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Y:\Пятилетка 2010-2023\Планы отчеты для Минэнерго\2024\Отчет 4 квартал 2024\Папка 1_Отчетность АО ДГК за 12 месяцев 2024 года\"/>
    </mc:Choice>
  </mc:AlternateContent>
  <bookViews>
    <workbookView xWindow="360" yWindow="15" windowWidth="20955" windowHeight="9720" activeTab="1"/>
  </bookViews>
  <sheets>
    <sheet name="Оперативный_ 2023" sheetId="1" state="hidden" r:id="rId1"/>
    <sheet name="19 ГКПЗ (4)" sheetId="2" r:id="rId2"/>
  </sheets>
  <externalReferences>
    <externalReference r:id="rId3"/>
  </externalReferences>
  <definedNames>
    <definedName name="_xlnm._FilterDatabase" localSheetId="1" hidden="1">'19 ГКПЗ (4)'!$A$25:$AX$2334</definedName>
    <definedName name="_xlnm._FilterDatabase" localSheetId="0" hidden="1">'Оперативный_ 2023'!$A$9:$BZ$705</definedName>
    <definedName name="Print_Area" localSheetId="1">'19 ГКПЗ (4)'!$A$17:$C$2340</definedName>
    <definedName name="Z_0986A2C0_278F_49CA_9AD7_BE3A604BB641_.wvu.Cols" localSheetId="1" hidden="1">'[1]19 ГКПЗ'!#REF!</definedName>
    <definedName name="Z_0986A2C0_278F_49CA_9AD7_BE3A604BB641_.wvu.Cols" localSheetId="0" hidden="1">'Оперативный_ 2023'!$D:$R</definedName>
    <definedName name="Z_0986A2C0_278F_49CA_9AD7_BE3A604BB641_.wvu.FilterData" localSheetId="1" hidden="1">'19 ГКПЗ (4)'!$A$25:$C$2322</definedName>
    <definedName name="Z_0986A2C0_278F_49CA_9AD7_BE3A604BB641_.wvu.FilterData" localSheetId="0" hidden="1">'Оперативный_ 2023'!$A$9:$BZ$705</definedName>
    <definedName name="Z_0986A2C0_278F_49CA_9AD7_BE3A604BB641_.wvu.PrintArea" localSheetId="1" hidden="1">'19 ГКПЗ (4)'!$A$17:$C$2340</definedName>
    <definedName name="Z_0986A2C0_278F_49CA_9AD7_BE3A604BB641_.wvu.PrintArea" localSheetId="0" hidden="1">'Оперативный_ 2023'!$A$3:$R$713</definedName>
    <definedName name="Z_0986A2C0_278F_49CA_9AD7_BE3A604BB641_.wvu.Rows" localSheetId="1" hidden="1">'19 ГКПЗ (4)'!$1:$17</definedName>
    <definedName name="Z_0986A2C0_278F_49CA_9AD7_BE3A604BB641_.wvu.Rows" localSheetId="0" hidden="1">'Оперативный_ 2023'!$1:$3</definedName>
    <definedName name="Z_11D1E4CC_FB2D_41BB_A178_DF7CCADCE4CA_.wvu.Cols" localSheetId="1" hidden="1">'[1]19 ГКПЗ'!#REF!</definedName>
    <definedName name="Z_11D1E4CC_FB2D_41BB_A178_DF7CCADCE4CA_.wvu.Cols" localSheetId="0" hidden="1">'Оперативный_ 2023'!#REF!</definedName>
    <definedName name="Z_11D1E4CC_FB2D_41BB_A178_DF7CCADCE4CA_.wvu.FilterData" localSheetId="1" hidden="1">'19 ГКПЗ (4)'!$A$25:$C$2322</definedName>
    <definedName name="Z_11D1E4CC_FB2D_41BB_A178_DF7CCADCE4CA_.wvu.FilterData" localSheetId="0" hidden="1">'Оперативный_ 2023'!$A$9:$BZ$705</definedName>
    <definedName name="Z_11D1E4CC_FB2D_41BB_A178_DF7CCADCE4CA_.wvu.PrintArea" localSheetId="1" hidden="1">'19 ГКПЗ (4)'!$A$17:$C$2340</definedName>
    <definedName name="Z_11D1E4CC_FB2D_41BB_A178_DF7CCADCE4CA_.wvu.PrintArea" localSheetId="0" hidden="1">'Оперативный_ 2023'!$A$3:$R$713</definedName>
    <definedName name="Z_11D1E4CC_FB2D_41BB_A178_DF7CCADCE4CA_.wvu.Rows" localSheetId="1" hidden="1">'19 ГКПЗ (4)'!$1:$17</definedName>
    <definedName name="Z_11D1E4CC_FB2D_41BB_A178_DF7CCADCE4CA_.wvu.Rows" localSheetId="0" hidden="1">'Оперативный_ 2023'!$1:$3</definedName>
    <definedName name="Z_513252BA_0671_403E_A246_CE4A08602691_.wvu.FilterData" localSheetId="1" hidden="1">'19 ГКПЗ (4)'!$A$25:$C$2322</definedName>
    <definedName name="Z_513252BA_0671_403E_A246_CE4A08602691_.wvu.FilterData" localSheetId="0" hidden="1">'Оперативный_ 2023'!$A$9:$BZ$705</definedName>
    <definedName name="Z_6D11AFA9_F03A_4693_924A_AA540839C020_.wvu.FilterData" localSheetId="1" hidden="1">'19 ГКПЗ (4)'!$A$25:$C$2322</definedName>
    <definedName name="Z_6D11AFA9_F03A_4693_924A_AA540839C020_.wvu.FilterData" localSheetId="0" hidden="1">'Оперативный_ 2023'!$A$9:$BZ$705</definedName>
    <definedName name="Z_7B0BFAB4_37A6_410E_8D26_6C1FFEF63E77_.wvu.Cols" localSheetId="1" hidden="1">'[1]19 ГКПЗ'!#REF!,'[1]19 ГКПЗ'!#REF!,'[1]19 ГКПЗ'!#REF!</definedName>
    <definedName name="Z_7B0BFAB4_37A6_410E_8D26_6C1FFEF63E77_.wvu.Cols" localSheetId="0" hidden="1">'Оперативный_ 2023'!$D:$I,'Оперативный_ 2023'!$M:$Z,'Оперативный_ 2023'!#REF!</definedName>
    <definedName name="Z_7B0BFAB4_37A6_410E_8D26_6C1FFEF63E77_.wvu.FilterData" localSheetId="1" hidden="1">'19 ГКПЗ (4)'!$A$25:$C$2322</definedName>
    <definedName name="Z_7B0BFAB4_37A6_410E_8D26_6C1FFEF63E77_.wvu.FilterData" localSheetId="0" hidden="1">'Оперативный_ 2023'!$A$9:$BZ$705</definedName>
    <definedName name="Z_7B0BFAB4_37A6_410E_8D26_6C1FFEF63E77_.wvu.PrintArea" localSheetId="1" hidden="1">'19 ГКПЗ (4)'!$A$17:$C$2340</definedName>
    <definedName name="Z_7B0BFAB4_37A6_410E_8D26_6C1FFEF63E77_.wvu.PrintArea" localSheetId="0" hidden="1">'Оперативный_ 2023'!$A$3:$R$713</definedName>
    <definedName name="Z_7B0BFAB4_37A6_410E_8D26_6C1FFEF63E77_.wvu.Rows" localSheetId="1" hidden="1">'19 ГКПЗ (4)'!$1:$17</definedName>
    <definedName name="Z_7B0BFAB4_37A6_410E_8D26_6C1FFEF63E77_.wvu.Rows" localSheetId="0" hidden="1">'Оперативный_ 2023'!$1:$3</definedName>
    <definedName name="Z_C3CAC5A5_52D5_4727_9035_296AF0A4AFF7_.wvu.FilterData" localSheetId="1" hidden="1">'19 ГКПЗ (4)'!$A$25:$C$2322</definedName>
    <definedName name="Z_C3CAC5A5_52D5_4727_9035_296AF0A4AFF7_.wvu.FilterData" localSheetId="0" hidden="1">'Оперативный_ 2023'!$A$9:$BZ$705</definedName>
    <definedName name="Z_D1E81669_4326_4BCA_8D07_2CE1B84E80A2_.wvu.FilterData" localSheetId="1" hidden="1">'19 ГКПЗ (4)'!$A$25:$C$2322</definedName>
    <definedName name="Z_D1E81669_4326_4BCA_8D07_2CE1B84E80A2_.wvu.FilterData" localSheetId="0" hidden="1">'Оперативный_ 2023'!$A$9:$BZ$705</definedName>
    <definedName name="Z_F79F75CB_E285_413F_87BB_3B821A49C6DA_.wvu.FilterData" localSheetId="1" hidden="1">'19 ГКПЗ (4)'!$A$25:$C$2322</definedName>
    <definedName name="Z_F79F75CB_E285_413F_87BB_3B821A49C6DA_.wvu.FilterData" localSheetId="0" hidden="1">'Оперативный_ 2023'!$A$9:$BZ$705</definedName>
    <definedName name="Z_F79F75CB_E285_413F_87BB_3B821A49C6DA_.wvu.PrintArea" localSheetId="1" hidden="1">'19 ГКПЗ (4)'!$A$17:$C$2340</definedName>
    <definedName name="Z_F79F75CB_E285_413F_87BB_3B821A49C6DA_.wvu.PrintArea" localSheetId="0" hidden="1">'Оперативный_ 2023'!$A$3:$R$713</definedName>
    <definedName name="Z_F79F75CB_E285_413F_87BB_3B821A49C6DA_.wvu.Rows" localSheetId="1" hidden="1">'19 ГКПЗ (4)'!$1:$17,'19 ГКПЗ (4)'!$25:$25</definedName>
    <definedName name="Z_F79F75CB_E285_413F_87BB_3B821A49C6DA_.wvu.Rows" localSheetId="0" hidden="1">'Оперативный_ 2023'!$1:$3,'Оперативный_ 2023'!$9:$9</definedName>
    <definedName name="_xlnm.Print_Area" localSheetId="0">'Оперативный_ 2023'!$A$3:$R$713</definedName>
  </definedNames>
  <calcPr calcId="162913"/>
</workbook>
</file>

<file path=xl/calcChain.xml><?xml version="1.0" encoding="utf-8"?>
<calcChain xmlns="http://schemas.openxmlformats.org/spreadsheetml/2006/main">
  <c r="AG2318" i="2" l="1"/>
  <c r="AF2318" i="2"/>
  <c r="R2318" i="2"/>
  <c r="N2318" i="2"/>
  <c r="M2318" i="2"/>
  <c r="L2318" i="2"/>
  <c r="K2318" i="2"/>
  <c r="J2318" i="2"/>
  <c r="I2318" i="2"/>
  <c r="H2318" i="2"/>
  <c r="G2318" i="2"/>
  <c r="F2318" i="2"/>
  <c r="E2318" i="2"/>
  <c r="AG2312" i="2"/>
  <c r="AF2312" i="2"/>
  <c r="R2312" i="2"/>
  <c r="N2312" i="2"/>
  <c r="M2312" i="2"/>
  <c r="L2312" i="2"/>
  <c r="K2312" i="2"/>
  <c r="J2312" i="2"/>
  <c r="I2312" i="2"/>
  <c r="H2312" i="2"/>
  <c r="G2312" i="2"/>
  <c r="F2312" i="2"/>
  <c r="E2312" i="2"/>
  <c r="AG2309" i="2"/>
  <c r="AF2309" i="2"/>
  <c r="R2309" i="2"/>
  <c r="N2309" i="2"/>
  <c r="M2309" i="2"/>
  <c r="L2309" i="2"/>
  <c r="K2309" i="2"/>
  <c r="J2309" i="2"/>
  <c r="I2309" i="2"/>
  <c r="H2309" i="2"/>
  <c r="G2309" i="2"/>
  <c r="F2309" i="2"/>
  <c r="E2309" i="2"/>
  <c r="AG2306" i="2"/>
  <c r="AG2305" i="2" s="1"/>
  <c r="AF2306" i="2"/>
  <c r="AF2305" i="2" s="1"/>
  <c r="R2306" i="2"/>
  <c r="R2305" i="2" s="1"/>
  <c r="N2306" i="2"/>
  <c r="N2305" i="2" s="1"/>
  <c r="M2306" i="2"/>
  <c r="M2305" i="2" s="1"/>
  <c r="L2306" i="2"/>
  <c r="L2305" i="2" s="1"/>
  <c r="K2306" i="2"/>
  <c r="K2305" i="2" s="1"/>
  <c r="J2306" i="2"/>
  <c r="J2305" i="2" s="1"/>
  <c r="I2306" i="2"/>
  <c r="I2305" i="2" s="1"/>
  <c r="H2306" i="2"/>
  <c r="H2305" i="2" s="1"/>
  <c r="G2306" i="2"/>
  <c r="G2305" i="2" s="1"/>
  <c r="F2306" i="2"/>
  <c r="F2305" i="2" s="1"/>
  <c r="E2306" i="2"/>
  <c r="E2305" i="2" s="1"/>
  <c r="AG2293" i="2"/>
  <c r="AG2289" i="2" s="1"/>
  <c r="AF2293" i="2"/>
  <c r="AF2289" i="2" s="1"/>
  <c r="R2293" i="2"/>
  <c r="R2289" i="2" s="1"/>
  <c r="N2293" i="2"/>
  <c r="N2289" i="2" s="1"/>
  <c r="M2293" i="2"/>
  <c r="M2289" i="2" s="1"/>
  <c r="L2293" i="2"/>
  <c r="L2289" i="2" s="1"/>
  <c r="K2293" i="2"/>
  <c r="K2289" i="2" s="1"/>
  <c r="J2293" i="2"/>
  <c r="J2289" i="2" s="1"/>
  <c r="I2293" i="2"/>
  <c r="H2293" i="2"/>
  <c r="H2289" i="2" s="1"/>
  <c r="G2293" i="2"/>
  <c r="G2289" i="2" s="1"/>
  <c r="F2293" i="2"/>
  <c r="F2289" i="2" s="1"/>
  <c r="E2293" i="2"/>
  <c r="E2289" i="2" s="1"/>
  <c r="I2289" i="2"/>
  <c r="AG2284" i="2"/>
  <c r="AF2284" i="2"/>
  <c r="R2284" i="2"/>
  <c r="N2284" i="2"/>
  <c r="M2284" i="2"/>
  <c r="L2284" i="2"/>
  <c r="K2284" i="2"/>
  <c r="J2284" i="2"/>
  <c r="I2284" i="2"/>
  <c r="H2284" i="2"/>
  <c r="G2284" i="2"/>
  <c r="F2284" i="2"/>
  <c r="E2284" i="2"/>
  <c r="AG2281" i="2"/>
  <c r="AG2276" i="2" s="1"/>
  <c r="AF2281" i="2"/>
  <c r="AF2276" i="2" s="1"/>
  <c r="R2281" i="2"/>
  <c r="R2276" i="2" s="1"/>
  <c r="N2281" i="2"/>
  <c r="N2276" i="2" s="1"/>
  <c r="M2281" i="2"/>
  <c r="M2276" i="2" s="1"/>
  <c r="L2281" i="2"/>
  <c r="L2276" i="2" s="1"/>
  <c r="K2281" i="2"/>
  <c r="K2276" i="2" s="1"/>
  <c r="J2281" i="2"/>
  <c r="J2276" i="2" s="1"/>
  <c r="I2281" i="2"/>
  <c r="I2276" i="2" s="1"/>
  <c r="H2281" i="2"/>
  <c r="H2276" i="2" s="1"/>
  <c r="G2281" i="2"/>
  <c r="G2276" i="2" s="1"/>
  <c r="F2281" i="2"/>
  <c r="F2276" i="2" s="1"/>
  <c r="E2281" i="2"/>
  <c r="E2276" i="2" s="1"/>
  <c r="AG2273" i="2"/>
  <c r="AF2273" i="2"/>
  <c r="R2273" i="2"/>
  <c r="N2273" i="2"/>
  <c r="M2273" i="2"/>
  <c r="L2273" i="2"/>
  <c r="K2273" i="2"/>
  <c r="J2273" i="2"/>
  <c r="I2273" i="2"/>
  <c r="H2273" i="2"/>
  <c r="G2273" i="2"/>
  <c r="F2273" i="2"/>
  <c r="E2273" i="2"/>
  <c r="AG2270" i="2"/>
  <c r="AF2270" i="2"/>
  <c r="R2270" i="2"/>
  <c r="N2270" i="2"/>
  <c r="M2270" i="2"/>
  <c r="L2270" i="2"/>
  <c r="K2270" i="2"/>
  <c r="J2270" i="2"/>
  <c r="I2270" i="2"/>
  <c r="H2270" i="2"/>
  <c r="G2270" i="2"/>
  <c r="F2270" i="2"/>
  <c r="E2270" i="2"/>
  <c r="AF2242" i="2"/>
  <c r="AG2242" i="2" s="1"/>
  <c r="AG2192" i="2" s="1"/>
  <c r="AE2242" i="2"/>
  <c r="R2192" i="2"/>
  <c r="N2192" i="2"/>
  <c r="M2192" i="2"/>
  <c r="L2192" i="2"/>
  <c r="K2192" i="2"/>
  <c r="J2192" i="2"/>
  <c r="I2192" i="2"/>
  <c r="H2192" i="2"/>
  <c r="G2192" i="2"/>
  <c r="F2192" i="2"/>
  <c r="E2192" i="2"/>
  <c r="AG2189" i="2"/>
  <c r="AG2185" i="2" s="1"/>
  <c r="AF2189" i="2"/>
  <c r="AF2185" i="2" s="1"/>
  <c r="R2189" i="2"/>
  <c r="R2185" i="2" s="1"/>
  <c r="N2189" i="2"/>
  <c r="M2189" i="2"/>
  <c r="M2185" i="2" s="1"/>
  <c r="L2189" i="2"/>
  <c r="L2185" i="2" s="1"/>
  <c r="K2189" i="2"/>
  <c r="K2185" i="2" s="1"/>
  <c r="J2189" i="2"/>
  <c r="J2185" i="2" s="1"/>
  <c r="I2189" i="2"/>
  <c r="I2185" i="2" s="1"/>
  <c r="H2189" i="2"/>
  <c r="H2185" i="2" s="1"/>
  <c r="G2189" i="2"/>
  <c r="G2185" i="2" s="1"/>
  <c r="F2189" i="2"/>
  <c r="F2185" i="2" s="1"/>
  <c r="E2189" i="2"/>
  <c r="E2185" i="2" s="1"/>
  <c r="N2185" i="2"/>
  <c r="AG2182" i="2"/>
  <c r="AF2182" i="2"/>
  <c r="R2182" i="2"/>
  <c r="N2182" i="2"/>
  <c r="M2182" i="2"/>
  <c r="L2182" i="2"/>
  <c r="K2182" i="2"/>
  <c r="J2182" i="2"/>
  <c r="I2182" i="2"/>
  <c r="H2182" i="2"/>
  <c r="G2182" i="2"/>
  <c r="F2182" i="2"/>
  <c r="E2182" i="2"/>
  <c r="AG2179" i="2"/>
  <c r="AF2179" i="2"/>
  <c r="R2179" i="2"/>
  <c r="N2179" i="2"/>
  <c r="M2179" i="2"/>
  <c r="L2179" i="2"/>
  <c r="K2179" i="2"/>
  <c r="J2179" i="2"/>
  <c r="I2179" i="2"/>
  <c r="H2179" i="2"/>
  <c r="G2179" i="2"/>
  <c r="F2179" i="2"/>
  <c r="E2179" i="2"/>
  <c r="AG2164" i="2"/>
  <c r="AF2164" i="2"/>
  <c r="R2164" i="2"/>
  <c r="N2164" i="2"/>
  <c r="M2164" i="2"/>
  <c r="L2164" i="2"/>
  <c r="K2164" i="2"/>
  <c r="J2164" i="2"/>
  <c r="I2164" i="2"/>
  <c r="H2164" i="2"/>
  <c r="G2164" i="2"/>
  <c r="F2164" i="2"/>
  <c r="E2164" i="2"/>
  <c r="AF2163" i="2"/>
  <c r="AF2162" i="2" s="1"/>
  <c r="AG2162" i="2"/>
  <c r="R2162" i="2"/>
  <c r="N2162" i="2"/>
  <c r="M2162" i="2"/>
  <c r="L2162" i="2"/>
  <c r="K2162" i="2"/>
  <c r="J2162" i="2"/>
  <c r="I2162" i="2"/>
  <c r="H2162" i="2"/>
  <c r="G2162" i="2"/>
  <c r="F2162" i="2"/>
  <c r="E2162" i="2"/>
  <c r="AG2126" i="2"/>
  <c r="AG2125" i="2" s="1"/>
  <c r="AF2126" i="2"/>
  <c r="AF2125" i="2" s="1"/>
  <c r="R2126" i="2"/>
  <c r="N2126" i="2"/>
  <c r="M2126" i="2"/>
  <c r="L2126" i="2"/>
  <c r="K2126" i="2"/>
  <c r="J2126" i="2"/>
  <c r="I2126" i="2"/>
  <c r="H2126" i="2"/>
  <c r="G2126" i="2"/>
  <c r="F2126" i="2"/>
  <c r="E2126" i="2"/>
  <c r="AF2124" i="2"/>
  <c r="AF2123" i="2" s="1"/>
  <c r="AG2123" i="2"/>
  <c r="R2123" i="2"/>
  <c r="N2123" i="2"/>
  <c r="M2123" i="2"/>
  <c r="L2123" i="2"/>
  <c r="K2123" i="2"/>
  <c r="J2123" i="2"/>
  <c r="I2123" i="2"/>
  <c r="H2123" i="2"/>
  <c r="G2123" i="2"/>
  <c r="F2123" i="2"/>
  <c r="E2123" i="2"/>
  <c r="AG2121" i="2"/>
  <c r="AF2121" i="2"/>
  <c r="R2121" i="2"/>
  <c r="N2121" i="2"/>
  <c r="M2121" i="2"/>
  <c r="L2121" i="2"/>
  <c r="K2121" i="2"/>
  <c r="J2121" i="2"/>
  <c r="I2121" i="2"/>
  <c r="H2121" i="2"/>
  <c r="G2121" i="2"/>
  <c r="F2121" i="2"/>
  <c r="E2121" i="2"/>
  <c r="AG2118" i="2"/>
  <c r="AF2118" i="2"/>
  <c r="R2118" i="2"/>
  <c r="N2118" i="2"/>
  <c r="M2118" i="2"/>
  <c r="L2118" i="2"/>
  <c r="K2118" i="2"/>
  <c r="J2118" i="2"/>
  <c r="I2118" i="2"/>
  <c r="H2118" i="2"/>
  <c r="G2118" i="2"/>
  <c r="F2118" i="2"/>
  <c r="E2118" i="2"/>
  <c r="AG2111" i="2"/>
  <c r="AG2108" i="2" s="1"/>
  <c r="AF2111" i="2"/>
  <c r="AF2108" i="2" s="1"/>
  <c r="R2111" i="2"/>
  <c r="R2108" i="2" s="1"/>
  <c r="N2108" i="2"/>
  <c r="M2108" i="2"/>
  <c r="L2108" i="2"/>
  <c r="K2108" i="2"/>
  <c r="J2108" i="2"/>
  <c r="I2108" i="2"/>
  <c r="H2108" i="2"/>
  <c r="G2108" i="2"/>
  <c r="F2108" i="2"/>
  <c r="E2108" i="2"/>
  <c r="AG2105" i="2"/>
  <c r="AF2105" i="2"/>
  <c r="R2105" i="2"/>
  <c r="N2105" i="2"/>
  <c r="M2105" i="2"/>
  <c r="L2105" i="2"/>
  <c r="K2105" i="2"/>
  <c r="J2105" i="2"/>
  <c r="I2105" i="2"/>
  <c r="H2105" i="2"/>
  <c r="G2105" i="2"/>
  <c r="F2105" i="2"/>
  <c r="E2105" i="2"/>
  <c r="AG2103" i="2"/>
  <c r="AG2101" i="2" s="1"/>
  <c r="AF2103" i="2"/>
  <c r="AF2101" i="2" s="1"/>
  <c r="R2103" i="2"/>
  <c r="R2101" i="2" s="1"/>
  <c r="N2103" i="2"/>
  <c r="N2101" i="2" s="1"/>
  <c r="M2103" i="2"/>
  <c r="M2101" i="2" s="1"/>
  <c r="L2103" i="2"/>
  <c r="L2101" i="2" s="1"/>
  <c r="K2103" i="2"/>
  <c r="K2101" i="2" s="1"/>
  <c r="J2103" i="2"/>
  <c r="J2101" i="2" s="1"/>
  <c r="I2103" i="2"/>
  <c r="I2101" i="2" s="1"/>
  <c r="H2103" i="2"/>
  <c r="H2101" i="2" s="1"/>
  <c r="G2103" i="2"/>
  <c r="G2101" i="2" s="1"/>
  <c r="F2103" i="2"/>
  <c r="F2101" i="2" s="1"/>
  <c r="E2103" i="2"/>
  <c r="E2101" i="2" s="1"/>
  <c r="AG1921" i="2"/>
  <c r="AF1921" i="2"/>
  <c r="R1921" i="2"/>
  <c r="N1921" i="2"/>
  <c r="M1921" i="2"/>
  <c r="L1921" i="2"/>
  <c r="K1921" i="2"/>
  <c r="J1921" i="2"/>
  <c r="I1921" i="2"/>
  <c r="H1921" i="2"/>
  <c r="G1921" i="2"/>
  <c r="F1921" i="2"/>
  <c r="E1921" i="2"/>
  <c r="AG1916" i="2"/>
  <c r="AF1916" i="2"/>
  <c r="AF1912" i="2" s="1"/>
  <c r="R1916" i="2"/>
  <c r="N1916" i="2"/>
  <c r="N1912" i="2" s="1"/>
  <c r="M1916" i="2"/>
  <c r="M1912" i="2" s="1"/>
  <c r="L1916" i="2"/>
  <c r="L1912" i="2" s="1"/>
  <c r="K1916" i="2"/>
  <c r="J1916" i="2"/>
  <c r="I1916" i="2"/>
  <c r="I1912" i="2" s="1"/>
  <c r="H1916" i="2"/>
  <c r="H1912" i="2" s="1"/>
  <c r="G1916" i="2"/>
  <c r="G1912" i="2" s="1"/>
  <c r="F1916" i="2"/>
  <c r="F1912" i="2" s="1"/>
  <c r="E1916" i="2"/>
  <c r="AG1912" i="2"/>
  <c r="R1912" i="2"/>
  <c r="K1912" i="2"/>
  <c r="J1912" i="2"/>
  <c r="E1912" i="2"/>
  <c r="AG1906" i="2"/>
  <c r="AG1905" i="2" s="1"/>
  <c r="AF1906" i="2"/>
  <c r="AF1905" i="2" s="1"/>
  <c r="R1906" i="2"/>
  <c r="R1905" i="2" s="1"/>
  <c r="N1906" i="2"/>
  <c r="N1905" i="2" s="1"/>
  <c r="M1906" i="2"/>
  <c r="M1905" i="2" s="1"/>
  <c r="L1906" i="2"/>
  <c r="L1905" i="2" s="1"/>
  <c r="K1906" i="2"/>
  <c r="K1905" i="2" s="1"/>
  <c r="J1906" i="2"/>
  <c r="J1905" i="2" s="1"/>
  <c r="I1906" i="2"/>
  <c r="I1905" i="2" s="1"/>
  <c r="H1906" i="2"/>
  <c r="H1905" i="2" s="1"/>
  <c r="G1906" i="2"/>
  <c r="G1905" i="2" s="1"/>
  <c r="F1906" i="2"/>
  <c r="F1905" i="2" s="1"/>
  <c r="E1906" i="2"/>
  <c r="E1905" i="2" s="1"/>
  <c r="AX1905" i="2"/>
  <c r="AW1905" i="2"/>
  <c r="AV1905" i="2"/>
  <c r="AU1905" i="2"/>
  <c r="AT1905" i="2"/>
  <c r="AS1905" i="2"/>
  <c r="AR1905" i="2"/>
  <c r="AQ1905" i="2"/>
  <c r="AP1905" i="2"/>
  <c r="AO1905" i="2"/>
  <c r="AN1905" i="2"/>
  <c r="AM1905" i="2"/>
  <c r="AL1905" i="2"/>
  <c r="AK1905" i="2"/>
  <c r="AJ1905" i="2"/>
  <c r="AI1905" i="2"/>
  <c r="AH1905" i="2"/>
  <c r="AE1905" i="2"/>
  <c r="AD1905" i="2"/>
  <c r="AC1905" i="2"/>
  <c r="AB1905" i="2"/>
  <c r="AA1905" i="2"/>
  <c r="Z1905" i="2"/>
  <c r="Y1905" i="2"/>
  <c r="X1905" i="2"/>
  <c r="W1905" i="2"/>
  <c r="V1905" i="2"/>
  <c r="U1905" i="2"/>
  <c r="T1905" i="2"/>
  <c r="S1905" i="2"/>
  <c r="Q1905" i="2"/>
  <c r="P1905" i="2"/>
  <c r="O1905" i="2"/>
  <c r="AG1854" i="2"/>
  <c r="AF1854" i="2"/>
  <c r="R1854" i="2"/>
  <c r="N1854" i="2"/>
  <c r="M1854" i="2"/>
  <c r="L1854" i="2"/>
  <c r="K1854" i="2"/>
  <c r="J1854" i="2"/>
  <c r="I1854" i="2"/>
  <c r="H1854" i="2"/>
  <c r="G1854" i="2"/>
  <c r="F1854" i="2"/>
  <c r="E1854" i="2"/>
  <c r="AG1684" i="2"/>
  <c r="AF1684" i="2"/>
  <c r="R1684" i="2"/>
  <c r="N1684" i="2"/>
  <c r="M1684" i="2"/>
  <c r="L1684" i="2"/>
  <c r="K1684" i="2"/>
  <c r="J1684" i="2"/>
  <c r="I1684" i="2"/>
  <c r="H1684" i="2"/>
  <c r="G1684" i="2"/>
  <c r="F1684" i="2"/>
  <c r="E1684" i="2"/>
  <c r="AG1680" i="2"/>
  <c r="AF1680" i="2"/>
  <c r="R1680" i="2"/>
  <c r="N1680" i="2"/>
  <c r="M1680" i="2"/>
  <c r="L1680" i="2"/>
  <c r="K1680" i="2"/>
  <c r="J1680" i="2"/>
  <c r="I1680" i="2"/>
  <c r="H1680" i="2"/>
  <c r="G1680" i="2"/>
  <c r="F1680" i="2"/>
  <c r="E1680" i="2"/>
  <c r="AG1668" i="2"/>
  <c r="AF1668" i="2"/>
  <c r="R1668" i="2"/>
  <c r="N1668" i="2"/>
  <c r="M1668" i="2"/>
  <c r="L1668" i="2"/>
  <c r="K1668" i="2"/>
  <c r="J1668" i="2"/>
  <c r="I1668" i="2"/>
  <c r="H1668" i="2"/>
  <c r="G1668" i="2"/>
  <c r="F1668" i="2"/>
  <c r="E1668" i="2"/>
  <c r="AG1661" i="2"/>
  <c r="AF1661" i="2"/>
  <c r="R1661" i="2"/>
  <c r="R1655" i="2" s="1"/>
  <c r="N1661" i="2"/>
  <c r="M1661" i="2"/>
  <c r="L1661" i="2"/>
  <c r="K1661" i="2"/>
  <c r="J1661" i="2"/>
  <c r="I1661" i="2"/>
  <c r="H1661" i="2"/>
  <c r="G1661" i="2"/>
  <c r="F1661" i="2"/>
  <c r="E1661" i="2"/>
  <c r="AG1656" i="2"/>
  <c r="AG1655" i="2" s="1"/>
  <c r="AF1656" i="2"/>
  <c r="AF1655" i="2" s="1"/>
  <c r="N1656" i="2"/>
  <c r="M1656" i="2"/>
  <c r="L1656" i="2"/>
  <c r="K1656" i="2"/>
  <c r="J1656" i="2"/>
  <c r="I1656" i="2"/>
  <c r="H1656" i="2"/>
  <c r="G1656" i="2"/>
  <c r="F1656" i="2"/>
  <c r="E1656" i="2"/>
  <c r="AG1634" i="2"/>
  <c r="AF1634" i="2"/>
  <c r="R1634" i="2"/>
  <c r="N1634" i="2"/>
  <c r="M1634" i="2"/>
  <c r="L1634" i="2"/>
  <c r="K1634" i="2"/>
  <c r="J1634" i="2"/>
  <c r="I1634" i="2"/>
  <c r="H1634" i="2"/>
  <c r="G1634" i="2"/>
  <c r="F1634" i="2"/>
  <c r="E1634" i="2"/>
  <c r="AG1633" i="2"/>
  <c r="AG1632" i="2"/>
  <c r="AF1631" i="2"/>
  <c r="AF1630" i="2" s="1"/>
  <c r="R1630" i="2"/>
  <c r="N1630" i="2"/>
  <c r="M1630" i="2"/>
  <c r="L1630" i="2"/>
  <c r="K1630" i="2"/>
  <c r="J1630" i="2"/>
  <c r="I1630" i="2"/>
  <c r="H1630" i="2"/>
  <c r="G1630" i="2"/>
  <c r="F1630" i="2"/>
  <c r="E1630" i="2"/>
  <c r="AG1606" i="2"/>
  <c r="AF1606" i="2"/>
  <c r="R1606" i="2"/>
  <c r="N1606" i="2"/>
  <c r="M1606" i="2"/>
  <c r="L1606" i="2"/>
  <c r="K1606" i="2"/>
  <c r="J1606" i="2"/>
  <c r="I1606" i="2"/>
  <c r="H1606" i="2"/>
  <c r="G1606" i="2"/>
  <c r="F1606" i="2"/>
  <c r="E1606" i="2"/>
  <c r="AG1603" i="2"/>
  <c r="AF1603" i="2"/>
  <c r="R1603" i="2"/>
  <c r="N1603" i="2"/>
  <c r="M1603" i="2"/>
  <c r="L1603" i="2"/>
  <c r="K1603" i="2"/>
  <c r="J1603" i="2"/>
  <c r="I1603" i="2"/>
  <c r="H1603" i="2"/>
  <c r="G1603" i="2"/>
  <c r="F1603" i="2"/>
  <c r="E1603" i="2"/>
  <c r="AG1601" i="2"/>
  <c r="AF1601" i="2"/>
  <c r="R1601" i="2"/>
  <c r="N1601" i="2"/>
  <c r="M1601" i="2"/>
  <c r="L1601" i="2"/>
  <c r="K1601" i="2"/>
  <c r="J1601" i="2"/>
  <c r="I1601" i="2"/>
  <c r="H1601" i="2"/>
  <c r="G1601" i="2"/>
  <c r="F1601" i="2"/>
  <c r="E1601" i="2"/>
  <c r="AG1524" i="2"/>
  <c r="AF1524" i="2"/>
  <c r="R1524" i="2"/>
  <c r="N1524" i="2"/>
  <c r="M1524" i="2"/>
  <c r="L1524" i="2"/>
  <c r="K1524" i="2"/>
  <c r="J1524" i="2"/>
  <c r="I1524" i="2"/>
  <c r="H1524" i="2"/>
  <c r="G1524" i="2"/>
  <c r="F1524" i="2"/>
  <c r="E1524" i="2"/>
  <c r="AG1519" i="2"/>
  <c r="AF1519" i="2"/>
  <c r="R1519" i="2"/>
  <c r="N1519" i="2"/>
  <c r="M1519" i="2"/>
  <c r="L1519" i="2"/>
  <c r="K1519" i="2"/>
  <c r="J1519" i="2"/>
  <c r="I1519" i="2"/>
  <c r="H1519" i="2"/>
  <c r="G1519" i="2"/>
  <c r="F1519" i="2"/>
  <c r="E1519" i="2"/>
  <c r="AF1518" i="2"/>
  <c r="AF1517" i="2" s="1"/>
  <c r="AF1514" i="2" s="1"/>
  <c r="AG1517" i="2"/>
  <c r="R1517" i="2"/>
  <c r="R1514" i="2" s="1"/>
  <c r="N1517" i="2"/>
  <c r="M1517" i="2"/>
  <c r="L1517" i="2"/>
  <c r="K1517" i="2"/>
  <c r="J1517" i="2"/>
  <c r="J1514" i="2" s="1"/>
  <c r="I1517" i="2"/>
  <c r="H1517" i="2"/>
  <c r="G1517" i="2"/>
  <c r="G1514" i="2" s="1"/>
  <c r="F1517" i="2"/>
  <c r="F1514" i="2" s="1"/>
  <c r="E1517" i="2"/>
  <c r="AG1510" i="2"/>
  <c r="AG1509" i="2" s="1"/>
  <c r="AF1510" i="2"/>
  <c r="AF1509" i="2" s="1"/>
  <c r="R1510" i="2"/>
  <c r="R1509" i="2" s="1"/>
  <c r="N1509" i="2"/>
  <c r="M1509" i="2"/>
  <c r="L1509" i="2"/>
  <c r="K1509" i="2"/>
  <c r="J1509" i="2"/>
  <c r="I1509" i="2"/>
  <c r="H1509" i="2"/>
  <c r="G1509" i="2"/>
  <c r="F1509" i="2"/>
  <c r="E1509" i="2"/>
  <c r="AG1506" i="2"/>
  <c r="AF1506" i="2"/>
  <c r="R1506" i="2"/>
  <c r="N1506" i="2"/>
  <c r="M1506" i="2"/>
  <c r="L1506" i="2"/>
  <c r="K1506" i="2"/>
  <c r="J1506" i="2"/>
  <c r="I1506" i="2"/>
  <c r="H1506" i="2"/>
  <c r="G1506" i="2"/>
  <c r="F1506" i="2"/>
  <c r="E1506" i="2"/>
  <c r="AG1478" i="2"/>
  <c r="AG1476" i="2" s="1"/>
  <c r="AF1478" i="2"/>
  <c r="AF1476" i="2" s="1"/>
  <c r="R1478" i="2"/>
  <c r="R1476" i="2" s="1"/>
  <c r="N1478" i="2"/>
  <c r="N1476" i="2" s="1"/>
  <c r="M1478" i="2"/>
  <c r="M1476" i="2" s="1"/>
  <c r="L1478" i="2"/>
  <c r="L1476" i="2" s="1"/>
  <c r="K1478" i="2"/>
  <c r="K1476" i="2" s="1"/>
  <c r="J1478" i="2"/>
  <c r="I1478" i="2"/>
  <c r="I1476" i="2" s="1"/>
  <c r="H1478" i="2"/>
  <c r="H1476" i="2" s="1"/>
  <c r="G1478" i="2"/>
  <c r="G1476" i="2" s="1"/>
  <c r="F1478" i="2"/>
  <c r="F1476" i="2" s="1"/>
  <c r="E1478" i="2"/>
  <c r="E1476" i="2" s="1"/>
  <c r="J1476" i="2"/>
  <c r="AG1439" i="2"/>
  <c r="AF1439" i="2"/>
  <c r="R1439" i="2"/>
  <c r="N1439" i="2"/>
  <c r="M1439" i="2"/>
  <c r="L1439" i="2"/>
  <c r="K1439" i="2"/>
  <c r="J1439" i="2"/>
  <c r="I1439" i="2"/>
  <c r="H1439" i="2"/>
  <c r="G1439" i="2"/>
  <c r="F1439" i="2"/>
  <c r="E1439" i="2"/>
  <c r="AG1437" i="2"/>
  <c r="AF1437" i="2"/>
  <c r="R1437" i="2"/>
  <c r="N1437" i="2"/>
  <c r="M1437" i="2"/>
  <c r="L1437" i="2"/>
  <c r="K1437" i="2"/>
  <c r="J1437" i="2"/>
  <c r="I1437" i="2"/>
  <c r="H1437" i="2"/>
  <c r="G1437" i="2"/>
  <c r="F1437" i="2"/>
  <c r="E1437" i="2"/>
  <c r="AG1424" i="2"/>
  <c r="AF1424" i="2"/>
  <c r="R1424" i="2"/>
  <c r="N1424" i="2"/>
  <c r="M1424" i="2"/>
  <c r="L1424" i="2"/>
  <c r="K1424" i="2"/>
  <c r="J1424" i="2"/>
  <c r="I1424" i="2"/>
  <c r="H1424" i="2"/>
  <c r="G1424" i="2"/>
  <c r="F1424" i="2"/>
  <c r="E1424" i="2"/>
  <c r="AG1410" i="2"/>
  <c r="AF1410" i="2"/>
  <c r="R1410" i="2"/>
  <c r="N1410" i="2"/>
  <c r="M1410" i="2"/>
  <c r="L1410" i="2"/>
  <c r="K1410" i="2"/>
  <c r="J1410" i="2"/>
  <c r="I1410" i="2"/>
  <c r="H1410" i="2"/>
  <c r="G1410" i="2"/>
  <c r="F1410" i="2"/>
  <c r="E1410" i="2"/>
  <c r="AG1398" i="2"/>
  <c r="AF1398" i="2"/>
  <c r="R1398" i="2"/>
  <c r="N1398" i="2"/>
  <c r="M1398" i="2"/>
  <c r="L1398" i="2"/>
  <c r="K1398" i="2"/>
  <c r="J1398" i="2"/>
  <c r="I1398" i="2"/>
  <c r="H1398" i="2"/>
  <c r="G1398" i="2"/>
  <c r="F1398" i="2"/>
  <c r="E1398" i="2"/>
  <c r="AG1396" i="2"/>
  <c r="AF1396" i="2"/>
  <c r="R1396" i="2"/>
  <c r="N1396" i="2"/>
  <c r="M1396" i="2"/>
  <c r="L1396" i="2"/>
  <c r="K1396" i="2"/>
  <c r="J1396" i="2"/>
  <c r="I1396" i="2"/>
  <c r="H1396" i="2"/>
  <c r="G1396" i="2"/>
  <c r="F1396" i="2"/>
  <c r="E1396" i="2"/>
  <c r="AG1374" i="2"/>
  <c r="AF1374" i="2"/>
  <c r="R1374" i="2"/>
  <c r="N1374" i="2"/>
  <c r="M1374" i="2"/>
  <c r="L1374" i="2"/>
  <c r="K1374" i="2"/>
  <c r="J1374" i="2"/>
  <c r="I1374" i="2"/>
  <c r="H1374" i="2"/>
  <c r="G1374" i="2"/>
  <c r="F1374" i="2"/>
  <c r="E1374" i="2"/>
  <c r="AG1311" i="2"/>
  <c r="AG1306" i="2" s="1"/>
  <c r="AF1311" i="2"/>
  <c r="AF1306" i="2" s="1"/>
  <c r="R1311" i="2"/>
  <c r="R1306" i="2" s="1"/>
  <c r="N1311" i="2"/>
  <c r="N1306" i="2" s="1"/>
  <c r="M1311" i="2"/>
  <c r="M1306" i="2" s="1"/>
  <c r="L1311" i="2"/>
  <c r="L1306" i="2" s="1"/>
  <c r="K1311" i="2"/>
  <c r="K1306" i="2" s="1"/>
  <c r="J1311" i="2"/>
  <c r="J1306" i="2" s="1"/>
  <c r="I1311" i="2"/>
  <c r="I1306" i="2" s="1"/>
  <c r="H1311" i="2"/>
  <c r="H1306" i="2" s="1"/>
  <c r="G1311" i="2"/>
  <c r="G1306" i="2" s="1"/>
  <c r="F1311" i="2"/>
  <c r="F1306" i="2" s="1"/>
  <c r="E1311" i="2"/>
  <c r="E1306" i="2" s="1"/>
  <c r="AG1303" i="2"/>
  <c r="AF1303" i="2"/>
  <c r="R1303" i="2"/>
  <c r="N1303" i="2"/>
  <c r="M1303" i="2"/>
  <c r="L1303" i="2"/>
  <c r="K1303" i="2"/>
  <c r="J1303" i="2"/>
  <c r="I1303" i="2"/>
  <c r="H1303" i="2"/>
  <c r="G1303" i="2"/>
  <c r="F1303" i="2"/>
  <c r="E1303" i="2"/>
  <c r="AG1300" i="2"/>
  <c r="AF1300" i="2"/>
  <c r="R1300" i="2"/>
  <c r="N1300" i="2"/>
  <c r="M1300" i="2"/>
  <c r="L1300" i="2"/>
  <c r="K1300" i="2"/>
  <c r="J1300" i="2"/>
  <c r="I1300" i="2"/>
  <c r="H1300" i="2"/>
  <c r="G1300" i="2"/>
  <c r="F1300" i="2"/>
  <c r="E1300" i="2"/>
  <c r="AG810" i="2"/>
  <c r="AF810" i="2"/>
  <c r="R810" i="2"/>
  <c r="N810" i="2"/>
  <c r="M810" i="2"/>
  <c r="L810" i="2"/>
  <c r="K810" i="2"/>
  <c r="J810" i="2"/>
  <c r="I810" i="2"/>
  <c r="H810" i="2"/>
  <c r="G810" i="2"/>
  <c r="F810" i="2"/>
  <c r="E810" i="2"/>
  <c r="AG794" i="2"/>
  <c r="AF794" i="2"/>
  <c r="R794" i="2"/>
  <c r="N794" i="2"/>
  <c r="M794" i="2"/>
  <c r="L794" i="2"/>
  <c r="K794" i="2"/>
  <c r="J794" i="2"/>
  <c r="I794" i="2"/>
  <c r="H794" i="2"/>
  <c r="G794" i="2"/>
  <c r="F794" i="2"/>
  <c r="E794" i="2"/>
  <c r="AG790" i="2"/>
  <c r="AF790" i="2"/>
  <c r="R790" i="2"/>
  <c r="N790" i="2"/>
  <c r="M790" i="2"/>
  <c r="L790" i="2"/>
  <c r="K790" i="2"/>
  <c r="J790" i="2"/>
  <c r="I790" i="2"/>
  <c r="H790" i="2"/>
  <c r="G790" i="2"/>
  <c r="F790" i="2"/>
  <c r="E790" i="2"/>
  <c r="AG788" i="2"/>
  <c r="AF788" i="2"/>
  <c r="R788" i="2"/>
  <c r="AG780" i="2"/>
  <c r="AG779" i="2" s="1"/>
  <c r="AF780" i="2"/>
  <c r="AF779" i="2" s="1"/>
  <c r="R780" i="2"/>
  <c r="R779" i="2" s="1"/>
  <c r="N780" i="2"/>
  <c r="N779" i="2" s="1"/>
  <c r="M780" i="2"/>
  <c r="M779" i="2" s="1"/>
  <c r="L780" i="2"/>
  <c r="L779" i="2" s="1"/>
  <c r="K780" i="2"/>
  <c r="K779" i="2" s="1"/>
  <c r="J780" i="2"/>
  <c r="J779" i="2" s="1"/>
  <c r="I780" i="2"/>
  <c r="I779" i="2" s="1"/>
  <c r="H780" i="2"/>
  <c r="H779" i="2" s="1"/>
  <c r="G780" i="2"/>
  <c r="G779" i="2" s="1"/>
  <c r="F780" i="2"/>
  <c r="F779" i="2" s="1"/>
  <c r="E780" i="2"/>
  <c r="E779" i="2" s="1"/>
  <c r="AG579" i="2"/>
  <c r="AF579" i="2"/>
  <c r="R579" i="2"/>
  <c r="N579" i="2"/>
  <c r="M579" i="2"/>
  <c r="L579" i="2"/>
  <c r="K579" i="2"/>
  <c r="J579" i="2"/>
  <c r="I579" i="2"/>
  <c r="H579" i="2"/>
  <c r="G579" i="2"/>
  <c r="F579" i="2"/>
  <c r="E579" i="2"/>
  <c r="AG317" i="2"/>
  <c r="AF317" i="2"/>
  <c r="R317" i="2"/>
  <c r="N317" i="2"/>
  <c r="M317" i="2"/>
  <c r="L317" i="2"/>
  <c r="K317" i="2"/>
  <c r="J317" i="2"/>
  <c r="I317" i="2"/>
  <c r="H317" i="2"/>
  <c r="G317" i="2"/>
  <c r="F317" i="2"/>
  <c r="E317" i="2"/>
  <c r="AG313" i="2"/>
  <c r="AF313" i="2"/>
  <c r="R313" i="2"/>
  <c r="N313" i="2"/>
  <c r="M313" i="2"/>
  <c r="L313" i="2"/>
  <c r="K313" i="2"/>
  <c r="J313" i="2"/>
  <c r="I313" i="2"/>
  <c r="H313" i="2"/>
  <c r="G313" i="2"/>
  <c r="F313" i="2"/>
  <c r="E313" i="2"/>
  <c r="AG292" i="2"/>
  <c r="AF292" i="2"/>
  <c r="R292" i="2"/>
  <c r="N292" i="2"/>
  <c r="M292" i="2"/>
  <c r="L292" i="2"/>
  <c r="K292" i="2"/>
  <c r="J292" i="2"/>
  <c r="I292" i="2"/>
  <c r="H292" i="2"/>
  <c r="G292" i="2"/>
  <c r="F292" i="2"/>
  <c r="E292" i="2"/>
  <c r="AG276" i="2"/>
  <c r="AF276" i="2"/>
  <c r="R276" i="2"/>
  <c r="N276" i="2"/>
  <c r="M276" i="2"/>
  <c r="L276" i="2"/>
  <c r="K276" i="2"/>
  <c r="J276" i="2"/>
  <c r="I276" i="2"/>
  <c r="H276" i="2"/>
  <c r="G276" i="2"/>
  <c r="F276" i="2"/>
  <c r="E276" i="2"/>
  <c r="D276" i="2"/>
  <c r="AG269" i="2"/>
  <c r="AF269" i="2"/>
  <c r="R269" i="2"/>
  <c r="N269" i="2"/>
  <c r="M269" i="2"/>
  <c r="L269" i="2"/>
  <c r="K269" i="2"/>
  <c r="J269" i="2"/>
  <c r="I269" i="2"/>
  <c r="H269" i="2"/>
  <c r="G269" i="2"/>
  <c r="F269" i="2"/>
  <c r="E269" i="2"/>
  <c r="AG229" i="2"/>
  <c r="AF229" i="2"/>
  <c r="R229" i="2"/>
  <c r="N229" i="2"/>
  <c r="M229" i="2"/>
  <c r="L229" i="2"/>
  <c r="K229" i="2"/>
  <c r="J229" i="2"/>
  <c r="I229" i="2"/>
  <c r="H229" i="2"/>
  <c r="G229" i="2"/>
  <c r="F229" i="2"/>
  <c r="E229" i="2"/>
  <c r="AG215" i="2"/>
  <c r="AF215" i="2"/>
  <c r="R215" i="2"/>
  <c r="N215" i="2"/>
  <c r="M215" i="2"/>
  <c r="L215" i="2"/>
  <c r="K215" i="2"/>
  <c r="J215" i="2"/>
  <c r="I215" i="2"/>
  <c r="H215" i="2"/>
  <c r="G215" i="2"/>
  <c r="F215" i="2"/>
  <c r="E215" i="2"/>
  <c r="AG76" i="2"/>
  <c r="AF76" i="2"/>
  <c r="R76" i="2"/>
  <c r="N76" i="2"/>
  <c r="M76" i="2"/>
  <c r="L76" i="2"/>
  <c r="K76" i="2"/>
  <c r="J76" i="2"/>
  <c r="I76" i="2"/>
  <c r="H76" i="2"/>
  <c r="G76" i="2"/>
  <c r="F76" i="2"/>
  <c r="E76" i="2"/>
  <c r="AG70" i="2"/>
  <c r="AF70" i="2"/>
  <c r="R70" i="2"/>
  <c r="N70" i="2"/>
  <c r="M70" i="2"/>
  <c r="L70" i="2"/>
  <c r="K70" i="2"/>
  <c r="J70" i="2"/>
  <c r="I70" i="2"/>
  <c r="H70" i="2"/>
  <c r="G70" i="2"/>
  <c r="F70" i="2"/>
  <c r="E70" i="2"/>
  <c r="AG46" i="2"/>
  <c r="AF46" i="2"/>
  <c r="R46" i="2"/>
  <c r="N46" i="2"/>
  <c r="M46" i="2"/>
  <c r="L46" i="2"/>
  <c r="K46" i="2"/>
  <c r="J46" i="2"/>
  <c r="I46" i="2"/>
  <c r="H46" i="2"/>
  <c r="G46" i="2"/>
  <c r="F46" i="2"/>
  <c r="E46" i="2"/>
  <c r="AW37" i="2"/>
  <c r="AW36" i="2" s="1"/>
  <c r="AU37" i="2"/>
  <c r="AU36" i="2" s="1"/>
  <c r="AT37" i="2"/>
  <c r="AT36" i="2" s="1"/>
  <c r="AS37" i="2"/>
  <c r="AS36" i="2" s="1"/>
  <c r="AR37" i="2"/>
  <c r="AR36" i="2" s="1"/>
  <c r="AQ37" i="2"/>
  <c r="AQ36" i="2" s="1"/>
  <c r="AP37" i="2"/>
  <c r="AP36" i="2" s="1"/>
  <c r="AO37" i="2"/>
  <c r="AO36" i="2" s="1"/>
  <c r="AN37" i="2"/>
  <c r="AN36" i="2" s="1"/>
  <c r="AM37" i="2"/>
  <c r="AM36" i="2" s="1"/>
  <c r="AL37" i="2"/>
  <c r="AL36" i="2" s="1"/>
  <c r="AK37" i="2"/>
  <c r="AK36" i="2" s="1"/>
  <c r="AJ37" i="2"/>
  <c r="AJ36" i="2" s="1"/>
  <c r="AI37" i="2"/>
  <c r="AI36" i="2" s="1"/>
  <c r="AH37" i="2"/>
  <c r="AH36" i="2" s="1"/>
  <c r="AG37" i="2"/>
  <c r="AG36" i="2" s="1"/>
  <c r="AF37" i="2"/>
  <c r="AF36" i="2" s="1"/>
  <c r="AD37" i="2"/>
  <c r="AD36" i="2" s="1"/>
  <c r="AC37" i="2"/>
  <c r="AC36" i="2" s="1"/>
  <c r="AB37" i="2"/>
  <c r="AB36" i="2" s="1"/>
  <c r="AA37" i="2"/>
  <c r="AA36" i="2" s="1"/>
  <c r="Z37" i="2"/>
  <c r="Z36" i="2" s="1"/>
  <c r="Y37" i="2"/>
  <c r="Y36" i="2" s="1"/>
  <c r="X37" i="2"/>
  <c r="X36" i="2" s="1"/>
  <c r="W37" i="2"/>
  <c r="W36" i="2" s="1"/>
  <c r="V37" i="2"/>
  <c r="V36" i="2" s="1"/>
  <c r="U37" i="2"/>
  <c r="U36" i="2" s="1"/>
  <c r="T37" i="2"/>
  <c r="S37" i="2"/>
  <c r="R37" i="2"/>
  <c r="R36" i="2" s="1"/>
  <c r="N37" i="2"/>
  <c r="N36" i="2" s="1"/>
  <c r="M37" i="2"/>
  <c r="M36" i="2" s="1"/>
  <c r="L37" i="2"/>
  <c r="L36" i="2" s="1"/>
  <c r="K37" i="2"/>
  <c r="K36" i="2" s="1"/>
  <c r="J37" i="2"/>
  <c r="J36" i="2" s="1"/>
  <c r="I37" i="2"/>
  <c r="I36" i="2" s="1"/>
  <c r="H37" i="2"/>
  <c r="H36" i="2" s="1"/>
  <c r="G37" i="2"/>
  <c r="G36" i="2" s="1"/>
  <c r="F37" i="2"/>
  <c r="F36" i="2" s="1"/>
  <c r="E37" i="2"/>
  <c r="E36" i="2" s="1"/>
  <c r="T36" i="2"/>
  <c r="S36" i="2"/>
  <c r="AG32" i="2"/>
  <c r="AF32" i="2"/>
  <c r="R32" i="2"/>
  <c r="N32" i="2"/>
  <c r="M32" i="2"/>
  <c r="L32" i="2"/>
  <c r="K32" i="2"/>
  <c r="J32" i="2"/>
  <c r="I32" i="2"/>
  <c r="H32" i="2"/>
  <c r="G32" i="2"/>
  <c r="F32" i="2"/>
  <c r="E32" i="2"/>
  <c r="H870" i="1"/>
  <c r="AP705" i="1"/>
  <c r="AO705" i="1"/>
  <c r="AN705" i="1"/>
  <c r="AJ705" i="1"/>
  <c r="AI705" i="1"/>
  <c r="AH705" i="1"/>
  <c r="AG705" i="1"/>
  <c r="AB705" i="1"/>
  <c r="K705" i="1"/>
  <c r="G705" i="1"/>
  <c r="AP703" i="1"/>
  <c r="AN703" i="1"/>
  <c r="AI703" i="1"/>
  <c r="AH703" i="1"/>
  <c r="AG703" i="1"/>
  <c r="AB703" i="1"/>
  <c r="R703" i="1"/>
  <c r="Q703" i="1"/>
  <c r="P703" i="1"/>
  <c r="O703" i="1"/>
  <c r="AO703" i="1" s="1"/>
  <c r="N703" i="1"/>
  <c r="M703" i="1"/>
  <c r="L703" i="1"/>
  <c r="K703" i="1"/>
  <c r="J703" i="1"/>
  <c r="AJ703" i="1" s="1"/>
  <c r="H703" i="1"/>
  <c r="F703" i="1"/>
  <c r="E703" i="1"/>
  <c r="D703" i="1"/>
  <c r="AP702" i="1"/>
  <c r="AO702" i="1"/>
  <c r="AN702" i="1"/>
  <c r="AJ702" i="1"/>
  <c r="AI702" i="1"/>
  <c r="AH702" i="1"/>
  <c r="AG702" i="1"/>
  <c r="AB702" i="1"/>
  <c r="Y702" i="1"/>
  <c r="K702" i="1"/>
  <c r="G702" i="1"/>
  <c r="I702" i="1" s="1"/>
  <c r="AP701" i="1"/>
  <c r="AO701" i="1"/>
  <c r="AN701" i="1"/>
  <c r="AJ701" i="1"/>
  <c r="AI701" i="1"/>
  <c r="AH701" i="1"/>
  <c r="AG701" i="1"/>
  <c r="AB701" i="1"/>
  <c r="K701" i="1"/>
  <c r="I701" i="1"/>
  <c r="G701" i="1"/>
  <c r="AP700" i="1"/>
  <c r="AO700" i="1"/>
  <c r="AN700" i="1"/>
  <c r="AI700" i="1"/>
  <c r="AG700" i="1"/>
  <c r="AB700" i="1"/>
  <c r="Y700" i="1"/>
  <c r="R700" i="1"/>
  <c r="Q700" i="1"/>
  <c r="P700" i="1"/>
  <c r="O700" i="1"/>
  <c r="O696" i="1" s="1"/>
  <c r="N700" i="1"/>
  <c r="N696" i="1" s="1"/>
  <c r="M700" i="1"/>
  <c r="M696" i="1" s="1"/>
  <c r="L700" i="1"/>
  <c r="L696" i="1" s="1"/>
  <c r="K700" i="1"/>
  <c r="J700" i="1"/>
  <c r="I700" i="1"/>
  <c r="H700" i="1"/>
  <c r="G700" i="1"/>
  <c r="F700" i="1"/>
  <c r="AH700" i="1" s="1"/>
  <c r="E700" i="1"/>
  <c r="D700" i="1"/>
  <c r="D696" i="1" s="1"/>
  <c r="AG696" i="1" s="1"/>
  <c r="AP699" i="1"/>
  <c r="AO699" i="1"/>
  <c r="AN699" i="1"/>
  <c r="AJ699" i="1"/>
  <c r="AI699" i="1"/>
  <c r="AH699" i="1"/>
  <c r="AG699" i="1"/>
  <c r="AB699" i="1"/>
  <c r="Y699" i="1"/>
  <c r="X699" i="1"/>
  <c r="K699" i="1"/>
  <c r="G699" i="1"/>
  <c r="I699" i="1" s="1"/>
  <c r="AP698" i="1"/>
  <c r="AO698" i="1"/>
  <c r="AN698" i="1"/>
  <c r="AJ698" i="1"/>
  <c r="AI698" i="1"/>
  <c r="AH698" i="1"/>
  <c r="AG698" i="1"/>
  <c r="AB698" i="1"/>
  <c r="Y698" i="1"/>
  <c r="X698" i="1"/>
  <c r="X665" i="1" s="1"/>
  <c r="K698" i="1"/>
  <c r="G698" i="1"/>
  <c r="AP697" i="1"/>
  <c r="AO697" i="1"/>
  <c r="AN697" i="1"/>
  <c r="AJ697" i="1"/>
  <c r="AI697" i="1"/>
  <c r="AH697" i="1"/>
  <c r="AG697" i="1"/>
  <c r="AB697" i="1"/>
  <c r="K697" i="1"/>
  <c r="G697" i="1"/>
  <c r="I697" i="1" s="1"/>
  <c r="AP696" i="1"/>
  <c r="AO696" i="1"/>
  <c r="AB696" i="1"/>
  <c r="R696" i="1"/>
  <c r="Q696" i="1"/>
  <c r="AN696" i="1" s="1"/>
  <c r="P696" i="1"/>
  <c r="K696" i="1"/>
  <c r="H696" i="1"/>
  <c r="F696" i="1"/>
  <c r="AH696" i="1" s="1"/>
  <c r="E696" i="1"/>
  <c r="AI696" i="1" s="1"/>
  <c r="AP695" i="1"/>
  <c r="AO695" i="1"/>
  <c r="AN695" i="1"/>
  <c r="AJ695" i="1"/>
  <c r="AI695" i="1"/>
  <c r="AH695" i="1"/>
  <c r="AG695" i="1"/>
  <c r="AB695" i="1"/>
  <c r="K695" i="1"/>
  <c r="I695" i="1"/>
  <c r="G695" i="1"/>
  <c r="AP694" i="1"/>
  <c r="AO694" i="1"/>
  <c r="AN694" i="1"/>
  <c r="AJ694" i="1"/>
  <c r="AI694" i="1"/>
  <c r="AH694" i="1"/>
  <c r="AG694" i="1"/>
  <c r="AB694" i="1"/>
  <c r="K694" i="1"/>
  <c r="K693" i="1" s="1"/>
  <c r="G694" i="1"/>
  <c r="AB693" i="1"/>
  <c r="Y693" i="1"/>
  <c r="R693" i="1"/>
  <c r="Q693" i="1"/>
  <c r="AN693" i="1" s="1"/>
  <c r="P693" i="1"/>
  <c r="O693" i="1"/>
  <c r="AO693" i="1" s="1"/>
  <c r="N693" i="1"/>
  <c r="M693" i="1"/>
  <c r="AP693" i="1" s="1"/>
  <c r="L693" i="1"/>
  <c r="J693" i="1"/>
  <c r="AJ693" i="1" s="1"/>
  <c r="H693" i="1"/>
  <c r="F693" i="1"/>
  <c r="AH693" i="1" s="1"/>
  <c r="E693" i="1"/>
  <c r="AI693" i="1" s="1"/>
  <c r="D693" i="1"/>
  <c r="AG693" i="1" s="1"/>
  <c r="AP692" i="1"/>
  <c r="AO692" i="1"/>
  <c r="AN692" i="1"/>
  <c r="AJ692" i="1"/>
  <c r="AI692" i="1"/>
  <c r="AH692" i="1"/>
  <c r="AG692" i="1"/>
  <c r="AB692" i="1"/>
  <c r="Y692" i="1"/>
  <c r="K692" i="1"/>
  <c r="X693" i="1" s="1"/>
  <c r="I692" i="1"/>
  <c r="I690" i="1" s="1"/>
  <c r="I689" i="1" s="1"/>
  <c r="G692" i="1"/>
  <c r="G690" i="1" s="1"/>
  <c r="G689" i="1" s="1"/>
  <c r="AP691" i="1"/>
  <c r="AO691" i="1"/>
  <c r="AN691" i="1"/>
  <c r="AJ691" i="1"/>
  <c r="AI691" i="1"/>
  <c r="AH691" i="1"/>
  <c r="AG691" i="1"/>
  <c r="AB691" i="1"/>
  <c r="AO690" i="1"/>
  <c r="AN690" i="1"/>
  <c r="AH690" i="1"/>
  <c r="R690" i="1"/>
  <c r="Q690" i="1"/>
  <c r="P690" i="1"/>
  <c r="P689" i="1" s="1"/>
  <c r="O690" i="1"/>
  <c r="O689" i="1" s="1"/>
  <c r="AO689" i="1" s="1"/>
  <c r="N690" i="1"/>
  <c r="N689" i="1" s="1"/>
  <c r="M690" i="1"/>
  <c r="L690" i="1"/>
  <c r="AB690" i="1" s="1"/>
  <c r="J690" i="1"/>
  <c r="AJ690" i="1" s="1"/>
  <c r="H690" i="1"/>
  <c r="H689" i="1" s="1"/>
  <c r="F690" i="1"/>
  <c r="E690" i="1"/>
  <c r="D690" i="1"/>
  <c r="AJ689" i="1"/>
  <c r="R689" i="1"/>
  <c r="Q689" i="1"/>
  <c r="AN689" i="1" s="1"/>
  <c r="L689" i="1"/>
  <c r="AB689" i="1" s="1"/>
  <c r="J689" i="1"/>
  <c r="F689" i="1"/>
  <c r="AH689" i="1" s="1"/>
  <c r="AP688" i="1"/>
  <c r="AO688" i="1"/>
  <c r="AN688" i="1"/>
  <c r="AJ688" i="1"/>
  <c r="AI688" i="1"/>
  <c r="AH688" i="1"/>
  <c r="AG688" i="1"/>
  <c r="AB688" i="1"/>
  <c r="K688" i="1"/>
  <c r="I688" i="1"/>
  <c r="G688" i="1"/>
  <c r="AP687" i="1"/>
  <c r="AO687" i="1"/>
  <c r="AN687" i="1"/>
  <c r="AJ687" i="1"/>
  <c r="AI687" i="1"/>
  <c r="AH687" i="1"/>
  <c r="AG687" i="1"/>
  <c r="AB687" i="1"/>
  <c r="K687" i="1"/>
  <c r="I687" i="1"/>
  <c r="G687" i="1"/>
  <c r="AP686" i="1"/>
  <c r="AO686" i="1"/>
  <c r="AN686" i="1"/>
  <c r="AJ686" i="1"/>
  <c r="AI686" i="1"/>
  <c r="AH686" i="1"/>
  <c r="AG686" i="1"/>
  <c r="AB686" i="1"/>
  <c r="K686" i="1"/>
  <c r="G686" i="1"/>
  <c r="I686" i="1" s="1"/>
  <c r="AP684" i="1"/>
  <c r="AO684" i="1"/>
  <c r="AN684" i="1"/>
  <c r="AJ684" i="1"/>
  <c r="AI684" i="1"/>
  <c r="AH684" i="1"/>
  <c r="AG684" i="1"/>
  <c r="AB684" i="1"/>
  <c r="K684" i="1"/>
  <c r="G684" i="1"/>
  <c r="AP683" i="1"/>
  <c r="AO683" i="1"/>
  <c r="AN683" i="1"/>
  <c r="AJ683" i="1"/>
  <c r="AI683" i="1"/>
  <c r="AH683" i="1"/>
  <c r="AG683" i="1"/>
  <c r="AB683" i="1"/>
  <c r="K683" i="1"/>
  <c r="I683" i="1"/>
  <c r="AO682" i="1"/>
  <c r="AJ682" i="1"/>
  <c r="AH682" i="1"/>
  <c r="AG682" i="1"/>
  <c r="AB682" i="1"/>
  <c r="R682" i="1"/>
  <c r="Q682" i="1"/>
  <c r="P682" i="1"/>
  <c r="P678" i="1" s="1"/>
  <c r="O682" i="1"/>
  <c r="N682" i="1"/>
  <c r="N678" i="1" s="1"/>
  <c r="M682" i="1"/>
  <c r="AP682" i="1" s="1"/>
  <c r="L682" i="1"/>
  <c r="L678" i="1" s="1"/>
  <c r="AB678" i="1" s="1"/>
  <c r="J682" i="1"/>
  <c r="J678" i="1" s="1"/>
  <c r="AJ678" i="1" s="1"/>
  <c r="H682" i="1"/>
  <c r="F682" i="1"/>
  <c r="E682" i="1"/>
  <c r="AI682" i="1" s="1"/>
  <c r="D682" i="1"/>
  <c r="AP681" i="1"/>
  <c r="AO681" i="1"/>
  <c r="AN681" i="1"/>
  <c r="AJ681" i="1"/>
  <c r="AI681" i="1"/>
  <c r="AH681" i="1"/>
  <c r="AG681" i="1"/>
  <c r="AB681" i="1"/>
  <c r="K681" i="1"/>
  <c r="G681" i="1"/>
  <c r="I681" i="1" s="1"/>
  <c r="AP680" i="1"/>
  <c r="AO680" i="1"/>
  <c r="AN680" i="1"/>
  <c r="AJ680" i="1"/>
  <c r="AI680" i="1"/>
  <c r="AH680" i="1"/>
  <c r="AG680" i="1"/>
  <c r="AB680" i="1"/>
  <c r="K680" i="1"/>
  <c r="G680" i="1"/>
  <c r="AP679" i="1"/>
  <c r="AO679" i="1"/>
  <c r="AN679" i="1"/>
  <c r="AJ679" i="1"/>
  <c r="AI679" i="1"/>
  <c r="AH679" i="1"/>
  <c r="AG679" i="1"/>
  <c r="AB679" i="1"/>
  <c r="K679" i="1"/>
  <c r="I679" i="1"/>
  <c r="G679" i="1"/>
  <c r="AO678" i="1"/>
  <c r="AI678" i="1"/>
  <c r="AG678" i="1"/>
  <c r="R678" i="1"/>
  <c r="O678" i="1"/>
  <c r="M678" i="1"/>
  <c r="AP678" i="1" s="1"/>
  <c r="H678" i="1"/>
  <c r="F678" i="1"/>
  <c r="AH678" i="1" s="1"/>
  <c r="E678" i="1"/>
  <c r="D678" i="1"/>
  <c r="AP677" i="1"/>
  <c r="AO677" i="1"/>
  <c r="AN677" i="1"/>
  <c r="AJ677" i="1"/>
  <c r="AI677" i="1"/>
  <c r="AH677" i="1"/>
  <c r="AG677" i="1"/>
  <c r="AB677" i="1"/>
  <c r="K677" i="1"/>
  <c r="G677" i="1"/>
  <c r="AO676" i="1"/>
  <c r="AJ676" i="1"/>
  <c r="AI676" i="1"/>
  <c r="AB676" i="1"/>
  <c r="R676" i="1"/>
  <c r="Q676" i="1"/>
  <c r="AN676" i="1" s="1"/>
  <c r="P676" i="1"/>
  <c r="O676" i="1"/>
  <c r="N676" i="1"/>
  <c r="M676" i="1"/>
  <c r="L676" i="1"/>
  <c r="K676" i="1"/>
  <c r="J676" i="1"/>
  <c r="J672" i="1" s="1"/>
  <c r="H676" i="1"/>
  <c r="H672" i="1" s="1"/>
  <c r="F676" i="1"/>
  <c r="AH676" i="1" s="1"/>
  <c r="E676" i="1"/>
  <c r="D676" i="1"/>
  <c r="AG676" i="1" s="1"/>
  <c r="AP675" i="1"/>
  <c r="AO675" i="1"/>
  <c r="AN675" i="1"/>
  <c r="AJ675" i="1"/>
  <c r="AI675" i="1"/>
  <c r="AH675" i="1"/>
  <c r="AG675" i="1"/>
  <c r="AB675" i="1"/>
  <c r="K675" i="1"/>
  <c r="G675" i="1"/>
  <c r="I675" i="1" s="1"/>
  <c r="AP674" i="1"/>
  <c r="AO674" i="1"/>
  <c r="AN674" i="1"/>
  <c r="AJ674" i="1"/>
  <c r="AI674" i="1"/>
  <c r="AH674" i="1"/>
  <c r="AG674" i="1"/>
  <c r="AB674" i="1"/>
  <c r="K674" i="1"/>
  <c r="I674" i="1"/>
  <c r="G674" i="1"/>
  <c r="AP673" i="1"/>
  <c r="AO673" i="1"/>
  <c r="AN673" i="1"/>
  <c r="AJ673" i="1"/>
  <c r="AI673" i="1"/>
  <c r="AH673" i="1"/>
  <c r="AG673" i="1"/>
  <c r="AB673" i="1"/>
  <c r="K673" i="1"/>
  <c r="G673" i="1"/>
  <c r="I673" i="1" s="1"/>
  <c r="AO672" i="1"/>
  <c r="AJ672" i="1"/>
  <c r="AB672" i="1"/>
  <c r="R672" i="1"/>
  <c r="Q672" i="1"/>
  <c r="AN672" i="1" s="1"/>
  <c r="P672" i="1"/>
  <c r="O672" i="1"/>
  <c r="N672" i="1"/>
  <c r="L672" i="1"/>
  <c r="K672" i="1"/>
  <c r="F672" i="1"/>
  <c r="AH672" i="1" s="1"/>
  <c r="E672" i="1"/>
  <c r="AI672" i="1" s="1"/>
  <c r="AP671" i="1"/>
  <c r="AO671" i="1"/>
  <c r="AN671" i="1"/>
  <c r="AJ671" i="1"/>
  <c r="AI671" i="1"/>
  <c r="AH671" i="1"/>
  <c r="AG671" i="1"/>
  <c r="AB671" i="1"/>
  <c r="K671" i="1"/>
  <c r="I671" i="1"/>
  <c r="G671" i="1"/>
  <c r="AP670" i="1"/>
  <c r="AO670" i="1"/>
  <c r="AN670" i="1"/>
  <c r="AJ670" i="1"/>
  <c r="AI670" i="1"/>
  <c r="AH670" i="1"/>
  <c r="AG670" i="1"/>
  <c r="AB670" i="1"/>
  <c r="K670" i="1"/>
  <c r="K669" i="1" s="1"/>
  <c r="X669" i="1" s="1"/>
  <c r="I670" i="1"/>
  <c r="I669" i="1" s="1"/>
  <c r="G670" i="1"/>
  <c r="G669" i="1" s="1"/>
  <c r="G664" i="1" s="1"/>
  <c r="AJ669" i="1"/>
  <c r="AI669" i="1"/>
  <c r="AB669" i="1"/>
  <c r="R669" i="1"/>
  <c r="R664" i="1" s="1"/>
  <c r="Q669" i="1"/>
  <c r="AN669" i="1" s="1"/>
  <c r="P669" i="1"/>
  <c r="P664" i="1" s="1"/>
  <c r="O669" i="1"/>
  <c r="AO669" i="1" s="1"/>
  <c r="N669" i="1"/>
  <c r="N664" i="1" s="1"/>
  <c r="M669" i="1"/>
  <c r="L669" i="1"/>
  <c r="J669" i="1"/>
  <c r="H669" i="1"/>
  <c r="F669" i="1"/>
  <c r="AH669" i="1" s="1"/>
  <c r="E669" i="1"/>
  <c r="E664" i="1" s="1"/>
  <c r="D669" i="1"/>
  <c r="AP668" i="1"/>
  <c r="AO668" i="1"/>
  <c r="AN668" i="1"/>
  <c r="AJ668" i="1"/>
  <c r="AI668" i="1"/>
  <c r="AH668" i="1"/>
  <c r="AG668" i="1"/>
  <c r="L668" i="1"/>
  <c r="AB668" i="1" s="1"/>
  <c r="K668" i="1"/>
  <c r="I668" i="1"/>
  <c r="G668" i="1"/>
  <c r="AP667" i="1"/>
  <c r="AO667" i="1"/>
  <c r="AN667" i="1"/>
  <c r="AJ667" i="1"/>
  <c r="AI667" i="1"/>
  <c r="AH667" i="1"/>
  <c r="AG667" i="1"/>
  <c r="L667" i="1"/>
  <c r="AB667" i="1" s="1"/>
  <c r="K667" i="1"/>
  <c r="I667" i="1"/>
  <c r="G667" i="1"/>
  <c r="AP666" i="1"/>
  <c r="AO666" i="1"/>
  <c r="AN666" i="1"/>
  <c r="AJ666" i="1"/>
  <c r="AI666" i="1"/>
  <c r="AH666" i="1"/>
  <c r="AG666" i="1"/>
  <c r="AB666" i="1"/>
  <c r="L666" i="1"/>
  <c r="K666" i="1"/>
  <c r="I666" i="1"/>
  <c r="I664" i="1" s="1"/>
  <c r="G666" i="1"/>
  <c r="AP665" i="1"/>
  <c r="AO665" i="1"/>
  <c r="AN665" i="1"/>
  <c r="AJ665" i="1"/>
  <c r="AI665" i="1"/>
  <c r="AH665" i="1"/>
  <c r="AG665" i="1"/>
  <c r="L665" i="1"/>
  <c r="K665" i="1"/>
  <c r="K664" i="1" s="1"/>
  <c r="G665" i="1"/>
  <c r="I665" i="1" s="1"/>
  <c r="AI664" i="1"/>
  <c r="Q664" i="1"/>
  <c r="AN664" i="1" s="1"/>
  <c r="O664" i="1"/>
  <c r="AO664" i="1" s="1"/>
  <c r="J664" i="1"/>
  <c r="AJ664" i="1" s="1"/>
  <c r="H664" i="1"/>
  <c r="F664" i="1"/>
  <c r="AP663" i="1"/>
  <c r="AO663" i="1"/>
  <c r="AN663" i="1"/>
  <c r="AJ663" i="1"/>
  <c r="AI663" i="1"/>
  <c r="AH663" i="1"/>
  <c r="AG663" i="1"/>
  <c r="L663" i="1"/>
  <c r="AB663" i="1" s="1"/>
  <c r="I663" i="1"/>
  <c r="G663" i="1"/>
  <c r="AP662" i="1"/>
  <c r="AO662" i="1"/>
  <c r="AN662" i="1"/>
  <c r="AJ662" i="1"/>
  <c r="AI662" i="1"/>
  <c r="AH662" i="1"/>
  <c r="AG662" i="1"/>
  <c r="Y662" i="1"/>
  <c r="X662" i="1"/>
  <c r="X658" i="1" s="1"/>
  <c r="L662" i="1"/>
  <c r="G662" i="1"/>
  <c r="AP661" i="1"/>
  <c r="AO661" i="1"/>
  <c r="AN661" i="1"/>
  <c r="AH661" i="1"/>
  <c r="AG661" i="1"/>
  <c r="R661" i="1"/>
  <c r="Q661" i="1"/>
  <c r="P661" i="1"/>
  <c r="O661" i="1"/>
  <c r="N661" i="1"/>
  <c r="M661" i="1"/>
  <c r="L661" i="1"/>
  <c r="AB661" i="1" s="1"/>
  <c r="J661" i="1"/>
  <c r="AJ661" i="1" s="1"/>
  <c r="H661" i="1"/>
  <c r="F661" i="1"/>
  <c r="E661" i="1"/>
  <c r="AI661" i="1" s="1"/>
  <c r="D661" i="1"/>
  <c r="AP660" i="1"/>
  <c r="AO660" i="1"/>
  <c r="AN660" i="1"/>
  <c r="AJ660" i="1"/>
  <c r="AI660" i="1"/>
  <c r="AH660" i="1"/>
  <c r="AG660" i="1"/>
  <c r="L660" i="1"/>
  <c r="AB660" i="1" s="1"/>
  <c r="K660" i="1"/>
  <c r="I660" i="1"/>
  <c r="G660" i="1"/>
  <c r="AP659" i="1"/>
  <c r="AO659" i="1"/>
  <c r="AN659" i="1"/>
  <c r="AJ659" i="1"/>
  <c r="AI659" i="1"/>
  <c r="AH659" i="1"/>
  <c r="AG659" i="1"/>
  <c r="AB659" i="1"/>
  <c r="L659" i="1"/>
  <c r="G659" i="1"/>
  <c r="AP658" i="1"/>
  <c r="AN658" i="1"/>
  <c r="AJ658" i="1"/>
  <c r="AI658" i="1"/>
  <c r="Y658" i="1"/>
  <c r="R658" i="1"/>
  <c r="Q658" i="1"/>
  <c r="P658" i="1"/>
  <c r="O658" i="1"/>
  <c r="AO658" i="1" s="1"/>
  <c r="N658" i="1"/>
  <c r="M658" i="1"/>
  <c r="J658" i="1"/>
  <c r="H658" i="1"/>
  <c r="F658" i="1"/>
  <c r="AH658" i="1" s="1"/>
  <c r="E658" i="1"/>
  <c r="E657" i="1" s="1"/>
  <c r="D658" i="1"/>
  <c r="AG658" i="1" s="1"/>
  <c r="R657" i="1"/>
  <c r="O657" i="1"/>
  <c r="H657" i="1"/>
  <c r="AP655" i="1"/>
  <c r="AO655" i="1"/>
  <c r="AN655" i="1"/>
  <c r="AJ655" i="1"/>
  <c r="AI655" i="1"/>
  <c r="AH655" i="1"/>
  <c r="AG655" i="1"/>
  <c r="L655" i="1"/>
  <c r="I655" i="1"/>
  <c r="G655" i="1"/>
  <c r="AP654" i="1"/>
  <c r="AO654" i="1"/>
  <c r="AN654" i="1"/>
  <c r="AJ654" i="1"/>
  <c r="AI654" i="1"/>
  <c r="AH654" i="1"/>
  <c r="AG654" i="1"/>
  <c r="L654" i="1"/>
  <c r="AB654" i="1" s="1"/>
  <c r="K654" i="1"/>
  <c r="I654" i="1"/>
  <c r="G654" i="1"/>
  <c r="AP651" i="1"/>
  <c r="AO651" i="1"/>
  <c r="AN651" i="1"/>
  <c r="AJ651" i="1"/>
  <c r="AI651" i="1"/>
  <c r="AH651" i="1"/>
  <c r="AG651" i="1"/>
  <c r="L651" i="1"/>
  <c r="AB651" i="1" s="1"/>
  <c r="I651" i="1"/>
  <c r="G651" i="1"/>
  <c r="AP650" i="1"/>
  <c r="AO650" i="1"/>
  <c r="AN650" i="1"/>
  <c r="AJ650" i="1"/>
  <c r="AI650" i="1"/>
  <c r="AH650" i="1"/>
  <c r="AG650" i="1"/>
  <c r="AB650" i="1"/>
  <c r="Y650" i="1"/>
  <c r="X650" i="1"/>
  <c r="L650" i="1"/>
  <c r="K650" i="1"/>
  <c r="I650" i="1"/>
  <c r="G650" i="1"/>
  <c r="AP649" i="1"/>
  <c r="AO649" i="1"/>
  <c r="AN649" i="1"/>
  <c r="AJ649" i="1"/>
  <c r="AI649" i="1"/>
  <c r="AH649" i="1"/>
  <c r="AG649" i="1"/>
  <c r="Y649" i="1"/>
  <c r="X649" i="1"/>
  <c r="L649" i="1"/>
  <c r="G649" i="1"/>
  <c r="I649" i="1" s="1"/>
  <c r="AP648" i="1"/>
  <c r="AO648" i="1"/>
  <c r="AN648" i="1"/>
  <c r="AJ648" i="1"/>
  <c r="AI648" i="1"/>
  <c r="AH648" i="1"/>
  <c r="AG648" i="1"/>
  <c r="L648" i="1"/>
  <c r="AB648" i="1" s="1"/>
  <c r="K648" i="1"/>
  <c r="G648" i="1"/>
  <c r="AP647" i="1"/>
  <c r="AO647" i="1"/>
  <c r="AN647" i="1"/>
  <c r="AJ647" i="1"/>
  <c r="AI647" i="1"/>
  <c r="AH647" i="1"/>
  <c r="AG647" i="1"/>
  <c r="AB647" i="1"/>
  <c r="L647" i="1"/>
  <c r="K647" i="1" s="1"/>
  <c r="G647" i="1"/>
  <c r="I647" i="1" s="1"/>
  <c r="AP646" i="1"/>
  <c r="AO646" i="1"/>
  <c r="AN646" i="1"/>
  <c r="AJ646" i="1"/>
  <c r="AI646" i="1"/>
  <c r="AH646" i="1"/>
  <c r="AG646" i="1"/>
  <c r="AB646" i="1"/>
  <c r="L646" i="1"/>
  <c r="K646" i="1" s="1"/>
  <c r="G646" i="1"/>
  <c r="I646" i="1" s="1"/>
  <c r="AP645" i="1"/>
  <c r="AO645" i="1"/>
  <c r="AN645" i="1"/>
  <c r="AJ645" i="1"/>
  <c r="AI645" i="1"/>
  <c r="AH645" i="1"/>
  <c r="AG645" i="1"/>
  <c r="AB645" i="1"/>
  <c r="L645" i="1"/>
  <c r="K645" i="1" s="1"/>
  <c r="G645" i="1"/>
  <c r="I645" i="1" s="1"/>
  <c r="AP644" i="1"/>
  <c r="AO644" i="1"/>
  <c r="AN644" i="1"/>
  <c r="AJ644" i="1"/>
  <c r="AI644" i="1"/>
  <c r="AH644" i="1"/>
  <c r="AG644" i="1"/>
  <c r="AB644" i="1"/>
  <c r="L644" i="1"/>
  <c r="K644" i="1" s="1"/>
  <c r="G644" i="1"/>
  <c r="I644" i="1" s="1"/>
  <c r="AP643" i="1"/>
  <c r="AO643" i="1"/>
  <c r="AN643" i="1"/>
  <c r="AJ643" i="1"/>
  <c r="AI643" i="1"/>
  <c r="AH643" i="1"/>
  <c r="AG643" i="1"/>
  <c r="L643" i="1"/>
  <c r="K643" i="1" s="1"/>
  <c r="G643" i="1"/>
  <c r="I643" i="1" s="1"/>
  <c r="AP642" i="1"/>
  <c r="AO642" i="1"/>
  <c r="AN642" i="1"/>
  <c r="AJ642" i="1"/>
  <c r="AI642" i="1"/>
  <c r="AH642" i="1"/>
  <c r="AG642" i="1"/>
  <c r="L642" i="1"/>
  <c r="G642" i="1"/>
  <c r="I642" i="1" s="1"/>
  <c r="AP641" i="1"/>
  <c r="AO641" i="1"/>
  <c r="AN641" i="1"/>
  <c r="AJ641" i="1"/>
  <c r="AI641" i="1"/>
  <c r="AH641" i="1"/>
  <c r="AG641" i="1"/>
  <c r="AB641" i="1"/>
  <c r="L641" i="1"/>
  <c r="K641" i="1" s="1"/>
  <c r="G641" i="1"/>
  <c r="AP640" i="1"/>
  <c r="AO640" i="1"/>
  <c r="AN640" i="1"/>
  <c r="AJ640" i="1"/>
  <c r="AI640" i="1"/>
  <c r="AH640" i="1"/>
  <c r="AG640" i="1"/>
  <c r="AB640" i="1"/>
  <c r="Y640" i="1"/>
  <c r="L640" i="1"/>
  <c r="K640" i="1" s="1"/>
  <c r="I640" i="1"/>
  <c r="G640" i="1"/>
  <c r="AJ639" i="1"/>
  <c r="AI639" i="1"/>
  <c r="R639" i="1"/>
  <c r="Q639" i="1"/>
  <c r="AN639" i="1" s="1"/>
  <c r="P639" i="1"/>
  <c r="O639" i="1"/>
  <c r="AO639" i="1" s="1"/>
  <c r="N639" i="1"/>
  <c r="M639" i="1"/>
  <c r="AP639" i="1" s="1"/>
  <c r="J639" i="1"/>
  <c r="H639" i="1"/>
  <c r="F639" i="1"/>
  <c r="AH639" i="1" s="1"/>
  <c r="E639" i="1"/>
  <c r="D639" i="1"/>
  <c r="AG639" i="1" s="1"/>
  <c r="AP638" i="1"/>
  <c r="AO638" i="1"/>
  <c r="AN638" i="1"/>
  <c r="AJ638" i="1"/>
  <c r="AI638" i="1"/>
  <c r="AH638" i="1"/>
  <c r="AG638" i="1"/>
  <c r="AB638" i="1"/>
  <c r="L638" i="1"/>
  <c r="K638" i="1"/>
  <c r="I638" i="1"/>
  <c r="G638" i="1"/>
  <c r="AP637" i="1"/>
  <c r="AO637" i="1"/>
  <c r="AN637" i="1"/>
  <c r="AJ637" i="1"/>
  <c r="AI637" i="1"/>
  <c r="AH637" i="1"/>
  <c r="AG637" i="1"/>
  <c r="AB637" i="1"/>
  <c r="L637" i="1"/>
  <c r="K637" i="1" s="1"/>
  <c r="G637" i="1"/>
  <c r="I637" i="1" s="1"/>
  <c r="AP636" i="1"/>
  <c r="AO636" i="1"/>
  <c r="AN636" i="1"/>
  <c r="AJ636" i="1"/>
  <c r="AI636" i="1"/>
  <c r="AH636" i="1"/>
  <c r="AG636" i="1"/>
  <c r="AB636" i="1"/>
  <c r="Y636" i="1"/>
  <c r="L636" i="1"/>
  <c r="K636" i="1"/>
  <c r="X636" i="1" s="1"/>
  <c r="G636" i="1"/>
  <c r="I636" i="1" s="1"/>
  <c r="AP635" i="1"/>
  <c r="AO635" i="1"/>
  <c r="AN635" i="1"/>
  <c r="AJ635" i="1"/>
  <c r="AI635" i="1"/>
  <c r="AH635" i="1"/>
  <c r="AG635" i="1"/>
  <c r="AB635" i="1"/>
  <c r="Y635" i="1"/>
  <c r="X635" i="1"/>
  <c r="I635" i="1"/>
  <c r="G635" i="1"/>
  <c r="AP634" i="1"/>
  <c r="AO634" i="1"/>
  <c r="AN634" i="1"/>
  <c r="AJ634" i="1"/>
  <c r="AI634" i="1"/>
  <c r="AH634" i="1"/>
  <c r="AG634" i="1"/>
  <c r="L634" i="1"/>
  <c r="AB634" i="1" s="1"/>
  <c r="I634" i="1"/>
  <c r="G634" i="1"/>
  <c r="AP633" i="1"/>
  <c r="AO633" i="1"/>
  <c r="AH633" i="1"/>
  <c r="R633" i="1"/>
  <c r="Q633" i="1"/>
  <c r="AN633" i="1" s="1"/>
  <c r="P633" i="1"/>
  <c r="O633" i="1"/>
  <c r="N633" i="1"/>
  <c r="M633" i="1"/>
  <c r="J633" i="1"/>
  <c r="AJ633" i="1" s="1"/>
  <c r="H633" i="1"/>
  <c r="F633" i="1"/>
  <c r="E633" i="1"/>
  <c r="AI633" i="1" s="1"/>
  <c r="D633" i="1"/>
  <c r="AG633" i="1" s="1"/>
  <c r="AP632" i="1"/>
  <c r="AO632" i="1"/>
  <c r="AN632" i="1"/>
  <c r="AJ632" i="1"/>
  <c r="AI632" i="1"/>
  <c r="AH632" i="1"/>
  <c r="AG632" i="1"/>
  <c r="AB632" i="1"/>
  <c r="L632" i="1"/>
  <c r="L630" i="1" s="1"/>
  <c r="K632" i="1"/>
  <c r="I632" i="1"/>
  <c r="G632" i="1"/>
  <c r="AP631" i="1"/>
  <c r="AO631" i="1"/>
  <c r="AN631" i="1"/>
  <c r="AJ631" i="1"/>
  <c r="AI631" i="1"/>
  <c r="AH631" i="1"/>
  <c r="AG631" i="1"/>
  <c r="AB631" i="1"/>
  <c r="Y631" i="1"/>
  <c r="X631" i="1"/>
  <c r="AP630" i="1"/>
  <c r="AO630" i="1"/>
  <c r="AH630" i="1"/>
  <c r="AB630" i="1"/>
  <c r="R630" i="1"/>
  <c r="Q630" i="1"/>
  <c r="AN630" i="1" s="1"/>
  <c r="P630" i="1"/>
  <c r="O630" i="1"/>
  <c r="N630" i="1"/>
  <c r="M630" i="1"/>
  <c r="K630" i="1"/>
  <c r="J630" i="1"/>
  <c r="AJ630" i="1" s="1"/>
  <c r="I630" i="1"/>
  <c r="H630" i="1"/>
  <c r="G630" i="1"/>
  <c r="F630" i="1"/>
  <c r="E630" i="1"/>
  <c r="AI630" i="1" s="1"/>
  <c r="D630" i="1"/>
  <c r="AG630" i="1" s="1"/>
  <c r="AP629" i="1"/>
  <c r="AO629" i="1"/>
  <c r="AN629" i="1"/>
  <c r="AJ629" i="1"/>
  <c r="AI629" i="1"/>
  <c r="AH629" i="1"/>
  <c r="AG629" i="1"/>
  <c r="L629" i="1"/>
  <c r="K629" i="1"/>
  <c r="K627" i="1" s="1"/>
  <c r="I629" i="1"/>
  <c r="G629" i="1"/>
  <c r="AP628" i="1"/>
  <c r="AO628" i="1"/>
  <c r="AN628" i="1"/>
  <c r="AJ628" i="1"/>
  <c r="AI628" i="1"/>
  <c r="AH628" i="1"/>
  <c r="AG628" i="1"/>
  <c r="AB628" i="1"/>
  <c r="G628" i="1"/>
  <c r="AN627" i="1"/>
  <c r="AG627" i="1"/>
  <c r="R627" i="1"/>
  <c r="Q627" i="1"/>
  <c r="P627" i="1"/>
  <c r="O627" i="1"/>
  <c r="AO627" i="1" s="1"/>
  <c r="N627" i="1"/>
  <c r="M627" i="1"/>
  <c r="AP627" i="1" s="1"/>
  <c r="J627" i="1"/>
  <c r="H627" i="1"/>
  <c r="F627" i="1"/>
  <c r="AH627" i="1" s="1"/>
  <c r="E627" i="1"/>
  <c r="D627" i="1"/>
  <c r="D626" i="1" s="1"/>
  <c r="AG626" i="1" s="1"/>
  <c r="Q626" i="1"/>
  <c r="AN626" i="1" s="1"/>
  <c r="M626" i="1"/>
  <c r="AP626" i="1" s="1"/>
  <c r="K626" i="1"/>
  <c r="X627" i="1" s="1"/>
  <c r="H626" i="1"/>
  <c r="AP625" i="1"/>
  <c r="AO625" i="1"/>
  <c r="AN625" i="1"/>
  <c r="AJ625" i="1"/>
  <c r="AI625" i="1"/>
  <c r="AH625" i="1"/>
  <c r="AG625" i="1"/>
  <c r="L625" i="1"/>
  <c r="I625" i="1"/>
  <c r="G625" i="1"/>
  <c r="AP624" i="1"/>
  <c r="AO624" i="1"/>
  <c r="AN624" i="1"/>
  <c r="AJ624" i="1"/>
  <c r="AI624" i="1"/>
  <c r="AH624" i="1"/>
  <c r="AG624" i="1"/>
  <c r="Y624" i="1"/>
  <c r="X624" i="1"/>
  <c r="L624" i="1"/>
  <c r="I624" i="1"/>
  <c r="G624" i="1"/>
  <c r="AP622" i="1"/>
  <c r="AO622" i="1"/>
  <c r="AN622" i="1"/>
  <c r="AJ622" i="1"/>
  <c r="AI622" i="1"/>
  <c r="AH622" i="1"/>
  <c r="AG622" i="1"/>
  <c r="L622" i="1"/>
  <c r="G622" i="1"/>
  <c r="I622" i="1" s="1"/>
  <c r="AP621" i="1"/>
  <c r="AO621" i="1"/>
  <c r="AN621" i="1"/>
  <c r="AJ621" i="1"/>
  <c r="AI621" i="1"/>
  <c r="AH621" i="1"/>
  <c r="AG621" i="1"/>
  <c r="AB621" i="1"/>
  <c r="L621" i="1"/>
  <c r="K621" i="1"/>
  <c r="G621" i="1"/>
  <c r="I621" i="1" s="1"/>
  <c r="AP620" i="1"/>
  <c r="AO620" i="1"/>
  <c r="AN620" i="1"/>
  <c r="AJ620" i="1"/>
  <c r="AI620" i="1"/>
  <c r="AH620" i="1"/>
  <c r="AG620" i="1"/>
  <c r="AB620" i="1"/>
  <c r="L620" i="1"/>
  <c r="K620" i="1" s="1"/>
  <c r="G620" i="1"/>
  <c r="I620" i="1" s="1"/>
  <c r="AP619" i="1"/>
  <c r="AO619" i="1"/>
  <c r="AN619" i="1"/>
  <c r="AJ619" i="1"/>
  <c r="AI619" i="1"/>
  <c r="AH619" i="1"/>
  <c r="AG619" i="1"/>
  <c r="AB619" i="1"/>
  <c r="L619" i="1"/>
  <c r="K619" i="1" s="1"/>
  <c r="I619" i="1"/>
  <c r="G619" i="1"/>
  <c r="AP618" i="1"/>
  <c r="AO618" i="1"/>
  <c r="AN618" i="1"/>
  <c r="AJ618" i="1"/>
  <c r="AI618" i="1"/>
  <c r="AH618" i="1"/>
  <c r="AG618" i="1"/>
  <c r="L618" i="1"/>
  <c r="G618" i="1"/>
  <c r="I618" i="1" s="1"/>
  <c r="AP617" i="1"/>
  <c r="AO617" i="1"/>
  <c r="AN617" i="1"/>
  <c r="AJ617" i="1"/>
  <c r="AI617" i="1"/>
  <c r="AH617" i="1"/>
  <c r="AG617" i="1"/>
  <c r="AB617" i="1"/>
  <c r="L617" i="1"/>
  <c r="K617" i="1"/>
  <c r="G617" i="1"/>
  <c r="AP616" i="1"/>
  <c r="AO616" i="1"/>
  <c r="AN616" i="1"/>
  <c r="AJ616" i="1"/>
  <c r="AI616" i="1"/>
  <c r="AH616" i="1"/>
  <c r="AG616" i="1"/>
  <c r="AB616" i="1"/>
  <c r="L616" i="1"/>
  <c r="K616" i="1"/>
  <c r="I616" i="1"/>
  <c r="G616" i="1"/>
  <c r="AN615" i="1"/>
  <c r="AJ615" i="1"/>
  <c r="AI615" i="1"/>
  <c r="AG615" i="1"/>
  <c r="R615" i="1"/>
  <c r="Q615" i="1"/>
  <c r="P615" i="1"/>
  <c r="P603" i="1" s="1"/>
  <c r="O615" i="1"/>
  <c r="AO615" i="1" s="1"/>
  <c r="N615" i="1"/>
  <c r="M615" i="1"/>
  <c r="AP615" i="1" s="1"/>
  <c r="J615" i="1"/>
  <c r="H615" i="1"/>
  <c r="H603" i="1" s="1"/>
  <c r="F615" i="1"/>
  <c r="AH615" i="1" s="1"/>
  <c r="E615" i="1"/>
  <c r="D615" i="1"/>
  <c r="AP614" i="1"/>
  <c r="AO614" i="1"/>
  <c r="AN614" i="1"/>
  <c r="AJ614" i="1"/>
  <c r="AI614" i="1"/>
  <c r="AH614" i="1"/>
  <c r="AG614" i="1"/>
  <c r="AB614" i="1"/>
  <c r="L614" i="1"/>
  <c r="G614" i="1"/>
  <c r="I614" i="1" s="1"/>
  <c r="AP613" i="1"/>
  <c r="AO613" i="1"/>
  <c r="R613" i="1"/>
  <c r="Q613" i="1"/>
  <c r="AN613" i="1" s="1"/>
  <c r="P613" i="1"/>
  <c r="O613" i="1"/>
  <c r="N613" i="1"/>
  <c r="N603" i="1" s="1"/>
  <c r="M613" i="1"/>
  <c r="J613" i="1"/>
  <c r="AJ613" i="1" s="1"/>
  <c r="I613" i="1"/>
  <c r="H613" i="1"/>
  <c r="G613" i="1"/>
  <c r="F613" i="1"/>
  <c r="AH613" i="1" s="1"/>
  <c r="E613" i="1"/>
  <c r="AI613" i="1" s="1"/>
  <c r="D613" i="1"/>
  <c r="AG613" i="1" s="1"/>
  <c r="AP612" i="1"/>
  <c r="AO612" i="1"/>
  <c r="AN612" i="1"/>
  <c r="AJ612" i="1"/>
  <c r="AI612" i="1"/>
  <c r="AH612" i="1"/>
  <c r="AG612" i="1"/>
  <c r="L612" i="1"/>
  <c r="I612" i="1"/>
  <c r="G612" i="1"/>
  <c r="AP611" i="1"/>
  <c r="AO611" i="1"/>
  <c r="AN611" i="1"/>
  <c r="AJ611" i="1"/>
  <c r="AI611" i="1"/>
  <c r="AH611" i="1"/>
  <c r="AG611" i="1"/>
  <c r="AB611" i="1"/>
  <c r="L611" i="1"/>
  <c r="K611" i="1"/>
  <c r="I611" i="1"/>
  <c r="G611" i="1"/>
  <c r="AP610" i="1"/>
  <c r="AO610" i="1"/>
  <c r="AN610" i="1"/>
  <c r="AJ610" i="1"/>
  <c r="AI610" i="1"/>
  <c r="AH610" i="1"/>
  <c r="AG610" i="1"/>
  <c r="L610" i="1"/>
  <c r="G610" i="1"/>
  <c r="G604" i="1" s="1"/>
  <c r="AP609" i="1"/>
  <c r="AO609" i="1"/>
  <c r="AN609" i="1"/>
  <c r="AJ609" i="1"/>
  <c r="AI609" i="1"/>
  <c r="AH609" i="1"/>
  <c r="AG609" i="1"/>
  <c r="L609" i="1"/>
  <c r="I609" i="1"/>
  <c r="G609" i="1"/>
  <c r="AP608" i="1"/>
  <c r="AO608" i="1"/>
  <c r="AN608" i="1"/>
  <c r="AJ608" i="1"/>
  <c r="AI608" i="1"/>
  <c r="AH608" i="1"/>
  <c r="AG608" i="1"/>
  <c r="L608" i="1"/>
  <c r="I608" i="1"/>
  <c r="AP607" i="1"/>
  <c r="AO607" i="1"/>
  <c r="AN607" i="1"/>
  <c r="AJ607" i="1"/>
  <c r="AI607" i="1"/>
  <c r="AH607" i="1"/>
  <c r="AG607" i="1"/>
  <c r="AB607" i="1"/>
  <c r="L607" i="1"/>
  <c r="K607" i="1"/>
  <c r="I607" i="1"/>
  <c r="AP605" i="1"/>
  <c r="AO605" i="1"/>
  <c r="AN605" i="1"/>
  <c r="AJ605" i="1"/>
  <c r="AI605" i="1"/>
  <c r="AH605" i="1"/>
  <c r="AG605" i="1"/>
  <c r="AB605" i="1"/>
  <c r="L605" i="1"/>
  <c r="K605" i="1"/>
  <c r="I605" i="1"/>
  <c r="AP604" i="1"/>
  <c r="AH604" i="1"/>
  <c r="AG604" i="1"/>
  <c r="R604" i="1"/>
  <c r="R603" i="1" s="1"/>
  <c r="Q604" i="1"/>
  <c r="P604" i="1"/>
  <c r="O604" i="1"/>
  <c r="AO604" i="1" s="1"/>
  <c r="N604" i="1"/>
  <c r="M604" i="1"/>
  <c r="J604" i="1"/>
  <c r="AJ604" i="1" s="1"/>
  <c r="H604" i="1"/>
  <c r="F604" i="1"/>
  <c r="E604" i="1"/>
  <c r="AI604" i="1" s="1"/>
  <c r="D604" i="1"/>
  <c r="AI603" i="1"/>
  <c r="J603" i="1"/>
  <c r="AJ603" i="1" s="1"/>
  <c r="E603" i="1"/>
  <c r="D603" i="1"/>
  <c r="AG603" i="1" s="1"/>
  <c r="AP602" i="1"/>
  <c r="AO602" i="1"/>
  <c r="AN602" i="1"/>
  <c r="AJ602" i="1"/>
  <c r="AI602" i="1"/>
  <c r="AH602" i="1"/>
  <c r="AG602" i="1"/>
  <c r="AB602" i="1"/>
  <c r="Y602" i="1"/>
  <c r="X602" i="1"/>
  <c r="K602" i="1"/>
  <c r="I602" i="1"/>
  <c r="I601" i="1" s="1"/>
  <c r="AO601" i="1"/>
  <c r="AJ601" i="1"/>
  <c r="AB601" i="1"/>
  <c r="Y601" i="1"/>
  <c r="R601" i="1"/>
  <c r="Q601" i="1"/>
  <c r="AN601" i="1" s="1"/>
  <c r="P601" i="1"/>
  <c r="O601" i="1"/>
  <c r="N601" i="1"/>
  <c r="M601" i="1"/>
  <c r="AP601" i="1" s="1"/>
  <c r="L601" i="1"/>
  <c r="K601" i="1"/>
  <c r="X601" i="1" s="1"/>
  <c r="J601" i="1"/>
  <c r="H601" i="1"/>
  <c r="H595" i="1" s="1"/>
  <c r="G601" i="1"/>
  <c r="F601" i="1"/>
  <c r="AH601" i="1" s="1"/>
  <c r="E601" i="1"/>
  <c r="AI601" i="1" s="1"/>
  <c r="D601" i="1"/>
  <c r="AG601" i="1" s="1"/>
  <c r="AP600" i="1"/>
  <c r="AO600" i="1"/>
  <c r="AN600" i="1"/>
  <c r="AJ600" i="1"/>
  <c r="AI600" i="1"/>
  <c r="AH600" i="1"/>
  <c r="AG600" i="1"/>
  <c r="Y600" i="1"/>
  <c r="L600" i="1"/>
  <c r="AB600" i="1" s="1"/>
  <c r="K600" i="1"/>
  <c r="I600" i="1"/>
  <c r="G600" i="1"/>
  <c r="AP599" i="1"/>
  <c r="AO599" i="1"/>
  <c r="AI599" i="1"/>
  <c r="Y599" i="1"/>
  <c r="R599" i="1"/>
  <c r="Q599" i="1"/>
  <c r="AN599" i="1" s="1"/>
  <c r="P599" i="1"/>
  <c r="P595" i="1" s="1"/>
  <c r="O599" i="1"/>
  <c r="N599" i="1"/>
  <c r="M599" i="1"/>
  <c r="L599" i="1"/>
  <c r="AB599" i="1" s="1"/>
  <c r="J599" i="1"/>
  <c r="I599" i="1"/>
  <c r="H599" i="1"/>
  <c r="G599" i="1"/>
  <c r="F599" i="1"/>
  <c r="AH599" i="1" s="1"/>
  <c r="E599" i="1"/>
  <c r="D599" i="1"/>
  <c r="AG599" i="1" s="1"/>
  <c r="AP598" i="1"/>
  <c r="AO598" i="1"/>
  <c r="AN598" i="1"/>
  <c r="AJ598" i="1"/>
  <c r="AI598" i="1"/>
  <c r="AH598" i="1"/>
  <c r="AG598" i="1"/>
  <c r="AB598" i="1"/>
  <c r="X598" i="1"/>
  <c r="L598" i="1"/>
  <c r="K598" i="1"/>
  <c r="G598" i="1"/>
  <c r="AP597" i="1"/>
  <c r="AO597" i="1"/>
  <c r="AN597" i="1"/>
  <c r="AJ597" i="1"/>
  <c r="AI597" i="1"/>
  <c r="AH597" i="1"/>
  <c r="AG597" i="1"/>
  <c r="L597" i="1"/>
  <c r="AB597" i="1" s="1"/>
  <c r="G597" i="1"/>
  <c r="AP596" i="1"/>
  <c r="AO596" i="1"/>
  <c r="AJ596" i="1"/>
  <c r="AH596" i="1"/>
  <c r="AB596" i="1"/>
  <c r="R596" i="1"/>
  <c r="Q596" i="1"/>
  <c r="AN596" i="1" s="1"/>
  <c r="P596" i="1"/>
  <c r="O596" i="1"/>
  <c r="N596" i="1"/>
  <c r="M596" i="1"/>
  <c r="L596" i="1"/>
  <c r="J596" i="1"/>
  <c r="H596" i="1"/>
  <c r="F596" i="1"/>
  <c r="E596" i="1"/>
  <c r="D596" i="1"/>
  <c r="R595" i="1"/>
  <c r="Q595" i="1"/>
  <c r="AN595" i="1" s="1"/>
  <c r="O595" i="1"/>
  <c r="AO595" i="1" s="1"/>
  <c r="N595" i="1"/>
  <c r="AP594" i="1"/>
  <c r="AO594" i="1"/>
  <c r="AN594" i="1"/>
  <c r="AJ594" i="1"/>
  <c r="AI594" i="1"/>
  <c r="AH594" i="1"/>
  <c r="AG594" i="1"/>
  <c r="L594" i="1"/>
  <c r="AB594" i="1" s="1"/>
  <c r="K594" i="1"/>
  <c r="I594" i="1"/>
  <c r="G594" i="1"/>
  <c r="AP593" i="1"/>
  <c r="AO593" i="1"/>
  <c r="AN593" i="1"/>
  <c r="AJ593" i="1"/>
  <c r="AI593" i="1"/>
  <c r="AH593" i="1"/>
  <c r="AG593" i="1"/>
  <c r="L593" i="1"/>
  <c r="AB593" i="1" s="1"/>
  <c r="K593" i="1"/>
  <c r="I593" i="1"/>
  <c r="G593" i="1"/>
  <c r="AP592" i="1"/>
  <c r="AO592" i="1"/>
  <c r="AN592" i="1"/>
  <c r="AJ592" i="1"/>
  <c r="AI592" i="1"/>
  <c r="AH592" i="1"/>
  <c r="AG592" i="1"/>
  <c r="AB592" i="1"/>
  <c r="L592" i="1"/>
  <c r="K592" i="1"/>
  <c r="I592" i="1"/>
  <c r="G592" i="1"/>
  <c r="AP591" i="1"/>
  <c r="AO591" i="1"/>
  <c r="AN591" i="1"/>
  <c r="AJ591" i="1"/>
  <c r="AI591" i="1"/>
  <c r="AH591" i="1"/>
  <c r="AG591" i="1"/>
  <c r="L591" i="1"/>
  <c r="G591" i="1"/>
  <c r="AP590" i="1"/>
  <c r="AO590" i="1"/>
  <c r="AN590" i="1"/>
  <c r="AJ590" i="1"/>
  <c r="AI590" i="1"/>
  <c r="AH590" i="1"/>
  <c r="AG590" i="1"/>
  <c r="AB590" i="1"/>
  <c r="L590" i="1"/>
  <c r="K590" i="1"/>
  <c r="G590" i="1"/>
  <c r="I590" i="1" s="1"/>
  <c r="AP589" i="1"/>
  <c r="AO589" i="1"/>
  <c r="AN589" i="1"/>
  <c r="AJ589" i="1"/>
  <c r="AI589" i="1"/>
  <c r="AH589" i="1"/>
  <c r="AG589" i="1"/>
  <c r="AB589" i="1"/>
  <c r="L589" i="1"/>
  <c r="G589" i="1"/>
  <c r="I589" i="1" s="1"/>
  <c r="AP588" i="1"/>
  <c r="AH588" i="1"/>
  <c r="R588" i="1"/>
  <c r="Q588" i="1"/>
  <c r="AN588" i="1" s="1"/>
  <c r="P588" i="1"/>
  <c r="O588" i="1"/>
  <c r="AO588" i="1" s="1"/>
  <c r="N588" i="1"/>
  <c r="M588" i="1"/>
  <c r="J588" i="1"/>
  <c r="AJ588" i="1" s="1"/>
  <c r="H588" i="1"/>
  <c r="G588" i="1"/>
  <c r="F588" i="1"/>
  <c r="E588" i="1"/>
  <c r="AI588" i="1" s="1"/>
  <c r="D588" i="1"/>
  <c r="AG588" i="1" s="1"/>
  <c r="AP587" i="1"/>
  <c r="AO587" i="1"/>
  <c r="AN587" i="1"/>
  <c r="AJ587" i="1"/>
  <c r="AI587" i="1"/>
  <c r="AH587" i="1"/>
  <c r="AG587" i="1"/>
  <c r="Y587" i="1"/>
  <c r="L587" i="1"/>
  <c r="G587" i="1"/>
  <c r="I587" i="1" s="1"/>
  <c r="AP586" i="1"/>
  <c r="AO586" i="1"/>
  <c r="AN586" i="1"/>
  <c r="AJ586" i="1"/>
  <c r="AI586" i="1"/>
  <c r="AH586" i="1"/>
  <c r="AG586" i="1"/>
  <c r="AB586" i="1"/>
  <c r="L586" i="1"/>
  <c r="K586" i="1" s="1"/>
  <c r="I586" i="1"/>
  <c r="I585" i="1" s="1"/>
  <c r="G586" i="1"/>
  <c r="AP585" i="1"/>
  <c r="AN585" i="1"/>
  <c r="AI585" i="1"/>
  <c r="AG585" i="1"/>
  <c r="R585" i="1"/>
  <c r="Q585" i="1"/>
  <c r="P585" i="1"/>
  <c r="O585" i="1"/>
  <c r="AO585" i="1" s="1"/>
  <c r="N585" i="1"/>
  <c r="M585" i="1"/>
  <c r="L585" i="1"/>
  <c r="AB585" i="1" s="1"/>
  <c r="K585" i="1"/>
  <c r="J585" i="1"/>
  <c r="AJ585" i="1" s="1"/>
  <c r="H585" i="1"/>
  <c r="G585" i="1"/>
  <c r="F585" i="1"/>
  <c r="E585" i="1"/>
  <c r="D585" i="1"/>
  <c r="AP584" i="1"/>
  <c r="AO584" i="1"/>
  <c r="AN584" i="1"/>
  <c r="AJ584" i="1"/>
  <c r="AI584" i="1"/>
  <c r="AH584" i="1"/>
  <c r="AG584" i="1"/>
  <c r="AB584" i="1"/>
  <c r="X584" i="1"/>
  <c r="L584" i="1"/>
  <c r="K584" i="1"/>
  <c r="G584" i="1"/>
  <c r="AO583" i="1"/>
  <c r="AJ583" i="1"/>
  <c r="AI583" i="1"/>
  <c r="AH583" i="1"/>
  <c r="AG583" i="1"/>
  <c r="R583" i="1"/>
  <c r="Q583" i="1"/>
  <c r="AN583" i="1" s="1"/>
  <c r="P583" i="1"/>
  <c r="O583" i="1"/>
  <c r="N583" i="1"/>
  <c r="M583" i="1"/>
  <c r="AP583" i="1" s="1"/>
  <c r="L583" i="1"/>
  <c r="AB583" i="1" s="1"/>
  <c r="K583" i="1"/>
  <c r="J583" i="1"/>
  <c r="H583" i="1"/>
  <c r="H581" i="1" s="1"/>
  <c r="H580" i="1" s="1"/>
  <c r="H579" i="1" s="1"/>
  <c r="F583" i="1"/>
  <c r="E583" i="1"/>
  <c r="D583" i="1"/>
  <c r="AJ582" i="1"/>
  <c r="AI582" i="1"/>
  <c r="AH582" i="1"/>
  <c r="AG582" i="1"/>
  <c r="AB582" i="1"/>
  <c r="N582" i="1"/>
  <c r="L582" i="1"/>
  <c r="J582" i="1"/>
  <c r="G582" i="1"/>
  <c r="AJ581" i="1"/>
  <c r="AI581" i="1"/>
  <c r="J581" i="1"/>
  <c r="F581" i="1"/>
  <c r="AH581" i="1" s="1"/>
  <c r="E581" i="1"/>
  <c r="D581" i="1"/>
  <c r="J580" i="1"/>
  <c r="E580" i="1"/>
  <c r="AI580" i="1" s="1"/>
  <c r="AB578" i="1"/>
  <c r="K578" i="1"/>
  <c r="I578" i="1"/>
  <c r="AP577" i="1"/>
  <c r="AO577" i="1"/>
  <c r="AN577" i="1"/>
  <c r="AJ577" i="1"/>
  <c r="AI577" i="1"/>
  <c r="AH577" i="1"/>
  <c r="AG577" i="1"/>
  <c r="L577" i="1"/>
  <c r="K577" i="1" s="1"/>
  <c r="G577" i="1"/>
  <c r="I577" i="1" s="1"/>
  <c r="AP576" i="1"/>
  <c r="AO576" i="1"/>
  <c r="AN576" i="1"/>
  <c r="AJ576" i="1"/>
  <c r="AI576" i="1"/>
  <c r="AH576" i="1"/>
  <c r="AG576" i="1"/>
  <c r="L576" i="1"/>
  <c r="AB576" i="1" s="1"/>
  <c r="K576" i="1"/>
  <c r="G576" i="1"/>
  <c r="I576" i="1" s="1"/>
  <c r="AP575" i="1"/>
  <c r="AO575" i="1"/>
  <c r="AN575" i="1"/>
  <c r="AJ575" i="1"/>
  <c r="AI575" i="1"/>
  <c r="AH575" i="1"/>
  <c r="AG575" i="1"/>
  <c r="AB575" i="1"/>
  <c r="L575" i="1"/>
  <c r="K575" i="1" s="1"/>
  <c r="G575" i="1"/>
  <c r="I575" i="1" s="1"/>
  <c r="AP574" i="1"/>
  <c r="AO574" i="1"/>
  <c r="AN574" i="1"/>
  <c r="AJ574" i="1"/>
  <c r="AI574" i="1"/>
  <c r="AH574" i="1"/>
  <c r="AG574" i="1"/>
  <c r="AB574" i="1"/>
  <c r="Y574" i="1"/>
  <c r="L574" i="1"/>
  <c r="K574" i="1"/>
  <c r="X574" i="1" s="1"/>
  <c r="I574" i="1"/>
  <c r="G574" i="1"/>
  <c r="AP572" i="1"/>
  <c r="AO572" i="1"/>
  <c r="AN572" i="1"/>
  <c r="AJ572" i="1"/>
  <c r="AI572" i="1"/>
  <c r="AH572" i="1"/>
  <c r="AG572" i="1"/>
  <c r="AB572" i="1"/>
  <c r="L572" i="1"/>
  <c r="K572" i="1"/>
  <c r="I572" i="1"/>
  <c r="G572" i="1"/>
  <c r="AP571" i="1"/>
  <c r="AO571" i="1"/>
  <c r="AN571" i="1"/>
  <c r="AJ571" i="1"/>
  <c r="AI571" i="1"/>
  <c r="AH571" i="1"/>
  <c r="AG571" i="1"/>
  <c r="AB571" i="1"/>
  <c r="L571" i="1"/>
  <c r="K571" i="1"/>
  <c r="G571" i="1"/>
  <c r="I571" i="1" s="1"/>
  <c r="AP569" i="1"/>
  <c r="AO569" i="1"/>
  <c r="AN569" i="1"/>
  <c r="AJ569" i="1"/>
  <c r="AI569" i="1"/>
  <c r="AH569" i="1"/>
  <c r="AG569" i="1"/>
  <c r="AB569" i="1"/>
  <c r="L569" i="1"/>
  <c r="K569" i="1"/>
  <c r="G569" i="1"/>
  <c r="I569" i="1" s="1"/>
  <c r="AP568" i="1"/>
  <c r="AO568" i="1"/>
  <c r="AN568" i="1"/>
  <c r="AJ568" i="1"/>
  <c r="AI568" i="1"/>
  <c r="AH568" i="1"/>
  <c r="AG568" i="1"/>
  <c r="L568" i="1"/>
  <c r="AB568" i="1" s="1"/>
  <c r="K568" i="1"/>
  <c r="I568" i="1"/>
  <c r="G568" i="1"/>
  <c r="AP567" i="1"/>
  <c r="AO567" i="1"/>
  <c r="AN567" i="1"/>
  <c r="AJ567" i="1"/>
  <c r="AI567" i="1"/>
  <c r="AH567" i="1"/>
  <c r="AG567" i="1"/>
  <c r="L567" i="1"/>
  <c r="G567" i="1"/>
  <c r="I567" i="1" s="1"/>
  <c r="AP566" i="1"/>
  <c r="AO566" i="1"/>
  <c r="AN566" i="1"/>
  <c r="AJ566" i="1"/>
  <c r="AI566" i="1"/>
  <c r="AH566" i="1"/>
  <c r="AG566" i="1"/>
  <c r="L566" i="1"/>
  <c r="I566" i="1"/>
  <c r="G566" i="1"/>
  <c r="AP565" i="1"/>
  <c r="AO565" i="1"/>
  <c r="AN565" i="1"/>
  <c r="AJ565" i="1"/>
  <c r="AI565" i="1"/>
  <c r="AH565" i="1"/>
  <c r="AG565" i="1"/>
  <c r="AB565" i="1"/>
  <c r="L565" i="1"/>
  <c r="K565" i="1"/>
  <c r="G565" i="1"/>
  <c r="I565" i="1" s="1"/>
  <c r="AP564" i="1"/>
  <c r="AO564" i="1"/>
  <c r="AN564" i="1"/>
  <c r="AJ564" i="1"/>
  <c r="AI564" i="1"/>
  <c r="AH564" i="1"/>
  <c r="AG564" i="1"/>
  <c r="AB564" i="1"/>
  <c r="L564" i="1"/>
  <c r="K564" i="1"/>
  <c r="G564" i="1"/>
  <c r="I564" i="1" s="1"/>
  <c r="AP563" i="1"/>
  <c r="AO563" i="1"/>
  <c r="AN563" i="1"/>
  <c r="AJ563" i="1"/>
  <c r="AI563" i="1"/>
  <c r="AH563" i="1"/>
  <c r="AG563" i="1"/>
  <c r="AB563" i="1"/>
  <c r="L563" i="1"/>
  <c r="K563" i="1"/>
  <c r="I563" i="1"/>
  <c r="G563" i="1"/>
  <c r="AP562" i="1"/>
  <c r="AO562" i="1"/>
  <c r="AN562" i="1"/>
  <c r="AJ562" i="1"/>
  <c r="AI562" i="1"/>
  <c r="AH562" i="1"/>
  <c r="AG562" i="1"/>
  <c r="L562" i="1"/>
  <c r="G562" i="1"/>
  <c r="I562" i="1" s="1"/>
  <c r="AP561" i="1"/>
  <c r="AO561" i="1"/>
  <c r="AN561" i="1"/>
  <c r="AJ561" i="1"/>
  <c r="AI561" i="1"/>
  <c r="AH561" i="1"/>
  <c r="AG561" i="1"/>
  <c r="AB561" i="1"/>
  <c r="L561" i="1"/>
  <c r="K561" i="1"/>
  <c r="I561" i="1"/>
  <c r="G561" i="1"/>
  <c r="AP560" i="1"/>
  <c r="AO560" i="1"/>
  <c r="AN560" i="1"/>
  <c r="AJ560" i="1"/>
  <c r="AI560" i="1"/>
  <c r="AH560" i="1"/>
  <c r="AG560" i="1"/>
  <c r="L560" i="1"/>
  <c r="G560" i="1"/>
  <c r="I560" i="1" s="1"/>
  <c r="AP559" i="1"/>
  <c r="AO559" i="1"/>
  <c r="AN559" i="1"/>
  <c r="AJ559" i="1"/>
  <c r="AI559" i="1"/>
  <c r="AH559" i="1"/>
  <c r="AG559" i="1"/>
  <c r="L559" i="1"/>
  <c r="I559" i="1"/>
  <c r="G559" i="1"/>
  <c r="AP558" i="1"/>
  <c r="AO558" i="1"/>
  <c r="AN558" i="1"/>
  <c r="AJ558" i="1"/>
  <c r="AI558" i="1"/>
  <c r="AH558" i="1"/>
  <c r="AG558" i="1"/>
  <c r="L558" i="1"/>
  <c r="G558" i="1"/>
  <c r="I558" i="1" s="1"/>
  <c r="AP557" i="1"/>
  <c r="AO557" i="1"/>
  <c r="AN557" i="1"/>
  <c r="AJ557" i="1"/>
  <c r="AI557" i="1"/>
  <c r="AH557" i="1"/>
  <c r="AG557" i="1"/>
  <c r="AB557" i="1"/>
  <c r="L557" i="1"/>
  <c r="K557" i="1"/>
  <c r="G557" i="1"/>
  <c r="I557" i="1" s="1"/>
  <c r="AP556" i="1"/>
  <c r="AO556" i="1"/>
  <c r="AN556" i="1"/>
  <c r="AJ556" i="1"/>
  <c r="AI556" i="1"/>
  <c r="AH556" i="1"/>
  <c r="AG556" i="1"/>
  <c r="AB556" i="1"/>
  <c r="L556" i="1"/>
  <c r="K556" i="1" s="1"/>
  <c r="G556" i="1"/>
  <c r="I556" i="1" s="1"/>
  <c r="AP555" i="1"/>
  <c r="AO555" i="1"/>
  <c r="AN555" i="1"/>
  <c r="AJ555" i="1"/>
  <c r="AI555" i="1"/>
  <c r="AH555" i="1"/>
  <c r="AG555" i="1"/>
  <c r="L555" i="1"/>
  <c r="AB555" i="1" s="1"/>
  <c r="K555" i="1"/>
  <c r="G555" i="1"/>
  <c r="I555" i="1" s="1"/>
  <c r="AP554" i="1"/>
  <c r="AO554" i="1"/>
  <c r="AN554" i="1"/>
  <c r="AJ554" i="1"/>
  <c r="AI554" i="1"/>
  <c r="AH554" i="1"/>
  <c r="AG554" i="1"/>
  <c r="L554" i="1"/>
  <c r="AB554" i="1" s="1"/>
  <c r="K554" i="1"/>
  <c r="G554" i="1"/>
  <c r="I554" i="1" s="1"/>
  <c r="AP553" i="1"/>
  <c r="AO553" i="1"/>
  <c r="AN553" i="1"/>
  <c r="AJ553" i="1"/>
  <c r="AI553" i="1"/>
  <c r="AH553" i="1"/>
  <c r="AG553" i="1"/>
  <c r="AB553" i="1"/>
  <c r="L553" i="1"/>
  <c r="K553" i="1"/>
  <c r="G553" i="1"/>
  <c r="I553" i="1" s="1"/>
  <c r="AP552" i="1"/>
  <c r="AO552" i="1"/>
  <c r="AN552" i="1"/>
  <c r="AJ552" i="1"/>
  <c r="AI552" i="1"/>
  <c r="AH552" i="1"/>
  <c r="AG552" i="1"/>
  <c r="AB552" i="1"/>
  <c r="L552" i="1"/>
  <c r="K552" i="1" s="1"/>
  <c r="G552" i="1"/>
  <c r="AP551" i="1"/>
  <c r="AO551" i="1"/>
  <c r="AN551" i="1"/>
  <c r="AJ551" i="1"/>
  <c r="AI551" i="1"/>
  <c r="AH551" i="1"/>
  <c r="AG551" i="1"/>
  <c r="L551" i="1"/>
  <c r="I551" i="1"/>
  <c r="G551" i="1"/>
  <c r="AJ550" i="1"/>
  <c r="AI550" i="1"/>
  <c r="AH550" i="1"/>
  <c r="R550" i="1"/>
  <c r="Q550" i="1"/>
  <c r="AN550" i="1" s="1"/>
  <c r="P550" i="1"/>
  <c r="O550" i="1"/>
  <c r="AO550" i="1" s="1"/>
  <c r="N550" i="1"/>
  <c r="M550" i="1"/>
  <c r="AP550" i="1" s="1"/>
  <c r="J550" i="1"/>
  <c r="H550" i="1"/>
  <c r="F550" i="1"/>
  <c r="E550" i="1"/>
  <c r="D550" i="1"/>
  <c r="AG550" i="1" s="1"/>
  <c r="AP549" i="1"/>
  <c r="AO549" i="1"/>
  <c r="AN549" i="1"/>
  <c r="AJ549" i="1"/>
  <c r="AI549" i="1"/>
  <c r="AH549" i="1"/>
  <c r="AG549" i="1"/>
  <c r="AB549" i="1"/>
  <c r="L549" i="1"/>
  <c r="K549" i="1"/>
  <c r="G549" i="1"/>
  <c r="I549" i="1" s="1"/>
  <c r="AP548" i="1"/>
  <c r="AO548" i="1"/>
  <c r="AN548" i="1"/>
  <c r="AJ548" i="1"/>
  <c r="AI548" i="1"/>
  <c r="AH548" i="1"/>
  <c r="AG548" i="1"/>
  <c r="L548" i="1"/>
  <c r="I548" i="1"/>
  <c r="AN547" i="1"/>
  <c r="AH547" i="1"/>
  <c r="R547" i="1"/>
  <c r="Q547" i="1"/>
  <c r="Q543" i="1" s="1"/>
  <c r="P547" i="1"/>
  <c r="P543" i="1" s="1"/>
  <c r="O547" i="1"/>
  <c r="N547" i="1"/>
  <c r="M547" i="1"/>
  <c r="M543" i="1" s="1"/>
  <c r="AP543" i="1" s="1"/>
  <c r="J547" i="1"/>
  <c r="AJ547" i="1" s="1"/>
  <c r="I547" i="1"/>
  <c r="H547" i="1"/>
  <c r="H543" i="1" s="1"/>
  <c r="G547" i="1"/>
  <c r="F547" i="1"/>
  <c r="E547" i="1"/>
  <c r="AI547" i="1" s="1"/>
  <c r="D547" i="1"/>
  <c r="AG547" i="1" s="1"/>
  <c r="AP546" i="1"/>
  <c r="AO546" i="1"/>
  <c r="AN546" i="1"/>
  <c r="AJ546" i="1"/>
  <c r="AI546" i="1"/>
  <c r="AH546" i="1"/>
  <c r="AG546" i="1"/>
  <c r="AB546" i="1"/>
  <c r="L546" i="1"/>
  <c r="K546" i="1" s="1"/>
  <c r="G546" i="1"/>
  <c r="AP545" i="1"/>
  <c r="AO545" i="1"/>
  <c r="AN545" i="1"/>
  <c r="AJ545" i="1"/>
  <c r="AI545" i="1"/>
  <c r="AH545" i="1"/>
  <c r="AG545" i="1"/>
  <c r="AB545" i="1"/>
  <c r="L545" i="1"/>
  <c r="K545" i="1" s="1"/>
  <c r="G545" i="1"/>
  <c r="I545" i="1" s="1"/>
  <c r="AP544" i="1"/>
  <c r="AO544" i="1"/>
  <c r="AN544" i="1"/>
  <c r="AJ544" i="1"/>
  <c r="AI544" i="1"/>
  <c r="AH544" i="1"/>
  <c r="AG544" i="1"/>
  <c r="L544" i="1"/>
  <c r="G544" i="1"/>
  <c r="I544" i="1" s="1"/>
  <c r="AN543" i="1"/>
  <c r="AJ543" i="1"/>
  <c r="AI543" i="1"/>
  <c r="AH543" i="1"/>
  <c r="R543" i="1"/>
  <c r="N543" i="1"/>
  <c r="J543" i="1"/>
  <c r="F543" i="1"/>
  <c r="E543" i="1"/>
  <c r="D543" i="1"/>
  <c r="AG543" i="1" s="1"/>
  <c r="AP542" i="1"/>
  <c r="AO542" i="1"/>
  <c r="AN542" i="1"/>
  <c r="AJ542" i="1"/>
  <c r="AI542" i="1"/>
  <c r="AH542" i="1"/>
  <c r="AG542" i="1"/>
  <c r="AB542" i="1"/>
  <c r="L542" i="1"/>
  <c r="K542" i="1" s="1"/>
  <c r="G542" i="1"/>
  <c r="I542" i="1" s="1"/>
  <c r="AP541" i="1"/>
  <c r="AO541" i="1"/>
  <c r="AN541" i="1"/>
  <c r="AJ541" i="1"/>
  <c r="AI541" i="1"/>
  <c r="AH541" i="1"/>
  <c r="AG541" i="1"/>
  <c r="AB541" i="1"/>
  <c r="L541" i="1"/>
  <c r="K541" i="1" s="1"/>
  <c r="G541" i="1"/>
  <c r="I541" i="1" s="1"/>
  <c r="AP540" i="1"/>
  <c r="AO540" i="1"/>
  <c r="AN540" i="1"/>
  <c r="AJ540" i="1"/>
  <c r="AI540" i="1"/>
  <c r="AH540" i="1"/>
  <c r="AG540" i="1"/>
  <c r="AB540" i="1"/>
  <c r="L540" i="1"/>
  <c r="K540" i="1"/>
  <c r="I540" i="1"/>
  <c r="G540" i="1"/>
  <c r="AP539" i="1"/>
  <c r="AO539" i="1"/>
  <c r="AN539" i="1"/>
  <c r="AJ539" i="1"/>
  <c r="AI539" i="1"/>
  <c r="AH539" i="1"/>
  <c r="AG539" i="1"/>
  <c r="L539" i="1"/>
  <c r="K539" i="1"/>
  <c r="K537" i="1" s="1"/>
  <c r="K536" i="1" s="1"/>
  <c r="Y541" i="1" s="1"/>
  <c r="G539" i="1"/>
  <c r="AP538" i="1"/>
  <c r="AO538" i="1"/>
  <c r="AN538" i="1"/>
  <c r="AJ538" i="1"/>
  <c r="AI538" i="1"/>
  <c r="AH538" i="1"/>
  <c r="AG538" i="1"/>
  <c r="AB538" i="1"/>
  <c r="I538" i="1"/>
  <c r="G538" i="1"/>
  <c r="AP537" i="1"/>
  <c r="AO537" i="1"/>
  <c r="AJ537" i="1"/>
  <c r="AH537" i="1"/>
  <c r="R537" i="1"/>
  <c r="Q537" i="1"/>
  <c r="Q536" i="1" s="1"/>
  <c r="P537" i="1"/>
  <c r="P536" i="1" s="1"/>
  <c r="O537" i="1"/>
  <c r="N537" i="1"/>
  <c r="N536" i="1" s="1"/>
  <c r="M537" i="1"/>
  <c r="J537" i="1"/>
  <c r="J536" i="1" s="1"/>
  <c r="H537" i="1"/>
  <c r="H536" i="1" s="1"/>
  <c r="F537" i="1"/>
  <c r="E537" i="1"/>
  <c r="D537" i="1"/>
  <c r="AG537" i="1" s="1"/>
  <c r="AN536" i="1"/>
  <c r="AJ536" i="1"/>
  <c r="AH536" i="1"/>
  <c r="R536" i="1"/>
  <c r="O536" i="1"/>
  <c r="AO536" i="1" s="1"/>
  <c r="M536" i="1"/>
  <c r="AP536" i="1" s="1"/>
  <c r="F536" i="1"/>
  <c r="D536" i="1"/>
  <c r="AG536" i="1" s="1"/>
  <c r="AP535" i="1"/>
  <c r="AO535" i="1"/>
  <c r="AN535" i="1"/>
  <c r="AJ535" i="1"/>
  <c r="AI535" i="1"/>
  <c r="AH535" i="1"/>
  <c r="AG535" i="1"/>
  <c r="L535" i="1"/>
  <c r="AB535" i="1" s="1"/>
  <c r="K535" i="1"/>
  <c r="Y536" i="1" s="1"/>
  <c r="I535" i="1"/>
  <c r="G535" i="1"/>
  <c r="AP534" i="1"/>
  <c r="AO534" i="1"/>
  <c r="AN534" i="1"/>
  <c r="AJ534" i="1"/>
  <c r="AI534" i="1"/>
  <c r="AH534" i="1"/>
  <c r="AG534" i="1"/>
  <c r="AB534" i="1"/>
  <c r="K534" i="1"/>
  <c r="I534" i="1"/>
  <c r="G534" i="1"/>
  <c r="AP533" i="1"/>
  <c r="AO533" i="1"/>
  <c r="AN533" i="1"/>
  <c r="AJ533" i="1"/>
  <c r="AI533" i="1"/>
  <c r="AH533" i="1"/>
  <c r="AG533" i="1"/>
  <c r="AB533" i="1"/>
  <c r="L533" i="1"/>
  <c r="K533" i="1" s="1"/>
  <c r="I533" i="1"/>
  <c r="G533" i="1"/>
  <c r="AP532" i="1"/>
  <c r="AO532" i="1"/>
  <c r="AN532" i="1"/>
  <c r="AJ532" i="1"/>
  <c r="AI532" i="1"/>
  <c r="AH532" i="1"/>
  <c r="AG532" i="1"/>
  <c r="AB532" i="1"/>
  <c r="L532" i="1"/>
  <c r="K532" i="1" s="1"/>
  <c r="G532" i="1"/>
  <c r="I532" i="1" s="1"/>
  <c r="AP531" i="1"/>
  <c r="AO531" i="1"/>
  <c r="AN531" i="1"/>
  <c r="AJ531" i="1"/>
  <c r="AI531" i="1"/>
  <c r="AH531" i="1"/>
  <c r="AG531" i="1"/>
  <c r="AB531" i="1"/>
  <c r="L531" i="1"/>
  <c r="K531" i="1" s="1"/>
  <c r="I531" i="1"/>
  <c r="G531" i="1"/>
  <c r="AP530" i="1"/>
  <c r="AO530" i="1"/>
  <c r="AN530" i="1"/>
  <c r="AJ530" i="1"/>
  <c r="AI530" i="1"/>
  <c r="AH530" i="1"/>
  <c r="AG530" i="1"/>
  <c r="L530" i="1"/>
  <c r="G530" i="1"/>
  <c r="I530" i="1" s="1"/>
  <c r="AP529" i="1"/>
  <c r="AO529" i="1"/>
  <c r="AN529" i="1"/>
  <c r="AJ529" i="1"/>
  <c r="AI529" i="1"/>
  <c r="AH529" i="1"/>
  <c r="AG529" i="1"/>
  <c r="L529" i="1"/>
  <c r="G529" i="1"/>
  <c r="I529" i="1" s="1"/>
  <c r="AP528" i="1"/>
  <c r="AO528" i="1"/>
  <c r="AN528" i="1"/>
  <c r="AJ528" i="1"/>
  <c r="AI528" i="1"/>
  <c r="AH528" i="1"/>
  <c r="AG528" i="1"/>
  <c r="L528" i="1"/>
  <c r="K528" i="1" s="1"/>
  <c r="I528" i="1"/>
  <c r="AP527" i="1"/>
  <c r="AO527" i="1"/>
  <c r="AN527" i="1"/>
  <c r="AJ527" i="1"/>
  <c r="AI527" i="1"/>
  <c r="AH527" i="1"/>
  <c r="AG527" i="1"/>
  <c r="AB527" i="1"/>
  <c r="L527" i="1"/>
  <c r="K527" i="1"/>
  <c r="G527" i="1"/>
  <c r="I527" i="1" s="1"/>
  <c r="AP526" i="1"/>
  <c r="AO526" i="1"/>
  <c r="AN526" i="1"/>
  <c r="AJ526" i="1"/>
  <c r="AI526" i="1"/>
  <c r="AH526" i="1"/>
  <c r="AG526" i="1"/>
  <c r="AB526" i="1"/>
  <c r="L526" i="1"/>
  <c r="K526" i="1" s="1"/>
  <c r="G526" i="1"/>
  <c r="I526" i="1" s="1"/>
  <c r="AP525" i="1"/>
  <c r="AO525" i="1"/>
  <c r="AN525" i="1"/>
  <c r="AJ525" i="1"/>
  <c r="AI525" i="1"/>
  <c r="AH525" i="1"/>
  <c r="AG525" i="1"/>
  <c r="AB525" i="1"/>
  <c r="L525" i="1"/>
  <c r="K525" i="1"/>
  <c r="I525" i="1"/>
  <c r="G525" i="1"/>
  <c r="AP524" i="1"/>
  <c r="AO524" i="1"/>
  <c r="AN524" i="1"/>
  <c r="AJ524" i="1"/>
  <c r="AI524" i="1"/>
  <c r="AH524" i="1"/>
  <c r="AG524" i="1"/>
  <c r="AB524" i="1"/>
  <c r="L524" i="1"/>
  <c r="K524" i="1" s="1"/>
  <c r="I524" i="1"/>
  <c r="G524" i="1"/>
  <c r="AP523" i="1"/>
  <c r="AO523" i="1"/>
  <c r="AN523" i="1"/>
  <c r="AJ523" i="1"/>
  <c r="AI523" i="1"/>
  <c r="AH523" i="1"/>
  <c r="AG523" i="1"/>
  <c r="L523" i="1"/>
  <c r="I523" i="1"/>
  <c r="G523" i="1"/>
  <c r="AP522" i="1"/>
  <c r="AO522" i="1"/>
  <c r="AN522" i="1"/>
  <c r="AJ522" i="1"/>
  <c r="AI522" i="1"/>
  <c r="AH522" i="1"/>
  <c r="AG522" i="1"/>
  <c r="AB522" i="1"/>
  <c r="L522" i="1"/>
  <c r="K522" i="1" s="1"/>
  <c r="I522" i="1"/>
  <c r="G522" i="1"/>
  <c r="AP521" i="1"/>
  <c r="AO521" i="1"/>
  <c r="AN521" i="1"/>
  <c r="AJ521" i="1"/>
  <c r="AI521" i="1"/>
  <c r="AH521" i="1"/>
  <c r="AG521" i="1"/>
  <c r="L521" i="1"/>
  <c r="AB521" i="1" s="1"/>
  <c r="K521" i="1"/>
  <c r="I521" i="1"/>
  <c r="G521" i="1"/>
  <c r="AP520" i="1"/>
  <c r="AO520" i="1"/>
  <c r="AN520" i="1"/>
  <c r="AJ520" i="1"/>
  <c r="AI520" i="1"/>
  <c r="AH520" i="1"/>
  <c r="AG520" i="1"/>
  <c r="AB520" i="1"/>
  <c r="L520" i="1"/>
  <c r="K520" i="1" s="1"/>
  <c r="Y526" i="1" s="1"/>
  <c r="I520" i="1"/>
  <c r="G520" i="1"/>
  <c r="AP519" i="1"/>
  <c r="AO519" i="1"/>
  <c r="AN519" i="1"/>
  <c r="AJ519" i="1"/>
  <c r="AI519" i="1"/>
  <c r="AH519" i="1"/>
  <c r="AG519" i="1"/>
  <c r="AB519" i="1"/>
  <c r="L519" i="1"/>
  <c r="K519" i="1" s="1"/>
  <c r="G519" i="1"/>
  <c r="I519" i="1" s="1"/>
  <c r="AP518" i="1"/>
  <c r="AO518" i="1"/>
  <c r="AN518" i="1"/>
  <c r="AJ518" i="1"/>
  <c r="AI518" i="1"/>
  <c r="AH518" i="1"/>
  <c r="AG518" i="1"/>
  <c r="AB518" i="1"/>
  <c r="Y518" i="1"/>
  <c r="X518" i="1"/>
  <c r="L518" i="1"/>
  <c r="K518" i="1" s="1"/>
  <c r="I518" i="1"/>
  <c r="G518" i="1"/>
  <c r="AP517" i="1"/>
  <c r="AO517" i="1"/>
  <c r="AN517" i="1"/>
  <c r="AJ517" i="1"/>
  <c r="AI517" i="1"/>
  <c r="AH517" i="1"/>
  <c r="AG517" i="1"/>
  <c r="AB517" i="1"/>
  <c r="Y517" i="1"/>
  <c r="Y510" i="1" s="1"/>
  <c r="X517" i="1"/>
  <c r="X510" i="1" s="1"/>
  <c r="L517" i="1"/>
  <c r="K517" i="1"/>
  <c r="I517" i="1"/>
  <c r="G517" i="1"/>
  <c r="AP516" i="1"/>
  <c r="AO516" i="1"/>
  <c r="AN516" i="1"/>
  <c r="AJ516" i="1"/>
  <c r="AI516" i="1"/>
  <c r="AH516" i="1"/>
  <c r="AG516" i="1"/>
  <c r="AB516" i="1"/>
  <c r="L516" i="1"/>
  <c r="K516" i="1" s="1"/>
  <c r="G516" i="1"/>
  <c r="I516" i="1" s="1"/>
  <c r="AP515" i="1"/>
  <c r="AO515" i="1"/>
  <c r="AN515" i="1"/>
  <c r="AJ515" i="1"/>
  <c r="AI515" i="1"/>
  <c r="AH515" i="1"/>
  <c r="AG515" i="1"/>
  <c r="L515" i="1"/>
  <c r="G515" i="1"/>
  <c r="I515" i="1" s="1"/>
  <c r="AP514" i="1"/>
  <c r="AO514" i="1"/>
  <c r="AN514" i="1"/>
  <c r="AJ514" i="1"/>
  <c r="AI514" i="1"/>
  <c r="AH514" i="1"/>
  <c r="AG514" i="1"/>
  <c r="L514" i="1"/>
  <c r="I514" i="1"/>
  <c r="G514" i="1"/>
  <c r="AP513" i="1"/>
  <c r="AO513" i="1"/>
  <c r="AN513" i="1"/>
  <c r="AJ513" i="1"/>
  <c r="AI513" i="1"/>
  <c r="AH513" i="1"/>
  <c r="AG513" i="1"/>
  <c r="AB513" i="1"/>
  <c r="L513" i="1"/>
  <c r="K513" i="1"/>
  <c r="I513" i="1"/>
  <c r="G513" i="1"/>
  <c r="AP512" i="1"/>
  <c r="AO512" i="1"/>
  <c r="AN512" i="1"/>
  <c r="AJ512" i="1"/>
  <c r="AI512" i="1"/>
  <c r="AH512" i="1"/>
  <c r="AG512" i="1"/>
  <c r="L512" i="1"/>
  <c r="AB512" i="1" s="1"/>
  <c r="K512" i="1"/>
  <c r="I512" i="1"/>
  <c r="G512" i="1"/>
  <c r="AP511" i="1"/>
  <c r="AO511" i="1"/>
  <c r="AN511" i="1"/>
  <c r="AJ511" i="1"/>
  <c r="AI511" i="1"/>
  <c r="AH511" i="1"/>
  <c r="AG511" i="1"/>
  <c r="L511" i="1"/>
  <c r="I511" i="1"/>
  <c r="G511" i="1"/>
  <c r="AP510" i="1"/>
  <c r="AO510" i="1"/>
  <c r="AN510" i="1"/>
  <c r="AJ510" i="1"/>
  <c r="AI510" i="1"/>
  <c r="AH510" i="1"/>
  <c r="AG510" i="1"/>
  <c r="L510" i="1"/>
  <c r="K510" i="1" s="1"/>
  <c r="I510" i="1"/>
  <c r="G510" i="1"/>
  <c r="AP509" i="1"/>
  <c r="AO509" i="1"/>
  <c r="AN509" i="1"/>
  <c r="AJ509" i="1"/>
  <c r="AI509" i="1"/>
  <c r="AH509" i="1"/>
  <c r="AG509" i="1"/>
  <c r="L509" i="1"/>
  <c r="I509" i="1"/>
  <c r="G509" i="1"/>
  <c r="AP508" i="1"/>
  <c r="AO508" i="1"/>
  <c r="AN508" i="1"/>
  <c r="AJ508" i="1"/>
  <c r="AI508" i="1"/>
  <c r="AH508" i="1"/>
  <c r="AG508" i="1"/>
  <c r="AB508" i="1"/>
  <c r="L508" i="1"/>
  <c r="K508" i="1"/>
  <c r="I508" i="1"/>
  <c r="G508" i="1"/>
  <c r="AP507" i="1"/>
  <c r="AO507" i="1"/>
  <c r="AN507" i="1"/>
  <c r="AJ507" i="1"/>
  <c r="AI507" i="1"/>
  <c r="AH507" i="1"/>
  <c r="AG507" i="1"/>
  <c r="L507" i="1"/>
  <c r="AB507" i="1" s="1"/>
  <c r="I507" i="1"/>
  <c r="AP506" i="1"/>
  <c r="AO506" i="1"/>
  <c r="AN506" i="1"/>
  <c r="AJ506" i="1"/>
  <c r="AI506" i="1"/>
  <c r="AH506" i="1"/>
  <c r="AG506" i="1"/>
  <c r="AB506" i="1"/>
  <c r="L506" i="1"/>
  <c r="K506" i="1"/>
  <c r="I506" i="1"/>
  <c r="G506" i="1"/>
  <c r="AP505" i="1"/>
  <c r="AO505" i="1"/>
  <c r="AN505" i="1"/>
  <c r="AJ505" i="1"/>
  <c r="AI505" i="1"/>
  <c r="AH505" i="1"/>
  <c r="AG505" i="1"/>
  <c r="AB505" i="1"/>
  <c r="L505" i="1"/>
  <c r="K505" i="1"/>
  <c r="I505" i="1"/>
  <c r="G505" i="1"/>
  <c r="AP504" i="1"/>
  <c r="AO504" i="1"/>
  <c r="AN504" i="1"/>
  <c r="AJ504" i="1"/>
  <c r="AI504" i="1"/>
  <c r="AH504" i="1"/>
  <c r="AG504" i="1"/>
  <c r="L504" i="1"/>
  <c r="AB504" i="1" s="1"/>
  <c r="K504" i="1"/>
  <c r="I504" i="1"/>
  <c r="G504" i="1"/>
  <c r="AP503" i="1"/>
  <c r="AO503" i="1"/>
  <c r="AN503" i="1"/>
  <c r="AJ503" i="1"/>
  <c r="AI503" i="1"/>
  <c r="AH503" i="1"/>
  <c r="AG503" i="1"/>
  <c r="AB503" i="1"/>
  <c r="K503" i="1"/>
  <c r="G503" i="1"/>
  <c r="I503" i="1" s="1"/>
  <c r="AP502" i="1"/>
  <c r="AO502" i="1"/>
  <c r="AN502" i="1"/>
  <c r="AJ502" i="1"/>
  <c r="AI502" i="1"/>
  <c r="AH502" i="1"/>
  <c r="AG502" i="1"/>
  <c r="L502" i="1"/>
  <c r="I502" i="1"/>
  <c r="G502" i="1"/>
  <c r="AP501" i="1"/>
  <c r="AO501" i="1"/>
  <c r="AN501" i="1"/>
  <c r="AJ501" i="1"/>
  <c r="AI501" i="1"/>
  <c r="AH501" i="1"/>
  <c r="AG501" i="1"/>
  <c r="L501" i="1"/>
  <c r="I501" i="1"/>
  <c r="G501" i="1"/>
  <c r="AP500" i="1"/>
  <c r="AO500" i="1"/>
  <c r="AN500" i="1"/>
  <c r="AJ500" i="1"/>
  <c r="AI500" i="1"/>
  <c r="AH500" i="1"/>
  <c r="AG500" i="1"/>
  <c r="AB500" i="1"/>
  <c r="L500" i="1"/>
  <c r="K500" i="1"/>
  <c r="I500" i="1"/>
  <c r="G500" i="1"/>
  <c r="AP499" i="1"/>
  <c r="AO499" i="1"/>
  <c r="AN499" i="1"/>
  <c r="AJ499" i="1"/>
  <c r="AI499" i="1"/>
  <c r="AH499" i="1"/>
  <c r="AG499" i="1"/>
  <c r="AB499" i="1"/>
  <c r="L499" i="1"/>
  <c r="K499" i="1"/>
  <c r="I499" i="1"/>
  <c r="AP498" i="1"/>
  <c r="AO498" i="1"/>
  <c r="AN498" i="1"/>
  <c r="AJ498" i="1"/>
  <c r="AI498" i="1"/>
  <c r="AH498" i="1"/>
  <c r="AG498" i="1"/>
  <c r="AB498" i="1"/>
  <c r="L498" i="1"/>
  <c r="K498" i="1" s="1"/>
  <c r="G498" i="1"/>
  <c r="I498" i="1" s="1"/>
  <c r="AP497" i="1"/>
  <c r="AO497" i="1"/>
  <c r="AN497" i="1"/>
  <c r="AJ497" i="1"/>
  <c r="AI497" i="1"/>
  <c r="AH497" i="1"/>
  <c r="AG497" i="1"/>
  <c r="L497" i="1"/>
  <c r="AB497" i="1" s="1"/>
  <c r="K497" i="1"/>
  <c r="G497" i="1"/>
  <c r="I497" i="1" s="1"/>
  <c r="AP496" i="1"/>
  <c r="AO496" i="1"/>
  <c r="AN496" i="1"/>
  <c r="AJ496" i="1"/>
  <c r="AI496" i="1"/>
  <c r="AH496" i="1"/>
  <c r="AG496" i="1"/>
  <c r="L496" i="1"/>
  <c r="G496" i="1"/>
  <c r="I496" i="1" s="1"/>
  <c r="AP495" i="1"/>
  <c r="AO495" i="1"/>
  <c r="AN495" i="1"/>
  <c r="AJ495" i="1"/>
  <c r="AI495" i="1"/>
  <c r="AH495" i="1"/>
  <c r="AG495" i="1"/>
  <c r="Y495" i="1"/>
  <c r="X495" i="1"/>
  <c r="L495" i="1"/>
  <c r="AB495" i="1" s="1"/>
  <c r="K495" i="1"/>
  <c r="I495" i="1"/>
  <c r="G495" i="1"/>
  <c r="AP494" i="1"/>
  <c r="AO494" i="1"/>
  <c r="AN494" i="1"/>
  <c r="AJ494" i="1"/>
  <c r="AI494" i="1"/>
  <c r="AH494" i="1"/>
  <c r="AG494" i="1"/>
  <c r="AB494" i="1"/>
  <c r="L494" i="1"/>
  <c r="K494" i="1"/>
  <c r="I494" i="1"/>
  <c r="G494" i="1"/>
  <c r="AO493" i="1"/>
  <c r="AN493" i="1"/>
  <c r="AH493" i="1"/>
  <c r="AG493" i="1"/>
  <c r="R493" i="1"/>
  <c r="Q493" i="1"/>
  <c r="P493" i="1"/>
  <c r="O493" i="1"/>
  <c r="N493" i="1"/>
  <c r="M493" i="1"/>
  <c r="AP493" i="1" s="1"/>
  <c r="J493" i="1"/>
  <c r="AJ493" i="1" s="1"/>
  <c r="H493" i="1"/>
  <c r="F493" i="1"/>
  <c r="E493" i="1"/>
  <c r="AI493" i="1" s="1"/>
  <c r="D493" i="1"/>
  <c r="AB492" i="1"/>
  <c r="K492" i="1"/>
  <c r="I492" i="1"/>
  <c r="AP489" i="1"/>
  <c r="AO489" i="1"/>
  <c r="AN489" i="1"/>
  <c r="AJ489" i="1"/>
  <c r="AI489" i="1"/>
  <c r="AH489" i="1"/>
  <c r="AG489" i="1"/>
  <c r="AB489" i="1"/>
  <c r="K489" i="1"/>
  <c r="I489" i="1"/>
  <c r="AP488" i="1"/>
  <c r="AO488" i="1"/>
  <c r="AN488" i="1"/>
  <c r="AJ488" i="1"/>
  <c r="AI488" i="1"/>
  <c r="AH488" i="1"/>
  <c r="AG488" i="1"/>
  <c r="AB488" i="1"/>
  <c r="K488" i="1"/>
  <c r="G488" i="1"/>
  <c r="I488" i="1" s="1"/>
  <c r="AP487" i="1"/>
  <c r="AO487" i="1"/>
  <c r="AN487" i="1"/>
  <c r="AJ487" i="1"/>
  <c r="AI487" i="1"/>
  <c r="AH487" i="1"/>
  <c r="AG487" i="1"/>
  <c r="L487" i="1"/>
  <c r="I487" i="1"/>
  <c r="G487" i="1"/>
  <c r="AP486" i="1"/>
  <c r="AO486" i="1"/>
  <c r="AN486" i="1"/>
  <c r="AJ486" i="1"/>
  <c r="AI486" i="1"/>
  <c r="AH486" i="1"/>
  <c r="AG486" i="1"/>
  <c r="AB486" i="1"/>
  <c r="L486" i="1"/>
  <c r="K486" i="1"/>
  <c r="I486" i="1"/>
  <c r="G486" i="1"/>
  <c r="AP485" i="1"/>
  <c r="AO485" i="1"/>
  <c r="AN485" i="1"/>
  <c r="AJ485" i="1"/>
  <c r="AI485" i="1"/>
  <c r="AH485" i="1"/>
  <c r="AG485" i="1"/>
  <c r="L485" i="1"/>
  <c r="AB485" i="1" s="1"/>
  <c r="K485" i="1"/>
  <c r="I485" i="1"/>
  <c r="G485" i="1"/>
  <c r="AP484" i="1"/>
  <c r="AO484" i="1"/>
  <c r="AN484" i="1"/>
  <c r="AJ484" i="1"/>
  <c r="AI484" i="1"/>
  <c r="AH484" i="1"/>
  <c r="AG484" i="1"/>
  <c r="AB484" i="1"/>
  <c r="L484" i="1"/>
  <c r="K484" i="1" s="1"/>
  <c r="G484" i="1"/>
  <c r="I484" i="1" s="1"/>
  <c r="AP483" i="1"/>
  <c r="AO483" i="1"/>
  <c r="AN483" i="1"/>
  <c r="AJ483" i="1"/>
  <c r="AI483" i="1"/>
  <c r="AH483" i="1"/>
  <c r="AG483" i="1"/>
  <c r="AB483" i="1"/>
  <c r="L483" i="1"/>
  <c r="K483" i="1" s="1"/>
  <c r="I483" i="1"/>
  <c r="AP482" i="1"/>
  <c r="AO482" i="1"/>
  <c r="AN482" i="1"/>
  <c r="AJ482" i="1"/>
  <c r="AI482" i="1"/>
  <c r="AH482" i="1"/>
  <c r="AG482" i="1"/>
  <c r="L482" i="1"/>
  <c r="K482" i="1" s="1"/>
  <c r="I482" i="1"/>
  <c r="AP481" i="1"/>
  <c r="AO481" i="1"/>
  <c r="AN481" i="1"/>
  <c r="AJ481" i="1"/>
  <c r="AI481" i="1"/>
  <c r="AH481" i="1"/>
  <c r="AG481" i="1"/>
  <c r="L481" i="1"/>
  <c r="AB481" i="1" s="1"/>
  <c r="K481" i="1"/>
  <c r="I481" i="1"/>
  <c r="AP480" i="1"/>
  <c r="AO480" i="1"/>
  <c r="AN480" i="1"/>
  <c r="AJ480" i="1"/>
  <c r="AI480" i="1"/>
  <c r="AH480" i="1"/>
  <c r="AG480" i="1"/>
  <c r="AB480" i="1"/>
  <c r="L480" i="1"/>
  <c r="K480" i="1"/>
  <c r="I480" i="1"/>
  <c r="G480" i="1"/>
  <c r="AP479" i="1"/>
  <c r="AO479" i="1"/>
  <c r="AN479" i="1"/>
  <c r="AJ479" i="1"/>
  <c r="AI479" i="1"/>
  <c r="AH479" i="1"/>
  <c r="AG479" i="1"/>
  <c r="L479" i="1"/>
  <c r="AB479" i="1" s="1"/>
  <c r="K479" i="1"/>
  <c r="I479" i="1"/>
  <c r="G479" i="1"/>
  <c r="AP478" i="1"/>
  <c r="AO478" i="1"/>
  <c r="AN478" i="1"/>
  <c r="AJ478" i="1"/>
  <c r="AI478" i="1"/>
  <c r="AH478" i="1"/>
  <c r="AG478" i="1"/>
  <c r="AB478" i="1"/>
  <c r="L478" i="1"/>
  <c r="K478" i="1"/>
  <c r="I478" i="1"/>
  <c r="G478" i="1"/>
  <c r="AP477" i="1"/>
  <c r="AO477" i="1"/>
  <c r="AN477" i="1"/>
  <c r="AJ477" i="1"/>
  <c r="AI477" i="1"/>
  <c r="AH477" i="1"/>
  <c r="AG477" i="1"/>
  <c r="L477" i="1"/>
  <c r="I477" i="1"/>
  <c r="G477" i="1"/>
  <c r="AP476" i="1"/>
  <c r="AO476" i="1"/>
  <c r="AN476" i="1"/>
  <c r="AJ476" i="1"/>
  <c r="AI476" i="1"/>
  <c r="AH476" i="1"/>
  <c r="AG476" i="1"/>
  <c r="L476" i="1"/>
  <c r="I476" i="1"/>
  <c r="AP475" i="1"/>
  <c r="AO475" i="1"/>
  <c r="AN475" i="1"/>
  <c r="AJ475" i="1"/>
  <c r="AI475" i="1"/>
  <c r="AH475" i="1"/>
  <c r="AG475" i="1"/>
  <c r="L475" i="1"/>
  <c r="AB475" i="1" s="1"/>
  <c r="K475" i="1"/>
  <c r="I475" i="1"/>
  <c r="G475" i="1"/>
  <c r="AP474" i="1"/>
  <c r="AO474" i="1"/>
  <c r="AN474" i="1"/>
  <c r="AJ474" i="1"/>
  <c r="AI474" i="1"/>
  <c r="AH474" i="1"/>
  <c r="AG474" i="1"/>
  <c r="AB474" i="1"/>
  <c r="Y474" i="1"/>
  <c r="X474" i="1"/>
  <c r="L474" i="1"/>
  <c r="K474" i="1"/>
  <c r="G474" i="1"/>
  <c r="I474" i="1" s="1"/>
  <c r="AP473" i="1"/>
  <c r="AO473" i="1"/>
  <c r="AN473" i="1"/>
  <c r="AJ473" i="1"/>
  <c r="AI473" i="1"/>
  <c r="AH473" i="1"/>
  <c r="AG473" i="1"/>
  <c r="L473" i="1"/>
  <c r="AB473" i="1" s="1"/>
  <c r="K473" i="1"/>
  <c r="I473" i="1"/>
  <c r="G473" i="1"/>
  <c r="AP472" i="1"/>
  <c r="AO472" i="1"/>
  <c r="AN472" i="1"/>
  <c r="AJ472" i="1"/>
  <c r="AI472" i="1"/>
  <c r="AH472" i="1"/>
  <c r="AG472" i="1"/>
  <c r="AB472" i="1"/>
  <c r="K472" i="1"/>
  <c r="I472" i="1"/>
  <c r="AP471" i="1"/>
  <c r="AO471" i="1"/>
  <c r="AN471" i="1"/>
  <c r="AJ471" i="1"/>
  <c r="AI471" i="1"/>
  <c r="AH471" i="1"/>
  <c r="AG471" i="1"/>
  <c r="AB471" i="1"/>
  <c r="L471" i="1"/>
  <c r="K471" i="1"/>
  <c r="G471" i="1"/>
  <c r="I471" i="1" s="1"/>
  <c r="I463" i="1" s="1"/>
  <c r="AP470" i="1"/>
  <c r="AO470" i="1"/>
  <c r="AN470" i="1"/>
  <c r="AJ470" i="1"/>
  <c r="AI470" i="1"/>
  <c r="AH470" i="1"/>
  <c r="AG470" i="1"/>
  <c r="Z470" i="1"/>
  <c r="X470" i="1"/>
  <c r="W470" i="1"/>
  <c r="V470" i="1"/>
  <c r="U470" i="1"/>
  <c r="T470" i="1"/>
  <c r="S470" i="1"/>
  <c r="L470" i="1"/>
  <c r="G470" i="1"/>
  <c r="I470" i="1" s="1"/>
  <c r="AP469" i="1"/>
  <c r="AO469" i="1"/>
  <c r="AN469" i="1"/>
  <c r="AJ469" i="1"/>
  <c r="AI469" i="1"/>
  <c r="AH469" i="1"/>
  <c r="AG469" i="1"/>
  <c r="L469" i="1"/>
  <c r="G469" i="1"/>
  <c r="I469" i="1" s="1"/>
  <c r="AP468" i="1"/>
  <c r="AO468" i="1"/>
  <c r="AN468" i="1"/>
  <c r="AJ468" i="1"/>
  <c r="AI468" i="1"/>
  <c r="AH468" i="1"/>
  <c r="AG468" i="1"/>
  <c r="L468" i="1"/>
  <c r="G468" i="1"/>
  <c r="I468" i="1" s="1"/>
  <c r="AP467" i="1"/>
  <c r="AO467" i="1"/>
  <c r="AN467" i="1"/>
  <c r="AJ467" i="1"/>
  <c r="AI467" i="1"/>
  <c r="AH467" i="1"/>
  <c r="AG467" i="1"/>
  <c r="X467" i="1"/>
  <c r="L467" i="1"/>
  <c r="I467" i="1"/>
  <c r="AP466" i="1"/>
  <c r="AO466" i="1"/>
  <c r="AN466" i="1"/>
  <c r="AJ466" i="1"/>
  <c r="AI466" i="1"/>
  <c r="AH466" i="1"/>
  <c r="AG466" i="1"/>
  <c r="AB466" i="1"/>
  <c r="L466" i="1"/>
  <c r="K466" i="1" s="1"/>
  <c r="I466" i="1"/>
  <c r="AP465" i="1"/>
  <c r="AO465" i="1"/>
  <c r="AN465" i="1"/>
  <c r="AJ465" i="1"/>
  <c r="AI465" i="1"/>
  <c r="AH465" i="1"/>
  <c r="AG465" i="1"/>
  <c r="AB465" i="1"/>
  <c r="L465" i="1"/>
  <c r="K465" i="1" s="1"/>
  <c r="G465" i="1"/>
  <c r="I465" i="1" s="1"/>
  <c r="AP464" i="1"/>
  <c r="AO464" i="1"/>
  <c r="AN464" i="1"/>
  <c r="AJ464" i="1"/>
  <c r="AI464" i="1"/>
  <c r="AH464" i="1"/>
  <c r="AG464" i="1"/>
  <c r="L464" i="1"/>
  <c r="G464" i="1"/>
  <c r="I464" i="1" s="1"/>
  <c r="AP463" i="1"/>
  <c r="AO463" i="1"/>
  <c r="AN463" i="1"/>
  <c r="AJ463" i="1"/>
  <c r="R463" i="1"/>
  <c r="Q463" i="1"/>
  <c r="Q448" i="1" s="1"/>
  <c r="AN448" i="1" s="1"/>
  <c r="P463" i="1"/>
  <c r="O463" i="1"/>
  <c r="N463" i="1"/>
  <c r="M463" i="1"/>
  <c r="J463" i="1"/>
  <c r="H463" i="1"/>
  <c r="F463" i="1"/>
  <c r="AH463" i="1" s="1"/>
  <c r="E463" i="1"/>
  <c r="AI463" i="1" s="1"/>
  <c r="D463" i="1"/>
  <c r="AG463" i="1" s="1"/>
  <c r="AP462" i="1"/>
  <c r="AO462" i="1"/>
  <c r="AN462" i="1"/>
  <c r="AJ462" i="1"/>
  <c r="AI462" i="1"/>
  <c r="AH462" i="1"/>
  <c r="AG462" i="1"/>
  <c r="L462" i="1"/>
  <c r="AB462" i="1" s="1"/>
  <c r="K462" i="1"/>
  <c r="G462" i="1"/>
  <c r="I462" i="1" s="1"/>
  <c r="AP461" i="1"/>
  <c r="AO461" i="1"/>
  <c r="AN461" i="1"/>
  <c r="AJ461" i="1"/>
  <c r="AI461" i="1"/>
  <c r="AH461" i="1"/>
  <c r="AG461" i="1"/>
  <c r="AB461" i="1"/>
  <c r="L461" i="1"/>
  <c r="K461" i="1"/>
  <c r="I461" i="1"/>
  <c r="G461" i="1"/>
  <c r="AP460" i="1"/>
  <c r="AO460" i="1"/>
  <c r="AN460" i="1"/>
  <c r="AJ460" i="1"/>
  <c r="AI460" i="1"/>
  <c r="AH460" i="1"/>
  <c r="AG460" i="1"/>
  <c r="Y460" i="1"/>
  <c r="X460" i="1"/>
  <c r="L460" i="1"/>
  <c r="AB460" i="1" s="1"/>
  <c r="K460" i="1"/>
  <c r="K459" i="1" s="1"/>
  <c r="I460" i="1"/>
  <c r="I459" i="1" s="1"/>
  <c r="G460" i="1"/>
  <c r="AN459" i="1"/>
  <c r="AJ459" i="1"/>
  <c r="AG459" i="1"/>
  <c r="AB459" i="1"/>
  <c r="R459" i="1"/>
  <c r="Q459" i="1"/>
  <c r="P459" i="1"/>
  <c r="O459" i="1"/>
  <c r="AO459" i="1" s="1"/>
  <c r="N459" i="1"/>
  <c r="N448" i="1" s="1"/>
  <c r="M459" i="1"/>
  <c r="AP459" i="1" s="1"/>
  <c r="L459" i="1"/>
  <c r="J459" i="1"/>
  <c r="H459" i="1"/>
  <c r="G459" i="1"/>
  <c r="F459" i="1"/>
  <c r="AH459" i="1" s="1"/>
  <c r="E459" i="1"/>
  <c r="AI459" i="1" s="1"/>
  <c r="D459" i="1"/>
  <c r="AP458" i="1"/>
  <c r="AO458" i="1"/>
  <c r="AN458" i="1"/>
  <c r="AJ458" i="1"/>
  <c r="AI458" i="1"/>
  <c r="AH458" i="1"/>
  <c r="AG458" i="1"/>
  <c r="AB458" i="1"/>
  <c r="Y458" i="1"/>
  <c r="X458" i="1"/>
  <c r="L458" i="1"/>
  <c r="K458" i="1"/>
  <c r="I458" i="1"/>
  <c r="AP456" i="1"/>
  <c r="AO456" i="1"/>
  <c r="AN456" i="1"/>
  <c r="AJ456" i="1"/>
  <c r="AI456" i="1"/>
  <c r="AH456" i="1"/>
  <c r="AG456" i="1"/>
  <c r="L456" i="1"/>
  <c r="AB456" i="1" s="1"/>
  <c r="K456" i="1"/>
  <c r="G456" i="1"/>
  <c r="I456" i="1" s="1"/>
  <c r="AP454" i="1"/>
  <c r="AO454" i="1"/>
  <c r="AN454" i="1"/>
  <c r="AJ454" i="1"/>
  <c r="AI454" i="1"/>
  <c r="AH454" i="1"/>
  <c r="AG454" i="1"/>
  <c r="AB454" i="1"/>
  <c r="K454" i="1"/>
  <c r="G454" i="1"/>
  <c r="I454" i="1" s="1"/>
  <c r="AP453" i="1"/>
  <c r="AO453" i="1"/>
  <c r="AN453" i="1"/>
  <c r="AJ453" i="1"/>
  <c r="AI453" i="1"/>
  <c r="AH453" i="1"/>
  <c r="AG453" i="1"/>
  <c r="AB453" i="1"/>
  <c r="L453" i="1"/>
  <c r="K453" i="1"/>
  <c r="I453" i="1"/>
  <c r="G453" i="1"/>
  <c r="AP452" i="1"/>
  <c r="AO452" i="1"/>
  <c r="AN452" i="1"/>
  <c r="AJ452" i="1"/>
  <c r="AI452" i="1"/>
  <c r="AH452" i="1"/>
  <c r="AG452" i="1"/>
  <c r="Y452" i="1"/>
  <c r="X452" i="1"/>
  <c r="L452" i="1"/>
  <c r="G452" i="1"/>
  <c r="I452" i="1" s="1"/>
  <c r="AP451" i="1"/>
  <c r="AO451" i="1"/>
  <c r="AN451" i="1"/>
  <c r="AJ451" i="1"/>
  <c r="AI451" i="1"/>
  <c r="AH451" i="1"/>
  <c r="AG451" i="1"/>
  <c r="AB451" i="1"/>
  <c r="Y451" i="1"/>
  <c r="X451" i="1"/>
  <c r="L451" i="1"/>
  <c r="K451" i="1"/>
  <c r="G451" i="1"/>
  <c r="I451" i="1" s="1"/>
  <c r="AP450" i="1"/>
  <c r="AO450" i="1"/>
  <c r="AN450" i="1"/>
  <c r="AJ450" i="1"/>
  <c r="AI450" i="1"/>
  <c r="AH450" i="1"/>
  <c r="AG450" i="1"/>
  <c r="L450" i="1"/>
  <c r="K450" i="1" s="1"/>
  <c r="I450" i="1"/>
  <c r="G450" i="1"/>
  <c r="AO449" i="1"/>
  <c r="AN449" i="1"/>
  <c r="AJ449" i="1"/>
  <c r="AH449" i="1"/>
  <c r="R449" i="1"/>
  <c r="Q449" i="1"/>
  <c r="P449" i="1"/>
  <c r="P448" i="1" s="1"/>
  <c r="O449" i="1"/>
  <c r="N449" i="1"/>
  <c r="M449" i="1"/>
  <c r="M448" i="1" s="1"/>
  <c r="AP448" i="1" s="1"/>
  <c r="J449" i="1"/>
  <c r="H449" i="1"/>
  <c r="F449" i="1"/>
  <c r="E449" i="1"/>
  <c r="AI449" i="1" s="1"/>
  <c r="D449" i="1"/>
  <c r="AG449" i="1" s="1"/>
  <c r="AG448" i="1"/>
  <c r="F448" i="1"/>
  <c r="AH448" i="1" s="1"/>
  <c r="E448" i="1"/>
  <c r="AI448" i="1" s="1"/>
  <c r="D448" i="1"/>
  <c r="AP447" i="1"/>
  <c r="AO447" i="1"/>
  <c r="AN447" i="1"/>
  <c r="AJ447" i="1"/>
  <c r="AI447" i="1"/>
  <c r="AH447" i="1"/>
  <c r="AG447" i="1"/>
  <c r="L447" i="1"/>
  <c r="K447" i="1" s="1"/>
  <c r="I447" i="1"/>
  <c r="G447" i="1"/>
  <c r="AP446" i="1"/>
  <c r="AO446" i="1"/>
  <c r="AN446" i="1"/>
  <c r="AJ446" i="1"/>
  <c r="AI446" i="1"/>
  <c r="AH446" i="1"/>
  <c r="AG446" i="1"/>
  <c r="L446" i="1"/>
  <c r="AB446" i="1" s="1"/>
  <c r="K446" i="1"/>
  <c r="I446" i="1"/>
  <c r="AP445" i="1"/>
  <c r="AO445" i="1"/>
  <c r="AN445" i="1"/>
  <c r="AJ445" i="1"/>
  <c r="AI445" i="1"/>
  <c r="AH445" i="1"/>
  <c r="AG445" i="1"/>
  <c r="AB445" i="1"/>
  <c r="L445" i="1"/>
  <c r="K445" i="1"/>
  <c r="G445" i="1"/>
  <c r="I445" i="1" s="1"/>
  <c r="I444" i="1" s="1"/>
  <c r="AO444" i="1"/>
  <c r="AN444" i="1"/>
  <c r="AJ444" i="1"/>
  <c r="AH444" i="1"/>
  <c r="AG444" i="1"/>
  <c r="R444" i="1"/>
  <c r="Q444" i="1"/>
  <c r="P444" i="1"/>
  <c r="O444" i="1"/>
  <c r="N444" i="1"/>
  <c r="M444" i="1"/>
  <c r="J444" i="1"/>
  <c r="X444" i="1" s="1"/>
  <c r="H444" i="1"/>
  <c r="H438" i="1" s="1"/>
  <c r="G444" i="1"/>
  <c r="F444" i="1"/>
  <c r="Y444" i="1" s="1"/>
  <c r="E444" i="1"/>
  <c r="AI444" i="1" s="1"/>
  <c r="D444" i="1"/>
  <c r="AP443" i="1"/>
  <c r="AO443" i="1"/>
  <c r="AN443" i="1"/>
  <c r="AJ443" i="1"/>
  <c r="AI443" i="1"/>
  <c r="AH443" i="1"/>
  <c r="AG443" i="1"/>
  <c r="AB443" i="1"/>
  <c r="L443" i="1"/>
  <c r="K443" i="1"/>
  <c r="G443" i="1"/>
  <c r="I443" i="1" s="1"/>
  <c r="AP442" i="1"/>
  <c r="AO442" i="1"/>
  <c r="AN442" i="1"/>
  <c r="AJ442" i="1"/>
  <c r="AI442" i="1"/>
  <c r="AH442" i="1"/>
  <c r="AG442" i="1"/>
  <c r="Y442" i="1"/>
  <c r="X442" i="1"/>
  <c r="L442" i="1"/>
  <c r="AB442" i="1" s="1"/>
  <c r="G442" i="1"/>
  <c r="I442" i="1" s="1"/>
  <c r="AP441" i="1"/>
  <c r="AO441" i="1"/>
  <c r="AN441" i="1"/>
  <c r="AJ441" i="1"/>
  <c r="AI441" i="1"/>
  <c r="AH441" i="1"/>
  <c r="AG441" i="1"/>
  <c r="L441" i="1"/>
  <c r="AB441" i="1" s="1"/>
  <c r="K441" i="1"/>
  <c r="G441" i="1"/>
  <c r="AP440" i="1"/>
  <c r="AO440" i="1"/>
  <c r="AN440" i="1"/>
  <c r="AJ440" i="1"/>
  <c r="AI440" i="1"/>
  <c r="AH440" i="1"/>
  <c r="AG440" i="1"/>
  <c r="AB440" i="1"/>
  <c r="L440" i="1"/>
  <c r="I440" i="1"/>
  <c r="G440" i="1"/>
  <c r="AP439" i="1"/>
  <c r="AN439" i="1"/>
  <c r="AI439" i="1"/>
  <c r="R439" i="1"/>
  <c r="R438" i="1" s="1"/>
  <c r="Q439" i="1"/>
  <c r="Q438" i="1" s="1"/>
  <c r="P439" i="1"/>
  <c r="P438" i="1" s="1"/>
  <c r="O439" i="1"/>
  <c r="N439" i="1"/>
  <c r="N438" i="1" s="1"/>
  <c r="M439" i="1"/>
  <c r="J439" i="1"/>
  <c r="AJ439" i="1" s="1"/>
  <c r="H439" i="1"/>
  <c r="F439" i="1"/>
  <c r="E439" i="1"/>
  <c r="D439" i="1"/>
  <c r="AG439" i="1" s="1"/>
  <c r="AN438" i="1"/>
  <c r="E438" i="1"/>
  <c r="AI438" i="1" s="1"/>
  <c r="D438" i="1"/>
  <c r="AG438" i="1" s="1"/>
  <c r="AP437" i="1"/>
  <c r="AO437" i="1"/>
  <c r="AN437" i="1"/>
  <c r="AJ437" i="1"/>
  <c r="AI437" i="1"/>
  <c r="AH437" i="1"/>
  <c r="AG437" i="1"/>
  <c r="AB437" i="1"/>
  <c r="Y437" i="1"/>
  <c r="X437" i="1"/>
  <c r="X432" i="1" s="1"/>
  <c r="L437" i="1"/>
  <c r="K437" i="1"/>
  <c r="I437" i="1"/>
  <c r="G437" i="1"/>
  <c r="AP436" i="1"/>
  <c r="AO436" i="1"/>
  <c r="AN436" i="1"/>
  <c r="AJ436" i="1"/>
  <c r="AI436" i="1"/>
  <c r="AH436" i="1"/>
  <c r="AG436" i="1"/>
  <c r="AB436" i="1"/>
  <c r="L436" i="1"/>
  <c r="K436" i="1"/>
  <c r="G436" i="1"/>
  <c r="I436" i="1" s="1"/>
  <c r="AP435" i="1"/>
  <c r="AO435" i="1"/>
  <c r="AN435" i="1"/>
  <c r="AJ435" i="1"/>
  <c r="AI435" i="1"/>
  <c r="AH435" i="1"/>
  <c r="AG435" i="1"/>
  <c r="L435" i="1"/>
  <c r="AB435" i="1" s="1"/>
  <c r="K435" i="1"/>
  <c r="K434" i="1" s="1"/>
  <c r="I435" i="1"/>
  <c r="I434" i="1" s="1"/>
  <c r="AP434" i="1"/>
  <c r="AN434" i="1"/>
  <c r="AI434" i="1"/>
  <c r="R434" i="1"/>
  <c r="Q434" i="1"/>
  <c r="P434" i="1"/>
  <c r="O434" i="1"/>
  <c r="AO434" i="1" s="1"/>
  <c r="N434" i="1"/>
  <c r="M434" i="1"/>
  <c r="L434" i="1"/>
  <c r="AB434" i="1" s="1"/>
  <c r="J434" i="1"/>
  <c r="AJ434" i="1" s="1"/>
  <c r="H434" i="1"/>
  <c r="H410" i="1" s="1"/>
  <c r="H403" i="1" s="1"/>
  <c r="G434" i="1"/>
  <c r="F434" i="1"/>
  <c r="AH434" i="1" s="1"/>
  <c r="E434" i="1"/>
  <c r="D434" i="1"/>
  <c r="AG434" i="1" s="1"/>
  <c r="AP433" i="1"/>
  <c r="AO433" i="1"/>
  <c r="AN433" i="1"/>
  <c r="AJ433" i="1"/>
  <c r="AI433" i="1"/>
  <c r="AH433" i="1"/>
  <c r="AG433" i="1"/>
  <c r="L433" i="1"/>
  <c r="K433" i="1" s="1"/>
  <c r="G433" i="1"/>
  <c r="I433" i="1" s="1"/>
  <c r="AP432" i="1"/>
  <c r="AO432" i="1"/>
  <c r="AN432" i="1"/>
  <c r="AJ432" i="1"/>
  <c r="AI432" i="1"/>
  <c r="AH432" i="1"/>
  <c r="AG432" i="1"/>
  <c r="AB432" i="1"/>
  <c r="L432" i="1"/>
  <c r="K432" i="1"/>
  <c r="I432" i="1"/>
  <c r="AP431" i="1"/>
  <c r="AO431" i="1"/>
  <c r="AN431" i="1"/>
  <c r="AJ431" i="1"/>
  <c r="AI431" i="1"/>
  <c r="AH431" i="1"/>
  <c r="AG431" i="1"/>
  <c r="AB431" i="1"/>
  <c r="L431" i="1"/>
  <c r="K431" i="1" s="1"/>
  <c r="I431" i="1"/>
  <c r="AP430" i="1"/>
  <c r="AO430" i="1"/>
  <c r="AN430" i="1"/>
  <c r="AJ430" i="1"/>
  <c r="AI430" i="1"/>
  <c r="AH430" i="1"/>
  <c r="AG430" i="1"/>
  <c r="L430" i="1"/>
  <c r="G430" i="1"/>
  <c r="AP429" i="1"/>
  <c r="AO429" i="1"/>
  <c r="AN429" i="1"/>
  <c r="AJ429" i="1"/>
  <c r="AI429" i="1"/>
  <c r="AH429" i="1"/>
  <c r="AG429" i="1"/>
  <c r="AB429" i="1"/>
  <c r="L429" i="1"/>
  <c r="K429" i="1"/>
  <c r="I429" i="1"/>
  <c r="AP428" i="1"/>
  <c r="AO428" i="1"/>
  <c r="AN428" i="1"/>
  <c r="AJ428" i="1"/>
  <c r="AI428" i="1"/>
  <c r="AH428" i="1"/>
  <c r="AG428" i="1"/>
  <c r="AB428" i="1"/>
  <c r="L428" i="1"/>
  <c r="K428" i="1"/>
  <c r="I428" i="1"/>
  <c r="AP427" i="1"/>
  <c r="AO427" i="1"/>
  <c r="AN427" i="1"/>
  <c r="AJ427" i="1"/>
  <c r="AI427" i="1"/>
  <c r="AH427" i="1"/>
  <c r="AG427" i="1"/>
  <c r="AB427" i="1"/>
  <c r="L427" i="1"/>
  <c r="K427" i="1"/>
  <c r="G427" i="1"/>
  <c r="I427" i="1" s="1"/>
  <c r="AP426" i="1"/>
  <c r="AO426" i="1"/>
  <c r="AN426" i="1"/>
  <c r="AJ426" i="1"/>
  <c r="AI426" i="1"/>
  <c r="AH426" i="1"/>
  <c r="AG426" i="1"/>
  <c r="L426" i="1"/>
  <c r="I426" i="1"/>
  <c r="AP425" i="1"/>
  <c r="AO425" i="1"/>
  <c r="AN425" i="1"/>
  <c r="AJ425" i="1"/>
  <c r="AI425" i="1"/>
  <c r="AH425" i="1"/>
  <c r="AG425" i="1"/>
  <c r="L425" i="1"/>
  <c r="AB425" i="1" s="1"/>
  <c r="K425" i="1"/>
  <c r="I425" i="1"/>
  <c r="G425" i="1"/>
  <c r="AP424" i="1"/>
  <c r="AO424" i="1"/>
  <c r="AN424" i="1"/>
  <c r="AJ424" i="1"/>
  <c r="AI424" i="1"/>
  <c r="AH424" i="1"/>
  <c r="AG424" i="1"/>
  <c r="L424" i="1"/>
  <c r="AB424" i="1" s="1"/>
  <c r="K424" i="1"/>
  <c r="I424" i="1"/>
  <c r="G424" i="1"/>
  <c r="AP423" i="1"/>
  <c r="AO423" i="1"/>
  <c r="AN423" i="1"/>
  <c r="AJ423" i="1"/>
  <c r="AI423" i="1"/>
  <c r="AH423" i="1"/>
  <c r="AG423" i="1"/>
  <c r="AB423" i="1"/>
  <c r="L423" i="1"/>
  <c r="K423" i="1"/>
  <c r="I423" i="1"/>
  <c r="G423" i="1"/>
  <c r="AP422" i="1"/>
  <c r="AO422" i="1"/>
  <c r="AN422" i="1"/>
  <c r="AJ422" i="1"/>
  <c r="AI422" i="1"/>
  <c r="AH422" i="1"/>
  <c r="AG422" i="1"/>
  <c r="AB422" i="1"/>
  <c r="L422" i="1"/>
  <c r="K422" i="1"/>
  <c r="I422" i="1"/>
  <c r="AP421" i="1"/>
  <c r="AO421" i="1"/>
  <c r="AN421" i="1"/>
  <c r="AJ421" i="1"/>
  <c r="AI421" i="1"/>
  <c r="AH421" i="1"/>
  <c r="AG421" i="1"/>
  <c r="AB421" i="1"/>
  <c r="L421" i="1"/>
  <c r="K421" i="1"/>
  <c r="I421" i="1"/>
  <c r="G421" i="1"/>
  <c r="AP420" i="1"/>
  <c r="AO420" i="1"/>
  <c r="AN420" i="1"/>
  <c r="AJ420" i="1"/>
  <c r="AI420" i="1"/>
  <c r="AH420" i="1"/>
  <c r="AG420" i="1"/>
  <c r="AB420" i="1"/>
  <c r="L420" i="1"/>
  <c r="K420" i="1"/>
  <c r="Y427" i="1" s="1"/>
  <c r="I420" i="1"/>
  <c r="AP419" i="1"/>
  <c r="AO419" i="1"/>
  <c r="AN419" i="1"/>
  <c r="AJ419" i="1"/>
  <c r="AI419" i="1"/>
  <c r="AH419" i="1"/>
  <c r="AG419" i="1"/>
  <c r="AB419" i="1"/>
  <c r="Y419" i="1"/>
  <c r="L419" i="1"/>
  <c r="K419" i="1"/>
  <c r="I419" i="1"/>
  <c r="G419" i="1"/>
  <c r="AP418" i="1"/>
  <c r="AO418" i="1"/>
  <c r="AN418" i="1"/>
  <c r="AJ418" i="1"/>
  <c r="AI418" i="1"/>
  <c r="AH418" i="1"/>
  <c r="AG418" i="1"/>
  <c r="AB418" i="1"/>
  <c r="X418" i="1"/>
  <c r="X417" i="1" s="1"/>
  <c r="L418" i="1"/>
  <c r="K418" i="1"/>
  <c r="X419" i="1" s="1"/>
  <c r="I418" i="1"/>
  <c r="AP417" i="1"/>
  <c r="AO417" i="1"/>
  <c r="AN417" i="1"/>
  <c r="AJ417" i="1"/>
  <c r="AI417" i="1"/>
  <c r="AH417" i="1"/>
  <c r="AG417" i="1"/>
  <c r="L417" i="1"/>
  <c r="I417" i="1"/>
  <c r="G417" i="1"/>
  <c r="Y418" i="1" s="1"/>
  <c r="AP416" i="1"/>
  <c r="AJ416" i="1"/>
  <c r="AH416" i="1"/>
  <c r="AG416" i="1"/>
  <c r="R416" i="1"/>
  <c r="Q416" i="1"/>
  <c r="AN416" i="1" s="1"/>
  <c r="P416" i="1"/>
  <c r="O416" i="1"/>
  <c r="AO416" i="1" s="1"/>
  <c r="N416" i="1"/>
  <c r="M416" i="1"/>
  <c r="J416" i="1"/>
  <c r="H416" i="1"/>
  <c r="F416" i="1"/>
  <c r="E416" i="1"/>
  <c r="AI416" i="1" s="1"/>
  <c r="D416" i="1"/>
  <c r="AP415" i="1"/>
  <c r="AO415" i="1"/>
  <c r="AN415" i="1"/>
  <c r="AJ415" i="1"/>
  <c r="AI415" i="1"/>
  <c r="AH415" i="1"/>
  <c r="AG415" i="1"/>
  <c r="AB415" i="1"/>
  <c r="L415" i="1"/>
  <c r="K415" i="1"/>
  <c r="G415" i="1"/>
  <c r="I415" i="1" s="1"/>
  <c r="AP414" i="1"/>
  <c r="AO414" i="1"/>
  <c r="AN414" i="1"/>
  <c r="AJ414" i="1"/>
  <c r="AI414" i="1"/>
  <c r="AH414" i="1"/>
  <c r="AG414" i="1"/>
  <c r="AB414" i="1"/>
  <c r="L414" i="1"/>
  <c r="L413" i="1" s="1"/>
  <c r="AB413" i="1" s="1"/>
  <c r="K414" i="1"/>
  <c r="K413" i="1" s="1"/>
  <c r="X413" i="1" s="1"/>
  <c r="I414" i="1"/>
  <c r="I413" i="1" s="1"/>
  <c r="G414" i="1"/>
  <c r="AN413" i="1"/>
  <c r="AI413" i="1"/>
  <c r="AG413" i="1"/>
  <c r="R413" i="1"/>
  <c r="Q413" i="1"/>
  <c r="P413" i="1"/>
  <c r="O413" i="1"/>
  <c r="AO413" i="1" s="1"/>
  <c r="N413" i="1"/>
  <c r="M413" i="1"/>
  <c r="AP413" i="1" s="1"/>
  <c r="J413" i="1"/>
  <c r="H413" i="1"/>
  <c r="G413" i="1"/>
  <c r="Y413" i="1" s="1"/>
  <c r="F413" i="1"/>
  <c r="AH413" i="1" s="1"/>
  <c r="E413" i="1"/>
  <c r="D413" i="1"/>
  <c r="AP412" i="1"/>
  <c r="AO412" i="1"/>
  <c r="AN412" i="1"/>
  <c r="AJ412" i="1"/>
  <c r="AI412" i="1"/>
  <c r="AH412" i="1"/>
  <c r="AG412" i="1"/>
  <c r="Y412" i="1"/>
  <c r="L412" i="1"/>
  <c r="I412" i="1"/>
  <c r="AP411" i="1"/>
  <c r="AJ411" i="1"/>
  <c r="AI411" i="1"/>
  <c r="AH411" i="1"/>
  <c r="R411" i="1"/>
  <c r="Q411" i="1"/>
  <c r="P411" i="1"/>
  <c r="O411" i="1"/>
  <c r="N411" i="1"/>
  <c r="N410" i="1" s="1"/>
  <c r="M411" i="1"/>
  <c r="L411" i="1"/>
  <c r="AB411" i="1" s="1"/>
  <c r="J411" i="1"/>
  <c r="I411" i="1"/>
  <c r="H411" i="1"/>
  <c r="G411" i="1"/>
  <c r="F411" i="1"/>
  <c r="E411" i="1"/>
  <c r="D411" i="1"/>
  <c r="P410" i="1"/>
  <c r="P403" i="1" s="1"/>
  <c r="F410" i="1"/>
  <c r="AH410" i="1" s="1"/>
  <c r="AP409" i="1"/>
  <c r="AO409" i="1"/>
  <c r="AN409" i="1"/>
  <c r="AJ409" i="1"/>
  <c r="AI409" i="1"/>
  <c r="AH409" i="1"/>
  <c r="AG409" i="1"/>
  <c r="L409" i="1"/>
  <c r="AB409" i="1" s="1"/>
  <c r="K409" i="1"/>
  <c r="G409" i="1"/>
  <c r="I409" i="1" s="1"/>
  <c r="AP408" i="1"/>
  <c r="AO408" i="1"/>
  <c r="AN408" i="1"/>
  <c r="AJ408" i="1"/>
  <c r="AI408" i="1"/>
  <c r="AH408" i="1"/>
  <c r="AG408" i="1"/>
  <c r="L408" i="1"/>
  <c r="I408" i="1"/>
  <c r="G408" i="1"/>
  <c r="AP407" i="1"/>
  <c r="AO407" i="1"/>
  <c r="AN407" i="1"/>
  <c r="AJ407" i="1"/>
  <c r="AI407" i="1"/>
  <c r="AH407" i="1"/>
  <c r="AG407" i="1"/>
  <c r="AB407" i="1"/>
  <c r="L407" i="1"/>
  <c r="K407" i="1" s="1"/>
  <c r="Y408" i="1" s="1"/>
  <c r="G407" i="1"/>
  <c r="I407" i="1" s="1"/>
  <c r="AP406" i="1"/>
  <c r="AO406" i="1"/>
  <c r="AN406" i="1"/>
  <c r="AJ406" i="1"/>
  <c r="AI406" i="1"/>
  <c r="AH406" i="1"/>
  <c r="AG406" i="1"/>
  <c r="AB406" i="1"/>
  <c r="L406" i="1"/>
  <c r="K406" i="1"/>
  <c r="G406" i="1"/>
  <c r="I406" i="1" s="1"/>
  <c r="AP405" i="1"/>
  <c r="AO405" i="1"/>
  <c r="AN405" i="1"/>
  <c r="AJ405" i="1"/>
  <c r="AI405" i="1"/>
  <c r="AH405" i="1"/>
  <c r="AG405" i="1"/>
  <c r="L405" i="1"/>
  <c r="G405" i="1"/>
  <c r="I405" i="1" s="1"/>
  <c r="AP404" i="1"/>
  <c r="AO404" i="1"/>
  <c r="AN404" i="1"/>
  <c r="AJ404" i="1"/>
  <c r="AI404" i="1"/>
  <c r="AH404" i="1"/>
  <c r="AG404" i="1"/>
  <c r="L404" i="1"/>
  <c r="AB404" i="1" s="1"/>
  <c r="G404" i="1"/>
  <c r="I404" i="1" s="1"/>
  <c r="N403" i="1"/>
  <c r="N402" i="1" s="1"/>
  <c r="Y402" i="1"/>
  <c r="X402" i="1"/>
  <c r="AB401" i="1"/>
  <c r="K401" i="1"/>
  <c r="I401" i="1"/>
  <c r="AB400" i="1"/>
  <c r="K400" i="1"/>
  <c r="I400" i="1"/>
  <c r="AP397" i="1"/>
  <c r="AO397" i="1"/>
  <c r="AN397" i="1"/>
  <c r="AJ397" i="1"/>
  <c r="AI397" i="1"/>
  <c r="AH397" i="1"/>
  <c r="AG397" i="1"/>
  <c r="X397" i="1"/>
  <c r="L397" i="1"/>
  <c r="G397" i="1"/>
  <c r="I397" i="1" s="1"/>
  <c r="AP396" i="1"/>
  <c r="AO396" i="1"/>
  <c r="AN396" i="1"/>
  <c r="AJ396" i="1"/>
  <c r="AI396" i="1"/>
  <c r="AH396" i="1"/>
  <c r="AG396" i="1"/>
  <c r="AB396" i="1"/>
  <c r="L396" i="1"/>
  <c r="K396" i="1" s="1"/>
  <c r="I396" i="1"/>
  <c r="G396" i="1"/>
  <c r="AP395" i="1"/>
  <c r="AO395" i="1"/>
  <c r="AN395" i="1"/>
  <c r="AJ395" i="1"/>
  <c r="AI395" i="1"/>
  <c r="AH395" i="1"/>
  <c r="AG395" i="1"/>
  <c r="AB395" i="1"/>
  <c r="L395" i="1"/>
  <c r="K395" i="1" s="1"/>
  <c r="I395" i="1"/>
  <c r="G395" i="1"/>
  <c r="AP394" i="1"/>
  <c r="AO394" i="1"/>
  <c r="AN394" i="1"/>
  <c r="AJ394" i="1"/>
  <c r="AI394" i="1"/>
  <c r="AH394" i="1"/>
  <c r="AG394" i="1"/>
  <c r="L394" i="1"/>
  <c r="G394" i="1"/>
  <c r="I394" i="1" s="1"/>
  <c r="AP393" i="1"/>
  <c r="AO393" i="1"/>
  <c r="AN393" i="1"/>
  <c r="AJ393" i="1"/>
  <c r="AI393" i="1"/>
  <c r="AH393" i="1"/>
  <c r="AG393" i="1"/>
  <c r="AB393" i="1"/>
  <c r="L393" i="1"/>
  <c r="K393" i="1" s="1"/>
  <c r="I393" i="1"/>
  <c r="G393" i="1"/>
  <c r="AP392" i="1"/>
  <c r="AO392" i="1"/>
  <c r="AN392" i="1"/>
  <c r="AJ392" i="1"/>
  <c r="AI392" i="1"/>
  <c r="AH392" i="1"/>
  <c r="AG392" i="1"/>
  <c r="L392" i="1"/>
  <c r="I392" i="1"/>
  <c r="G392" i="1"/>
  <c r="AP391" i="1"/>
  <c r="AO391" i="1"/>
  <c r="AN391" i="1"/>
  <c r="AJ391" i="1"/>
  <c r="AI391" i="1"/>
  <c r="AH391" i="1"/>
  <c r="AG391" i="1"/>
  <c r="AB391" i="1"/>
  <c r="L391" i="1"/>
  <c r="K391" i="1" s="1"/>
  <c r="I391" i="1"/>
  <c r="G391" i="1"/>
  <c r="AP390" i="1"/>
  <c r="AO390" i="1"/>
  <c r="AN390" i="1"/>
  <c r="AJ390" i="1"/>
  <c r="AI390" i="1"/>
  <c r="AH390" i="1"/>
  <c r="AG390" i="1"/>
  <c r="L390" i="1"/>
  <c r="G390" i="1"/>
  <c r="I390" i="1" s="1"/>
  <c r="AP389" i="1"/>
  <c r="AO389" i="1"/>
  <c r="AN389" i="1"/>
  <c r="AJ389" i="1"/>
  <c r="AI389" i="1"/>
  <c r="AH389" i="1"/>
  <c r="AG389" i="1"/>
  <c r="L389" i="1"/>
  <c r="K389" i="1" s="1"/>
  <c r="G389" i="1"/>
  <c r="AO388" i="1"/>
  <c r="AN388" i="1"/>
  <c r="R388" i="1"/>
  <c r="Q388" i="1"/>
  <c r="P388" i="1"/>
  <c r="O388" i="1"/>
  <c r="N388" i="1"/>
  <c r="M388" i="1"/>
  <c r="J388" i="1"/>
  <c r="H388" i="1"/>
  <c r="F388" i="1"/>
  <c r="E388" i="1"/>
  <c r="AI388" i="1" s="1"/>
  <c r="D388" i="1"/>
  <c r="AG388" i="1" s="1"/>
  <c r="AP387" i="1"/>
  <c r="AO387" i="1"/>
  <c r="AN387" i="1"/>
  <c r="AJ387" i="1"/>
  <c r="AI387" i="1"/>
  <c r="AH387" i="1"/>
  <c r="AG387" i="1"/>
  <c r="L387" i="1"/>
  <c r="AB387" i="1" s="1"/>
  <c r="K387" i="1"/>
  <c r="I387" i="1"/>
  <c r="G387" i="1"/>
  <c r="AP386" i="1"/>
  <c r="AO386" i="1"/>
  <c r="AN386" i="1"/>
  <c r="AJ386" i="1"/>
  <c r="AI386" i="1"/>
  <c r="AH386" i="1"/>
  <c r="AG386" i="1"/>
  <c r="L386" i="1"/>
  <c r="AB386" i="1" s="1"/>
  <c r="K386" i="1"/>
  <c r="I386" i="1"/>
  <c r="G386" i="1"/>
  <c r="AP385" i="1"/>
  <c r="AO385" i="1"/>
  <c r="AN385" i="1"/>
  <c r="AJ385" i="1"/>
  <c r="AI385" i="1"/>
  <c r="AH385" i="1"/>
  <c r="AG385" i="1"/>
  <c r="AB385" i="1"/>
  <c r="Y385" i="1"/>
  <c r="X385" i="1"/>
  <c r="L385" i="1"/>
  <c r="K385" i="1"/>
  <c r="K384" i="1" s="1"/>
  <c r="G385" i="1"/>
  <c r="I385" i="1" s="1"/>
  <c r="I384" i="1" s="1"/>
  <c r="AP384" i="1"/>
  <c r="AO384" i="1"/>
  <c r="AN384" i="1"/>
  <c r="AG384" i="1"/>
  <c r="X384" i="1"/>
  <c r="R384" i="1"/>
  <c r="Q384" i="1"/>
  <c r="P384" i="1"/>
  <c r="O384" i="1"/>
  <c r="N384" i="1"/>
  <c r="M384" i="1"/>
  <c r="L384" i="1"/>
  <c r="AB384" i="1" s="1"/>
  <c r="J384" i="1"/>
  <c r="AJ384" i="1" s="1"/>
  <c r="H384" i="1"/>
  <c r="G384" i="1"/>
  <c r="F384" i="1"/>
  <c r="E384" i="1"/>
  <c r="AI384" i="1" s="1"/>
  <c r="D384" i="1"/>
  <c r="AP383" i="1"/>
  <c r="AO383" i="1"/>
  <c r="AN383" i="1"/>
  <c r="AJ383" i="1"/>
  <c r="AI383" i="1"/>
  <c r="AH383" i="1"/>
  <c r="AG383" i="1"/>
  <c r="AB383" i="1"/>
  <c r="Y383" i="1"/>
  <c r="X383" i="1"/>
  <c r="L383" i="1"/>
  <c r="K383" i="1" s="1"/>
  <c r="I383" i="1"/>
  <c r="G383" i="1"/>
  <c r="G381" i="1" s="1"/>
  <c r="AP381" i="1"/>
  <c r="AO381" i="1"/>
  <c r="AN381" i="1"/>
  <c r="AI381" i="1"/>
  <c r="AB381" i="1"/>
  <c r="R381" i="1"/>
  <c r="R378" i="1" s="1"/>
  <c r="Q381" i="1"/>
  <c r="P381" i="1"/>
  <c r="O381" i="1"/>
  <c r="N381" i="1"/>
  <c r="N378" i="1" s="1"/>
  <c r="M381" i="1"/>
  <c r="L381" i="1"/>
  <c r="K381" i="1"/>
  <c r="J381" i="1"/>
  <c r="I381" i="1"/>
  <c r="H381" i="1"/>
  <c r="H378" i="1" s="1"/>
  <c r="F381" i="1"/>
  <c r="E381" i="1"/>
  <c r="D381" i="1"/>
  <c r="AP380" i="1"/>
  <c r="AO380" i="1"/>
  <c r="AN380" i="1"/>
  <c r="AJ380" i="1"/>
  <c r="AI380" i="1"/>
  <c r="AH380" i="1"/>
  <c r="AG380" i="1"/>
  <c r="AB380" i="1"/>
  <c r="Y380" i="1"/>
  <c r="X380" i="1"/>
  <c r="G380" i="1"/>
  <c r="G378" i="1" s="1"/>
  <c r="AP379" i="1"/>
  <c r="AO379" i="1"/>
  <c r="AN379" i="1"/>
  <c r="AJ379" i="1"/>
  <c r="AI379" i="1"/>
  <c r="AH379" i="1"/>
  <c r="AG379" i="1"/>
  <c r="AB379" i="1"/>
  <c r="Y379" i="1"/>
  <c r="X379" i="1"/>
  <c r="I379" i="1"/>
  <c r="G379" i="1"/>
  <c r="AN378" i="1"/>
  <c r="Q378" i="1"/>
  <c r="P378" i="1"/>
  <c r="O378" i="1"/>
  <c r="AO378" i="1" s="1"/>
  <c r="M378" i="1"/>
  <c r="AP378" i="1" s="1"/>
  <c r="L378" i="1"/>
  <c r="AB378" i="1" s="1"/>
  <c r="E378" i="1"/>
  <c r="AI378" i="1" s="1"/>
  <c r="AP377" i="1"/>
  <c r="AO377" i="1"/>
  <c r="AN377" i="1"/>
  <c r="AJ377" i="1"/>
  <c r="AI377" i="1"/>
  <c r="AH377" i="1"/>
  <c r="AG377" i="1"/>
  <c r="AB377" i="1"/>
  <c r="Y377" i="1"/>
  <c r="X377" i="1"/>
  <c r="I377" i="1"/>
  <c r="G377" i="1"/>
  <c r="AP376" i="1"/>
  <c r="AO376" i="1"/>
  <c r="AN376" i="1"/>
  <c r="AJ376" i="1"/>
  <c r="AI376" i="1"/>
  <c r="AH376" i="1"/>
  <c r="AG376" i="1"/>
  <c r="AB376" i="1"/>
  <c r="Y376" i="1"/>
  <c r="X376" i="1"/>
  <c r="I376" i="1"/>
  <c r="G376" i="1"/>
  <c r="AP375" i="1"/>
  <c r="AO375" i="1"/>
  <c r="AN375" i="1"/>
  <c r="AH375" i="1"/>
  <c r="X375" i="1"/>
  <c r="R375" i="1"/>
  <c r="Q375" i="1"/>
  <c r="P375" i="1"/>
  <c r="O375" i="1"/>
  <c r="N375" i="1"/>
  <c r="M375" i="1"/>
  <c r="L375" i="1"/>
  <c r="AB375" i="1" s="1"/>
  <c r="K375" i="1"/>
  <c r="J375" i="1"/>
  <c r="AJ375" i="1" s="1"/>
  <c r="H375" i="1"/>
  <c r="G375" i="1"/>
  <c r="F375" i="1"/>
  <c r="Y375" i="1" s="1"/>
  <c r="E375" i="1"/>
  <c r="AI375" i="1" s="1"/>
  <c r="D375" i="1"/>
  <c r="AG375" i="1" s="1"/>
  <c r="AP374" i="1"/>
  <c r="AO374" i="1"/>
  <c r="AN374" i="1"/>
  <c r="AJ374" i="1"/>
  <c r="AI374" i="1"/>
  <c r="AH374" i="1"/>
  <c r="AG374" i="1"/>
  <c r="AB374" i="1"/>
  <c r="Y374" i="1"/>
  <c r="X374" i="1"/>
  <c r="G374" i="1"/>
  <c r="I374" i="1" s="1"/>
  <c r="AP373" i="1"/>
  <c r="AO373" i="1"/>
  <c r="AN373" i="1"/>
  <c r="AJ373" i="1"/>
  <c r="AI373" i="1"/>
  <c r="AH373" i="1"/>
  <c r="AG373" i="1"/>
  <c r="AB373" i="1"/>
  <c r="Y373" i="1"/>
  <c r="X373" i="1"/>
  <c r="G373" i="1"/>
  <c r="I373" i="1" s="1"/>
  <c r="AP372" i="1"/>
  <c r="AO372" i="1"/>
  <c r="AJ372" i="1"/>
  <c r="AG372" i="1"/>
  <c r="X372" i="1"/>
  <c r="R372" i="1"/>
  <c r="Q372" i="1"/>
  <c r="AN372" i="1" s="1"/>
  <c r="P372" i="1"/>
  <c r="O372" i="1"/>
  <c r="N372" i="1"/>
  <c r="M372" i="1"/>
  <c r="L372" i="1"/>
  <c r="AB372" i="1" s="1"/>
  <c r="K372" i="1"/>
  <c r="J372" i="1"/>
  <c r="I372" i="1"/>
  <c r="H372" i="1"/>
  <c r="G372" i="1"/>
  <c r="F372" i="1"/>
  <c r="Y372" i="1" s="1"/>
  <c r="E372" i="1"/>
  <c r="AI372" i="1" s="1"/>
  <c r="D372" i="1"/>
  <c r="AP371" i="1"/>
  <c r="AO371" i="1"/>
  <c r="AN371" i="1"/>
  <c r="AJ371" i="1"/>
  <c r="AI371" i="1"/>
  <c r="AH371" i="1"/>
  <c r="AG371" i="1"/>
  <c r="Y371" i="1"/>
  <c r="X371" i="1"/>
  <c r="L371" i="1"/>
  <c r="I371" i="1"/>
  <c r="AP369" i="1"/>
  <c r="AO369" i="1"/>
  <c r="AN369" i="1"/>
  <c r="AJ369" i="1"/>
  <c r="AI369" i="1"/>
  <c r="AH369" i="1"/>
  <c r="AG369" i="1"/>
  <c r="L369" i="1"/>
  <c r="I369" i="1"/>
  <c r="G369" i="1"/>
  <c r="AO368" i="1"/>
  <c r="AN368" i="1"/>
  <c r="AJ368" i="1"/>
  <c r="AI368" i="1"/>
  <c r="AG368" i="1"/>
  <c r="R368" i="1"/>
  <c r="Q368" i="1"/>
  <c r="P368" i="1"/>
  <c r="O368" i="1"/>
  <c r="N368" i="1"/>
  <c r="M368" i="1"/>
  <c r="AP368" i="1" s="1"/>
  <c r="J368" i="1"/>
  <c r="H368" i="1"/>
  <c r="H365" i="1" s="1"/>
  <c r="H364" i="1" s="1"/>
  <c r="G368" i="1"/>
  <c r="G365" i="1" s="1"/>
  <c r="G364" i="1" s="1"/>
  <c r="F368" i="1"/>
  <c r="AH368" i="1" s="1"/>
  <c r="E368" i="1"/>
  <c r="E365" i="1" s="1"/>
  <c r="D368" i="1"/>
  <c r="AP367" i="1"/>
  <c r="AO367" i="1"/>
  <c r="AN367" i="1"/>
  <c r="AJ367" i="1"/>
  <c r="AI367" i="1"/>
  <c r="AH367" i="1"/>
  <c r="AG367" i="1"/>
  <c r="Y367" i="1"/>
  <c r="X367" i="1"/>
  <c r="L367" i="1"/>
  <c r="G367" i="1"/>
  <c r="G366" i="1" s="1"/>
  <c r="AN366" i="1"/>
  <c r="AH366" i="1"/>
  <c r="R366" i="1"/>
  <c r="Q366" i="1"/>
  <c r="P366" i="1"/>
  <c r="P365" i="1" s="1"/>
  <c r="P364" i="1" s="1"/>
  <c r="O366" i="1"/>
  <c r="N366" i="1"/>
  <c r="M366" i="1"/>
  <c r="J366" i="1"/>
  <c r="H366" i="1"/>
  <c r="F366" i="1"/>
  <c r="E366" i="1"/>
  <c r="AI366" i="1" s="1"/>
  <c r="D366" i="1"/>
  <c r="AG366" i="1" s="1"/>
  <c r="AI365" i="1"/>
  <c r="R365" i="1"/>
  <c r="Q365" i="1"/>
  <c r="N365" i="1"/>
  <c r="N364" i="1" s="1"/>
  <c r="D365" i="1"/>
  <c r="AP363" i="1"/>
  <c r="AO363" i="1"/>
  <c r="AN363" i="1"/>
  <c r="AJ363" i="1"/>
  <c r="AI363" i="1"/>
  <c r="AH363" i="1"/>
  <c r="AG363" i="1"/>
  <c r="L363" i="1"/>
  <c r="I363" i="1"/>
  <c r="G363" i="1"/>
  <c r="AP362" i="1"/>
  <c r="AO362" i="1"/>
  <c r="AN362" i="1"/>
  <c r="AJ362" i="1"/>
  <c r="AI362" i="1"/>
  <c r="AH362" i="1"/>
  <c r="AG362" i="1"/>
  <c r="L362" i="1"/>
  <c r="AB362" i="1" s="1"/>
  <c r="K362" i="1"/>
  <c r="G362" i="1"/>
  <c r="I362" i="1" s="1"/>
  <c r="AP361" i="1"/>
  <c r="AO361" i="1"/>
  <c r="AN361" i="1"/>
  <c r="AJ361" i="1"/>
  <c r="AI361" i="1"/>
  <c r="AH361" i="1"/>
  <c r="AG361" i="1"/>
  <c r="AB361" i="1"/>
  <c r="K361" i="1"/>
  <c r="G361" i="1"/>
  <c r="I361" i="1" s="1"/>
  <c r="AP360" i="1"/>
  <c r="AO360" i="1"/>
  <c r="AN360" i="1"/>
  <c r="AJ360" i="1"/>
  <c r="AI360" i="1"/>
  <c r="AH360" i="1"/>
  <c r="AG360" i="1"/>
  <c r="L360" i="1"/>
  <c r="I360" i="1"/>
  <c r="AP359" i="1"/>
  <c r="AO359" i="1"/>
  <c r="AN359" i="1"/>
  <c r="AJ359" i="1"/>
  <c r="AI359" i="1"/>
  <c r="AH359" i="1"/>
  <c r="AG359" i="1"/>
  <c r="L359" i="1"/>
  <c r="I359" i="1"/>
  <c r="G359" i="1"/>
  <c r="AP358" i="1"/>
  <c r="AO358" i="1"/>
  <c r="AN358" i="1"/>
  <c r="AJ358" i="1"/>
  <c r="AI358" i="1"/>
  <c r="AH358" i="1"/>
  <c r="AG358" i="1"/>
  <c r="L358" i="1"/>
  <c r="I358" i="1"/>
  <c r="G358" i="1"/>
  <c r="AP357" i="1"/>
  <c r="AO357" i="1"/>
  <c r="AN357" i="1"/>
  <c r="AJ357" i="1"/>
  <c r="AI357" i="1"/>
  <c r="AH357" i="1"/>
  <c r="AG357" i="1"/>
  <c r="AB357" i="1"/>
  <c r="L357" i="1"/>
  <c r="K357" i="1"/>
  <c r="I357" i="1"/>
  <c r="G357" i="1"/>
  <c r="AP356" i="1"/>
  <c r="AO356" i="1"/>
  <c r="AN356" i="1"/>
  <c r="AJ356" i="1"/>
  <c r="AI356" i="1"/>
  <c r="AH356" i="1"/>
  <c r="AG356" i="1"/>
  <c r="L356" i="1"/>
  <c r="I356" i="1"/>
  <c r="G356" i="1"/>
  <c r="AP355" i="1"/>
  <c r="AO355" i="1"/>
  <c r="AN355" i="1"/>
  <c r="AJ355" i="1"/>
  <c r="AI355" i="1"/>
  <c r="AH355" i="1"/>
  <c r="AG355" i="1"/>
  <c r="AB355" i="1"/>
  <c r="L355" i="1"/>
  <c r="K355" i="1"/>
  <c r="I355" i="1"/>
  <c r="G355" i="1"/>
  <c r="AP354" i="1"/>
  <c r="AO354" i="1"/>
  <c r="AN354" i="1"/>
  <c r="AJ354" i="1"/>
  <c r="AI354" i="1"/>
  <c r="AH354" i="1"/>
  <c r="AG354" i="1"/>
  <c r="L354" i="1"/>
  <c r="G354" i="1"/>
  <c r="I354" i="1" s="1"/>
  <c r="AP353" i="1"/>
  <c r="AO353" i="1"/>
  <c r="AN353" i="1"/>
  <c r="AJ353" i="1"/>
  <c r="AI353" i="1"/>
  <c r="AH353" i="1"/>
  <c r="AG353" i="1"/>
  <c r="AB353" i="1"/>
  <c r="L353" i="1"/>
  <c r="K353" i="1"/>
  <c r="I353" i="1"/>
  <c r="G353" i="1"/>
  <c r="AP352" i="1"/>
  <c r="AO352" i="1"/>
  <c r="AN352" i="1"/>
  <c r="AJ352" i="1"/>
  <c r="AI352" i="1"/>
  <c r="AH352" i="1"/>
  <c r="AG352" i="1"/>
  <c r="AB352" i="1"/>
  <c r="K352" i="1"/>
  <c r="G352" i="1"/>
  <c r="I352" i="1" s="1"/>
  <c r="AP351" i="1"/>
  <c r="AO351" i="1"/>
  <c r="AN351" i="1"/>
  <c r="AJ351" i="1"/>
  <c r="AI351" i="1"/>
  <c r="AH351" i="1"/>
  <c r="AG351" i="1"/>
  <c r="L351" i="1"/>
  <c r="AB351" i="1" s="1"/>
  <c r="K351" i="1"/>
  <c r="I351" i="1"/>
  <c r="G351" i="1"/>
  <c r="AP350" i="1"/>
  <c r="AO350" i="1"/>
  <c r="AN350" i="1"/>
  <c r="AJ350" i="1"/>
  <c r="AI350" i="1"/>
  <c r="AH350" i="1"/>
  <c r="AG350" i="1"/>
  <c r="AB350" i="1"/>
  <c r="L350" i="1"/>
  <c r="K350" i="1"/>
  <c r="I350" i="1"/>
  <c r="AP349" i="1"/>
  <c r="AO349" i="1"/>
  <c r="AN349" i="1"/>
  <c r="AJ349" i="1"/>
  <c r="AI349" i="1"/>
  <c r="AH349" i="1"/>
  <c r="AG349" i="1"/>
  <c r="L349" i="1"/>
  <c r="G349" i="1"/>
  <c r="I349" i="1" s="1"/>
  <c r="AP347" i="1"/>
  <c r="AO347" i="1"/>
  <c r="AN347" i="1"/>
  <c r="AJ347" i="1"/>
  <c r="AI347" i="1"/>
  <c r="AH347" i="1"/>
  <c r="AG347" i="1"/>
  <c r="AB347" i="1"/>
  <c r="K347" i="1"/>
  <c r="G347" i="1"/>
  <c r="AP346" i="1"/>
  <c r="AN346" i="1"/>
  <c r="AH346" i="1"/>
  <c r="R346" i="1"/>
  <c r="Q346" i="1"/>
  <c r="P346" i="1"/>
  <c r="O346" i="1"/>
  <c r="AO346" i="1" s="1"/>
  <c r="N346" i="1"/>
  <c r="M346" i="1"/>
  <c r="J346" i="1"/>
  <c r="AJ346" i="1" s="1"/>
  <c r="H346" i="1"/>
  <c r="F346" i="1"/>
  <c r="E346" i="1"/>
  <c r="AI346" i="1" s="1"/>
  <c r="D346" i="1"/>
  <c r="AG346" i="1" s="1"/>
  <c r="AP345" i="1"/>
  <c r="AO345" i="1"/>
  <c r="AN345" i="1"/>
  <c r="AJ345" i="1"/>
  <c r="AI345" i="1"/>
  <c r="AH345" i="1"/>
  <c r="AG345" i="1"/>
  <c r="L345" i="1"/>
  <c r="AB345" i="1" s="1"/>
  <c r="K345" i="1"/>
  <c r="K344" i="1" s="1"/>
  <c r="G345" i="1"/>
  <c r="AN344" i="1"/>
  <c r="AJ344" i="1"/>
  <c r="AI344" i="1"/>
  <c r="AG344" i="1"/>
  <c r="R344" i="1"/>
  <c r="R336" i="1" s="1"/>
  <c r="Q344" i="1"/>
  <c r="P344" i="1"/>
  <c r="O344" i="1"/>
  <c r="AO344" i="1" s="1"/>
  <c r="N344" i="1"/>
  <c r="M344" i="1"/>
  <c r="AP344" i="1" s="1"/>
  <c r="J344" i="1"/>
  <c r="H344" i="1"/>
  <c r="F344" i="1"/>
  <c r="AH344" i="1" s="1"/>
  <c r="E344" i="1"/>
  <c r="D344" i="1"/>
  <c r="AP343" i="1"/>
  <c r="AO343" i="1"/>
  <c r="AN343" i="1"/>
  <c r="AJ343" i="1"/>
  <c r="AI343" i="1"/>
  <c r="AH343" i="1"/>
  <c r="AG343" i="1"/>
  <c r="AB343" i="1"/>
  <c r="K343" i="1"/>
  <c r="G343" i="1"/>
  <c r="AI342" i="1"/>
  <c r="AB342" i="1"/>
  <c r="R342" i="1"/>
  <c r="Q342" i="1"/>
  <c r="AN342" i="1" s="1"/>
  <c r="P342" i="1"/>
  <c r="O342" i="1"/>
  <c r="AO342" i="1" s="1"/>
  <c r="N342" i="1"/>
  <c r="M342" i="1"/>
  <c r="AP342" i="1" s="1"/>
  <c r="L342" i="1"/>
  <c r="K342" i="1"/>
  <c r="J342" i="1"/>
  <c r="AJ342" i="1" s="1"/>
  <c r="H342" i="1"/>
  <c r="F342" i="1"/>
  <c r="AH342" i="1" s="1"/>
  <c r="E342" i="1"/>
  <c r="D342" i="1"/>
  <c r="AG342" i="1" s="1"/>
  <c r="AP341" i="1"/>
  <c r="AO341" i="1"/>
  <c r="AN341" i="1"/>
  <c r="AJ341" i="1"/>
  <c r="AI341" i="1"/>
  <c r="AH341" i="1"/>
  <c r="AG341" i="1"/>
  <c r="L341" i="1"/>
  <c r="AB341" i="1" s="1"/>
  <c r="K341" i="1"/>
  <c r="G341" i="1"/>
  <c r="I341" i="1" s="1"/>
  <c r="AP340" i="1"/>
  <c r="AO340" i="1"/>
  <c r="AN340" i="1"/>
  <c r="AJ340" i="1"/>
  <c r="AI340" i="1"/>
  <c r="AH340" i="1"/>
  <c r="AG340" i="1"/>
  <c r="AB340" i="1"/>
  <c r="L340" i="1"/>
  <c r="K340" i="1"/>
  <c r="I340" i="1"/>
  <c r="I337" i="1" s="1"/>
  <c r="G340" i="1"/>
  <c r="AP339" i="1"/>
  <c r="AO339" i="1"/>
  <c r="AN339" i="1"/>
  <c r="AJ339" i="1"/>
  <c r="AI339" i="1"/>
  <c r="AH339" i="1"/>
  <c r="AG339" i="1"/>
  <c r="L339" i="1"/>
  <c r="AB339" i="1" s="1"/>
  <c r="K339" i="1"/>
  <c r="K337" i="1" s="1"/>
  <c r="G339" i="1"/>
  <c r="I339" i="1" s="1"/>
  <c r="AP338" i="1"/>
  <c r="AO338" i="1"/>
  <c r="AN338" i="1"/>
  <c r="AJ338" i="1"/>
  <c r="AI338" i="1"/>
  <c r="AH338" i="1"/>
  <c r="AG338" i="1"/>
  <c r="AB338" i="1"/>
  <c r="L338" i="1"/>
  <c r="K338" i="1"/>
  <c r="I338" i="1"/>
  <c r="G338" i="1"/>
  <c r="G337" i="1" s="1"/>
  <c r="AP337" i="1"/>
  <c r="AN337" i="1"/>
  <c r="AJ337" i="1"/>
  <c r="AH337" i="1"/>
  <c r="R337" i="1"/>
  <c r="Q337" i="1"/>
  <c r="P337" i="1"/>
  <c r="O337" i="1"/>
  <c r="AO337" i="1" s="1"/>
  <c r="N337" i="1"/>
  <c r="M337" i="1"/>
  <c r="L337" i="1"/>
  <c r="AB337" i="1" s="1"/>
  <c r="J337" i="1"/>
  <c r="H337" i="1"/>
  <c r="F337" i="1"/>
  <c r="E337" i="1"/>
  <c r="D337" i="1"/>
  <c r="AG337" i="1" s="1"/>
  <c r="P336" i="1"/>
  <c r="M336" i="1"/>
  <c r="AP336" i="1" s="1"/>
  <c r="F336" i="1"/>
  <c r="AH336" i="1" s="1"/>
  <c r="D336" i="1"/>
  <c r="AG336" i="1" s="1"/>
  <c r="AP335" i="1"/>
  <c r="AO335" i="1"/>
  <c r="AN335" i="1"/>
  <c r="AJ335" i="1"/>
  <c r="AI335" i="1"/>
  <c r="AH335" i="1"/>
  <c r="AG335" i="1"/>
  <c r="AB335" i="1"/>
  <c r="L335" i="1"/>
  <c r="K335" i="1" s="1"/>
  <c r="G335" i="1"/>
  <c r="G331" i="1" s="1"/>
  <c r="AP334" i="1"/>
  <c r="AO334" i="1"/>
  <c r="AN334" i="1"/>
  <c r="AJ334" i="1"/>
  <c r="AI334" i="1"/>
  <c r="AH334" i="1"/>
  <c r="AG334" i="1"/>
  <c r="L334" i="1"/>
  <c r="AB334" i="1" s="1"/>
  <c r="K334" i="1"/>
  <c r="I334" i="1"/>
  <c r="G334" i="1"/>
  <c r="AP333" i="1"/>
  <c r="AO333" i="1"/>
  <c r="AN333" i="1"/>
  <c r="AJ333" i="1"/>
  <c r="AI333" i="1"/>
  <c r="AH333" i="1"/>
  <c r="AG333" i="1"/>
  <c r="L333" i="1"/>
  <c r="AB333" i="1" s="1"/>
  <c r="K333" i="1"/>
  <c r="I333" i="1"/>
  <c r="AP332" i="1"/>
  <c r="AO332" i="1"/>
  <c r="AN332" i="1"/>
  <c r="AJ332" i="1"/>
  <c r="AI332" i="1"/>
  <c r="AH332" i="1"/>
  <c r="AG332" i="1"/>
  <c r="AB332" i="1"/>
  <c r="L332" i="1"/>
  <c r="I332" i="1"/>
  <c r="G332" i="1"/>
  <c r="AP331" i="1"/>
  <c r="AO331" i="1"/>
  <c r="AJ331" i="1"/>
  <c r="AG331" i="1"/>
  <c r="R331" i="1"/>
  <c r="Q331" i="1"/>
  <c r="AN331" i="1" s="1"/>
  <c r="P331" i="1"/>
  <c r="O331" i="1"/>
  <c r="N331" i="1"/>
  <c r="M331" i="1"/>
  <c r="J331" i="1"/>
  <c r="H331" i="1"/>
  <c r="F331" i="1"/>
  <c r="AH331" i="1" s="1"/>
  <c r="E331" i="1"/>
  <c r="AI331" i="1" s="1"/>
  <c r="D331" i="1"/>
  <c r="AP330" i="1"/>
  <c r="AO330" i="1"/>
  <c r="AN330" i="1"/>
  <c r="AJ330" i="1"/>
  <c r="AI330" i="1"/>
  <c r="AH330" i="1"/>
  <c r="AG330" i="1"/>
  <c r="AB330" i="1"/>
  <c r="L330" i="1"/>
  <c r="K330" i="1"/>
  <c r="K329" i="1" s="1"/>
  <c r="G330" i="1"/>
  <c r="AP329" i="1"/>
  <c r="AO329" i="1"/>
  <c r="AH329" i="1"/>
  <c r="R329" i="1"/>
  <c r="Q329" i="1"/>
  <c r="AN329" i="1" s="1"/>
  <c r="P329" i="1"/>
  <c r="O329" i="1"/>
  <c r="N329" i="1"/>
  <c r="M329" i="1"/>
  <c r="L329" i="1"/>
  <c r="AB329" i="1" s="1"/>
  <c r="J329" i="1"/>
  <c r="AJ329" i="1" s="1"/>
  <c r="H329" i="1"/>
  <c r="F329" i="1"/>
  <c r="E329" i="1"/>
  <c r="AI329" i="1" s="1"/>
  <c r="D329" i="1"/>
  <c r="AG329" i="1" s="1"/>
  <c r="AP328" i="1"/>
  <c r="AO328" i="1"/>
  <c r="AN328" i="1"/>
  <c r="AJ328" i="1"/>
  <c r="AI328" i="1"/>
  <c r="AH328" i="1"/>
  <c r="AG328" i="1"/>
  <c r="AB328" i="1"/>
  <c r="L328" i="1"/>
  <c r="K328" i="1"/>
  <c r="G328" i="1"/>
  <c r="I328" i="1" s="1"/>
  <c r="AP327" i="1"/>
  <c r="AO327" i="1"/>
  <c r="AN327" i="1"/>
  <c r="AJ327" i="1"/>
  <c r="AI327" i="1"/>
  <c r="AH327" i="1"/>
  <c r="AG327" i="1"/>
  <c r="L327" i="1"/>
  <c r="G327" i="1"/>
  <c r="I327" i="1" s="1"/>
  <c r="AP326" i="1"/>
  <c r="AO326" i="1"/>
  <c r="AN326" i="1"/>
  <c r="AJ326" i="1"/>
  <c r="AI326" i="1"/>
  <c r="AH326" i="1"/>
  <c r="AG326" i="1"/>
  <c r="AB326" i="1"/>
  <c r="L326" i="1"/>
  <c r="K326" i="1"/>
  <c r="I326" i="1"/>
  <c r="AP325" i="1"/>
  <c r="AO325" i="1"/>
  <c r="AN325" i="1"/>
  <c r="AJ325" i="1"/>
  <c r="AI325" i="1"/>
  <c r="AH325" i="1"/>
  <c r="AG325" i="1"/>
  <c r="L325" i="1"/>
  <c r="AB325" i="1" s="1"/>
  <c r="K325" i="1"/>
  <c r="I325" i="1"/>
  <c r="G325" i="1"/>
  <c r="AP324" i="1"/>
  <c r="AO324" i="1"/>
  <c r="AN324" i="1"/>
  <c r="AJ324" i="1"/>
  <c r="AI324" i="1"/>
  <c r="AH324" i="1"/>
  <c r="AG324" i="1"/>
  <c r="L324" i="1"/>
  <c r="I324" i="1"/>
  <c r="G324" i="1"/>
  <c r="AP323" i="1"/>
  <c r="AO323" i="1"/>
  <c r="AN323" i="1"/>
  <c r="AJ323" i="1"/>
  <c r="AI323" i="1"/>
  <c r="AH323" i="1"/>
  <c r="AG323" i="1"/>
  <c r="AB323" i="1"/>
  <c r="Y323" i="1"/>
  <c r="X323" i="1"/>
  <c r="L323" i="1"/>
  <c r="K323" i="1"/>
  <c r="I323" i="1"/>
  <c r="G323" i="1"/>
  <c r="AP322" i="1"/>
  <c r="AO322" i="1"/>
  <c r="AN322" i="1"/>
  <c r="AJ322" i="1"/>
  <c r="AI322" i="1"/>
  <c r="AH322" i="1"/>
  <c r="AG322" i="1"/>
  <c r="L322" i="1"/>
  <c r="K322" i="1"/>
  <c r="G322" i="1"/>
  <c r="I322" i="1" s="1"/>
  <c r="AP321" i="1"/>
  <c r="AO321" i="1"/>
  <c r="AN321" i="1"/>
  <c r="AJ321" i="1"/>
  <c r="AI321" i="1"/>
  <c r="AH321" i="1"/>
  <c r="AG321" i="1"/>
  <c r="AB321" i="1"/>
  <c r="K321" i="1"/>
  <c r="G321" i="1"/>
  <c r="AI320" i="1"/>
  <c r="AG320" i="1"/>
  <c r="Y320" i="1"/>
  <c r="X320" i="1"/>
  <c r="R320" i="1"/>
  <c r="Q320" i="1"/>
  <c r="P320" i="1"/>
  <c r="P319" i="1" s="1"/>
  <c r="O320" i="1"/>
  <c r="AO320" i="1" s="1"/>
  <c r="N320" i="1"/>
  <c r="M320" i="1"/>
  <c r="AP320" i="1" s="1"/>
  <c r="J320" i="1"/>
  <c r="AJ320" i="1" s="1"/>
  <c r="H320" i="1"/>
  <c r="F320" i="1"/>
  <c r="AH320" i="1" s="1"/>
  <c r="E320" i="1"/>
  <c r="D320" i="1"/>
  <c r="AO319" i="1"/>
  <c r="AJ319" i="1"/>
  <c r="AH319" i="1"/>
  <c r="O319" i="1"/>
  <c r="N319" i="1"/>
  <c r="M319" i="1"/>
  <c r="AP319" i="1" s="1"/>
  <c r="J319" i="1"/>
  <c r="X319" i="1" s="1"/>
  <c r="F319" i="1"/>
  <c r="Y319" i="1" s="1"/>
  <c r="AP318" i="1"/>
  <c r="AO318" i="1"/>
  <c r="AN318" i="1"/>
  <c r="AJ318" i="1"/>
  <c r="AI318" i="1"/>
  <c r="AH318" i="1"/>
  <c r="AG318" i="1"/>
  <c r="AB318" i="1"/>
  <c r="Y318" i="1"/>
  <c r="X318" i="1"/>
  <c r="G318" i="1"/>
  <c r="I318" i="1" s="1"/>
  <c r="AB317" i="1"/>
  <c r="K317" i="1"/>
  <c r="I317" i="1"/>
  <c r="AP316" i="1"/>
  <c r="AO316" i="1"/>
  <c r="AN316" i="1"/>
  <c r="AJ316" i="1"/>
  <c r="AI316" i="1"/>
  <c r="AH316" i="1"/>
  <c r="AG316" i="1"/>
  <c r="AB316" i="1"/>
  <c r="Y316" i="1"/>
  <c r="X316" i="1"/>
  <c r="L316" i="1"/>
  <c r="K316" i="1"/>
  <c r="I316" i="1"/>
  <c r="G316" i="1"/>
  <c r="AP315" i="1"/>
  <c r="AO315" i="1"/>
  <c r="AN315" i="1"/>
  <c r="AJ315" i="1"/>
  <c r="AI315" i="1"/>
  <c r="AH315" i="1"/>
  <c r="AG315" i="1"/>
  <c r="Y315" i="1"/>
  <c r="X315" i="1"/>
  <c r="L315" i="1"/>
  <c r="G315" i="1"/>
  <c r="I315" i="1" s="1"/>
  <c r="AP314" i="1"/>
  <c r="AO314" i="1"/>
  <c r="AN314" i="1"/>
  <c r="AJ314" i="1"/>
  <c r="AI314" i="1"/>
  <c r="AH314" i="1"/>
  <c r="AG314" i="1"/>
  <c r="Y314" i="1"/>
  <c r="X314" i="1"/>
  <c r="L314" i="1"/>
  <c r="AB314" i="1" s="1"/>
  <c r="K314" i="1"/>
  <c r="I314" i="1"/>
  <c r="I313" i="1" s="1"/>
  <c r="AN313" i="1"/>
  <c r="AJ313" i="1"/>
  <c r="AI313" i="1"/>
  <c r="AH313" i="1"/>
  <c r="Y313" i="1"/>
  <c r="R313" i="1"/>
  <c r="R308" i="1" s="1"/>
  <c r="Q313" i="1"/>
  <c r="P313" i="1"/>
  <c r="O313" i="1"/>
  <c r="AO313" i="1" s="1"/>
  <c r="N313" i="1"/>
  <c r="M313" i="1"/>
  <c r="J313" i="1"/>
  <c r="X313" i="1" s="1"/>
  <c r="H313" i="1"/>
  <c r="G313" i="1"/>
  <c r="F313" i="1"/>
  <c r="E313" i="1"/>
  <c r="E308" i="1" s="1"/>
  <c r="E301" i="1" s="1"/>
  <c r="D313" i="1"/>
  <c r="AG313" i="1" s="1"/>
  <c r="AP312" i="1"/>
  <c r="AO312" i="1"/>
  <c r="AN312" i="1"/>
  <c r="AJ312" i="1"/>
  <c r="AI312" i="1"/>
  <c r="AH312" i="1"/>
  <c r="AG312" i="1"/>
  <c r="AB312" i="1"/>
  <c r="X312" i="1"/>
  <c r="G312" i="1"/>
  <c r="I312" i="1" s="1"/>
  <c r="AP311" i="1"/>
  <c r="AO311" i="1"/>
  <c r="AN311" i="1"/>
  <c r="AJ311" i="1"/>
  <c r="AI311" i="1"/>
  <c r="AH311" i="1"/>
  <c r="AG311" i="1"/>
  <c r="AB311" i="1"/>
  <c r="X311" i="1"/>
  <c r="I311" i="1"/>
  <c r="G311" i="1"/>
  <c r="AP310" i="1"/>
  <c r="AO310" i="1"/>
  <c r="AN310" i="1"/>
  <c r="AJ310" i="1"/>
  <c r="AI310" i="1"/>
  <c r="AH310" i="1"/>
  <c r="AG310" i="1"/>
  <c r="AB310" i="1"/>
  <c r="X310" i="1"/>
  <c r="I310" i="1"/>
  <c r="G310" i="1"/>
  <c r="AP309" i="1"/>
  <c r="AO309" i="1"/>
  <c r="AN309" i="1"/>
  <c r="AJ309" i="1"/>
  <c r="AI309" i="1"/>
  <c r="AH309" i="1"/>
  <c r="AG309" i="1"/>
  <c r="AB309" i="1"/>
  <c r="Y309" i="1"/>
  <c r="X309" i="1"/>
  <c r="G309" i="1"/>
  <c r="AN308" i="1"/>
  <c r="Y308" i="1"/>
  <c r="Q308" i="1"/>
  <c r="P308" i="1"/>
  <c r="P301" i="1" s="1"/>
  <c r="P300" i="1" s="1"/>
  <c r="N308" i="1"/>
  <c r="J308" i="1"/>
  <c r="H308" i="1"/>
  <c r="H301" i="1" s="1"/>
  <c r="F308" i="1"/>
  <c r="AH308" i="1" s="1"/>
  <c r="D308" i="1"/>
  <c r="AG308" i="1" s="1"/>
  <c r="AP307" i="1"/>
  <c r="AO307" i="1"/>
  <c r="AN307" i="1"/>
  <c r="AJ307" i="1"/>
  <c r="AI307" i="1"/>
  <c r="AH307" i="1"/>
  <c r="AG307" i="1"/>
  <c r="AB307" i="1"/>
  <c r="Y307" i="1"/>
  <c r="X307" i="1"/>
  <c r="G307" i="1"/>
  <c r="I307" i="1" s="1"/>
  <c r="AP306" i="1"/>
  <c r="AO306" i="1"/>
  <c r="AN306" i="1"/>
  <c r="AJ306" i="1"/>
  <c r="AI306" i="1"/>
  <c r="AH306" i="1"/>
  <c r="AG306" i="1"/>
  <c r="AB306" i="1"/>
  <c r="Y306" i="1"/>
  <c r="X306" i="1"/>
  <c r="I306" i="1"/>
  <c r="G306" i="1"/>
  <c r="AP305" i="1"/>
  <c r="AO305" i="1"/>
  <c r="AH305" i="1"/>
  <c r="AB305" i="1"/>
  <c r="R305" i="1"/>
  <c r="Q305" i="1"/>
  <c r="AN305" i="1" s="1"/>
  <c r="P305" i="1"/>
  <c r="O305" i="1"/>
  <c r="N305" i="1"/>
  <c r="N301" i="1" s="1"/>
  <c r="M305" i="1"/>
  <c r="L305" i="1"/>
  <c r="K305" i="1"/>
  <c r="J305" i="1"/>
  <c r="AJ305" i="1" s="1"/>
  <c r="I305" i="1"/>
  <c r="H305" i="1"/>
  <c r="G305" i="1"/>
  <c r="F305" i="1"/>
  <c r="E305" i="1"/>
  <c r="AI305" i="1" s="1"/>
  <c r="D305" i="1"/>
  <c r="AG305" i="1" s="1"/>
  <c r="AP304" i="1"/>
  <c r="AO304" i="1"/>
  <c r="AN304" i="1"/>
  <c r="AJ304" i="1"/>
  <c r="AI304" i="1"/>
  <c r="AH304" i="1"/>
  <c r="AG304" i="1"/>
  <c r="AB304" i="1"/>
  <c r="G304" i="1"/>
  <c r="AP303" i="1"/>
  <c r="AO303" i="1"/>
  <c r="AN303" i="1"/>
  <c r="AJ303" i="1"/>
  <c r="AI303" i="1"/>
  <c r="AH303" i="1"/>
  <c r="AG303" i="1"/>
  <c r="AB303" i="1"/>
  <c r="Y303" i="1"/>
  <c r="X303" i="1"/>
  <c r="I303" i="1"/>
  <c r="G303" i="1"/>
  <c r="AO302" i="1"/>
  <c r="AI302" i="1"/>
  <c r="R302" i="1"/>
  <c r="Q302" i="1"/>
  <c r="AN302" i="1" s="1"/>
  <c r="P302" i="1"/>
  <c r="O302" i="1"/>
  <c r="N302" i="1"/>
  <c r="M302" i="1"/>
  <c r="L302" i="1"/>
  <c r="K302" i="1"/>
  <c r="J302" i="1"/>
  <c r="H302" i="1"/>
  <c r="F302" i="1"/>
  <c r="E302" i="1"/>
  <c r="D302" i="1"/>
  <c r="Q301" i="1"/>
  <c r="AN301" i="1" s="1"/>
  <c r="AP299" i="1"/>
  <c r="AO299" i="1"/>
  <c r="AN299" i="1"/>
  <c r="AJ299" i="1"/>
  <c r="AI299" i="1"/>
  <c r="AH299" i="1"/>
  <c r="AG299" i="1"/>
  <c r="AB299" i="1"/>
  <c r="Y299" i="1"/>
  <c r="X299" i="1"/>
  <c r="L299" i="1"/>
  <c r="K299" i="1"/>
  <c r="I299" i="1"/>
  <c r="G299" i="1"/>
  <c r="AP296" i="1"/>
  <c r="AO296" i="1"/>
  <c r="AN296" i="1"/>
  <c r="AJ296" i="1"/>
  <c r="AI296" i="1"/>
  <c r="AH296" i="1"/>
  <c r="AG296" i="1"/>
  <c r="AB296" i="1"/>
  <c r="Y296" i="1"/>
  <c r="X296" i="1"/>
  <c r="L296" i="1"/>
  <c r="K296" i="1"/>
  <c r="G296" i="1"/>
  <c r="I296" i="1" s="1"/>
  <c r="AP295" i="1"/>
  <c r="AO295" i="1"/>
  <c r="AN295" i="1"/>
  <c r="AJ295" i="1"/>
  <c r="AI295" i="1"/>
  <c r="AH295" i="1"/>
  <c r="AG295" i="1"/>
  <c r="Y295" i="1"/>
  <c r="X295" i="1"/>
  <c r="L295" i="1"/>
  <c r="AB295" i="1" s="1"/>
  <c r="K295" i="1"/>
  <c r="G295" i="1"/>
  <c r="I295" i="1" s="1"/>
  <c r="AP294" i="1"/>
  <c r="AO294" i="1"/>
  <c r="AN294" i="1"/>
  <c r="AJ294" i="1"/>
  <c r="AI294" i="1"/>
  <c r="AH294" i="1"/>
  <c r="AG294" i="1"/>
  <c r="AB294" i="1"/>
  <c r="Y294" i="1"/>
  <c r="X294" i="1"/>
  <c r="L294" i="1"/>
  <c r="K294" i="1" s="1"/>
  <c r="I294" i="1"/>
  <c r="AP293" i="1"/>
  <c r="AO293" i="1"/>
  <c r="AN293" i="1"/>
  <c r="AJ293" i="1"/>
  <c r="AI293" i="1"/>
  <c r="AH293" i="1"/>
  <c r="AG293" i="1"/>
  <c r="Y293" i="1"/>
  <c r="X293" i="1"/>
  <c r="L293" i="1"/>
  <c r="G293" i="1"/>
  <c r="I293" i="1" s="1"/>
  <c r="AP292" i="1"/>
  <c r="AO292" i="1"/>
  <c r="AN292" i="1"/>
  <c r="AJ292" i="1"/>
  <c r="AI292" i="1"/>
  <c r="AH292" i="1"/>
  <c r="AG292" i="1"/>
  <c r="AB292" i="1"/>
  <c r="Y292" i="1"/>
  <c r="X292" i="1"/>
  <c r="L292" i="1"/>
  <c r="K292" i="1" s="1"/>
  <c r="I292" i="1"/>
  <c r="G292" i="1"/>
  <c r="AP291" i="1"/>
  <c r="AO291" i="1"/>
  <c r="AN291" i="1"/>
  <c r="AJ291" i="1"/>
  <c r="AI291" i="1"/>
  <c r="AH291" i="1"/>
  <c r="AG291" i="1"/>
  <c r="L291" i="1"/>
  <c r="G291" i="1"/>
  <c r="I291" i="1" s="1"/>
  <c r="AP290" i="1"/>
  <c r="AO290" i="1"/>
  <c r="AN290" i="1"/>
  <c r="AJ290" i="1"/>
  <c r="AI290" i="1"/>
  <c r="AH290" i="1"/>
  <c r="AG290" i="1"/>
  <c r="Y290" i="1"/>
  <c r="X290" i="1"/>
  <c r="L290" i="1"/>
  <c r="AB290" i="1" s="1"/>
  <c r="K290" i="1"/>
  <c r="G290" i="1"/>
  <c r="I290" i="1" s="1"/>
  <c r="AP285" i="1"/>
  <c r="AO285" i="1"/>
  <c r="AN285" i="1"/>
  <c r="AJ285" i="1"/>
  <c r="AI285" i="1"/>
  <c r="AH285" i="1"/>
  <c r="AG285" i="1"/>
  <c r="Y285" i="1"/>
  <c r="X285" i="1"/>
  <c r="L285" i="1"/>
  <c r="G285" i="1"/>
  <c r="I285" i="1" s="1"/>
  <c r="AP284" i="1"/>
  <c r="AO284" i="1"/>
  <c r="AN284" i="1"/>
  <c r="AJ284" i="1"/>
  <c r="AI284" i="1"/>
  <c r="AH284" i="1"/>
  <c r="AG284" i="1"/>
  <c r="Y284" i="1"/>
  <c r="X284" i="1"/>
  <c r="L284" i="1"/>
  <c r="AB284" i="1" s="1"/>
  <c r="G284" i="1"/>
  <c r="I284" i="1" s="1"/>
  <c r="AP283" i="1"/>
  <c r="AO283" i="1"/>
  <c r="AN283" i="1"/>
  <c r="AJ283" i="1"/>
  <c r="AI283" i="1"/>
  <c r="AH283" i="1"/>
  <c r="AG283" i="1"/>
  <c r="Y283" i="1"/>
  <c r="X283" i="1"/>
  <c r="L283" i="1"/>
  <c r="AB283" i="1" s="1"/>
  <c r="K283" i="1"/>
  <c r="I283" i="1"/>
  <c r="G283" i="1"/>
  <c r="AP282" i="1"/>
  <c r="AO282" i="1"/>
  <c r="AN282" i="1"/>
  <c r="AJ282" i="1"/>
  <c r="AI282" i="1"/>
  <c r="AH282" i="1"/>
  <c r="AG282" i="1"/>
  <c r="AB282" i="1"/>
  <c r="Y282" i="1"/>
  <c r="X282" i="1"/>
  <c r="L282" i="1"/>
  <c r="K282" i="1" s="1"/>
  <c r="I282" i="1"/>
  <c r="G282" i="1"/>
  <c r="AP281" i="1"/>
  <c r="AO281" i="1"/>
  <c r="AN281" i="1"/>
  <c r="AJ281" i="1"/>
  <c r="AI281" i="1"/>
  <c r="AH281" i="1"/>
  <c r="AG281" i="1"/>
  <c r="Y281" i="1"/>
  <c r="X281" i="1"/>
  <c r="L281" i="1"/>
  <c r="I281" i="1"/>
  <c r="G281" i="1"/>
  <c r="AP280" i="1"/>
  <c r="AO280" i="1"/>
  <c r="AN280" i="1"/>
  <c r="AJ280" i="1"/>
  <c r="AI280" i="1"/>
  <c r="AH280" i="1"/>
  <c r="AG280" i="1"/>
  <c r="AB280" i="1"/>
  <c r="Y280" i="1"/>
  <c r="X280" i="1"/>
  <c r="L280" i="1"/>
  <c r="K280" i="1"/>
  <c r="I280" i="1"/>
  <c r="G280" i="1"/>
  <c r="AP279" i="1"/>
  <c r="AO279" i="1"/>
  <c r="AN279" i="1"/>
  <c r="AJ279" i="1"/>
  <c r="AI279" i="1"/>
  <c r="AH279" i="1"/>
  <c r="AG279" i="1"/>
  <c r="AB279" i="1"/>
  <c r="Y279" i="1"/>
  <c r="X279" i="1"/>
  <c r="L279" i="1"/>
  <c r="K279" i="1"/>
  <c r="G279" i="1"/>
  <c r="I279" i="1" s="1"/>
  <c r="AP278" i="1"/>
  <c r="AO278" i="1"/>
  <c r="AN278" i="1"/>
  <c r="AJ278" i="1"/>
  <c r="AI278" i="1"/>
  <c r="AH278" i="1"/>
  <c r="AG278" i="1"/>
  <c r="L278" i="1"/>
  <c r="AB278" i="1" s="1"/>
  <c r="I278" i="1"/>
  <c r="G278" i="1"/>
  <c r="AP277" i="1"/>
  <c r="AO277" i="1"/>
  <c r="AN277" i="1"/>
  <c r="AJ277" i="1"/>
  <c r="AI277" i="1"/>
  <c r="AH277" i="1"/>
  <c r="AG277" i="1"/>
  <c r="AB277" i="1"/>
  <c r="Y277" i="1"/>
  <c r="X277" i="1"/>
  <c r="L277" i="1"/>
  <c r="K277" i="1"/>
  <c r="I277" i="1"/>
  <c r="G277" i="1"/>
  <c r="AP276" i="1"/>
  <c r="AO276" i="1"/>
  <c r="AN276" i="1"/>
  <c r="AJ276" i="1"/>
  <c r="AI276" i="1"/>
  <c r="AH276" i="1"/>
  <c r="AG276" i="1"/>
  <c r="AB276" i="1"/>
  <c r="Y276" i="1"/>
  <c r="X276" i="1"/>
  <c r="L276" i="1"/>
  <c r="K276" i="1"/>
  <c r="G276" i="1"/>
  <c r="I276" i="1" s="1"/>
  <c r="AP275" i="1"/>
  <c r="AO275" i="1"/>
  <c r="AN275" i="1"/>
  <c r="AJ275" i="1"/>
  <c r="AI275" i="1"/>
  <c r="AH275" i="1"/>
  <c r="AG275" i="1"/>
  <c r="AB275" i="1"/>
  <c r="X275" i="1"/>
  <c r="L275" i="1"/>
  <c r="K275" i="1" s="1"/>
  <c r="G275" i="1"/>
  <c r="I275" i="1" s="1"/>
  <c r="AP274" i="1"/>
  <c r="AO274" i="1"/>
  <c r="AN274" i="1"/>
  <c r="AJ274" i="1"/>
  <c r="AI274" i="1"/>
  <c r="AH274" i="1"/>
  <c r="AG274" i="1"/>
  <c r="AB274" i="1"/>
  <c r="Y274" i="1"/>
  <c r="X274" i="1"/>
  <c r="L274" i="1"/>
  <c r="K274" i="1" s="1"/>
  <c r="I274" i="1"/>
  <c r="G274" i="1"/>
  <c r="AB273" i="1"/>
  <c r="K273" i="1"/>
  <c r="I273" i="1"/>
  <c r="AB272" i="1"/>
  <c r="K272" i="1"/>
  <c r="I272" i="1"/>
  <c r="AP269" i="1"/>
  <c r="AO269" i="1"/>
  <c r="AN269" i="1"/>
  <c r="AJ269" i="1"/>
  <c r="AI269" i="1"/>
  <c r="AH269" i="1"/>
  <c r="AG269" i="1"/>
  <c r="Y269" i="1"/>
  <c r="X269" i="1"/>
  <c r="L269" i="1"/>
  <c r="I269" i="1"/>
  <c r="G269" i="1"/>
  <c r="AP268" i="1"/>
  <c r="AO268" i="1"/>
  <c r="AN268" i="1"/>
  <c r="AJ268" i="1"/>
  <c r="AI268" i="1"/>
  <c r="AH268" i="1"/>
  <c r="AG268" i="1"/>
  <c r="AB268" i="1"/>
  <c r="Y268" i="1"/>
  <c r="X268" i="1"/>
  <c r="L268" i="1"/>
  <c r="K268" i="1" s="1"/>
  <c r="G268" i="1"/>
  <c r="I268" i="1" s="1"/>
  <c r="AP267" i="1"/>
  <c r="AO267" i="1"/>
  <c r="AN267" i="1"/>
  <c r="AJ267" i="1"/>
  <c r="AI267" i="1"/>
  <c r="AH267" i="1"/>
  <c r="AG267" i="1"/>
  <c r="Y267" i="1"/>
  <c r="X267" i="1"/>
  <c r="L267" i="1"/>
  <c r="K267" i="1" s="1"/>
  <c r="I267" i="1"/>
  <c r="G267" i="1"/>
  <c r="AP266" i="1"/>
  <c r="AO266" i="1"/>
  <c r="AN266" i="1"/>
  <c r="AJ266" i="1"/>
  <c r="AI266" i="1"/>
  <c r="AH266" i="1"/>
  <c r="AG266" i="1"/>
  <c r="L266" i="1"/>
  <c r="AB266" i="1" s="1"/>
  <c r="K266" i="1"/>
  <c r="G266" i="1"/>
  <c r="I266" i="1" s="1"/>
  <c r="AP265" i="1"/>
  <c r="AO265" i="1"/>
  <c r="AN265" i="1"/>
  <c r="AJ265" i="1"/>
  <c r="AI265" i="1"/>
  <c r="AH265" i="1"/>
  <c r="AG265" i="1"/>
  <c r="L265" i="1"/>
  <c r="AB265" i="1" s="1"/>
  <c r="K265" i="1"/>
  <c r="G265" i="1"/>
  <c r="I265" i="1" s="1"/>
  <c r="AP264" i="1"/>
  <c r="AO264" i="1"/>
  <c r="AN264" i="1"/>
  <c r="AJ264" i="1"/>
  <c r="AI264" i="1"/>
  <c r="AH264" i="1"/>
  <c r="AG264" i="1"/>
  <c r="L264" i="1"/>
  <c r="I264" i="1"/>
  <c r="G264" i="1"/>
  <c r="AP263" i="1"/>
  <c r="AO263" i="1"/>
  <c r="AN263" i="1"/>
  <c r="AJ263" i="1"/>
  <c r="AI263" i="1"/>
  <c r="AH263" i="1"/>
  <c r="AG263" i="1"/>
  <c r="Y263" i="1"/>
  <c r="X263" i="1"/>
  <c r="L263" i="1"/>
  <c r="I263" i="1"/>
  <c r="G263" i="1"/>
  <c r="AP262" i="1"/>
  <c r="AO262" i="1"/>
  <c r="AN262" i="1"/>
  <c r="AJ262" i="1"/>
  <c r="AI262" i="1"/>
  <c r="AH262" i="1"/>
  <c r="AG262" i="1"/>
  <c r="AB262" i="1"/>
  <c r="Y262" i="1"/>
  <c r="X262" i="1"/>
  <c r="L262" i="1"/>
  <c r="K262" i="1" s="1"/>
  <c r="I262" i="1"/>
  <c r="G262" i="1"/>
  <c r="AP261" i="1"/>
  <c r="AO261" i="1"/>
  <c r="AN261" i="1"/>
  <c r="AJ261" i="1"/>
  <c r="AI261" i="1"/>
  <c r="AH261" i="1"/>
  <c r="AG261" i="1"/>
  <c r="AB261" i="1"/>
  <c r="Y261" i="1"/>
  <c r="X261" i="1"/>
  <c r="L261" i="1"/>
  <c r="K261" i="1"/>
  <c r="I261" i="1"/>
  <c r="G261" i="1"/>
  <c r="AP260" i="1"/>
  <c r="AO260" i="1"/>
  <c r="AN260" i="1"/>
  <c r="AJ260" i="1"/>
  <c r="AI260" i="1"/>
  <c r="AH260" i="1"/>
  <c r="AG260" i="1"/>
  <c r="AB260" i="1"/>
  <c r="Y260" i="1"/>
  <c r="X260" i="1"/>
  <c r="L260" i="1"/>
  <c r="K260" i="1"/>
  <c r="G260" i="1"/>
  <c r="I260" i="1" s="1"/>
  <c r="AP259" i="1"/>
  <c r="AO259" i="1"/>
  <c r="AN259" i="1"/>
  <c r="AJ259" i="1"/>
  <c r="AI259" i="1"/>
  <c r="AH259" i="1"/>
  <c r="AG259" i="1"/>
  <c r="Y259" i="1"/>
  <c r="X259" i="1"/>
  <c r="L259" i="1"/>
  <c r="AB259" i="1" s="1"/>
  <c r="K259" i="1"/>
  <c r="I259" i="1"/>
  <c r="G259" i="1"/>
  <c r="AP258" i="1"/>
  <c r="AO258" i="1"/>
  <c r="AN258" i="1"/>
  <c r="AJ258" i="1"/>
  <c r="AI258" i="1"/>
  <c r="AH258" i="1"/>
  <c r="AG258" i="1"/>
  <c r="AB258" i="1"/>
  <c r="Y258" i="1"/>
  <c r="X258" i="1"/>
  <c r="L258" i="1"/>
  <c r="K258" i="1"/>
  <c r="G258" i="1"/>
  <c r="I258" i="1" s="1"/>
  <c r="AP257" i="1"/>
  <c r="AO257" i="1"/>
  <c r="AN257" i="1"/>
  <c r="AJ257" i="1"/>
  <c r="AI257" i="1"/>
  <c r="AH257" i="1"/>
  <c r="AG257" i="1"/>
  <c r="Y257" i="1"/>
  <c r="X257" i="1"/>
  <c r="L257" i="1"/>
  <c r="G257" i="1"/>
  <c r="I257" i="1" s="1"/>
  <c r="AP256" i="1"/>
  <c r="AO256" i="1"/>
  <c r="AN256" i="1"/>
  <c r="AJ256" i="1"/>
  <c r="AI256" i="1"/>
  <c r="AH256" i="1"/>
  <c r="AG256" i="1"/>
  <c r="Y256" i="1"/>
  <c r="X256" i="1"/>
  <c r="L256" i="1"/>
  <c r="AB256" i="1" s="1"/>
  <c r="I256" i="1"/>
  <c r="G256" i="1"/>
  <c r="AP255" i="1"/>
  <c r="AO255" i="1"/>
  <c r="AN255" i="1"/>
  <c r="AJ255" i="1"/>
  <c r="AI255" i="1"/>
  <c r="AH255" i="1"/>
  <c r="AG255" i="1"/>
  <c r="AB255" i="1"/>
  <c r="Y255" i="1"/>
  <c r="X255" i="1"/>
  <c r="L255" i="1"/>
  <c r="K255" i="1" s="1"/>
  <c r="G255" i="1"/>
  <c r="I255" i="1" s="1"/>
  <c r="AP254" i="1"/>
  <c r="AO254" i="1"/>
  <c r="AN254" i="1"/>
  <c r="AJ254" i="1"/>
  <c r="AI254" i="1"/>
  <c r="AH254" i="1"/>
  <c r="AG254" i="1"/>
  <c r="AB254" i="1"/>
  <c r="Y254" i="1"/>
  <c r="X254" i="1"/>
  <c r="L254" i="1"/>
  <c r="K254" i="1" s="1"/>
  <c r="I254" i="1"/>
  <c r="G254" i="1"/>
  <c r="AP253" i="1"/>
  <c r="AO253" i="1"/>
  <c r="AN253" i="1"/>
  <c r="AJ253" i="1"/>
  <c r="AI253" i="1"/>
  <c r="AH253" i="1"/>
  <c r="AG253" i="1"/>
  <c r="AB253" i="1"/>
  <c r="Y253" i="1"/>
  <c r="X253" i="1"/>
  <c r="L253" i="1"/>
  <c r="K253" i="1"/>
  <c r="I253" i="1"/>
  <c r="G253" i="1"/>
  <c r="AP252" i="1"/>
  <c r="AO252" i="1"/>
  <c r="AN252" i="1"/>
  <c r="AJ252" i="1"/>
  <c r="AI252" i="1"/>
  <c r="AH252" i="1"/>
  <c r="AG252" i="1"/>
  <c r="Y252" i="1"/>
  <c r="X252" i="1"/>
  <c r="L252" i="1"/>
  <c r="AB252" i="1" s="1"/>
  <c r="I252" i="1"/>
  <c r="AP251" i="1"/>
  <c r="AO251" i="1"/>
  <c r="AN251" i="1"/>
  <c r="AJ251" i="1"/>
  <c r="AI251" i="1"/>
  <c r="AH251" i="1"/>
  <c r="AG251" i="1"/>
  <c r="AB251" i="1"/>
  <c r="Y251" i="1"/>
  <c r="X251" i="1"/>
  <c r="L251" i="1"/>
  <c r="K251" i="1"/>
  <c r="G251" i="1"/>
  <c r="I251" i="1" s="1"/>
  <c r="AP250" i="1"/>
  <c r="AO250" i="1"/>
  <c r="AN250" i="1"/>
  <c r="AJ250" i="1"/>
  <c r="AI250" i="1"/>
  <c r="AH250" i="1"/>
  <c r="AG250" i="1"/>
  <c r="AB250" i="1"/>
  <c r="Y250" i="1"/>
  <c r="X250" i="1"/>
  <c r="L250" i="1"/>
  <c r="K250" i="1"/>
  <c r="G250" i="1"/>
  <c r="I250" i="1" s="1"/>
  <c r="AP249" i="1"/>
  <c r="AO249" i="1"/>
  <c r="AN249" i="1"/>
  <c r="AJ249" i="1"/>
  <c r="AI249" i="1"/>
  <c r="AH249" i="1"/>
  <c r="AG249" i="1"/>
  <c r="AB249" i="1"/>
  <c r="L249" i="1"/>
  <c r="K249" i="1"/>
  <c r="G249" i="1"/>
  <c r="I249" i="1" s="1"/>
  <c r="AP248" i="1"/>
  <c r="AO248" i="1"/>
  <c r="AN248" i="1"/>
  <c r="AJ248" i="1"/>
  <c r="AI248" i="1"/>
  <c r="AH248" i="1"/>
  <c r="AG248" i="1"/>
  <c r="AB248" i="1"/>
  <c r="Y248" i="1"/>
  <c r="X248" i="1"/>
  <c r="L248" i="1"/>
  <c r="K248" i="1"/>
  <c r="G248" i="1"/>
  <c r="I248" i="1" s="1"/>
  <c r="AP247" i="1"/>
  <c r="AO247" i="1"/>
  <c r="AN247" i="1"/>
  <c r="AJ247" i="1"/>
  <c r="AI247" i="1"/>
  <c r="AH247" i="1"/>
  <c r="AG247" i="1"/>
  <c r="Y247" i="1"/>
  <c r="X247" i="1"/>
  <c r="L247" i="1"/>
  <c r="K247" i="1" s="1"/>
  <c r="G247" i="1"/>
  <c r="I247" i="1" s="1"/>
  <c r="AP246" i="1"/>
  <c r="AO246" i="1"/>
  <c r="AN246" i="1"/>
  <c r="AJ246" i="1"/>
  <c r="AI246" i="1"/>
  <c r="AH246" i="1"/>
  <c r="AG246" i="1"/>
  <c r="Y246" i="1"/>
  <c r="X246" i="1"/>
  <c r="L246" i="1"/>
  <c r="I246" i="1"/>
  <c r="G246" i="1"/>
  <c r="AP245" i="1"/>
  <c r="AO245" i="1"/>
  <c r="AN245" i="1"/>
  <c r="AJ245" i="1"/>
  <c r="AI245" i="1"/>
  <c r="AH245" i="1"/>
  <c r="AG245" i="1"/>
  <c r="AB245" i="1"/>
  <c r="Y245" i="1"/>
  <c r="X245" i="1"/>
  <c r="L245" i="1"/>
  <c r="K245" i="1"/>
  <c r="I245" i="1"/>
  <c r="G245" i="1"/>
  <c r="AP243" i="1"/>
  <c r="AO243" i="1"/>
  <c r="AN243" i="1"/>
  <c r="AJ243" i="1"/>
  <c r="AI243" i="1"/>
  <c r="AH243" i="1"/>
  <c r="AG243" i="1"/>
  <c r="AB243" i="1"/>
  <c r="L243" i="1"/>
  <c r="K243" i="1"/>
  <c r="I243" i="1"/>
  <c r="AP242" i="1"/>
  <c r="AO242" i="1"/>
  <c r="AN242" i="1"/>
  <c r="AJ242" i="1"/>
  <c r="AI242" i="1"/>
  <c r="AH242" i="1"/>
  <c r="AG242" i="1"/>
  <c r="AB242" i="1"/>
  <c r="Y242" i="1"/>
  <c r="X242" i="1"/>
  <c r="K242" i="1"/>
  <c r="I242" i="1"/>
  <c r="G242" i="1"/>
  <c r="AP240" i="1"/>
  <c r="AO240" i="1"/>
  <c r="AN240" i="1"/>
  <c r="AJ240" i="1"/>
  <c r="AI240" i="1"/>
  <c r="AH240" i="1"/>
  <c r="AG240" i="1"/>
  <c r="AB240" i="1"/>
  <c r="K240" i="1"/>
  <c r="I240" i="1"/>
  <c r="AP239" i="1"/>
  <c r="AO239" i="1"/>
  <c r="AN239" i="1"/>
  <c r="AJ239" i="1"/>
  <c r="AI239" i="1"/>
  <c r="AH239" i="1"/>
  <c r="AG239" i="1"/>
  <c r="AB239" i="1"/>
  <c r="Y239" i="1"/>
  <c r="X239" i="1"/>
  <c r="L239" i="1"/>
  <c r="K239" i="1"/>
  <c r="I239" i="1"/>
  <c r="G239" i="1"/>
  <c r="AP238" i="1"/>
  <c r="AO238" i="1"/>
  <c r="AN238" i="1"/>
  <c r="AJ238" i="1"/>
  <c r="AI238" i="1"/>
  <c r="AH238" i="1"/>
  <c r="AG238" i="1"/>
  <c r="Y238" i="1"/>
  <c r="X238" i="1"/>
  <c r="L238" i="1"/>
  <c r="AB238" i="1" s="1"/>
  <c r="G238" i="1"/>
  <c r="I238" i="1" s="1"/>
  <c r="AP237" i="1"/>
  <c r="AO237" i="1"/>
  <c r="AN237" i="1"/>
  <c r="AJ237" i="1"/>
  <c r="AI237" i="1"/>
  <c r="AH237" i="1"/>
  <c r="AG237" i="1"/>
  <c r="AB237" i="1"/>
  <c r="Y237" i="1"/>
  <c r="X237" i="1"/>
  <c r="L237" i="1"/>
  <c r="K237" i="1"/>
  <c r="G237" i="1"/>
  <c r="I237" i="1" s="1"/>
  <c r="AP236" i="1"/>
  <c r="AO236" i="1"/>
  <c r="AN236" i="1"/>
  <c r="AJ236" i="1"/>
  <c r="AI236" i="1"/>
  <c r="AH236" i="1"/>
  <c r="AG236" i="1"/>
  <c r="Y236" i="1"/>
  <c r="X236" i="1"/>
  <c r="L236" i="1"/>
  <c r="AB236" i="1" s="1"/>
  <c r="G236" i="1"/>
  <c r="I236" i="1" s="1"/>
  <c r="AP235" i="1"/>
  <c r="AO235" i="1"/>
  <c r="AN235" i="1"/>
  <c r="AJ235" i="1"/>
  <c r="AI235" i="1"/>
  <c r="AH235" i="1"/>
  <c r="AG235" i="1"/>
  <c r="AB235" i="1"/>
  <c r="Y235" i="1"/>
  <c r="X235" i="1"/>
  <c r="L235" i="1"/>
  <c r="K235" i="1"/>
  <c r="G235" i="1"/>
  <c r="I235" i="1" s="1"/>
  <c r="AP234" i="1"/>
  <c r="AO234" i="1"/>
  <c r="AN234" i="1"/>
  <c r="AJ234" i="1"/>
  <c r="AI234" i="1"/>
  <c r="AH234" i="1"/>
  <c r="AG234" i="1"/>
  <c r="AB234" i="1"/>
  <c r="Y234" i="1"/>
  <c r="X234" i="1"/>
  <c r="L234" i="1"/>
  <c r="K234" i="1"/>
  <c r="G234" i="1"/>
  <c r="I234" i="1" s="1"/>
  <c r="AP233" i="1"/>
  <c r="AO233" i="1"/>
  <c r="AN233" i="1"/>
  <c r="AJ233" i="1"/>
  <c r="AI233" i="1"/>
  <c r="AH233" i="1"/>
  <c r="AG233" i="1"/>
  <c r="AB233" i="1"/>
  <c r="Y233" i="1"/>
  <c r="X233" i="1"/>
  <c r="L233" i="1"/>
  <c r="K233" i="1"/>
  <c r="G233" i="1"/>
  <c r="I233" i="1" s="1"/>
  <c r="AP232" i="1"/>
  <c r="AO232" i="1"/>
  <c r="AN232" i="1"/>
  <c r="AJ232" i="1"/>
  <c r="AI232" i="1"/>
  <c r="AH232" i="1"/>
  <c r="AG232" i="1"/>
  <c r="Y232" i="1"/>
  <c r="X232" i="1"/>
  <c r="L232" i="1"/>
  <c r="G232" i="1"/>
  <c r="I232" i="1" s="1"/>
  <c r="AP231" i="1"/>
  <c r="AO231" i="1"/>
  <c r="AN231" i="1"/>
  <c r="AJ231" i="1"/>
  <c r="AI231" i="1"/>
  <c r="AH231" i="1"/>
  <c r="AG231" i="1"/>
  <c r="L231" i="1"/>
  <c r="AB231" i="1" s="1"/>
  <c r="G231" i="1"/>
  <c r="I231" i="1" s="1"/>
  <c r="AP230" i="1"/>
  <c r="AO230" i="1"/>
  <c r="AN230" i="1"/>
  <c r="AJ230" i="1"/>
  <c r="AI230" i="1"/>
  <c r="AH230" i="1"/>
  <c r="AG230" i="1"/>
  <c r="AB230" i="1"/>
  <c r="L230" i="1"/>
  <c r="K230" i="1"/>
  <c r="G230" i="1"/>
  <c r="I230" i="1" s="1"/>
  <c r="AP229" i="1"/>
  <c r="AO229" i="1"/>
  <c r="AN229" i="1"/>
  <c r="AJ229" i="1"/>
  <c r="AI229" i="1"/>
  <c r="AH229" i="1"/>
  <c r="AG229" i="1"/>
  <c r="Y229" i="1"/>
  <c r="X229" i="1"/>
  <c r="L229" i="1"/>
  <c r="K229" i="1" s="1"/>
  <c r="G229" i="1"/>
  <c r="I229" i="1" s="1"/>
  <c r="AP228" i="1"/>
  <c r="AO228" i="1"/>
  <c r="AN228" i="1"/>
  <c r="AJ228" i="1"/>
  <c r="AI228" i="1"/>
  <c r="AH228" i="1"/>
  <c r="AG228" i="1"/>
  <c r="AB228" i="1"/>
  <c r="Y228" i="1"/>
  <c r="X228" i="1"/>
  <c r="L228" i="1"/>
  <c r="K228" i="1"/>
  <c r="I228" i="1"/>
  <c r="G228" i="1"/>
  <c r="AP227" i="1"/>
  <c r="AO227" i="1"/>
  <c r="AN227" i="1"/>
  <c r="AJ227" i="1"/>
  <c r="AI227" i="1"/>
  <c r="AH227" i="1"/>
  <c r="AG227" i="1"/>
  <c r="L227" i="1"/>
  <c r="AB227" i="1" s="1"/>
  <c r="K227" i="1"/>
  <c r="G227" i="1"/>
  <c r="I227" i="1" s="1"/>
  <c r="AP226" i="1"/>
  <c r="AO226" i="1"/>
  <c r="AN226" i="1"/>
  <c r="AJ226" i="1"/>
  <c r="AI226" i="1"/>
  <c r="AH226" i="1"/>
  <c r="AG226" i="1"/>
  <c r="L226" i="1"/>
  <c r="AB226" i="1" s="1"/>
  <c r="K226" i="1"/>
  <c r="I226" i="1"/>
  <c r="G226" i="1"/>
  <c r="AP225" i="1"/>
  <c r="AO225" i="1"/>
  <c r="AN225" i="1"/>
  <c r="AJ225" i="1"/>
  <c r="AI225" i="1"/>
  <c r="AH225" i="1"/>
  <c r="AG225" i="1"/>
  <c r="AB225" i="1"/>
  <c r="Y225" i="1"/>
  <c r="X225" i="1"/>
  <c r="L225" i="1"/>
  <c r="K225" i="1" s="1"/>
  <c r="G225" i="1"/>
  <c r="I225" i="1" s="1"/>
  <c r="AP224" i="1"/>
  <c r="AO224" i="1"/>
  <c r="AN224" i="1"/>
  <c r="AJ224" i="1"/>
  <c r="AI224" i="1"/>
  <c r="AH224" i="1"/>
  <c r="AG224" i="1"/>
  <c r="AB224" i="1"/>
  <c r="Y224" i="1"/>
  <c r="X224" i="1"/>
  <c r="L224" i="1"/>
  <c r="K224" i="1"/>
  <c r="I224" i="1"/>
  <c r="G224" i="1"/>
  <c r="AP223" i="1"/>
  <c r="AO223" i="1"/>
  <c r="AN223" i="1"/>
  <c r="AJ223" i="1"/>
  <c r="AI223" i="1"/>
  <c r="AH223" i="1"/>
  <c r="AG223" i="1"/>
  <c r="Y223" i="1"/>
  <c r="X223" i="1"/>
  <c r="L223" i="1"/>
  <c r="AB223" i="1" s="1"/>
  <c r="K223" i="1"/>
  <c r="G223" i="1"/>
  <c r="I223" i="1" s="1"/>
  <c r="AP222" i="1"/>
  <c r="AO222" i="1"/>
  <c r="AN222" i="1"/>
  <c r="AJ222" i="1"/>
  <c r="AI222" i="1"/>
  <c r="AH222" i="1"/>
  <c r="AG222" i="1"/>
  <c r="AB222" i="1"/>
  <c r="Y222" i="1"/>
  <c r="X222" i="1"/>
  <c r="L222" i="1"/>
  <c r="K222" i="1"/>
  <c r="G222" i="1"/>
  <c r="I222" i="1" s="1"/>
  <c r="AP221" i="1"/>
  <c r="AO221" i="1"/>
  <c r="AN221" i="1"/>
  <c r="AJ221" i="1"/>
  <c r="AI221" i="1"/>
  <c r="AH221" i="1"/>
  <c r="AG221" i="1"/>
  <c r="L221" i="1"/>
  <c r="G221" i="1"/>
  <c r="I221" i="1" s="1"/>
  <c r="AP220" i="1"/>
  <c r="AO220" i="1"/>
  <c r="AN220" i="1"/>
  <c r="AJ220" i="1"/>
  <c r="AI220" i="1"/>
  <c r="AH220" i="1"/>
  <c r="AG220" i="1"/>
  <c r="L220" i="1"/>
  <c r="K220" i="1" s="1"/>
  <c r="I220" i="1"/>
  <c r="G220" i="1"/>
  <c r="AP218" i="1"/>
  <c r="AO218" i="1"/>
  <c r="AN218" i="1"/>
  <c r="AJ218" i="1"/>
  <c r="AI218" i="1"/>
  <c r="AH218" i="1"/>
  <c r="AG218" i="1"/>
  <c r="Y218" i="1"/>
  <c r="X218" i="1"/>
  <c r="L218" i="1"/>
  <c r="AB218" i="1" s="1"/>
  <c r="K218" i="1"/>
  <c r="I218" i="1"/>
  <c r="G218" i="1"/>
  <c r="AP217" i="1"/>
  <c r="AO217" i="1"/>
  <c r="AN217" i="1"/>
  <c r="AJ217" i="1"/>
  <c r="AI217" i="1"/>
  <c r="AH217" i="1"/>
  <c r="AG217" i="1"/>
  <c r="AB217" i="1"/>
  <c r="L217" i="1"/>
  <c r="K217" i="1"/>
  <c r="G217" i="1"/>
  <c r="I217" i="1" s="1"/>
  <c r="AP216" i="1"/>
  <c r="AO216" i="1"/>
  <c r="AN216" i="1"/>
  <c r="AJ216" i="1"/>
  <c r="AI216" i="1"/>
  <c r="AH216" i="1"/>
  <c r="AG216" i="1"/>
  <c r="AB216" i="1"/>
  <c r="Y216" i="1"/>
  <c r="X216" i="1"/>
  <c r="L216" i="1"/>
  <c r="K216" i="1"/>
  <c r="I216" i="1"/>
  <c r="G216" i="1"/>
  <c r="AP215" i="1"/>
  <c r="AO215" i="1"/>
  <c r="AN215" i="1"/>
  <c r="AJ215" i="1"/>
  <c r="AI215" i="1"/>
  <c r="AH215" i="1"/>
  <c r="AG215" i="1"/>
  <c r="AB215" i="1"/>
  <c r="Y215" i="1"/>
  <c r="X215" i="1"/>
  <c r="L215" i="1"/>
  <c r="K215" i="1"/>
  <c r="G215" i="1"/>
  <c r="I215" i="1" s="1"/>
  <c r="AP213" i="1"/>
  <c r="AO213" i="1"/>
  <c r="AN213" i="1"/>
  <c r="AJ213" i="1"/>
  <c r="AI213" i="1"/>
  <c r="AH213" i="1"/>
  <c r="AG213" i="1"/>
  <c r="AB213" i="1"/>
  <c r="Y213" i="1"/>
  <c r="X213" i="1"/>
  <c r="L213" i="1"/>
  <c r="K213" i="1"/>
  <c r="I213" i="1"/>
  <c r="AP212" i="1"/>
  <c r="AO212" i="1"/>
  <c r="AN212" i="1"/>
  <c r="AJ212" i="1"/>
  <c r="AI212" i="1"/>
  <c r="AH212" i="1"/>
  <c r="AG212" i="1"/>
  <c r="Y212" i="1"/>
  <c r="X212" i="1"/>
  <c r="L212" i="1"/>
  <c r="AB212" i="1" s="1"/>
  <c r="K212" i="1"/>
  <c r="G212" i="1"/>
  <c r="I212" i="1" s="1"/>
  <c r="AP211" i="1"/>
  <c r="AO211" i="1"/>
  <c r="AN211" i="1"/>
  <c r="AJ211" i="1"/>
  <c r="AI211" i="1"/>
  <c r="AH211" i="1"/>
  <c r="AG211" i="1"/>
  <c r="Y211" i="1"/>
  <c r="X211" i="1"/>
  <c r="L211" i="1"/>
  <c r="K211" i="1"/>
  <c r="I211" i="1"/>
  <c r="G211" i="1"/>
  <c r="AO210" i="1"/>
  <c r="AN210" i="1"/>
  <c r="R210" i="1"/>
  <c r="Q210" i="1"/>
  <c r="P210" i="1"/>
  <c r="O210" i="1"/>
  <c r="O17" i="1" s="1"/>
  <c r="AO17" i="1" s="1"/>
  <c r="N210" i="1"/>
  <c r="N17" i="1" s="1"/>
  <c r="M210" i="1"/>
  <c r="AP210" i="1" s="1"/>
  <c r="J210" i="1"/>
  <c r="H210" i="1"/>
  <c r="G210" i="1" s="1"/>
  <c r="F210" i="1"/>
  <c r="E210" i="1"/>
  <c r="D210" i="1"/>
  <c r="AG210" i="1" s="1"/>
  <c r="AP209" i="1"/>
  <c r="AO209" i="1"/>
  <c r="AN209" i="1"/>
  <c r="AJ209" i="1"/>
  <c r="AI209" i="1"/>
  <c r="AH209" i="1"/>
  <c r="AG209" i="1"/>
  <c r="L209" i="1"/>
  <c r="K209" i="1" s="1"/>
  <c r="K16" i="1" s="1"/>
  <c r="G209" i="1"/>
  <c r="I209" i="1" s="1"/>
  <c r="AP208" i="1"/>
  <c r="AO208" i="1"/>
  <c r="AN208" i="1"/>
  <c r="AJ208" i="1"/>
  <c r="AI208" i="1"/>
  <c r="AH208" i="1"/>
  <c r="AG208" i="1"/>
  <c r="Y208" i="1"/>
  <c r="X208" i="1"/>
  <c r="L208" i="1"/>
  <c r="G208" i="1"/>
  <c r="I208" i="1" s="1"/>
  <c r="AP207" i="1"/>
  <c r="AO207" i="1"/>
  <c r="AN207" i="1"/>
  <c r="AJ207" i="1"/>
  <c r="AI207" i="1"/>
  <c r="AH207" i="1"/>
  <c r="AG207" i="1"/>
  <c r="AB207" i="1"/>
  <c r="Y207" i="1"/>
  <c r="X207" i="1"/>
  <c r="L207" i="1"/>
  <c r="K207" i="1"/>
  <c r="I207" i="1"/>
  <c r="AP206" i="1"/>
  <c r="AO206" i="1"/>
  <c r="AN206" i="1"/>
  <c r="AJ206" i="1"/>
  <c r="AI206" i="1"/>
  <c r="AH206" i="1"/>
  <c r="AG206" i="1"/>
  <c r="AB206" i="1"/>
  <c r="Y206" i="1"/>
  <c r="X206" i="1"/>
  <c r="K206" i="1"/>
  <c r="I206" i="1"/>
  <c r="G206" i="1"/>
  <c r="AP205" i="1"/>
  <c r="AO205" i="1"/>
  <c r="AN205" i="1"/>
  <c r="AJ205" i="1"/>
  <c r="AI205" i="1"/>
  <c r="AH205" i="1"/>
  <c r="AG205" i="1"/>
  <c r="AB205" i="1"/>
  <c r="L205" i="1"/>
  <c r="K205" i="1"/>
  <c r="G205" i="1"/>
  <c r="I205" i="1" s="1"/>
  <c r="AP204" i="1"/>
  <c r="AO204" i="1"/>
  <c r="AN204" i="1"/>
  <c r="AJ204" i="1"/>
  <c r="AI204" i="1"/>
  <c r="AH204" i="1"/>
  <c r="AG204" i="1"/>
  <c r="AB204" i="1"/>
  <c r="Y204" i="1"/>
  <c r="X204" i="1"/>
  <c r="L204" i="1"/>
  <c r="K204" i="1"/>
  <c r="G204" i="1"/>
  <c r="I204" i="1" s="1"/>
  <c r="AI203" i="1"/>
  <c r="AH203" i="1"/>
  <c r="R203" i="1"/>
  <c r="Q203" i="1"/>
  <c r="AN203" i="1" s="1"/>
  <c r="P203" i="1"/>
  <c r="P197" i="1" s="1"/>
  <c r="P15" i="1" s="1"/>
  <c r="O203" i="1"/>
  <c r="AO203" i="1" s="1"/>
  <c r="N203" i="1"/>
  <c r="M203" i="1"/>
  <c r="M197" i="1" s="1"/>
  <c r="AP197" i="1" s="1"/>
  <c r="J203" i="1"/>
  <c r="AJ203" i="1" s="1"/>
  <c r="H203" i="1"/>
  <c r="G203" i="1"/>
  <c r="F203" i="1"/>
  <c r="E203" i="1"/>
  <c r="I203" i="1" s="1"/>
  <c r="D203" i="1"/>
  <c r="AG203" i="1" s="1"/>
  <c r="AP202" i="1"/>
  <c r="AO202" i="1"/>
  <c r="AN202" i="1"/>
  <c r="AJ202" i="1"/>
  <c r="AI202" i="1"/>
  <c r="AH202" i="1"/>
  <c r="AG202" i="1"/>
  <c r="L202" i="1"/>
  <c r="AB202" i="1" s="1"/>
  <c r="K202" i="1"/>
  <c r="I202" i="1"/>
  <c r="G202" i="1"/>
  <c r="AP201" i="1"/>
  <c r="AO201" i="1"/>
  <c r="AN201" i="1"/>
  <c r="AJ201" i="1"/>
  <c r="AI201" i="1"/>
  <c r="AH201" i="1"/>
  <c r="AG201" i="1"/>
  <c r="L201" i="1"/>
  <c r="K201" i="1" s="1"/>
  <c r="I201" i="1"/>
  <c r="G201" i="1"/>
  <c r="AP200" i="1"/>
  <c r="AI200" i="1"/>
  <c r="AB200" i="1"/>
  <c r="R200" i="1"/>
  <c r="R197" i="1" s="1"/>
  <c r="R15" i="1" s="1"/>
  <c r="Q200" i="1"/>
  <c r="Q197" i="1" s="1"/>
  <c r="P200" i="1"/>
  <c r="O200" i="1"/>
  <c r="N200" i="1"/>
  <c r="M200" i="1"/>
  <c r="L200" i="1"/>
  <c r="K200" i="1" s="1"/>
  <c r="J200" i="1"/>
  <c r="I200" i="1"/>
  <c r="H200" i="1"/>
  <c r="G200" i="1" s="1"/>
  <c r="F200" i="1"/>
  <c r="AH200" i="1" s="1"/>
  <c r="E200" i="1"/>
  <c r="E197" i="1" s="1"/>
  <c r="D200" i="1"/>
  <c r="AG200" i="1" s="1"/>
  <c r="AP199" i="1"/>
  <c r="AO199" i="1"/>
  <c r="AN199" i="1"/>
  <c r="AJ199" i="1"/>
  <c r="AI199" i="1"/>
  <c r="AH199" i="1"/>
  <c r="AG199" i="1"/>
  <c r="AB199" i="1"/>
  <c r="L199" i="1"/>
  <c r="K199" i="1"/>
  <c r="G199" i="1"/>
  <c r="I199" i="1" s="1"/>
  <c r="AP198" i="1"/>
  <c r="AO198" i="1"/>
  <c r="AN198" i="1"/>
  <c r="AJ198" i="1"/>
  <c r="AI198" i="1"/>
  <c r="AH198" i="1"/>
  <c r="AG198" i="1"/>
  <c r="L198" i="1"/>
  <c r="K198" i="1"/>
  <c r="G198" i="1"/>
  <c r="I198" i="1" s="1"/>
  <c r="N197" i="1"/>
  <c r="N15" i="1" s="1"/>
  <c r="H197" i="1"/>
  <c r="H15" i="1" s="1"/>
  <c r="AP196" i="1"/>
  <c r="AO196" i="1"/>
  <c r="AN196" i="1"/>
  <c r="AJ196" i="1"/>
  <c r="AI196" i="1"/>
  <c r="AH196" i="1"/>
  <c r="AG196" i="1"/>
  <c r="Y196" i="1"/>
  <c r="X196" i="1"/>
  <c r="L196" i="1"/>
  <c r="AB196" i="1" s="1"/>
  <c r="K196" i="1"/>
  <c r="I196" i="1"/>
  <c r="G196" i="1"/>
  <c r="AP195" i="1"/>
  <c r="AO195" i="1"/>
  <c r="AN195" i="1"/>
  <c r="AJ195" i="1"/>
  <c r="AI195" i="1"/>
  <c r="AH195" i="1"/>
  <c r="AG195" i="1"/>
  <c r="AB195" i="1"/>
  <c r="Y195" i="1"/>
  <c r="X195" i="1"/>
  <c r="L195" i="1"/>
  <c r="K195" i="1" s="1"/>
  <c r="I195" i="1"/>
  <c r="G195" i="1"/>
  <c r="AP194" i="1"/>
  <c r="AO194" i="1"/>
  <c r="AN194" i="1"/>
  <c r="AJ194" i="1"/>
  <c r="AI194" i="1"/>
  <c r="AH194" i="1"/>
  <c r="AG194" i="1"/>
  <c r="Y194" i="1"/>
  <c r="X194" i="1"/>
  <c r="L194" i="1"/>
  <c r="I194" i="1"/>
  <c r="G194" i="1"/>
  <c r="AP193" i="1"/>
  <c r="AO193" i="1"/>
  <c r="AN193" i="1"/>
  <c r="AJ193" i="1"/>
  <c r="AI193" i="1"/>
  <c r="AH193" i="1"/>
  <c r="AG193" i="1"/>
  <c r="AB193" i="1"/>
  <c r="Y193" i="1"/>
  <c r="X193" i="1"/>
  <c r="L193" i="1"/>
  <c r="K193" i="1"/>
  <c r="I193" i="1"/>
  <c r="G193" i="1"/>
  <c r="AP192" i="1"/>
  <c r="AO192" i="1"/>
  <c r="AN192" i="1"/>
  <c r="AJ192" i="1"/>
  <c r="AI192" i="1"/>
  <c r="AH192" i="1"/>
  <c r="AG192" i="1"/>
  <c r="L192" i="1"/>
  <c r="AB192" i="1" s="1"/>
  <c r="I192" i="1"/>
  <c r="G192" i="1"/>
  <c r="AI191" i="1"/>
  <c r="AB191" i="1"/>
  <c r="Y191" i="1"/>
  <c r="R191" i="1"/>
  <c r="R190" i="1" s="1"/>
  <c r="Q191" i="1"/>
  <c r="AN191" i="1" s="1"/>
  <c r="P191" i="1"/>
  <c r="P190" i="1" s="1"/>
  <c r="O191" i="1"/>
  <c r="AO191" i="1" s="1"/>
  <c r="N191" i="1"/>
  <c r="M191" i="1"/>
  <c r="L191" i="1"/>
  <c r="K191" i="1"/>
  <c r="J191" i="1"/>
  <c r="H191" i="1"/>
  <c r="G191" i="1" s="1"/>
  <c r="F191" i="1"/>
  <c r="AH191" i="1" s="1"/>
  <c r="E191" i="1"/>
  <c r="D191" i="1"/>
  <c r="D190" i="1" s="1"/>
  <c r="AO190" i="1"/>
  <c r="AH190" i="1"/>
  <c r="AB190" i="1"/>
  <c r="Q190" i="1"/>
  <c r="AN190" i="1" s="1"/>
  <c r="O190" i="1"/>
  <c r="N190" i="1"/>
  <c r="L190" i="1"/>
  <c r="K190" i="1"/>
  <c r="F190" i="1"/>
  <c r="AP189" i="1"/>
  <c r="AO189" i="1"/>
  <c r="AN189" i="1"/>
  <c r="AJ189" i="1"/>
  <c r="AI189" i="1"/>
  <c r="AH189" i="1"/>
  <c r="AG189" i="1"/>
  <c r="Y189" i="1"/>
  <c r="X189" i="1"/>
  <c r="L189" i="1"/>
  <c r="AB189" i="1" s="1"/>
  <c r="K189" i="1"/>
  <c r="I189" i="1"/>
  <c r="G189" i="1"/>
  <c r="AP187" i="1"/>
  <c r="AO187" i="1"/>
  <c r="AN187" i="1"/>
  <c r="AJ187" i="1"/>
  <c r="AI187" i="1"/>
  <c r="AH187" i="1"/>
  <c r="AG187" i="1"/>
  <c r="AB187" i="1"/>
  <c r="Y187" i="1"/>
  <c r="X187" i="1"/>
  <c r="L187" i="1"/>
  <c r="K187" i="1" s="1"/>
  <c r="I187" i="1"/>
  <c r="AP186" i="1"/>
  <c r="AO186" i="1"/>
  <c r="AN186" i="1"/>
  <c r="AJ186" i="1"/>
  <c r="AI186" i="1"/>
  <c r="AH186" i="1"/>
  <c r="AG186" i="1"/>
  <c r="X186" i="1"/>
  <c r="L186" i="1"/>
  <c r="AB186" i="1" s="1"/>
  <c r="I186" i="1"/>
  <c r="G186" i="1"/>
  <c r="AP184" i="1"/>
  <c r="AO184" i="1"/>
  <c r="AN184" i="1"/>
  <c r="AJ184" i="1"/>
  <c r="AI184" i="1"/>
  <c r="AH184" i="1"/>
  <c r="AG184" i="1"/>
  <c r="AB184" i="1"/>
  <c r="X184" i="1"/>
  <c r="L184" i="1"/>
  <c r="K184" i="1"/>
  <c r="G184" i="1"/>
  <c r="I184" i="1" s="1"/>
  <c r="AP183" i="1"/>
  <c r="AO183" i="1"/>
  <c r="AN183" i="1"/>
  <c r="AJ183" i="1"/>
  <c r="AI183" i="1"/>
  <c r="AH183" i="1"/>
  <c r="AG183" i="1"/>
  <c r="AB183" i="1"/>
  <c r="Y183" i="1"/>
  <c r="X183" i="1"/>
  <c r="K183" i="1"/>
  <c r="I183" i="1"/>
  <c r="AP182" i="1"/>
  <c r="AO182" i="1"/>
  <c r="AN182" i="1"/>
  <c r="AJ182" i="1"/>
  <c r="AI182" i="1"/>
  <c r="AH182" i="1"/>
  <c r="AG182" i="1"/>
  <c r="AB182" i="1"/>
  <c r="Y182" i="1"/>
  <c r="X182" i="1"/>
  <c r="L182" i="1"/>
  <c r="K182" i="1"/>
  <c r="I182" i="1"/>
  <c r="G182" i="1"/>
  <c r="AP181" i="1"/>
  <c r="AO181" i="1"/>
  <c r="AN181" i="1"/>
  <c r="AJ181" i="1"/>
  <c r="AI181" i="1"/>
  <c r="AH181" i="1"/>
  <c r="AG181" i="1"/>
  <c r="AB181" i="1"/>
  <c r="Y181" i="1"/>
  <c r="X181" i="1"/>
  <c r="L181" i="1"/>
  <c r="K181" i="1" s="1"/>
  <c r="G181" i="1"/>
  <c r="I181" i="1" s="1"/>
  <c r="AP180" i="1"/>
  <c r="AO180" i="1"/>
  <c r="AN180" i="1"/>
  <c r="AJ180" i="1"/>
  <c r="AI180" i="1"/>
  <c r="AH180" i="1"/>
  <c r="AG180" i="1"/>
  <c r="AB180" i="1"/>
  <c r="Y180" i="1"/>
  <c r="X180" i="1"/>
  <c r="L180" i="1"/>
  <c r="K180" i="1"/>
  <c r="I180" i="1"/>
  <c r="G180" i="1"/>
  <c r="AP179" i="1"/>
  <c r="AO179" i="1"/>
  <c r="AN179" i="1"/>
  <c r="AJ179" i="1"/>
  <c r="AI179" i="1"/>
  <c r="AH179" i="1"/>
  <c r="AG179" i="1"/>
  <c r="Y179" i="1"/>
  <c r="X179" i="1"/>
  <c r="L179" i="1"/>
  <c r="AB179" i="1" s="1"/>
  <c r="G179" i="1"/>
  <c r="I179" i="1" s="1"/>
  <c r="AP178" i="1"/>
  <c r="AO178" i="1"/>
  <c r="AN178" i="1"/>
  <c r="AJ178" i="1"/>
  <c r="AI178" i="1"/>
  <c r="AH178" i="1"/>
  <c r="AG178" i="1"/>
  <c r="AB178" i="1"/>
  <c r="L178" i="1"/>
  <c r="K178" i="1"/>
  <c r="G178" i="1"/>
  <c r="I178" i="1" s="1"/>
  <c r="AP177" i="1"/>
  <c r="AO177" i="1"/>
  <c r="AN177" i="1"/>
  <c r="AJ177" i="1"/>
  <c r="AI177" i="1"/>
  <c r="AH177" i="1"/>
  <c r="AG177" i="1"/>
  <c r="Y177" i="1"/>
  <c r="X177" i="1"/>
  <c r="L177" i="1"/>
  <c r="G177" i="1"/>
  <c r="I177" i="1" s="1"/>
  <c r="AP176" i="1"/>
  <c r="AO176" i="1"/>
  <c r="AN176" i="1"/>
  <c r="AJ176" i="1"/>
  <c r="AI176" i="1"/>
  <c r="AH176" i="1"/>
  <c r="AG176" i="1"/>
  <c r="AB176" i="1"/>
  <c r="Y176" i="1"/>
  <c r="X176" i="1"/>
  <c r="L176" i="1"/>
  <c r="K176" i="1" s="1"/>
  <c r="G176" i="1"/>
  <c r="I176" i="1" s="1"/>
  <c r="AP175" i="1"/>
  <c r="AO175" i="1"/>
  <c r="AN175" i="1"/>
  <c r="AJ175" i="1"/>
  <c r="AI175" i="1"/>
  <c r="AH175" i="1"/>
  <c r="AG175" i="1"/>
  <c r="Y175" i="1"/>
  <c r="X175" i="1"/>
  <c r="L175" i="1"/>
  <c r="AB175" i="1" s="1"/>
  <c r="K175" i="1"/>
  <c r="I175" i="1"/>
  <c r="G175" i="1"/>
  <c r="AP174" i="1"/>
  <c r="AO174" i="1"/>
  <c r="AN174" i="1"/>
  <c r="AJ174" i="1"/>
  <c r="AI174" i="1"/>
  <c r="AH174" i="1"/>
  <c r="AG174" i="1"/>
  <c r="AB174" i="1"/>
  <c r="L174" i="1"/>
  <c r="K174" i="1"/>
  <c r="G174" i="1"/>
  <c r="I174" i="1" s="1"/>
  <c r="AP172" i="1"/>
  <c r="AO172" i="1"/>
  <c r="AN172" i="1"/>
  <c r="AJ172" i="1"/>
  <c r="AI172" i="1"/>
  <c r="AH172" i="1"/>
  <c r="AG172" i="1"/>
  <c r="X172" i="1"/>
  <c r="L172" i="1"/>
  <c r="AB172" i="1" s="1"/>
  <c r="I172" i="1"/>
  <c r="G172" i="1"/>
  <c r="AP171" i="1"/>
  <c r="AO171" i="1"/>
  <c r="AN171" i="1"/>
  <c r="AJ171" i="1"/>
  <c r="AI171" i="1"/>
  <c r="AH171" i="1"/>
  <c r="AG171" i="1"/>
  <c r="AB171" i="1"/>
  <c r="Y171" i="1"/>
  <c r="X171" i="1"/>
  <c r="L171" i="1"/>
  <c r="K171" i="1" s="1"/>
  <c r="G171" i="1"/>
  <c r="I171" i="1" s="1"/>
  <c r="AP170" i="1"/>
  <c r="AO170" i="1"/>
  <c r="AN170" i="1"/>
  <c r="AJ170" i="1"/>
  <c r="AI170" i="1"/>
  <c r="AH170" i="1"/>
  <c r="AG170" i="1"/>
  <c r="AB170" i="1"/>
  <c r="L170" i="1"/>
  <c r="K170" i="1"/>
  <c r="I170" i="1"/>
  <c r="G170" i="1"/>
  <c r="AP169" i="1"/>
  <c r="AO169" i="1"/>
  <c r="AN169" i="1"/>
  <c r="AJ169" i="1"/>
  <c r="AI169" i="1"/>
  <c r="AH169" i="1"/>
  <c r="AG169" i="1"/>
  <c r="Y169" i="1"/>
  <c r="X169" i="1"/>
  <c r="L169" i="1"/>
  <c r="AB169" i="1" s="1"/>
  <c r="K169" i="1"/>
  <c r="G169" i="1"/>
  <c r="I169" i="1" s="1"/>
  <c r="AP168" i="1"/>
  <c r="AO168" i="1"/>
  <c r="AN168" i="1"/>
  <c r="AJ168" i="1"/>
  <c r="AI168" i="1"/>
  <c r="AH168" i="1"/>
  <c r="AG168" i="1"/>
  <c r="L168" i="1"/>
  <c r="G168" i="1"/>
  <c r="I168" i="1" s="1"/>
  <c r="AP166" i="1"/>
  <c r="AO166" i="1"/>
  <c r="AN166" i="1"/>
  <c r="AJ166" i="1"/>
  <c r="AI166" i="1"/>
  <c r="AH166" i="1"/>
  <c r="AG166" i="1"/>
  <c r="Y166" i="1"/>
  <c r="X166" i="1"/>
  <c r="L166" i="1"/>
  <c r="I166" i="1"/>
  <c r="AP165" i="1"/>
  <c r="AO165" i="1"/>
  <c r="AN165" i="1"/>
  <c r="AJ165" i="1"/>
  <c r="AI165" i="1"/>
  <c r="AH165" i="1"/>
  <c r="AG165" i="1"/>
  <c r="AB165" i="1"/>
  <c r="Y165" i="1"/>
  <c r="X165" i="1"/>
  <c r="L165" i="1"/>
  <c r="K165" i="1"/>
  <c r="G165" i="1"/>
  <c r="I165" i="1" s="1"/>
  <c r="AP164" i="1"/>
  <c r="AO164" i="1"/>
  <c r="AN164" i="1"/>
  <c r="AJ164" i="1"/>
  <c r="AI164" i="1"/>
  <c r="AH164" i="1"/>
  <c r="AG164" i="1"/>
  <c r="AB164" i="1"/>
  <c r="Y164" i="1"/>
  <c r="X164" i="1"/>
  <c r="L164" i="1"/>
  <c r="K164" i="1"/>
  <c r="G164" i="1"/>
  <c r="I164" i="1" s="1"/>
  <c r="AP163" i="1"/>
  <c r="AO163" i="1"/>
  <c r="AN163" i="1"/>
  <c r="AJ163" i="1"/>
  <c r="AI163" i="1"/>
  <c r="AH163" i="1"/>
  <c r="AG163" i="1"/>
  <c r="Y163" i="1"/>
  <c r="X163" i="1"/>
  <c r="L163" i="1"/>
  <c r="AB163" i="1" s="1"/>
  <c r="G163" i="1"/>
  <c r="I163" i="1" s="1"/>
  <c r="AP162" i="1"/>
  <c r="AO162" i="1"/>
  <c r="AN162" i="1"/>
  <c r="AJ162" i="1"/>
  <c r="AI162" i="1"/>
  <c r="AH162" i="1"/>
  <c r="AG162" i="1"/>
  <c r="L162" i="1"/>
  <c r="AB162" i="1" s="1"/>
  <c r="I162" i="1"/>
  <c r="G162" i="1"/>
  <c r="AP161" i="1"/>
  <c r="AO161" i="1"/>
  <c r="AN161" i="1"/>
  <c r="AJ161" i="1"/>
  <c r="AI161" i="1"/>
  <c r="AH161" i="1"/>
  <c r="AG161" i="1"/>
  <c r="AB161" i="1"/>
  <c r="L161" i="1"/>
  <c r="K161" i="1"/>
  <c r="G161" i="1"/>
  <c r="I161" i="1" s="1"/>
  <c r="AP160" i="1"/>
  <c r="AO160" i="1"/>
  <c r="AN160" i="1"/>
  <c r="AJ160" i="1"/>
  <c r="AI160" i="1"/>
  <c r="AH160" i="1"/>
  <c r="AG160" i="1"/>
  <c r="AB160" i="1"/>
  <c r="Y160" i="1"/>
  <c r="X160" i="1"/>
  <c r="L160" i="1"/>
  <c r="K160" i="1"/>
  <c r="G160" i="1"/>
  <c r="I160" i="1" s="1"/>
  <c r="AP159" i="1"/>
  <c r="AO159" i="1"/>
  <c r="AN159" i="1"/>
  <c r="AJ159" i="1"/>
  <c r="AI159" i="1"/>
  <c r="AH159" i="1"/>
  <c r="AG159" i="1"/>
  <c r="AB159" i="1"/>
  <c r="Y159" i="1"/>
  <c r="X159" i="1"/>
  <c r="L159" i="1"/>
  <c r="K159" i="1"/>
  <c r="I159" i="1"/>
  <c r="G159" i="1"/>
  <c r="AP158" i="1"/>
  <c r="AO158" i="1"/>
  <c r="AN158" i="1"/>
  <c r="AJ158" i="1"/>
  <c r="AI158" i="1"/>
  <c r="AH158" i="1"/>
  <c r="AG158" i="1"/>
  <c r="AB158" i="1"/>
  <c r="Y158" i="1"/>
  <c r="X158" i="1"/>
  <c r="L158" i="1"/>
  <c r="K158" i="1"/>
  <c r="G158" i="1"/>
  <c r="I158" i="1" s="1"/>
  <c r="AP156" i="1"/>
  <c r="AO156" i="1"/>
  <c r="AN156" i="1"/>
  <c r="AJ156" i="1"/>
  <c r="AI156" i="1"/>
  <c r="AH156" i="1"/>
  <c r="AG156" i="1"/>
  <c r="AB156" i="1"/>
  <c r="Y156" i="1"/>
  <c r="X156" i="1"/>
  <c r="L156" i="1"/>
  <c r="K156" i="1"/>
  <c r="I156" i="1"/>
  <c r="AP155" i="1"/>
  <c r="AO155" i="1"/>
  <c r="AN155" i="1"/>
  <c r="AJ155" i="1"/>
  <c r="AI155" i="1"/>
  <c r="AH155" i="1"/>
  <c r="AG155" i="1"/>
  <c r="AB155" i="1"/>
  <c r="Y155" i="1"/>
  <c r="X155" i="1"/>
  <c r="L155" i="1"/>
  <c r="K155" i="1"/>
  <c r="G155" i="1"/>
  <c r="I155" i="1" s="1"/>
  <c r="AP154" i="1"/>
  <c r="AO154" i="1"/>
  <c r="AN154" i="1"/>
  <c r="AJ154" i="1"/>
  <c r="AI154" i="1"/>
  <c r="AH154" i="1"/>
  <c r="AG154" i="1"/>
  <c r="Y154" i="1"/>
  <c r="X154" i="1"/>
  <c r="L154" i="1"/>
  <c r="AB154" i="1" s="1"/>
  <c r="K154" i="1"/>
  <c r="I154" i="1"/>
  <c r="G154" i="1"/>
  <c r="AP153" i="1"/>
  <c r="AO153" i="1"/>
  <c r="AN153" i="1"/>
  <c r="AJ153" i="1"/>
  <c r="AI153" i="1"/>
  <c r="AH153" i="1"/>
  <c r="AG153" i="1"/>
  <c r="AB153" i="1"/>
  <c r="Y153" i="1"/>
  <c r="X153" i="1"/>
  <c r="L153" i="1"/>
  <c r="K153" i="1" s="1"/>
  <c r="G153" i="1"/>
  <c r="I153" i="1" s="1"/>
  <c r="AP152" i="1"/>
  <c r="AO152" i="1"/>
  <c r="AN152" i="1"/>
  <c r="AJ152" i="1"/>
  <c r="AI152" i="1"/>
  <c r="AH152" i="1"/>
  <c r="AG152" i="1"/>
  <c r="Y152" i="1"/>
  <c r="X152" i="1"/>
  <c r="L152" i="1"/>
  <c r="G152" i="1"/>
  <c r="I152" i="1" s="1"/>
  <c r="AP151" i="1"/>
  <c r="AO151" i="1"/>
  <c r="AN151" i="1"/>
  <c r="AJ151" i="1"/>
  <c r="AI151" i="1"/>
  <c r="AH151" i="1"/>
  <c r="AG151" i="1"/>
  <c r="Y151" i="1"/>
  <c r="X151" i="1"/>
  <c r="L151" i="1"/>
  <c r="AB151" i="1" s="1"/>
  <c r="K151" i="1"/>
  <c r="I151" i="1"/>
  <c r="G151" i="1"/>
  <c r="AP149" i="1"/>
  <c r="AO149" i="1"/>
  <c r="AN149" i="1"/>
  <c r="AJ149" i="1"/>
  <c r="AI149" i="1"/>
  <c r="AH149" i="1"/>
  <c r="AG149" i="1"/>
  <c r="Y149" i="1"/>
  <c r="X149" i="1"/>
  <c r="L149" i="1"/>
  <c r="K149" i="1" s="1"/>
  <c r="I149" i="1"/>
  <c r="G149" i="1"/>
  <c r="AP148" i="1"/>
  <c r="AO148" i="1"/>
  <c r="AN148" i="1"/>
  <c r="AJ148" i="1"/>
  <c r="AI148" i="1"/>
  <c r="AH148" i="1"/>
  <c r="AG148" i="1"/>
  <c r="Y148" i="1"/>
  <c r="X148" i="1"/>
  <c r="L148" i="1"/>
  <c r="I148" i="1"/>
  <c r="AP147" i="1"/>
  <c r="AO147" i="1"/>
  <c r="AN147" i="1"/>
  <c r="AJ147" i="1"/>
  <c r="AI147" i="1"/>
  <c r="AH147" i="1"/>
  <c r="AG147" i="1"/>
  <c r="AB147" i="1"/>
  <c r="Y147" i="1"/>
  <c r="X147" i="1"/>
  <c r="L147" i="1"/>
  <c r="K147" i="1" s="1"/>
  <c r="I147" i="1"/>
  <c r="AP146" i="1"/>
  <c r="AO146" i="1"/>
  <c r="AN146" i="1"/>
  <c r="AJ146" i="1"/>
  <c r="AI146" i="1"/>
  <c r="AH146" i="1"/>
  <c r="AG146" i="1"/>
  <c r="Y146" i="1"/>
  <c r="X146" i="1"/>
  <c r="L146" i="1"/>
  <c r="AB146" i="1" s="1"/>
  <c r="K146" i="1"/>
  <c r="G146" i="1"/>
  <c r="I146" i="1" s="1"/>
  <c r="AP145" i="1"/>
  <c r="AO145" i="1"/>
  <c r="AN145" i="1"/>
  <c r="AJ145" i="1"/>
  <c r="AI145" i="1"/>
  <c r="AH145" i="1"/>
  <c r="AG145" i="1"/>
  <c r="AB145" i="1"/>
  <c r="Y145" i="1"/>
  <c r="X145" i="1"/>
  <c r="L145" i="1"/>
  <c r="K145" i="1"/>
  <c r="I145" i="1"/>
  <c r="AP144" i="1"/>
  <c r="AO144" i="1"/>
  <c r="AN144" i="1"/>
  <c r="AJ144" i="1"/>
  <c r="AI144" i="1"/>
  <c r="AH144" i="1"/>
  <c r="AG144" i="1"/>
  <c r="AB144" i="1"/>
  <c r="Y144" i="1"/>
  <c r="X144" i="1"/>
  <c r="L144" i="1"/>
  <c r="K144" i="1"/>
  <c r="G144" i="1"/>
  <c r="I144" i="1" s="1"/>
  <c r="AP140" i="1"/>
  <c r="AO140" i="1"/>
  <c r="AN140" i="1"/>
  <c r="AJ140" i="1"/>
  <c r="AI140" i="1"/>
  <c r="AH140" i="1"/>
  <c r="AG140" i="1"/>
  <c r="AB140" i="1"/>
  <c r="Y140" i="1"/>
  <c r="X140" i="1"/>
  <c r="L140" i="1"/>
  <c r="K140" i="1"/>
  <c r="I140" i="1"/>
  <c r="AP139" i="1"/>
  <c r="AO139" i="1"/>
  <c r="AN139" i="1"/>
  <c r="AJ139" i="1"/>
  <c r="AI139" i="1"/>
  <c r="AH139" i="1"/>
  <c r="AG139" i="1"/>
  <c r="AB139" i="1"/>
  <c r="Y139" i="1"/>
  <c r="X139" i="1"/>
  <c r="K139" i="1"/>
  <c r="G139" i="1"/>
  <c r="I139" i="1" s="1"/>
  <c r="AP138" i="1"/>
  <c r="AO138" i="1"/>
  <c r="AN138" i="1"/>
  <c r="AJ138" i="1"/>
  <c r="AI138" i="1"/>
  <c r="AH138" i="1"/>
  <c r="AG138" i="1"/>
  <c r="AB138" i="1"/>
  <c r="Y138" i="1"/>
  <c r="X138" i="1"/>
  <c r="K138" i="1"/>
  <c r="G138" i="1"/>
  <c r="I138" i="1" s="1"/>
  <c r="AP137" i="1"/>
  <c r="AO137" i="1"/>
  <c r="AN137" i="1"/>
  <c r="AJ137" i="1"/>
  <c r="AI137" i="1"/>
  <c r="AH137" i="1"/>
  <c r="AG137" i="1"/>
  <c r="AB137" i="1"/>
  <c r="Y137" i="1"/>
  <c r="X137" i="1"/>
  <c r="K137" i="1"/>
  <c r="G137" i="1"/>
  <c r="I137" i="1" s="1"/>
  <c r="AP136" i="1"/>
  <c r="AO136" i="1"/>
  <c r="AN136" i="1"/>
  <c r="AJ136" i="1"/>
  <c r="AI136" i="1"/>
  <c r="AH136" i="1"/>
  <c r="AG136" i="1"/>
  <c r="AB136" i="1"/>
  <c r="Y136" i="1"/>
  <c r="X136" i="1"/>
  <c r="K136" i="1"/>
  <c r="I136" i="1"/>
  <c r="AP135" i="1"/>
  <c r="AO135" i="1"/>
  <c r="AN135" i="1"/>
  <c r="AJ135" i="1"/>
  <c r="AI135" i="1"/>
  <c r="AH135" i="1"/>
  <c r="AG135" i="1"/>
  <c r="AB135" i="1"/>
  <c r="Y135" i="1"/>
  <c r="X135" i="1"/>
  <c r="K135" i="1"/>
  <c r="G135" i="1"/>
  <c r="I135" i="1" s="1"/>
  <c r="AP134" i="1"/>
  <c r="AO134" i="1"/>
  <c r="AN134" i="1"/>
  <c r="AJ134" i="1"/>
  <c r="AI134" i="1"/>
  <c r="AH134" i="1"/>
  <c r="AG134" i="1"/>
  <c r="AB134" i="1"/>
  <c r="Y134" i="1"/>
  <c r="X134" i="1"/>
  <c r="K134" i="1"/>
  <c r="G134" i="1"/>
  <c r="I134" i="1" s="1"/>
  <c r="AP133" i="1"/>
  <c r="AO133" i="1"/>
  <c r="AN133" i="1"/>
  <c r="AJ133" i="1"/>
  <c r="AI133" i="1"/>
  <c r="AH133" i="1"/>
  <c r="AG133" i="1"/>
  <c r="AB133" i="1"/>
  <c r="Y133" i="1"/>
  <c r="X133" i="1"/>
  <c r="K133" i="1"/>
  <c r="G133" i="1"/>
  <c r="I133" i="1" s="1"/>
  <c r="AP132" i="1"/>
  <c r="AO132" i="1"/>
  <c r="AN132" i="1"/>
  <c r="AJ132" i="1"/>
  <c r="AI132" i="1"/>
  <c r="AH132" i="1"/>
  <c r="AG132" i="1"/>
  <c r="AB132" i="1"/>
  <c r="Y132" i="1"/>
  <c r="X132" i="1"/>
  <c r="K132" i="1"/>
  <c r="G132" i="1"/>
  <c r="I132" i="1" s="1"/>
  <c r="AP131" i="1"/>
  <c r="AO131" i="1"/>
  <c r="AN131" i="1"/>
  <c r="AJ131" i="1"/>
  <c r="AI131" i="1"/>
  <c r="AH131" i="1"/>
  <c r="AG131" i="1"/>
  <c r="AB131" i="1"/>
  <c r="Y131" i="1"/>
  <c r="X131" i="1"/>
  <c r="K131" i="1"/>
  <c r="I131" i="1"/>
  <c r="G131" i="1"/>
  <c r="AP130" i="1"/>
  <c r="AO130" i="1"/>
  <c r="AN130" i="1"/>
  <c r="AJ130" i="1"/>
  <c r="AI130" i="1"/>
  <c r="AH130" i="1"/>
  <c r="AG130" i="1"/>
  <c r="AB130" i="1"/>
  <c r="Y130" i="1"/>
  <c r="X130" i="1"/>
  <c r="K130" i="1"/>
  <c r="G130" i="1"/>
  <c r="I130" i="1" s="1"/>
  <c r="AP129" i="1"/>
  <c r="AO129" i="1"/>
  <c r="AN129" i="1"/>
  <c r="AJ129" i="1"/>
  <c r="AI129" i="1"/>
  <c r="AH129" i="1"/>
  <c r="AG129" i="1"/>
  <c r="AB129" i="1"/>
  <c r="Y129" i="1"/>
  <c r="X129" i="1"/>
  <c r="K129" i="1"/>
  <c r="I129" i="1"/>
  <c r="G129" i="1"/>
  <c r="AP128" i="1"/>
  <c r="AO128" i="1"/>
  <c r="AN128" i="1"/>
  <c r="AJ128" i="1"/>
  <c r="AI128" i="1"/>
  <c r="AH128" i="1"/>
  <c r="AG128" i="1"/>
  <c r="AB128" i="1"/>
  <c r="Y128" i="1"/>
  <c r="X128" i="1"/>
  <c r="K128" i="1"/>
  <c r="I128" i="1"/>
  <c r="G128" i="1"/>
  <c r="AP127" i="1"/>
  <c r="AO127" i="1"/>
  <c r="AN127" i="1"/>
  <c r="AJ127" i="1"/>
  <c r="AI127" i="1"/>
  <c r="AH127" i="1"/>
  <c r="AG127" i="1"/>
  <c r="AB127" i="1"/>
  <c r="Y127" i="1"/>
  <c r="X127" i="1"/>
  <c r="K127" i="1"/>
  <c r="I127" i="1"/>
  <c r="AP126" i="1"/>
  <c r="AO126" i="1"/>
  <c r="AN126" i="1"/>
  <c r="AJ126" i="1"/>
  <c r="AI126" i="1"/>
  <c r="AH126" i="1"/>
  <c r="AG126" i="1"/>
  <c r="AB126" i="1"/>
  <c r="Y126" i="1"/>
  <c r="X126" i="1"/>
  <c r="K126" i="1"/>
  <c r="I126" i="1"/>
  <c r="G126" i="1"/>
  <c r="AP125" i="1"/>
  <c r="AO125" i="1"/>
  <c r="AN125" i="1"/>
  <c r="AJ125" i="1"/>
  <c r="AI125" i="1"/>
  <c r="AH125" i="1"/>
  <c r="AG125" i="1"/>
  <c r="AB125" i="1"/>
  <c r="Y125" i="1"/>
  <c r="X125" i="1"/>
  <c r="K125" i="1"/>
  <c r="I125" i="1"/>
  <c r="AP124" i="1"/>
  <c r="AO124" i="1"/>
  <c r="AN124" i="1"/>
  <c r="AJ124" i="1"/>
  <c r="AI124" i="1"/>
  <c r="AH124" i="1"/>
  <c r="AG124" i="1"/>
  <c r="AB124" i="1"/>
  <c r="K124" i="1"/>
  <c r="I124" i="1"/>
  <c r="AP123" i="1"/>
  <c r="AO123" i="1"/>
  <c r="AN123" i="1"/>
  <c r="AJ123" i="1"/>
  <c r="AI123" i="1"/>
  <c r="AH123" i="1"/>
  <c r="AG123" i="1"/>
  <c r="AB123" i="1"/>
  <c r="K123" i="1"/>
  <c r="G123" i="1"/>
  <c r="I123" i="1" s="1"/>
  <c r="AP122" i="1"/>
  <c r="AO122" i="1"/>
  <c r="AN122" i="1"/>
  <c r="AJ122" i="1"/>
  <c r="AI122" i="1"/>
  <c r="AH122" i="1"/>
  <c r="AG122" i="1"/>
  <c r="AB122" i="1"/>
  <c r="Y122" i="1"/>
  <c r="X122" i="1"/>
  <c r="K122" i="1"/>
  <c r="I122" i="1"/>
  <c r="G122" i="1"/>
  <c r="AP121" i="1"/>
  <c r="AO121" i="1"/>
  <c r="AN121" i="1"/>
  <c r="AJ121" i="1"/>
  <c r="AI121" i="1"/>
  <c r="AH121" i="1"/>
  <c r="AG121" i="1"/>
  <c r="AB121" i="1"/>
  <c r="Y121" i="1"/>
  <c r="X121" i="1"/>
  <c r="K121" i="1"/>
  <c r="G121" i="1"/>
  <c r="I121" i="1" s="1"/>
  <c r="AP120" i="1"/>
  <c r="AO120" i="1"/>
  <c r="AN120" i="1"/>
  <c r="AJ120" i="1"/>
  <c r="AI120" i="1"/>
  <c r="AH120" i="1"/>
  <c r="AG120" i="1"/>
  <c r="AB120" i="1"/>
  <c r="Y120" i="1"/>
  <c r="X120" i="1"/>
  <c r="K120" i="1"/>
  <c r="I120" i="1"/>
  <c r="G120" i="1"/>
  <c r="AP119" i="1"/>
  <c r="AO119" i="1"/>
  <c r="AN119" i="1"/>
  <c r="AJ119" i="1"/>
  <c r="AI119" i="1"/>
  <c r="AH119" i="1"/>
  <c r="AG119" i="1"/>
  <c r="AB119" i="1"/>
  <c r="Y119" i="1"/>
  <c r="X119" i="1"/>
  <c r="K119" i="1"/>
  <c r="I119" i="1"/>
  <c r="G119" i="1"/>
  <c r="AP118" i="1"/>
  <c r="AO118" i="1"/>
  <c r="AN118" i="1"/>
  <c r="AJ118" i="1"/>
  <c r="AI118" i="1"/>
  <c r="AH118" i="1"/>
  <c r="AG118" i="1"/>
  <c r="AB118" i="1"/>
  <c r="Y118" i="1"/>
  <c r="X118" i="1"/>
  <c r="K118" i="1"/>
  <c r="G118" i="1"/>
  <c r="I118" i="1" s="1"/>
  <c r="AP117" i="1"/>
  <c r="AO117" i="1"/>
  <c r="AN117" i="1"/>
  <c r="AJ117" i="1"/>
  <c r="AI117" i="1"/>
  <c r="AH117" i="1"/>
  <c r="AG117" i="1"/>
  <c r="AB117" i="1"/>
  <c r="X117" i="1"/>
  <c r="K117" i="1"/>
  <c r="I117" i="1"/>
  <c r="G117" i="1"/>
  <c r="AP116" i="1"/>
  <c r="AO116" i="1"/>
  <c r="AN116" i="1"/>
  <c r="AJ116" i="1"/>
  <c r="AI116" i="1"/>
  <c r="AH116" i="1"/>
  <c r="AG116" i="1"/>
  <c r="AB116" i="1"/>
  <c r="K116" i="1"/>
  <c r="G116" i="1"/>
  <c r="I116" i="1" s="1"/>
  <c r="AP115" i="1"/>
  <c r="AO115" i="1"/>
  <c r="AN115" i="1"/>
  <c r="AJ115" i="1"/>
  <c r="AI115" i="1"/>
  <c r="AH115" i="1"/>
  <c r="AG115" i="1"/>
  <c r="AB115" i="1"/>
  <c r="X115" i="1"/>
  <c r="K115" i="1"/>
  <c r="G115" i="1"/>
  <c r="I115" i="1" s="1"/>
  <c r="AP114" i="1"/>
  <c r="AO114" i="1"/>
  <c r="AN114" i="1"/>
  <c r="AJ114" i="1"/>
  <c r="AI114" i="1"/>
  <c r="AH114" i="1"/>
  <c r="AG114" i="1"/>
  <c r="AB114" i="1"/>
  <c r="X114" i="1"/>
  <c r="K114" i="1"/>
  <c r="I114" i="1"/>
  <c r="G114" i="1"/>
  <c r="Y115" i="1" s="1"/>
  <c r="AP113" i="1"/>
  <c r="AO113" i="1"/>
  <c r="AN113" i="1"/>
  <c r="AJ113" i="1"/>
  <c r="AI113" i="1"/>
  <c r="AH113" i="1"/>
  <c r="AG113" i="1"/>
  <c r="AB113" i="1"/>
  <c r="Y113" i="1"/>
  <c r="X113" i="1"/>
  <c r="K113" i="1"/>
  <c r="G113" i="1"/>
  <c r="Y114" i="1" s="1"/>
  <c r="AP112" i="1"/>
  <c r="AO112" i="1"/>
  <c r="AN112" i="1"/>
  <c r="AJ112" i="1"/>
  <c r="AI112" i="1"/>
  <c r="AH112" i="1"/>
  <c r="AG112" i="1"/>
  <c r="AB112" i="1"/>
  <c r="Y112" i="1"/>
  <c r="X112" i="1"/>
  <c r="K112" i="1"/>
  <c r="I112" i="1"/>
  <c r="AP111" i="1"/>
  <c r="AO111" i="1"/>
  <c r="AN111" i="1"/>
  <c r="AJ111" i="1"/>
  <c r="AI111" i="1"/>
  <c r="AH111" i="1"/>
  <c r="AG111" i="1"/>
  <c r="AB111" i="1"/>
  <c r="X111" i="1"/>
  <c r="K111" i="1"/>
  <c r="G111" i="1"/>
  <c r="I111" i="1" s="1"/>
  <c r="AP110" i="1"/>
  <c r="AO110" i="1"/>
  <c r="AN110" i="1"/>
  <c r="AJ110" i="1"/>
  <c r="AI110" i="1"/>
  <c r="AH110" i="1"/>
  <c r="AG110" i="1"/>
  <c r="Y110" i="1"/>
  <c r="X110" i="1"/>
  <c r="L110" i="1"/>
  <c r="G110" i="1"/>
  <c r="Y111" i="1" s="1"/>
  <c r="AP109" i="1"/>
  <c r="AO109" i="1"/>
  <c r="AN109" i="1"/>
  <c r="AJ109" i="1"/>
  <c r="AI109" i="1"/>
  <c r="AH109" i="1"/>
  <c r="AG109" i="1"/>
  <c r="AB109" i="1"/>
  <c r="Y109" i="1"/>
  <c r="X109" i="1"/>
  <c r="K109" i="1"/>
  <c r="G109" i="1"/>
  <c r="I109" i="1" s="1"/>
  <c r="AP108" i="1"/>
  <c r="AO108" i="1"/>
  <c r="AN108" i="1"/>
  <c r="AJ108" i="1"/>
  <c r="AI108" i="1"/>
  <c r="AH108" i="1"/>
  <c r="AG108" i="1"/>
  <c r="AB108" i="1"/>
  <c r="Y108" i="1"/>
  <c r="X108" i="1"/>
  <c r="K108" i="1"/>
  <c r="I108" i="1"/>
  <c r="G108" i="1"/>
  <c r="AP107" i="1"/>
  <c r="AO107" i="1"/>
  <c r="AN107" i="1"/>
  <c r="AJ107" i="1"/>
  <c r="AI107" i="1"/>
  <c r="AH107" i="1"/>
  <c r="AG107" i="1"/>
  <c r="AB107" i="1"/>
  <c r="K107" i="1"/>
  <c r="G107" i="1"/>
  <c r="I107" i="1" s="1"/>
  <c r="AP106" i="1"/>
  <c r="AN106" i="1"/>
  <c r="AJ106" i="1"/>
  <c r="AI106" i="1"/>
  <c r="AG106" i="1"/>
  <c r="R106" i="1"/>
  <c r="Q106" i="1"/>
  <c r="P106" i="1"/>
  <c r="O106" i="1"/>
  <c r="AO106" i="1" s="1"/>
  <c r="N106" i="1"/>
  <c r="M106" i="1"/>
  <c r="J106" i="1"/>
  <c r="X106" i="1" s="1"/>
  <c r="H106" i="1"/>
  <c r="G106" i="1" s="1"/>
  <c r="I106" i="1" s="1"/>
  <c r="F106" i="1"/>
  <c r="E106" i="1"/>
  <c r="D106" i="1"/>
  <c r="AP105" i="1"/>
  <c r="AO105" i="1"/>
  <c r="AN105" i="1"/>
  <c r="AJ105" i="1"/>
  <c r="AI105" i="1"/>
  <c r="AH105" i="1"/>
  <c r="AG105" i="1"/>
  <c r="AB105" i="1"/>
  <c r="K105" i="1"/>
  <c r="I105" i="1"/>
  <c r="AP104" i="1"/>
  <c r="AO104" i="1"/>
  <c r="AN104" i="1"/>
  <c r="AJ104" i="1"/>
  <c r="AI104" i="1"/>
  <c r="AH104" i="1"/>
  <c r="AG104" i="1"/>
  <c r="AB104" i="1"/>
  <c r="Y104" i="1"/>
  <c r="X104" i="1"/>
  <c r="K104" i="1"/>
  <c r="I104" i="1"/>
  <c r="G104" i="1"/>
  <c r="AP103" i="1"/>
  <c r="AO103" i="1"/>
  <c r="AN103" i="1"/>
  <c r="AJ103" i="1"/>
  <c r="AI103" i="1"/>
  <c r="AH103" i="1"/>
  <c r="AG103" i="1"/>
  <c r="AB103" i="1"/>
  <c r="Y103" i="1"/>
  <c r="X103" i="1"/>
  <c r="K103" i="1"/>
  <c r="G103" i="1"/>
  <c r="I103" i="1" s="1"/>
  <c r="AP102" i="1"/>
  <c r="AO102" i="1"/>
  <c r="AN102" i="1"/>
  <c r="AJ102" i="1"/>
  <c r="AI102" i="1"/>
  <c r="AH102" i="1"/>
  <c r="AG102" i="1"/>
  <c r="AB102" i="1"/>
  <c r="Y102" i="1"/>
  <c r="X102" i="1"/>
  <c r="K102" i="1"/>
  <c r="G102" i="1"/>
  <c r="I102" i="1" s="1"/>
  <c r="AP101" i="1"/>
  <c r="AO101" i="1"/>
  <c r="AN101" i="1"/>
  <c r="AJ101" i="1"/>
  <c r="AI101" i="1"/>
  <c r="AH101" i="1"/>
  <c r="AG101" i="1"/>
  <c r="AB101" i="1"/>
  <c r="Y101" i="1"/>
  <c r="X101" i="1"/>
  <c r="K101" i="1"/>
  <c r="G101" i="1"/>
  <c r="I101" i="1" s="1"/>
  <c r="AP100" i="1"/>
  <c r="AO100" i="1"/>
  <c r="AN100" i="1"/>
  <c r="AJ100" i="1"/>
  <c r="AI100" i="1"/>
  <c r="AH100" i="1"/>
  <c r="AG100" i="1"/>
  <c r="AB100" i="1"/>
  <c r="Y100" i="1"/>
  <c r="X100" i="1"/>
  <c r="K100" i="1"/>
  <c r="G100" i="1"/>
  <c r="I100" i="1" s="1"/>
  <c r="AP99" i="1"/>
  <c r="AO99" i="1"/>
  <c r="AN99" i="1"/>
  <c r="AJ99" i="1"/>
  <c r="AI99" i="1"/>
  <c r="AH99" i="1"/>
  <c r="AG99" i="1"/>
  <c r="AB99" i="1"/>
  <c r="Y99" i="1"/>
  <c r="X99" i="1"/>
  <c r="K99" i="1"/>
  <c r="G99" i="1"/>
  <c r="I99" i="1" s="1"/>
  <c r="AP98" i="1"/>
  <c r="AO98" i="1"/>
  <c r="AN98" i="1"/>
  <c r="AJ98" i="1"/>
  <c r="AI98" i="1"/>
  <c r="AH98" i="1"/>
  <c r="AG98" i="1"/>
  <c r="AB98" i="1"/>
  <c r="K98" i="1"/>
  <c r="I98" i="1"/>
  <c r="G98" i="1"/>
  <c r="AP97" i="1"/>
  <c r="AO97" i="1"/>
  <c r="AN97" i="1"/>
  <c r="AJ97" i="1"/>
  <c r="AI97" i="1"/>
  <c r="AH97" i="1"/>
  <c r="AG97" i="1"/>
  <c r="AB97" i="1"/>
  <c r="K97" i="1"/>
  <c r="I97" i="1"/>
  <c r="G97" i="1"/>
  <c r="AP96" i="1"/>
  <c r="AO96" i="1"/>
  <c r="AN96" i="1"/>
  <c r="AJ96" i="1"/>
  <c r="AI96" i="1"/>
  <c r="AH96" i="1"/>
  <c r="AG96" i="1"/>
  <c r="AB96" i="1"/>
  <c r="Y96" i="1"/>
  <c r="X96" i="1"/>
  <c r="K96" i="1"/>
  <c r="I96" i="1"/>
  <c r="AP95" i="1"/>
  <c r="AO95" i="1"/>
  <c r="AN95" i="1"/>
  <c r="AJ95" i="1"/>
  <c r="AI95" i="1"/>
  <c r="AH95" i="1"/>
  <c r="AG95" i="1"/>
  <c r="AB95" i="1"/>
  <c r="Y95" i="1"/>
  <c r="X95" i="1"/>
  <c r="K95" i="1"/>
  <c r="I95" i="1"/>
  <c r="AP94" i="1"/>
  <c r="AO94" i="1"/>
  <c r="AN94" i="1"/>
  <c r="AJ94" i="1"/>
  <c r="AI94" i="1"/>
  <c r="AH94" i="1"/>
  <c r="AG94" i="1"/>
  <c r="AB94" i="1"/>
  <c r="Y94" i="1"/>
  <c r="X94" i="1"/>
  <c r="K94" i="1"/>
  <c r="I94" i="1"/>
  <c r="AP93" i="1"/>
  <c r="AO93" i="1"/>
  <c r="AN93" i="1"/>
  <c r="AJ93" i="1"/>
  <c r="AI93" i="1"/>
  <c r="AH93" i="1"/>
  <c r="AG93" i="1"/>
  <c r="AB93" i="1"/>
  <c r="Y93" i="1"/>
  <c r="X93" i="1"/>
  <c r="K93" i="1"/>
  <c r="G93" i="1"/>
  <c r="I93" i="1" s="1"/>
  <c r="AP92" i="1"/>
  <c r="AO92" i="1"/>
  <c r="AN92" i="1"/>
  <c r="AJ92" i="1"/>
  <c r="AI92" i="1"/>
  <c r="AH92" i="1"/>
  <c r="AG92" i="1"/>
  <c r="AB92" i="1"/>
  <c r="Y92" i="1"/>
  <c r="X92" i="1"/>
  <c r="K92" i="1"/>
  <c r="I92" i="1"/>
  <c r="G92" i="1"/>
  <c r="AP91" i="1"/>
  <c r="AO91" i="1"/>
  <c r="AN91" i="1"/>
  <c r="AJ91" i="1"/>
  <c r="AI91" i="1"/>
  <c r="AH91" i="1"/>
  <c r="AG91" i="1"/>
  <c r="AB91" i="1"/>
  <c r="K91" i="1"/>
  <c r="I91" i="1"/>
  <c r="G91" i="1"/>
  <c r="AP90" i="1"/>
  <c r="AO90" i="1"/>
  <c r="AN90" i="1"/>
  <c r="AJ90" i="1"/>
  <c r="AI90" i="1"/>
  <c r="AH90" i="1"/>
  <c r="AG90" i="1"/>
  <c r="AB90" i="1"/>
  <c r="Y90" i="1"/>
  <c r="X90" i="1"/>
  <c r="K90" i="1"/>
  <c r="G90" i="1"/>
  <c r="I90" i="1" s="1"/>
  <c r="AP89" i="1"/>
  <c r="AO89" i="1"/>
  <c r="AN89" i="1"/>
  <c r="AJ89" i="1"/>
  <c r="AI89" i="1"/>
  <c r="AH89" i="1"/>
  <c r="AG89" i="1"/>
  <c r="AB89" i="1"/>
  <c r="Y89" i="1"/>
  <c r="X89" i="1"/>
  <c r="K89" i="1"/>
  <c r="I89" i="1"/>
  <c r="G89" i="1"/>
  <c r="AP88" i="1"/>
  <c r="AO88" i="1"/>
  <c r="AN88" i="1"/>
  <c r="AJ88" i="1"/>
  <c r="AI88" i="1"/>
  <c r="AH88" i="1"/>
  <c r="AG88" i="1"/>
  <c r="AB88" i="1"/>
  <c r="K88" i="1"/>
  <c r="G88" i="1"/>
  <c r="I88" i="1" s="1"/>
  <c r="AP87" i="1"/>
  <c r="AO87" i="1"/>
  <c r="AN87" i="1"/>
  <c r="AJ87" i="1"/>
  <c r="AI87" i="1"/>
  <c r="AH87" i="1"/>
  <c r="AG87" i="1"/>
  <c r="AB87" i="1"/>
  <c r="Y87" i="1"/>
  <c r="X87" i="1"/>
  <c r="K87" i="1"/>
  <c r="G87" i="1"/>
  <c r="I87" i="1" s="1"/>
  <c r="AP86" i="1"/>
  <c r="AO86" i="1"/>
  <c r="AN86" i="1"/>
  <c r="AJ86" i="1"/>
  <c r="AI86" i="1"/>
  <c r="AH86" i="1"/>
  <c r="AG86" i="1"/>
  <c r="AB86" i="1"/>
  <c r="Y86" i="1"/>
  <c r="X86" i="1"/>
  <c r="K86" i="1"/>
  <c r="I86" i="1"/>
  <c r="G86" i="1"/>
  <c r="AP85" i="1"/>
  <c r="AO85" i="1"/>
  <c r="AN85" i="1"/>
  <c r="AJ85" i="1"/>
  <c r="AI85" i="1"/>
  <c r="AH85" i="1"/>
  <c r="AG85" i="1"/>
  <c r="AB85" i="1"/>
  <c r="Y85" i="1"/>
  <c r="X85" i="1"/>
  <c r="K85" i="1"/>
  <c r="I85" i="1"/>
  <c r="G85" i="1"/>
  <c r="AP84" i="1"/>
  <c r="AO84" i="1"/>
  <c r="AN84" i="1"/>
  <c r="AJ84" i="1"/>
  <c r="AI84" i="1"/>
  <c r="AH84" i="1"/>
  <c r="AG84" i="1"/>
  <c r="AB84" i="1"/>
  <c r="Y84" i="1"/>
  <c r="X84" i="1"/>
  <c r="K84" i="1"/>
  <c r="G84" i="1"/>
  <c r="I84" i="1" s="1"/>
  <c r="AP83" i="1"/>
  <c r="AO83" i="1"/>
  <c r="AN83" i="1"/>
  <c r="AJ83" i="1"/>
  <c r="AI83" i="1"/>
  <c r="AH83" i="1"/>
  <c r="AG83" i="1"/>
  <c r="AB83" i="1"/>
  <c r="Y83" i="1"/>
  <c r="X83" i="1"/>
  <c r="K83" i="1"/>
  <c r="G83" i="1"/>
  <c r="I83" i="1" s="1"/>
  <c r="AP82" i="1"/>
  <c r="AO82" i="1"/>
  <c r="AN82" i="1"/>
  <c r="AJ82" i="1"/>
  <c r="AI82" i="1"/>
  <c r="AH82" i="1"/>
  <c r="AG82" i="1"/>
  <c r="AB82" i="1"/>
  <c r="Y82" i="1"/>
  <c r="X82" i="1"/>
  <c r="K82" i="1"/>
  <c r="I82" i="1"/>
  <c r="G82" i="1"/>
  <c r="AP81" i="1"/>
  <c r="AO81" i="1"/>
  <c r="AN81" i="1"/>
  <c r="AJ81" i="1"/>
  <c r="AI81" i="1"/>
  <c r="AH81" i="1"/>
  <c r="AG81" i="1"/>
  <c r="AB81" i="1"/>
  <c r="Y81" i="1"/>
  <c r="X81" i="1"/>
  <c r="K81" i="1"/>
  <c r="I81" i="1"/>
  <c r="AP80" i="1"/>
  <c r="AO80" i="1"/>
  <c r="AN80" i="1"/>
  <c r="AJ80" i="1"/>
  <c r="AI80" i="1"/>
  <c r="AH80" i="1"/>
  <c r="AG80" i="1"/>
  <c r="AB80" i="1"/>
  <c r="K80" i="1"/>
  <c r="I80" i="1"/>
  <c r="G80" i="1"/>
  <c r="AP79" i="1"/>
  <c r="AO79" i="1"/>
  <c r="AI79" i="1"/>
  <c r="AH79" i="1"/>
  <c r="AG79" i="1"/>
  <c r="R79" i="1"/>
  <c r="Q79" i="1"/>
  <c r="AN79" i="1" s="1"/>
  <c r="P79" i="1"/>
  <c r="O79" i="1"/>
  <c r="N79" i="1"/>
  <c r="M79" i="1"/>
  <c r="L79" i="1"/>
  <c r="K79" i="1" s="1"/>
  <c r="J79" i="1"/>
  <c r="AJ79" i="1" s="1"/>
  <c r="H79" i="1"/>
  <c r="G79" i="1" s="1"/>
  <c r="I79" i="1" s="1"/>
  <c r="F79" i="1"/>
  <c r="E79" i="1"/>
  <c r="D79" i="1"/>
  <c r="AP78" i="1"/>
  <c r="AO78" i="1"/>
  <c r="AN78" i="1"/>
  <c r="AJ78" i="1"/>
  <c r="AI78" i="1"/>
  <c r="AH78" i="1"/>
  <c r="AG78" i="1"/>
  <c r="AB78" i="1"/>
  <c r="Z78" i="1"/>
  <c r="Y78" i="1"/>
  <c r="X78" i="1"/>
  <c r="W78" i="1"/>
  <c r="V78" i="1"/>
  <c r="U78" i="1"/>
  <c r="T78" i="1"/>
  <c r="S78" i="1"/>
  <c r="K78" i="1"/>
  <c r="I78" i="1"/>
  <c r="AP77" i="1"/>
  <c r="AN77" i="1"/>
  <c r="AH77" i="1"/>
  <c r="AB77" i="1"/>
  <c r="Y77" i="1"/>
  <c r="X77" i="1"/>
  <c r="R77" i="1"/>
  <c r="Q77" i="1"/>
  <c r="P77" i="1"/>
  <c r="O77" i="1"/>
  <c r="AO77" i="1" s="1"/>
  <c r="N77" i="1"/>
  <c r="M77" i="1"/>
  <c r="L77" i="1"/>
  <c r="K77" i="1" s="1"/>
  <c r="J77" i="1"/>
  <c r="AJ77" i="1" s="1"/>
  <c r="I77" i="1"/>
  <c r="H77" i="1"/>
  <c r="G77" i="1"/>
  <c r="F77" i="1"/>
  <c r="E77" i="1"/>
  <c r="AI77" i="1" s="1"/>
  <c r="D77" i="1"/>
  <c r="AG77" i="1" s="1"/>
  <c r="AP76" i="1"/>
  <c r="AO76" i="1"/>
  <c r="AN76" i="1"/>
  <c r="AJ76" i="1"/>
  <c r="AI76" i="1"/>
  <c r="AH76" i="1"/>
  <c r="AG76" i="1"/>
  <c r="AB76" i="1"/>
  <c r="X76" i="1"/>
  <c r="K76" i="1"/>
  <c r="I76" i="1"/>
  <c r="G76" i="1"/>
  <c r="AP75" i="1"/>
  <c r="AO75" i="1"/>
  <c r="AN75" i="1"/>
  <c r="AJ75" i="1"/>
  <c r="AI75" i="1"/>
  <c r="AH75" i="1"/>
  <c r="AG75" i="1"/>
  <c r="AB75" i="1"/>
  <c r="Y75" i="1"/>
  <c r="X75" i="1"/>
  <c r="K75" i="1"/>
  <c r="I75" i="1"/>
  <c r="G75" i="1"/>
  <c r="AP72" i="1"/>
  <c r="AO72" i="1"/>
  <c r="AN72" i="1"/>
  <c r="AJ72" i="1"/>
  <c r="AI72" i="1"/>
  <c r="AH72" i="1"/>
  <c r="AG72" i="1"/>
  <c r="AB72" i="1"/>
  <c r="Y72" i="1"/>
  <c r="X72" i="1"/>
  <c r="K72" i="1"/>
  <c r="I72" i="1"/>
  <c r="AP71" i="1"/>
  <c r="AO71" i="1"/>
  <c r="AN71" i="1"/>
  <c r="AJ71" i="1"/>
  <c r="AI71" i="1"/>
  <c r="AH71" i="1"/>
  <c r="AG71" i="1"/>
  <c r="AB71" i="1"/>
  <c r="Y71" i="1"/>
  <c r="X71" i="1"/>
  <c r="K71" i="1"/>
  <c r="I71" i="1"/>
  <c r="G71" i="1"/>
  <c r="AP70" i="1"/>
  <c r="AO70" i="1"/>
  <c r="AN70" i="1"/>
  <c r="AJ70" i="1"/>
  <c r="AI70" i="1"/>
  <c r="AH70" i="1"/>
  <c r="AG70" i="1"/>
  <c r="AB70" i="1"/>
  <c r="Y70" i="1"/>
  <c r="X70" i="1"/>
  <c r="K70" i="1"/>
  <c r="G70" i="1"/>
  <c r="I70" i="1" s="1"/>
  <c r="AP69" i="1"/>
  <c r="AO69" i="1"/>
  <c r="AN69" i="1"/>
  <c r="AJ69" i="1"/>
  <c r="AI69" i="1"/>
  <c r="AH69" i="1"/>
  <c r="AG69" i="1"/>
  <c r="AB69" i="1"/>
  <c r="Y69" i="1"/>
  <c r="X69" i="1"/>
  <c r="K69" i="1"/>
  <c r="I69" i="1"/>
  <c r="G69" i="1"/>
  <c r="AN68" i="1"/>
  <c r="AJ68" i="1"/>
  <c r="AI68" i="1"/>
  <c r="AG68" i="1"/>
  <c r="AB68" i="1"/>
  <c r="R68" i="1"/>
  <c r="R67" i="1" s="1"/>
  <c r="Q68" i="1"/>
  <c r="P68" i="1"/>
  <c r="P67" i="1" s="1"/>
  <c r="O68" i="1"/>
  <c r="AO68" i="1" s="1"/>
  <c r="N68" i="1"/>
  <c r="M68" i="1"/>
  <c r="AP68" i="1" s="1"/>
  <c r="L68" i="1"/>
  <c r="K68" i="1" s="1"/>
  <c r="J68" i="1"/>
  <c r="J67" i="1" s="1"/>
  <c r="X67" i="1" s="1"/>
  <c r="H68" i="1"/>
  <c r="H67" i="1" s="1"/>
  <c r="F68" i="1"/>
  <c r="AH68" i="1" s="1"/>
  <c r="E68" i="1"/>
  <c r="D68" i="1"/>
  <c r="AN67" i="1"/>
  <c r="Q67" i="1"/>
  <c r="F67" i="1"/>
  <c r="E67" i="1"/>
  <c r="AI67" i="1" s="1"/>
  <c r="AP66" i="1"/>
  <c r="AO66" i="1"/>
  <c r="AN66" i="1"/>
  <c r="AJ66" i="1"/>
  <c r="AI66" i="1"/>
  <c r="AH66" i="1"/>
  <c r="AG66" i="1"/>
  <c r="AB66" i="1"/>
  <c r="K66" i="1"/>
  <c r="I66" i="1"/>
  <c r="G66" i="1"/>
  <c r="AP64" i="1"/>
  <c r="AO64" i="1"/>
  <c r="AN64" i="1"/>
  <c r="AJ64" i="1"/>
  <c r="AI64" i="1"/>
  <c r="AH64" i="1"/>
  <c r="AG64" i="1"/>
  <c r="AB64" i="1"/>
  <c r="K64" i="1"/>
  <c r="I64" i="1"/>
  <c r="G64" i="1"/>
  <c r="AP63" i="1"/>
  <c r="AO63" i="1"/>
  <c r="AN63" i="1"/>
  <c r="AJ63" i="1"/>
  <c r="AI63" i="1"/>
  <c r="AH63" i="1"/>
  <c r="AG63" i="1"/>
  <c r="AB63" i="1"/>
  <c r="K63" i="1"/>
  <c r="I63" i="1"/>
  <c r="AP61" i="1"/>
  <c r="AO61" i="1"/>
  <c r="AN61" i="1"/>
  <c r="AJ61" i="1"/>
  <c r="AI61" i="1"/>
  <c r="AH61" i="1"/>
  <c r="AG61" i="1"/>
  <c r="AB61" i="1"/>
  <c r="K61" i="1"/>
  <c r="I61" i="1"/>
  <c r="AN60" i="1"/>
  <c r="AJ60" i="1"/>
  <c r="AI60" i="1"/>
  <c r="Y60" i="1"/>
  <c r="X60" i="1"/>
  <c r="R60" i="1"/>
  <c r="Q60" i="1"/>
  <c r="P60" i="1"/>
  <c r="P45" i="1" s="1"/>
  <c r="P12" i="1" s="1"/>
  <c r="O60" i="1"/>
  <c r="AO60" i="1" s="1"/>
  <c r="N60" i="1"/>
  <c r="M60" i="1"/>
  <c r="AP60" i="1" s="1"/>
  <c r="L60" i="1"/>
  <c r="AB60" i="1" s="1"/>
  <c r="J60" i="1"/>
  <c r="H60" i="1"/>
  <c r="G60" i="1" s="1"/>
  <c r="I60" i="1" s="1"/>
  <c r="F60" i="1"/>
  <c r="AH60" i="1" s="1"/>
  <c r="E60" i="1"/>
  <c r="D60" i="1"/>
  <c r="AG60" i="1" s="1"/>
  <c r="AP59" i="1"/>
  <c r="AO59" i="1"/>
  <c r="AN59" i="1"/>
  <c r="AJ59" i="1"/>
  <c r="AI59" i="1"/>
  <c r="AH59" i="1"/>
  <c r="AG59" i="1"/>
  <c r="AB59" i="1"/>
  <c r="K59" i="1"/>
  <c r="I59" i="1"/>
  <c r="AP58" i="1"/>
  <c r="AO58" i="1"/>
  <c r="AN58" i="1"/>
  <c r="AJ58" i="1"/>
  <c r="AI58" i="1"/>
  <c r="AH58" i="1"/>
  <c r="AG58" i="1"/>
  <c r="AB58" i="1"/>
  <c r="K58" i="1"/>
  <c r="G58" i="1"/>
  <c r="I58" i="1" s="1"/>
  <c r="AP57" i="1"/>
  <c r="AO57" i="1"/>
  <c r="AN57" i="1"/>
  <c r="AJ57" i="1"/>
  <c r="AI57" i="1"/>
  <c r="AH57" i="1"/>
  <c r="AG57" i="1"/>
  <c r="AB57" i="1"/>
  <c r="Y57" i="1"/>
  <c r="X57" i="1"/>
  <c r="K57" i="1"/>
  <c r="G57" i="1"/>
  <c r="I57" i="1" s="1"/>
  <c r="AP56" i="1"/>
  <c r="AI56" i="1"/>
  <c r="AH56" i="1"/>
  <c r="R56" i="1"/>
  <c r="R45" i="1" s="1"/>
  <c r="Q56" i="1"/>
  <c r="AN56" i="1" s="1"/>
  <c r="P56" i="1"/>
  <c r="O56" i="1"/>
  <c r="AO56" i="1" s="1"/>
  <c r="N56" i="1"/>
  <c r="N45" i="1" s="1"/>
  <c r="N12" i="1" s="1"/>
  <c r="M56" i="1"/>
  <c r="L56" i="1"/>
  <c r="AB56" i="1" s="1"/>
  <c r="K56" i="1"/>
  <c r="J56" i="1"/>
  <c r="H56" i="1"/>
  <c r="G56" i="1" s="1"/>
  <c r="F56" i="1"/>
  <c r="Y56" i="1" s="1"/>
  <c r="E56" i="1"/>
  <c r="D56" i="1"/>
  <c r="AG56" i="1" s="1"/>
  <c r="AP55" i="1"/>
  <c r="AO55" i="1"/>
  <c r="AN55" i="1"/>
  <c r="AJ55" i="1"/>
  <c r="AI55" i="1"/>
  <c r="AH55" i="1"/>
  <c r="AG55" i="1"/>
  <c r="AB55" i="1"/>
  <c r="Y55" i="1"/>
  <c r="X55" i="1"/>
  <c r="K55" i="1"/>
  <c r="I55" i="1"/>
  <c r="G55" i="1"/>
  <c r="AP54" i="1"/>
  <c r="AO54" i="1"/>
  <c r="AN54" i="1"/>
  <c r="AJ54" i="1"/>
  <c r="AI54" i="1"/>
  <c r="AH54" i="1"/>
  <c r="AG54" i="1"/>
  <c r="AB54" i="1"/>
  <c r="Y54" i="1"/>
  <c r="X54" i="1"/>
  <c r="K54" i="1"/>
  <c r="I54" i="1"/>
  <c r="AP53" i="1"/>
  <c r="AO53" i="1"/>
  <c r="AN53" i="1"/>
  <c r="AJ53" i="1"/>
  <c r="AI53" i="1"/>
  <c r="AH53" i="1"/>
  <c r="AG53" i="1"/>
  <c r="AB53" i="1"/>
  <c r="K53" i="1"/>
  <c r="I53" i="1"/>
  <c r="G53" i="1"/>
  <c r="AP52" i="1"/>
  <c r="AN52" i="1"/>
  <c r="AI52" i="1"/>
  <c r="AH52" i="1"/>
  <c r="AB52" i="1"/>
  <c r="Y52" i="1"/>
  <c r="R52" i="1"/>
  <c r="Q52" i="1"/>
  <c r="P52" i="1"/>
  <c r="O52" i="1"/>
  <c r="AO52" i="1" s="1"/>
  <c r="N52" i="1"/>
  <c r="M52" i="1"/>
  <c r="L52" i="1"/>
  <c r="K52" i="1"/>
  <c r="J52" i="1"/>
  <c r="AJ52" i="1" s="1"/>
  <c r="H52" i="1"/>
  <c r="F52" i="1"/>
  <c r="E52" i="1"/>
  <c r="D52" i="1"/>
  <c r="AG52" i="1" s="1"/>
  <c r="AP51" i="1"/>
  <c r="AO51" i="1"/>
  <c r="AN51" i="1"/>
  <c r="AJ51" i="1"/>
  <c r="AI51" i="1"/>
  <c r="AH51" i="1"/>
  <c r="AG51" i="1"/>
  <c r="AB51" i="1"/>
  <c r="Y51" i="1"/>
  <c r="Y48" i="1" s="1"/>
  <c r="K51" i="1"/>
  <c r="I51" i="1"/>
  <c r="G51" i="1"/>
  <c r="AP50" i="1"/>
  <c r="AO50" i="1"/>
  <c r="AN50" i="1"/>
  <c r="AJ50" i="1"/>
  <c r="AI50" i="1"/>
  <c r="AH50" i="1"/>
  <c r="AG50" i="1"/>
  <c r="AB50" i="1"/>
  <c r="Y50" i="1"/>
  <c r="X50" i="1"/>
  <c r="K50" i="1"/>
  <c r="I50" i="1"/>
  <c r="AP49" i="1"/>
  <c r="AO49" i="1"/>
  <c r="AN49" i="1"/>
  <c r="AJ49" i="1"/>
  <c r="AI49" i="1"/>
  <c r="AH49" i="1"/>
  <c r="AG49" i="1"/>
  <c r="AB49" i="1"/>
  <c r="Y49" i="1"/>
  <c r="X49" i="1"/>
  <c r="K49" i="1"/>
  <c r="I49" i="1"/>
  <c r="AP48" i="1"/>
  <c r="AO48" i="1"/>
  <c r="AN48" i="1"/>
  <c r="AJ48" i="1"/>
  <c r="AI48" i="1"/>
  <c r="AH48" i="1"/>
  <c r="AG48" i="1"/>
  <c r="AB48" i="1"/>
  <c r="K48" i="1"/>
  <c r="I48" i="1"/>
  <c r="G48" i="1"/>
  <c r="AP47" i="1"/>
  <c r="AO47" i="1"/>
  <c r="AN47" i="1"/>
  <c r="AJ47" i="1"/>
  <c r="AI47" i="1"/>
  <c r="AH47" i="1"/>
  <c r="AG47" i="1"/>
  <c r="AB47" i="1"/>
  <c r="Y47" i="1"/>
  <c r="Y46" i="1" s="1"/>
  <c r="X47" i="1"/>
  <c r="X46" i="1" s="1"/>
  <c r="K47" i="1"/>
  <c r="I47" i="1"/>
  <c r="AI46" i="1"/>
  <c r="AG46" i="1"/>
  <c r="AB46" i="1"/>
  <c r="R46" i="1"/>
  <c r="Q46" i="1"/>
  <c r="P46" i="1"/>
  <c r="O46" i="1"/>
  <c r="N46" i="1"/>
  <c r="M46" i="1"/>
  <c r="AP46" i="1" s="1"/>
  <c r="L46" i="1"/>
  <c r="K46" i="1"/>
  <c r="J46" i="1"/>
  <c r="H46" i="1"/>
  <c r="G46" i="1" s="1"/>
  <c r="F46" i="1"/>
  <c r="AH46" i="1" s="1"/>
  <c r="E46" i="1"/>
  <c r="I46" i="1" s="1"/>
  <c r="D46" i="1"/>
  <c r="AH45" i="1"/>
  <c r="F45" i="1"/>
  <c r="AP44" i="1"/>
  <c r="AO44" i="1"/>
  <c r="AN44" i="1"/>
  <c r="AJ44" i="1"/>
  <c r="AI44" i="1"/>
  <c r="AH44" i="1"/>
  <c r="AG44" i="1"/>
  <c r="AB44" i="1"/>
  <c r="Y44" i="1"/>
  <c r="X44" i="1"/>
  <c r="K44" i="1"/>
  <c r="G44" i="1"/>
  <c r="I44" i="1" s="1"/>
  <c r="AP43" i="1"/>
  <c r="AO43" i="1"/>
  <c r="AN43" i="1"/>
  <c r="AJ43" i="1"/>
  <c r="AI43" i="1"/>
  <c r="AH43" i="1"/>
  <c r="AG43" i="1"/>
  <c r="AB43" i="1"/>
  <c r="Y43" i="1"/>
  <c r="K43" i="1"/>
  <c r="I43" i="1"/>
  <c r="G43" i="1"/>
  <c r="AP42" i="1"/>
  <c r="AO42" i="1"/>
  <c r="AN42" i="1"/>
  <c r="AJ42" i="1"/>
  <c r="AI42" i="1"/>
  <c r="AH42" i="1"/>
  <c r="AG42" i="1"/>
  <c r="AB42" i="1"/>
  <c r="Y42" i="1"/>
  <c r="K42" i="1"/>
  <c r="I42" i="1"/>
  <c r="G42" i="1"/>
  <c r="AP41" i="1"/>
  <c r="AO41" i="1"/>
  <c r="AN41" i="1"/>
  <c r="AJ41" i="1"/>
  <c r="AI41" i="1"/>
  <c r="AH41" i="1"/>
  <c r="AG41" i="1"/>
  <c r="AB41" i="1"/>
  <c r="X41" i="1"/>
  <c r="K41" i="1"/>
  <c r="G41" i="1"/>
  <c r="I41" i="1" s="1"/>
  <c r="AP40" i="1"/>
  <c r="AO40" i="1"/>
  <c r="AN40" i="1"/>
  <c r="AJ40" i="1"/>
  <c r="AI40" i="1"/>
  <c r="AH40" i="1"/>
  <c r="AG40" i="1"/>
  <c r="AB40" i="1"/>
  <c r="K40" i="1"/>
  <c r="G40" i="1"/>
  <c r="I40" i="1" s="1"/>
  <c r="AP39" i="1"/>
  <c r="AO39" i="1"/>
  <c r="AN39" i="1"/>
  <c r="AJ39" i="1"/>
  <c r="AI39" i="1"/>
  <c r="AH39" i="1"/>
  <c r="AG39" i="1"/>
  <c r="AB39" i="1"/>
  <c r="K39" i="1"/>
  <c r="I39" i="1"/>
  <c r="AP38" i="1"/>
  <c r="AO38" i="1"/>
  <c r="AN38" i="1"/>
  <c r="AJ38" i="1"/>
  <c r="AI38" i="1"/>
  <c r="AH38" i="1"/>
  <c r="AG38" i="1"/>
  <c r="AB38" i="1"/>
  <c r="Y38" i="1"/>
  <c r="X38" i="1"/>
  <c r="K38" i="1"/>
  <c r="I38" i="1"/>
  <c r="AP37" i="1"/>
  <c r="AO37" i="1"/>
  <c r="AN37" i="1"/>
  <c r="AJ37" i="1"/>
  <c r="AI37" i="1"/>
  <c r="AH37" i="1"/>
  <c r="AG37" i="1"/>
  <c r="AB37" i="1"/>
  <c r="Y37" i="1"/>
  <c r="X37" i="1"/>
  <c r="X33" i="1" s="1"/>
  <c r="X27" i="1" s="1"/>
  <c r="K37" i="1"/>
  <c r="G37" i="1"/>
  <c r="I37" i="1" s="1"/>
  <c r="AP36" i="1"/>
  <c r="AO36" i="1"/>
  <c r="AN36" i="1"/>
  <c r="AJ36" i="1"/>
  <c r="AI36" i="1"/>
  <c r="AH36" i="1"/>
  <c r="AG36" i="1"/>
  <c r="AB36" i="1"/>
  <c r="Y36" i="1"/>
  <c r="X36" i="1"/>
  <c r="K36" i="1"/>
  <c r="I36" i="1"/>
  <c r="G36" i="1"/>
  <c r="AP35" i="1"/>
  <c r="AO35" i="1"/>
  <c r="AN35" i="1"/>
  <c r="AJ35" i="1"/>
  <c r="AI35" i="1"/>
  <c r="AH35" i="1"/>
  <c r="AG35" i="1"/>
  <c r="AB35" i="1"/>
  <c r="K35" i="1"/>
  <c r="G35" i="1"/>
  <c r="I35" i="1" s="1"/>
  <c r="AP34" i="1"/>
  <c r="AO34" i="1"/>
  <c r="AN34" i="1"/>
  <c r="AJ34" i="1"/>
  <c r="AI34" i="1"/>
  <c r="AH34" i="1"/>
  <c r="AG34" i="1"/>
  <c r="AB34" i="1"/>
  <c r="K34" i="1"/>
  <c r="I34" i="1"/>
  <c r="G34" i="1"/>
  <c r="AP33" i="1"/>
  <c r="AO33" i="1"/>
  <c r="AN33" i="1"/>
  <c r="AG33" i="1"/>
  <c r="AB33" i="1"/>
  <c r="R33" i="1"/>
  <c r="Q33" i="1"/>
  <c r="P33" i="1"/>
  <c r="O33" i="1"/>
  <c r="N33" i="1"/>
  <c r="N26" i="1" s="1"/>
  <c r="N19" i="1" s="1"/>
  <c r="M33" i="1"/>
  <c r="L33" i="1"/>
  <c r="K33" i="1"/>
  <c r="J33" i="1"/>
  <c r="AJ33" i="1" s="1"/>
  <c r="H33" i="1"/>
  <c r="G33" i="1"/>
  <c r="F33" i="1"/>
  <c r="AH33" i="1" s="1"/>
  <c r="E33" i="1"/>
  <c r="D33" i="1"/>
  <c r="AP32" i="1"/>
  <c r="AO32" i="1"/>
  <c r="AN32" i="1"/>
  <c r="AJ32" i="1"/>
  <c r="AI32" i="1"/>
  <c r="AH32" i="1"/>
  <c r="AG32" i="1"/>
  <c r="AB32" i="1"/>
  <c r="Y32" i="1"/>
  <c r="X32" i="1"/>
  <c r="K32" i="1"/>
  <c r="I32" i="1"/>
  <c r="AP31" i="1"/>
  <c r="AO31" i="1"/>
  <c r="AN31" i="1"/>
  <c r="AI31" i="1"/>
  <c r="AB31" i="1"/>
  <c r="R31" i="1"/>
  <c r="Q31" i="1"/>
  <c r="P31" i="1"/>
  <c r="O31" i="1"/>
  <c r="N31" i="1"/>
  <c r="M31" i="1"/>
  <c r="L31" i="1"/>
  <c r="K31" i="1"/>
  <c r="J31" i="1"/>
  <c r="AJ31" i="1" s="1"/>
  <c r="I31" i="1"/>
  <c r="H31" i="1"/>
  <c r="G31" i="1"/>
  <c r="F31" i="1"/>
  <c r="AH31" i="1" s="1"/>
  <c r="E31" i="1"/>
  <c r="D31" i="1"/>
  <c r="AG31" i="1" s="1"/>
  <c r="AP30" i="1"/>
  <c r="AO30" i="1"/>
  <c r="AN30" i="1"/>
  <c r="AJ30" i="1"/>
  <c r="AI30" i="1"/>
  <c r="AH30" i="1"/>
  <c r="AG30" i="1"/>
  <c r="AB30" i="1"/>
  <c r="K30" i="1"/>
  <c r="G30" i="1"/>
  <c r="G29" i="1" s="1"/>
  <c r="AP29" i="1"/>
  <c r="AO29" i="1"/>
  <c r="AN29" i="1"/>
  <c r="AB29" i="1"/>
  <c r="R29" i="1"/>
  <c r="Q29" i="1"/>
  <c r="P29" i="1"/>
  <c r="P26" i="1" s="1"/>
  <c r="O29" i="1"/>
  <c r="O26" i="1" s="1"/>
  <c r="N29" i="1"/>
  <c r="M29" i="1"/>
  <c r="M26" i="1" s="1"/>
  <c r="L29" i="1"/>
  <c r="K29" i="1"/>
  <c r="K26" i="1" s="1"/>
  <c r="J29" i="1"/>
  <c r="AJ29" i="1" s="1"/>
  <c r="H29" i="1"/>
  <c r="H26" i="1" s="1"/>
  <c r="F29" i="1"/>
  <c r="E29" i="1"/>
  <c r="AI29" i="1" s="1"/>
  <c r="D29" i="1"/>
  <c r="AG29" i="1" s="1"/>
  <c r="AP28" i="1"/>
  <c r="AO28" i="1"/>
  <c r="AN28" i="1"/>
  <c r="AJ28" i="1"/>
  <c r="AI28" i="1"/>
  <c r="AH28" i="1"/>
  <c r="AG28" i="1"/>
  <c r="AB28" i="1"/>
  <c r="AP27" i="1"/>
  <c r="AO27" i="1"/>
  <c r="AN27" i="1"/>
  <c r="AJ27" i="1"/>
  <c r="AI27" i="1"/>
  <c r="AH27" i="1"/>
  <c r="AG27" i="1"/>
  <c r="AB27" i="1"/>
  <c r="AP26" i="1"/>
  <c r="AG26" i="1"/>
  <c r="R26" i="1"/>
  <c r="Q26" i="1"/>
  <c r="AN26" i="1" s="1"/>
  <c r="L26" i="1"/>
  <c r="D26" i="1"/>
  <c r="AP25" i="1"/>
  <c r="AO25" i="1"/>
  <c r="AN25" i="1"/>
  <c r="AJ25" i="1"/>
  <c r="AI25" i="1"/>
  <c r="AH25" i="1"/>
  <c r="AG25" i="1"/>
  <c r="AB25" i="1"/>
  <c r="AP24" i="1"/>
  <c r="AO24" i="1"/>
  <c r="AN24" i="1"/>
  <c r="AJ24" i="1"/>
  <c r="AI24" i="1"/>
  <c r="AH24" i="1"/>
  <c r="AG24" i="1"/>
  <c r="AB24" i="1"/>
  <c r="AP23" i="1"/>
  <c r="AO23" i="1"/>
  <c r="AN23" i="1"/>
  <c r="AJ23" i="1"/>
  <c r="AI23" i="1"/>
  <c r="AH23" i="1"/>
  <c r="AG23" i="1"/>
  <c r="AB23" i="1"/>
  <c r="AP22" i="1"/>
  <c r="AO22" i="1"/>
  <c r="AN22" i="1"/>
  <c r="AJ22" i="1"/>
  <c r="AI22" i="1"/>
  <c r="AH22" i="1"/>
  <c r="AG22" i="1"/>
  <c r="AB22" i="1"/>
  <c r="AP21" i="1"/>
  <c r="AO21" i="1"/>
  <c r="AN21" i="1"/>
  <c r="AJ21" i="1"/>
  <c r="AI21" i="1"/>
  <c r="AH21" i="1"/>
  <c r="AG21" i="1"/>
  <c r="AB21" i="1"/>
  <c r="AN20" i="1"/>
  <c r="AH20" i="1"/>
  <c r="AB20" i="1"/>
  <c r="Y20" i="1"/>
  <c r="X20" i="1"/>
  <c r="R20" i="1"/>
  <c r="Q20" i="1"/>
  <c r="P20" i="1"/>
  <c r="P19" i="1" s="1"/>
  <c r="O20" i="1"/>
  <c r="AO20" i="1" s="1"/>
  <c r="N20" i="1"/>
  <c r="M20" i="1"/>
  <c r="AP20" i="1" s="1"/>
  <c r="L20" i="1"/>
  <c r="K20" i="1"/>
  <c r="K19" i="1" s="1"/>
  <c r="J20" i="1"/>
  <c r="I20" i="1"/>
  <c r="H20" i="1"/>
  <c r="G20" i="1"/>
  <c r="F20" i="1"/>
  <c r="E20" i="1"/>
  <c r="D20" i="1"/>
  <c r="R19" i="1"/>
  <c r="M19" i="1"/>
  <c r="H19" i="1"/>
  <c r="P17" i="1"/>
  <c r="J17" i="1"/>
  <c r="AJ17" i="1" s="1"/>
  <c r="H17" i="1"/>
  <c r="AN16" i="1"/>
  <c r="AJ16" i="1"/>
  <c r="AI16" i="1"/>
  <c r="Y16" i="1"/>
  <c r="X16" i="1"/>
  <c r="R16" i="1"/>
  <c r="Q16" i="1"/>
  <c r="P16" i="1"/>
  <c r="O16" i="1"/>
  <c r="AO16" i="1" s="1"/>
  <c r="N16" i="1"/>
  <c r="M16" i="1"/>
  <c r="AP16" i="1" s="1"/>
  <c r="J16" i="1"/>
  <c r="I16" i="1"/>
  <c r="H16" i="1"/>
  <c r="G16" i="1"/>
  <c r="F16" i="1"/>
  <c r="AH16" i="1" s="1"/>
  <c r="E16" i="1"/>
  <c r="D16" i="1"/>
  <c r="AG16" i="1" s="1"/>
  <c r="AA8" i="1"/>
  <c r="AA6" i="1" s="1"/>
  <c r="R2125" i="2" l="1"/>
  <c r="K2117" i="2"/>
  <c r="L2178" i="2"/>
  <c r="M2117" i="2"/>
  <c r="H33" i="2"/>
  <c r="AF786" i="2"/>
  <c r="H2178" i="2"/>
  <c r="E786" i="2"/>
  <c r="L1299" i="2"/>
  <c r="N1514" i="2"/>
  <c r="F786" i="2"/>
  <c r="G786" i="2"/>
  <c r="G31" i="2" s="1"/>
  <c r="I786" i="2"/>
  <c r="N2117" i="2"/>
  <c r="K1475" i="2"/>
  <c r="F2125" i="2"/>
  <c r="M1299" i="2"/>
  <c r="M1514" i="2"/>
  <c r="N1299" i="2"/>
  <c r="R786" i="2"/>
  <c r="R31" i="2" s="1"/>
  <c r="K214" i="2"/>
  <c r="K786" i="2"/>
  <c r="N786" i="2"/>
  <c r="N31" i="2" s="1"/>
  <c r="R2178" i="2"/>
  <c r="N1655" i="2"/>
  <c r="M1655" i="2"/>
  <c r="I1514" i="2"/>
  <c r="H1409" i="2"/>
  <c r="N1667" i="2"/>
  <c r="I1655" i="2"/>
  <c r="G2100" i="2"/>
  <c r="K291" i="2"/>
  <c r="G214" i="2"/>
  <c r="K1373" i="2"/>
  <c r="J1475" i="2"/>
  <c r="I1475" i="2"/>
  <c r="I2117" i="2"/>
  <c r="G2269" i="2"/>
  <c r="L1475" i="2"/>
  <c r="E43" i="2"/>
  <c r="F43" i="2"/>
  <c r="F35" i="2" s="1"/>
  <c r="G43" i="2"/>
  <c r="G35" i="2" s="1"/>
  <c r="H43" i="2"/>
  <c r="H35" i="2" s="1"/>
  <c r="AF291" i="2"/>
  <c r="L786" i="2"/>
  <c r="M1373" i="2"/>
  <c r="M2178" i="2"/>
  <c r="N2178" i="2"/>
  <c r="G1409" i="2"/>
  <c r="I2125" i="2"/>
  <c r="J2125" i="2"/>
  <c r="M214" i="2"/>
  <c r="M28" i="2" s="1"/>
  <c r="K33" i="2"/>
  <c r="K1299" i="2"/>
  <c r="G1667" i="2"/>
  <c r="J291" i="2"/>
  <c r="N33" i="2"/>
  <c r="R2269" i="2"/>
  <c r="R2268" i="2" s="1"/>
  <c r="R43" i="2"/>
  <c r="R35" i="2" s="1"/>
  <c r="F2100" i="2"/>
  <c r="M2100" i="2"/>
  <c r="AF2117" i="2"/>
  <c r="R1475" i="2"/>
  <c r="N2100" i="2"/>
  <c r="AG1475" i="2"/>
  <c r="E291" i="2"/>
  <c r="AG1409" i="2"/>
  <c r="I1600" i="2"/>
  <c r="I1593" i="2" s="1"/>
  <c r="I2100" i="2"/>
  <c r="J2100" i="2"/>
  <c r="AG33" i="2"/>
  <c r="AF1373" i="2"/>
  <c r="I1409" i="2"/>
  <c r="E2269" i="2"/>
  <c r="E2268" i="2" s="1"/>
  <c r="J1409" i="2"/>
  <c r="K1667" i="2"/>
  <c r="R1600" i="2"/>
  <c r="R1593" i="2" s="1"/>
  <c r="E1655" i="2"/>
  <c r="L1667" i="2"/>
  <c r="F1655" i="2"/>
  <c r="F2178" i="2"/>
  <c r="N1409" i="2"/>
  <c r="H1655" i="2"/>
  <c r="G2178" i="2"/>
  <c r="J1373" i="2"/>
  <c r="AF2178" i="2"/>
  <c r="K1655" i="2"/>
  <c r="J2178" i="2"/>
  <c r="L1373" i="2"/>
  <c r="K2178" i="2"/>
  <c r="F214" i="2"/>
  <c r="N1373" i="2"/>
  <c r="AF1409" i="2"/>
  <c r="R1373" i="2"/>
  <c r="L291" i="2"/>
  <c r="AG1630" i="2"/>
  <c r="AG1600" i="2" s="1"/>
  <c r="AG1593" i="2" s="1"/>
  <c r="F1373" i="2"/>
  <c r="H1600" i="2"/>
  <c r="H1593" i="2" s="1"/>
  <c r="AF2269" i="2"/>
  <c r="AF2268" i="2" s="1"/>
  <c r="M1667" i="2"/>
  <c r="M1592" i="2" s="1"/>
  <c r="R214" i="2"/>
  <c r="G2268" i="2"/>
  <c r="F291" i="2"/>
  <c r="F1600" i="2"/>
  <c r="F1593" i="2" s="1"/>
  <c r="F2117" i="2"/>
  <c r="H2125" i="2"/>
  <c r="J2117" i="2"/>
  <c r="AG1299" i="2"/>
  <c r="E1299" i="2"/>
  <c r="E35" i="2"/>
  <c r="AF1600" i="2"/>
  <c r="AF1593" i="2" s="1"/>
  <c r="K43" i="2"/>
  <c r="K35" i="2" s="1"/>
  <c r="J786" i="2"/>
  <c r="J31" i="2" s="1"/>
  <c r="AF2100" i="2"/>
  <c r="M43" i="2"/>
  <c r="M35" i="2" s="1"/>
  <c r="J1655" i="2"/>
  <c r="N2269" i="2"/>
  <c r="N2268" i="2" s="1"/>
  <c r="I291" i="2"/>
  <c r="H214" i="2"/>
  <c r="L1600" i="2"/>
  <c r="L1593" i="2" s="1"/>
  <c r="N2125" i="2"/>
  <c r="K1514" i="2"/>
  <c r="N291" i="2"/>
  <c r="L1514" i="2"/>
  <c r="L214" i="2"/>
  <c r="H786" i="2"/>
  <c r="H1475" i="2"/>
  <c r="J43" i="2"/>
  <c r="J35" i="2" s="1"/>
  <c r="G1655" i="2"/>
  <c r="F1299" i="2"/>
  <c r="AG2100" i="2"/>
  <c r="AF2192" i="2"/>
  <c r="AF33" i="2" s="1"/>
  <c r="AF214" i="2"/>
  <c r="M786" i="2"/>
  <c r="H2117" i="2"/>
  <c r="J1299" i="2"/>
  <c r="F1475" i="2"/>
  <c r="L1409" i="2"/>
  <c r="H1514" i="2"/>
  <c r="AF43" i="2"/>
  <c r="AF35" i="2" s="1"/>
  <c r="AG786" i="2"/>
  <c r="M1409" i="2"/>
  <c r="F2269" i="2"/>
  <c r="F2268" i="2" s="1"/>
  <c r="M1600" i="2"/>
  <c r="M1593" i="2" s="1"/>
  <c r="R1299" i="2"/>
  <c r="H2269" i="2"/>
  <c r="H2268" i="2" s="1"/>
  <c r="M1475" i="2"/>
  <c r="AG291" i="2"/>
  <c r="L43" i="2"/>
  <c r="L35" i="2" s="1"/>
  <c r="E1373" i="2"/>
  <c r="M2269" i="2"/>
  <c r="M2268" i="2" s="1"/>
  <c r="R2117" i="2"/>
  <c r="AG1514" i="2"/>
  <c r="J1667" i="2"/>
  <c r="AG2178" i="2"/>
  <c r="G1373" i="2"/>
  <c r="E2178" i="2"/>
  <c r="M33" i="2"/>
  <c r="G2125" i="2"/>
  <c r="R1667" i="2"/>
  <c r="I2178" i="2"/>
  <c r="H291" i="2"/>
  <c r="AG190" i="1"/>
  <c r="O19" i="1"/>
  <c r="AO26" i="1"/>
  <c r="P18" i="1"/>
  <c r="P11" i="1"/>
  <c r="Y41" i="1"/>
  <c r="Y40" i="1" s="1"/>
  <c r="R12" i="1"/>
  <c r="AI197" i="1"/>
  <c r="E15" i="1"/>
  <c r="AI15" i="1" s="1"/>
  <c r="G67" i="1"/>
  <c r="J19" i="1"/>
  <c r="O365" i="1"/>
  <c r="AO366" i="1"/>
  <c r="K452" i="1"/>
  <c r="K449" i="1" s="1"/>
  <c r="AB452" i="1"/>
  <c r="O543" i="1"/>
  <c r="AO543" i="1" s="1"/>
  <c r="AO547" i="1"/>
  <c r="M15" i="1"/>
  <c r="AP15" i="1" s="1"/>
  <c r="K148" i="1"/>
  <c r="AB148" i="1"/>
  <c r="I197" i="1"/>
  <c r="K208" i="1"/>
  <c r="K203" i="1" s="1"/>
  <c r="AB208" i="1"/>
  <c r="H18" i="1"/>
  <c r="K197" i="1"/>
  <c r="K15" i="1" s="1"/>
  <c r="AN197" i="1"/>
  <c r="Q15" i="1"/>
  <c r="AN15" i="1" s="1"/>
  <c r="K246" i="1"/>
  <c r="AB246" i="1"/>
  <c r="I33" i="1"/>
  <c r="AI33" i="1"/>
  <c r="G68" i="1"/>
  <c r="I68" i="1" s="1"/>
  <c r="K163" i="1"/>
  <c r="K172" i="1"/>
  <c r="AB177" i="1"/>
  <c r="K177" i="1"/>
  <c r="AB198" i="1"/>
  <c r="K278" i="1"/>
  <c r="AB390" i="1"/>
  <c r="K390" i="1"/>
  <c r="N581" i="1"/>
  <c r="N580" i="1" s="1"/>
  <c r="P582" i="1"/>
  <c r="P581" i="1" s="1"/>
  <c r="P580" i="1" s="1"/>
  <c r="P579" i="1" s="1"/>
  <c r="Y564" i="1"/>
  <c r="X564" i="1"/>
  <c r="H11" i="1"/>
  <c r="Y45" i="1"/>
  <c r="I56" i="1"/>
  <c r="K186" i="1"/>
  <c r="AG191" i="1"/>
  <c r="AN200" i="1"/>
  <c r="I210" i="1"/>
  <c r="AI210" i="1"/>
  <c r="E17" i="1"/>
  <c r="AI17" i="1" s="1"/>
  <c r="K238" i="1"/>
  <c r="AB264" i="1"/>
  <c r="K264" i="1"/>
  <c r="AB363" i="1"/>
  <c r="K363" i="1"/>
  <c r="AN365" i="1"/>
  <c r="Q364" i="1"/>
  <c r="AN364" i="1" s="1"/>
  <c r="K560" i="1"/>
  <c r="AB560" i="1"/>
  <c r="J301" i="1"/>
  <c r="AJ302" i="1"/>
  <c r="AB530" i="1"/>
  <c r="K530" i="1"/>
  <c r="AH664" i="1"/>
  <c r="F657" i="1"/>
  <c r="AB358" i="1"/>
  <c r="K358" i="1"/>
  <c r="AH29" i="1"/>
  <c r="F26" i="1"/>
  <c r="AH210" i="1"/>
  <c r="F17" i="1"/>
  <c r="AH17" i="1" s="1"/>
  <c r="K293" i="1"/>
  <c r="AB293" i="1"/>
  <c r="R364" i="1"/>
  <c r="R14" i="1" s="1"/>
  <c r="I30" i="1"/>
  <c r="I29" i="1" s="1"/>
  <c r="X40" i="1"/>
  <c r="L45" i="1"/>
  <c r="N67" i="1"/>
  <c r="N13" i="1" s="1"/>
  <c r="D197" i="1"/>
  <c r="AB221" i="1"/>
  <c r="K221" i="1"/>
  <c r="AI308" i="1"/>
  <c r="I335" i="1"/>
  <c r="AB360" i="1"/>
  <c r="K360" i="1"/>
  <c r="AB367" i="1"/>
  <c r="K367" i="1"/>
  <c r="K366" i="1" s="1"/>
  <c r="L366" i="1"/>
  <c r="I380" i="1"/>
  <c r="I378" i="1" s="1"/>
  <c r="X381" i="1"/>
  <c r="AJ381" i="1"/>
  <c r="J378" i="1"/>
  <c r="K392" i="1"/>
  <c r="AB392" i="1"/>
  <c r="L537" i="1"/>
  <c r="AB539" i="1"/>
  <c r="AB548" i="1"/>
  <c r="K548" i="1"/>
  <c r="K547" i="1" s="1"/>
  <c r="L547" i="1"/>
  <c r="AI301" i="1"/>
  <c r="Q336" i="1"/>
  <c r="AN336" i="1" s="1"/>
  <c r="E13" i="1"/>
  <c r="AI13" i="1" s="1"/>
  <c r="Q14" i="1"/>
  <c r="AN14" i="1" s="1"/>
  <c r="M45" i="1"/>
  <c r="AJ56" i="1"/>
  <c r="X56" i="1"/>
  <c r="X51" i="1" s="1"/>
  <c r="X48" i="1" s="1"/>
  <c r="M67" i="1"/>
  <c r="K162" i="1"/>
  <c r="K179" i="1"/>
  <c r="K281" i="1"/>
  <c r="AB281" i="1"/>
  <c r="K285" i="1"/>
  <c r="AB285" i="1"/>
  <c r="K324" i="1"/>
  <c r="K320" i="1" s="1"/>
  <c r="AB324" i="1"/>
  <c r="K332" i="1"/>
  <c r="K331" i="1" s="1"/>
  <c r="L331" i="1"/>
  <c r="AB331" i="1" s="1"/>
  <c r="I375" i="1"/>
  <c r="K378" i="1"/>
  <c r="G388" i="1"/>
  <c r="G17" i="1" s="1"/>
  <c r="I389" i="1"/>
  <c r="I388" i="1" s="1"/>
  <c r="AH585" i="1"/>
  <c r="F580" i="1"/>
  <c r="AI627" i="1"/>
  <c r="E626" i="1"/>
  <c r="AI626" i="1" s="1"/>
  <c r="AO657" i="1"/>
  <c r="O656" i="1"/>
  <c r="AO656" i="1" s="1"/>
  <c r="K194" i="1"/>
  <c r="AB194" i="1"/>
  <c r="AB315" i="1"/>
  <c r="K315" i="1"/>
  <c r="K313" i="1" s="1"/>
  <c r="K308" i="1" s="1"/>
  <c r="K301" i="1" s="1"/>
  <c r="G320" i="1"/>
  <c r="G319" i="1" s="1"/>
  <c r="I321" i="1"/>
  <c r="I320" i="1" s="1"/>
  <c r="I319" i="1" s="1"/>
  <c r="O336" i="1"/>
  <c r="AO336" i="1" s="1"/>
  <c r="Y384" i="1"/>
  <c r="AH384" i="1"/>
  <c r="G26" i="1"/>
  <c r="AB152" i="1"/>
  <c r="K152" i="1"/>
  <c r="AB267" i="1"/>
  <c r="AP19" i="1"/>
  <c r="X19" i="1"/>
  <c r="E26" i="1"/>
  <c r="AI26" i="1" s="1"/>
  <c r="P13" i="1"/>
  <c r="K110" i="1"/>
  <c r="AB110" i="1"/>
  <c r="L106" i="1"/>
  <c r="Y190" i="1"/>
  <c r="Y14" i="1" s="1"/>
  <c r="K192" i="1"/>
  <c r="G197" i="1"/>
  <c r="AB229" i="1"/>
  <c r="K232" i="1"/>
  <c r="AB232" i="1"/>
  <c r="K263" i="1"/>
  <c r="AB263" i="1"/>
  <c r="I449" i="1"/>
  <c r="K467" i="1"/>
  <c r="AB467" i="1"/>
  <c r="I598" i="1"/>
  <c r="Y598" i="1"/>
  <c r="X600" i="1"/>
  <c r="K599" i="1"/>
  <c r="X599" i="1" s="1"/>
  <c r="Q678" i="1"/>
  <c r="AN678" i="1" s="1"/>
  <c r="AN682" i="1"/>
  <c r="AJ191" i="1"/>
  <c r="X191" i="1"/>
  <c r="G308" i="1"/>
  <c r="I309" i="1"/>
  <c r="I308" i="1" s="1"/>
  <c r="AH372" i="1"/>
  <c r="F438" i="1"/>
  <c r="AH438" i="1" s="1"/>
  <c r="AH439" i="1"/>
  <c r="G449" i="1"/>
  <c r="AB562" i="1"/>
  <c r="K562" i="1"/>
  <c r="G583" i="1"/>
  <c r="Y584" i="1"/>
  <c r="I584" i="1"/>
  <c r="I583" i="1" s="1"/>
  <c r="AB642" i="1"/>
  <c r="K642" i="1"/>
  <c r="K639" i="1" s="1"/>
  <c r="AJ46" i="1"/>
  <c r="J45" i="1"/>
  <c r="R18" i="1"/>
  <c r="L19" i="1"/>
  <c r="AB26" i="1"/>
  <c r="K60" i="1"/>
  <c r="AJ67" i="1"/>
  <c r="J190" i="1"/>
  <c r="J197" i="1"/>
  <c r="AJ200" i="1"/>
  <c r="K236" i="1"/>
  <c r="K252" i="1"/>
  <c r="AB257" i="1"/>
  <c r="K257" i="1"/>
  <c r="AP313" i="1"/>
  <c r="M308" i="1"/>
  <c r="AP308" i="1" s="1"/>
  <c r="I330" i="1"/>
  <c r="I329" i="1" s="1"/>
  <c r="G329" i="1"/>
  <c r="H336" i="1"/>
  <c r="H13" i="1" s="1"/>
  <c r="AB394" i="1"/>
  <c r="K394" i="1"/>
  <c r="K514" i="1"/>
  <c r="AB514" i="1"/>
  <c r="AB551" i="1"/>
  <c r="L550" i="1"/>
  <c r="AB550" i="1" s="1"/>
  <c r="K551" i="1"/>
  <c r="N214" i="2"/>
  <c r="AB469" i="1"/>
  <c r="K469" i="1"/>
  <c r="D364" i="1"/>
  <c r="AG364" i="1" s="1"/>
  <c r="AG365" i="1"/>
  <c r="AH67" i="1"/>
  <c r="Y67" i="1"/>
  <c r="AB168" i="1"/>
  <c r="K168" i="1"/>
  <c r="D17" i="1"/>
  <c r="AG17" i="1" s="1"/>
  <c r="Q45" i="1"/>
  <c r="AN46" i="1"/>
  <c r="I304" i="1"/>
  <c r="I302" i="1" s="1"/>
  <c r="G302" i="1"/>
  <c r="AJ20" i="1"/>
  <c r="AP191" i="1"/>
  <c r="M190" i="1"/>
  <c r="AB269" i="1"/>
  <c r="K269" i="1"/>
  <c r="N336" i="1"/>
  <c r="J365" i="1"/>
  <c r="X366" i="1"/>
  <c r="AJ366" i="1"/>
  <c r="K408" i="1"/>
  <c r="AB408" i="1"/>
  <c r="L449" i="1"/>
  <c r="AI537" i="1"/>
  <c r="E536" i="1"/>
  <c r="AI536" i="1" s="1"/>
  <c r="Y450" i="1"/>
  <c r="K444" i="1"/>
  <c r="AH381" i="1"/>
  <c r="Y381" i="1"/>
  <c r="F378" i="1"/>
  <c r="K404" i="1"/>
  <c r="O448" i="1"/>
  <c r="AO448" i="1" s="1"/>
  <c r="Y19" i="1"/>
  <c r="J26" i="1"/>
  <c r="AJ26" i="1" s="1"/>
  <c r="AB209" i="1"/>
  <c r="L16" i="1"/>
  <c r="AB16" i="1" s="1"/>
  <c r="R301" i="1"/>
  <c r="R300" i="1" s="1"/>
  <c r="G52" i="1"/>
  <c r="I52" i="1" s="1"/>
  <c r="H45" i="1"/>
  <c r="R17" i="1"/>
  <c r="AB220" i="1"/>
  <c r="Q319" i="1"/>
  <c r="AN319" i="1" s="1"/>
  <c r="AN320" i="1"/>
  <c r="H319" i="1"/>
  <c r="H300" i="1" s="1"/>
  <c r="AB356" i="1"/>
  <c r="K356" i="1"/>
  <c r="L346" i="1"/>
  <c r="AB346" i="1" s="1"/>
  <c r="K359" i="1"/>
  <c r="AB359" i="1"/>
  <c r="L388" i="1"/>
  <c r="AB388" i="1" s="1"/>
  <c r="Y397" i="1"/>
  <c r="K405" i="1"/>
  <c r="AB405" i="1"/>
  <c r="K523" i="1"/>
  <c r="AB523" i="1"/>
  <c r="Y106" i="1"/>
  <c r="Y97" i="1" s="1"/>
  <c r="Y80" i="1" s="1"/>
  <c r="AH106" i="1"/>
  <c r="AG20" i="1"/>
  <c r="D19" i="1"/>
  <c r="I331" i="1"/>
  <c r="Y33" i="1"/>
  <c r="Y27" i="1" s="1"/>
  <c r="D45" i="1"/>
  <c r="D67" i="1"/>
  <c r="AB149" i="1"/>
  <c r="O197" i="1"/>
  <c r="AO200" i="1"/>
  <c r="Y210" i="1"/>
  <c r="K231" i="1"/>
  <c r="K210" i="1" s="1"/>
  <c r="AB247" i="1"/>
  <c r="K256" i="1"/>
  <c r="AG302" i="1"/>
  <c r="D301" i="1"/>
  <c r="AP302" i="1"/>
  <c r="N300" i="1"/>
  <c r="G344" i="1"/>
  <c r="I345" i="1"/>
  <c r="I344" i="1" s="1"/>
  <c r="K371" i="1"/>
  <c r="AB371" i="1"/>
  <c r="M17" i="1"/>
  <c r="AP17" i="1" s="1"/>
  <c r="F403" i="1"/>
  <c r="E410" i="1"/>
  <c r="AB426" i="1"/>
  <c r="K426" i="1"/>
  <c r="AO439" i="1"/>
  <c r="O438" i="1"/>
  <c r="AO438" i="1" s="1"/>
  <c r="Y562" i="1"/>
  <c r="X562" i="1"/>
  <c r="D595" i="1"/>
  <c r="AG595" i="1" s="1"/>
  <c r="AG596" i="1"/>
  <c r="Q603" i="1"/>
  <c r="AN603" i="1" s="1"/>
  <c r="AN604" i="1"/>
  <c r="Y508" i="1"/>
  <c r="X508" i="1"/>
  <c r="X477" i="1" s="1"/>
  <c r="AB529" i="1"/>
  <c r="K529" i="1"/>
  <c r="I617" i="1"/>
  <c r="I615" i="1" s="1"/>
  <c r="G615" i="1"/>
  <c r="G603" i="1" s="1"/>
  <c r="Y603" i="1" s="1"/>
  <c r="AJ210" i="1"/>
  <c r="X210" i="1"/>
  <c r="AB291" i="1"/>
  <c r="K291" i="1"/>
  <c r="AH302" i="1"/>
  <c r="F301" i="1"/>
  <c r="AB322" i="1"/>
  <c r="L320" i="1"/>
  <c r="G346" i="1"/>
  <c r="I347" i="1"/>
  <c r="I346" i="1" s="1"/>
  <c r="P402" i="1"/>
  <c r="AO411" i="1"/>
  <c r="O410" i="1"/>
  <c r="AB417" i="1"/>
  <c r="K417" i="1"/>
  <c r="K416" i="1" s="1"/>
  <c r="H448" i="1"/>
  <c r="H402" i="1" s="1"/>
  <c r="K470" i="1"/>
  <c r="Y473" i="1" s="1"/>
  <c r="Y470" i="1" s="1"/>
  <c r="Y467" i="1" s="1"/>
  <c r="AB470" i="1"/>
  <c r="O45" i="1"/>
  <c r="AP203" i="1"/>
  <c r="L210" i="1"/>
  <c r="AB211" i="1"/>
  <c r="R410" i="1"/>
  <c r="R403" i="1" s="1"/>
  <c r="R402" i="1" s="1"/>
  <c r="AB450" i="1"/>
  <c r="AB510" i="1"/>
  <c r="AB612" i="1"/>
  <c r="K612" i="1"/>
  <c r="F626" i="1"/>
  <c r="AH626" i="1" s="1"/>
  <c r="I641" i="1"/>
  <c r="G639" i="1"/>
  <c r="Y639" i="1" s="1"/>
  <c r="AB649" i="1"/>
  <c r="K649" i="1"/>
  <c r="AF31" i="2"/>
  <c r="AB79" i="1"/>
  <c r="L313" i="1"/>
  <c r="D319" i="1"/>
  <c r="AG319" i="1" s="1"/>
  <c r="AB354" i="1"/>
  <c r="K354" i="1"/>
  <c r="E364" i="1"/>
  <c r="AI364" i="1" s="1"/>
  <c r="AP388" i="1"/>
  <c r="AN411" i="1"/>
  <c r="Q410" i="1"/>
  <c r="L416" i="1"/>
  <c r="AB416" i="1" s="1"/>
  <c r="AB430" i="1"/>
  <c r="K430" i="1"/>
  <c r="K544" i="1"/>
  <c r="K543" i="1" s="1"/>
  <c r="AB544" i="1"/>
  <c r="AB577" i="1"/>
  <c r="K604" i="1"/>
  <c r="E656" i="1"/>
  <c r="AI656" i="1" s="1"/>
  <c r="AI657" i="1"/>
  <c r="K659" i="1"/>
  <c r="K658" i="1" s="1"/>
  <c r="L658" i="1"/>
  <c r="I698" i="1"/>
  <c r="I696" i="1" s="1"/>
  <c r="G696" i="1"/>
  <c r="AJ308" i="1"/>
  <c r="X308" i="1"/>
  <c r="AH388" i="1"/>
  <c r="Y388" i="1"/>
  <c r="Y386" i="1" s="1"/>
  <c r="I546" i="1"/>
  <c r="I543" i="1" s="1"/>
  <c r="G543" i="1"/>
  <c r="AB559" i="1"/>
  <c r="K559" i="1"/>
  <c r="Q19" i="1"/>
  <c r="O67" i="1"/>
  <c r="F197" i="1"/>
  <c r="I343" i="1"/>
  <c r="I342" i="1" s="1"/>
  <c r="I336" i="1" s="1"/>
  <c r="G342" i="1"/>
  <c r="G336" i="1" s="1"/>
  <c r="I368" i="1"/>
  <c r="AB389" i="1"/>
  <c r="L493" i="1"/>
  <c r="AB493" i="1" s="1"/>
  <c r="AB509" i="1"/>
  <c r="K509" i="1"/>
  <c r="K493" i="1" s="1"/>
  <c r="K515" i="1"/>
  <c r="AB515" i="1"/>
  <c r="AB528" i="1"/>
  <c r="AB591" i="1"/>
  <c r="K591" i="1"/>
  <c r="X591" i="1" s="1"/>
  <c r="AJ599" i="1"/>
  <c r="J595" i="1"/>
  <c r="AJ595" i="1" s="1"/>
  <c r="G678" i="1"/>
  <c r="I680" i="1"/>
  <c r="I684" i="1"/>
  <c r="I682" i="1" s="1"/>
  <c r="G682" i="1"/>
  <c r="E45" i="1"/>
  <c r="I110" i="1"/>
  <c r="AB166" i="1"/>
  <c r="K166" i="1"/>
  <c r="H190" i="1"/>
  <c r="AB302" i="1"/>
  <c r="O308" i="1"/>
  <c r="AO308" i="1" s="1"/>
  <c r="L344" i="1"/>
  <c r="Y366" i="1"/>
  <c r="F365" i="1"/>
  <c r="I367" i="1"/>
  <c r="I366" i="1" s="1"/>
  <c r="AB369" i="1"/>
  <c r="K369" i="1"/>
  <c r="K368" i="1" s="1"/>
  <c r="L368" i="1"/>
  <c r="AB368" i="1" s="1"/>
  <c r="X388" i="1"/>
  <c r="X386" i="1" s="1"/>
  <c r="AJ388" i="1"/>
  <c r="AG411" i="1"/>
  <c r="D410" i="1"/>
  <c r="K440" i="1"/>
  <c r="K439" i="1" s="1"/>
  <c r="K438" i="1" s="1"/>
  <c r="L439" i="1"/>
  <c r="L444" i="1"/>
  <c r="AB444" i="1" s="1"/>
  <c r="K464" i="1"/>
  <c r="L463" i="1"/>
  <c r="AB463" i="1" s="1"/>
  <c r="AB464" i="1"/>
  <c r="AJ580" i="1"/>
  <c r="AB643" i="1"/>
  <c r="I648" i="1"/>
  <c r="Y648" i="1"/>
  <c r="K678" i="1"/>
  <c r="E1667" i="2"/>
  <c r="AG581" i="1"/>
  <c r="D580" i="1"/>
  <c r="K625" i="1"/>
  <c r="AB625" i="1"/>
  <c r="M672" i="1"/>
  <c r="AP672" i="1" s="1"/>
  <c r="AP676" i="1"/>
  <c r="G703" i="1"/>
  <c r="I705" i="1"/>
  <c r="I703" i="1" s="1"/>
  <c r="Q17" i="1"/>
  <c r="AN17" i="1" s="1"/>
  <c r="AO46" i="1"/>
  <c r="I113" i="1"/>
  <c r="AB201" i="1"/>
  <c r="L203" i="1"/>
  <c r="AB203" i="1" s="1"/>
  <c r="K284" i="1"/>
  <c r="M365" i="1"/>
  <c r="AP366" i="1"/>
  <c r="AG381" i="1"/>
  <c r="D378" i="1"/>
  <c r="AG378" i="1" s="1"/>
  <c r="K442" i="1"/>
  <c r="AB447" i="1"/>
  <c r="AB482" i="1"/>
  <c r="K496" i="1"/>
  <c r="AB496" i="1"/>
  <c r="AB558" i="1"/>
  <c r="K558" i="1"/>
  <c r="Y597" i="1"/>
  <c r="I597" i="1"/>
  <c r="I596" i="1" s="1"/>
  <c r="I595" i="1" s="1"/>
  <c r="G596" i="1"/>
  <c r="E19" i="1"/>
  <c r="AI20" i="1"/>
  <c r="E190" i="1"/>
  <c r="I191" i="1"/>
  <c r="AB476" i="1"/>
  <c r="K476" i="1"/>
  <c r="K502" i="1"/>
  <c r="AB502" i="1"/>
  <c r="G19" i="1"/>
  <c r="X59" i="1"/>
  <c r="AB349" i="1"/>
  <c r="K349" i="1"/>
  <c r="K346" i="1" s="1"/>
  <c r="K336" i="1" s="1"/>
  <c r="AJ413" i="1"/>
  <c r="J410" i="1"/>
  <c r="K511" i="1"/>
  <c r="AB511" i="1"/>
  <c r="AB610" i="1"/>
  <c r="K610" i="1"/>
  <c r="I30" i="2"/>
  <c r="E319" i="1"/>
  <c r="AI319" i="1" s="1"/>
  <c r="I430" i="1"/>
  <c r="I416" i="1" s="1"/>
  <c r="I410" i="1" s="1"/>
  <c r="I403" i="1" s="1"/>
  <c r="Y432" i="1"/>
  <c r="M438" i="1"/>
  <c r="AP438" i="1" s="1"/>
  <c r="AP444" i="1"/>
  <c r="K567" i="1"/>
  <c r="AB567" i="1"/>
  <c r="J626" i="1"/>
  <c r="AJ626" i="1" s="1"/>
  <c r="AJ627" i="1"/>
  <c r="D664" i="1"/>
  <c r="AG664" i="1" s="1"/>
  <c r="AG669" i="1"/>
  <c r="AI690" i="1"/>
  <c r="E689" i="1"/>
  <c r="AI689" i="1" s="1"/>
  <c r="G693" i="1"/>
  <c r="I694" i="1"/>
  <c r="I693" i="1" s="1"/>
  <c r="J214" i="2"/>
  <c r="R291" i="2"/>
  <c r="R1409" i="2"/>
  <c r="O301" i="1"/>
  <c r="AB433" i="1"/>
  <c r="J438" i="1"/>
  <c r="AJ438" i="1" s="1"/>
  <c r="K468" i="1"/>
  <c r="AB468" i="1"/>
  <c r="AP547" i="1"/>
  <c r="Y571" i="1"/>
  <c r="Y569" i="1" s="1"/>
  <c r="X571" i="1"/>
  <c r="X569" i="1" s="1"/>
  <c r="F595" i="1"/>
  <c r="AH595" i="1" s="1"/>
  <c r="AF1299" i="2"/>
  <c r="E1514" i="2"/>
  <c r="E31" i="2" s="1"/>
  <c r="J33" i="2"/>
  <c r="J1600" i="2"/>
  <c r="J1593" i="2" s="1"/>
  <c r="H2100" i="2"/>
  <c r="E2125" i="2"/>
  <c r="I582" i="1"/>
  <c r="K582" i="1" s="1"/>
  <c r="G581" i="1"/>
  <c r="G580" i="1" s="1"/>
  <c r="AB608" i="1"/>
  <c r="K608" i="1"/>
  <c r="P626" i="1"/>
  <c r="P14" i="1" s="1"/>
  <c r="G661" i="1"/>
  <c r="I662" i="1"/>
  <c r="I661" i="1" s="1"/>
  <c r="F1409" i="2"/>
  <c r="AF1475" i="2"/>
  <c r="AF1667" i="2"/>
  <c r="R33" i="2"/>
  <c r="E336" i="1"/>
  <c r="AI336" i="1" s="1"/>
  <c r="AI337" i="1"/>
  <c r="AB412" i="1"/>
  <c r="K412" i="1"/>
  <c r="R448" i="1"/>
  <c r="R13" i="1" s="1"/>
  <c r="K501" i="1"/>
  <c r="AB501" i="1"/>
  <c r="K507" i="1"/>
  <c r="L595" i="1"/>
  <c r="AB595" i="1" s="1"/>
  <c r="K622" i="1"/>
  <c r="AB622" i="1"/>
  <c r="G633" i="1"/>
  <c r="P657" i="1"/>
  <c r="P656" i="1" s="1"/>
  <c r="AB662" i="1"/>
  <c r="K662" i="1"/>
  <c r="K661" i="1" s="1"/>
  <c r="M689" i="1"/>
  <c r="AP689" i="1" s="1"/>
  <c r="AP690" i="1"/>
  <c r="G1299" i="2"/>
  <c r="AG1373" i="2"/>
  <c r="E1475" i="2"/>
  <c r="E1600" i="2"/>
  <c r="E1593" i="2" s="1"/>
  <c r="N1600" i="2"/>
  <c r="N1593" i="2" s="1"/>
  <c r="R2100" i="2"/>
  <c r="E2117" i="2"/>
  <c r="L2125" i="2"/>
  <c r="I493" i="1"/>
  <c r="Y604" i="1"/>
  <c r="I633" i="1"/>
  <c r="H656" i="1"/>
  <c r="Q657" i="1"/>
  <c r="I677" i="1"/>
  <c r="I676" i="1" s="1"/>
  <c r="I672" i="1" s="1"/>
  <c r="G676" i="1"/>
  <c r="G672" i="1" s="1"/>
  <c r="J2269" i="2"/>
  <c r="J2268" i="2" s="1"/>
  <c r="M410" i="1"/>
  <c r="G463" i="1"/>
  <c r="AB477" i="1"/>
  <c r="K477" i="1"/>
  <c r="I610" i="1"/>
  <c r="AB655" i="1"/>
  <c r="K655" i="1"/>
  <c r="J657" i="1"/>
  <c r="AG214" i="2"/>
  <c r="F31" i="2"/>
  <c r="L33" i="2"/>
  <c r="E2100" i="2"/>
  <c r="R319" i="1"/>
  <c r="AB327" i="1"/>
  <c r="K327" i="1"/>
  <c r="J336" i="1"/>
  <c r="AJ336" i="1" s="1"/>
  <c r="AP449" i="1"/>
  <c r="AN537" i="1"/>
  <c r="L604" i="1"/>
  <c r="R656" i="1"/>
  <c r="F1667" i="2"/>
  <c r="I441" i="1"/>
  <c r="I439" i="1" s="1"/>
  <c r="I438" i="1" s="1"/>
  <c r="G439" i="1"/>
  <c r="G438" i="1" s="1"/>
  <c r="J448" i="1"/>
  <c r="AJ448" i="1" s="1"/>
  <c r="L581" i="1"/>
  <c r="I678" i="1"/>
  <c r="G33" i="2"/>
  <c r="G416" i="1"/>
  <c r="Y416" i="1" s="1"/>
  <c r="Y411" i="1" s="1"/>
  <c r="K487" i="1"/>
  <c r="AB487" i="1"/>
  <c r="I604" i="1"/>
  <c r="AP669" i="1"/>
  <c r="M664" i="1"/>
  <c r="AP664" i="1" s="1"/>
  <c r="K682" i="1"/>
  <c r="I1299" i="2"/>
  <c r="K2100" i="2"/>
  <c r="I2269" i="2"/>
  <c r="I2268" i="2" s="1"/>
  <c r="AB566" i="1"/>
  <c r="K566" i="1"/>
  <c r="M595" i="1"/>
  <c r="AP595" i="1" s="1"/>
  <c r="F603" i="1"/>
  <c r="AH603" i="1" s="1"/>
  <c r="O603" i="1"/>
  <c r="AO603" i="1" s="1"/>
  <c r="G627" i="1"/>
  <c r="G626" i="1" s="1"/>
  <c r="I628" i="1"/>
  <c r="I627" i="1" s="1"/>
  <c r="I626" i="1" s="1"/>
  <c r="M291" i="2"/>
  <c r="L30" i="2"/>
  <c r="L1655" i="2"/>
  <c r="AB397" i="1"/>
  <c r="K397" i="1"/>
  <c r="G537" i="1"/>
  <c r="G536" i="1" s="1"/>
  <c r="I539" i="1"/>
  <c r="I537" i="1" s="1"/>
  <c r="I536" i="1" s="1"/>
  <c r="I552" i="1"/>
  <c r="I550" i="1" s="1"/>
  <c r="G550" i="1"/>
  <c r="F33" i="2"/>
  <c r="AG2117" i="2"/>
  <c r="G658" i="1"/>
  <c r="G657" i="1" s="1"/>
  <c r="I659" i="1"/>
  <c r="I658" i="1" s="1"/>
  <c r="I657" i="1" s="1"/>
  <c r="L664" i="1"/>
  <c r="AB664" i="1" s="1"/>
  <c r="AB665" i="1"/>
  <c r="G1475" i="2"/>
  <c r="N1475" i="2"/>
  <c r="I1667" i="2"/>
  <c r="G2117" i="2"/>
  <c r="K2269" i="2"/>
  <c r="K2268" i="2" s="1"/>
  <c r="AI596" i="1"/>
  <c r="E595" i="1"/>
  <c r="AB609" i="1"/>
  <c r="K609" i="1"/>
  <c r="K618" i="1"/>
  <c r="K615" i="1" s="1"/>
  <c r="L615" i="1"/>
  <c r="AB615" i="1" s="1"/>
  <c r="AB618" i="1"/>
  <c r="AG690" i="1"/>
  <c r="D689" i="1"/>
  <c r="AG689" i="1" s="1"/>
  <c r="N43" i="2"/>
  <c r="N35" i="2" s="1"/>
  <c r="AG43" i="2"/>
  <c r="AG35" i="2" s="1"/>
  <c r="E33" i="2"/>
  <c r="E1409" i="2"/>
  <c r="G1600" i="2"/>
  <c r="G1593" i="2" s="1"/>
  <c r="G493" i="1"/>
  <c r="AB587" i="1"/>
  <c r="K587" i="1"/>
  <c r="X587" i="1" s="1"/>
  <c r="K597" i="1"/>
  <c r="R626" i="1"/>
  <c r="K663" i="1"/>
  <c r="AJ700" i="1"/>
  <c r="J696" i="1"/>
  <c r="AJ696" i="1" s="1"/>
  <c r="I33" i="2"/>
  <c r="K1600" i="2"/>
  <c r="K1593" i="2" s="1"/>
  <c r="AG1667" i="2"/>
  <c r="L2100" i="2"/>
  <c r="Y477" i="1"/>
  <c r="Y627" i="1"/>
  <c r="E214" i="2"/>
  <c r="G291" i="2"/>
  <c r="I1373" i="2"/>
  <c r="M2125" i="2"/>
  <c r="AG2269" i="2"/>
  <c r="AG2268" i="2" s="1"/>
  <c r="K589" i="1"/>
  <c r="K588" i="1" s="1"/>
  <c r="L588" i="1"/>
  <c r="AB588" i="1" s="1"/>
  <c r="L627" i="1"/>
  <c r="AB629" i="1"/>
  <c r="N657" i="1"/>
  <c r="N656" i="1" s="1"/>
  <c r="Y669" i="1"/>
  <c r="Y665" i="1" s="1"/>
  <c r="K690" i="1"/>
  <c r="K689" i="1" s="1"/>
  <c r="L2269" i="2"/>
  <c r="L2268" i="2" s="1"/>
  <c r="Y591" i="1"/>
  <c r="I591" i="1"/>
  <c r="I588" i="1" s="1"/>
  <c r="H1373" i="2"/>
  <c r="H1667" i="2"/>
  <c r="AB624" i="1"/>
  <c r="K624" i="1"/>
  <c r="O626" i="1"/>
  <c r="AO626" i="1" s="1"/>
  <c r="N626" i="1"/>
  <c r="N14" i="1" s="1"/>
  <c r="L633" i="1"/>
  <c r="AB633" i="1" s="1"/>
  <c r="K634" i="1"/>
  <c r="K633" i="1" s="1"/>
  <c r="K651" i="1"/>
  <c r="D657" i="1"/>
  <c r="M603" i="1"/>
  <c r="AP603" i="1" s="1"/>
  <c r="K614" i="1"/>
  <c r="K613" i="1" s="1"/>
  <c r="L613" i="1"/>
  <c r="AB613" i="1" s="1"/>
  <c r="L639" i="1"/>
  <c r="AB639" i="1" s="1"/>
  <c r="I43" i="2"/>
  <c r="I35" i="2" s="1"/>
  <c r="I214" i="2"/>
  <c r="H1299" i="2"/>
  <c r="K1409" i="2"/>
  <c r="L2117" i="2"/>
  <c r="K2125" i="2"/>
  <c r="D672" i="1"/>
  <c r="AG672" i="1" s="1"/>
  <c r="N1592" i="2" l="1"/>
  <c r="M31" i="2"/>
  <c r="R30" i="2"/>
  <c r="H30" i="2"/>
  <c r="I31" i="2"/>
  <c r="K31" i="2"/>
  <c r="H34" i="2"/>
  <c r="F30" i="2"/>
  <c r="I2099" i="2"/>
  <c r="L31" i="2"/>
  <c r="K30" i="2"/>
  <c r="K28" i="2"/>
  <c r="AF28" i="2"/>
  <c r="F1592" i="2"/>
  <c r="G30" i="2"/>
  <c r="M2099" i="2"/>
  <c r="R34" i="2"/>
  <c r="R27" i="2"/>
  <c r="R28" i="2"/>
  <c r="AF1592" i="2"/>
  <c r="M1298" i="2"/>
  <c r="J30" i="2"/>
  <c r="L34" i="2"/>
  <c r="AF34" i="2"/>
  <c r="N30" i="2"/>
  <c r="F2099" i="2"/>
  <c r="J1298" i="2"/>
  <c r="M30" i="2"/>
  <c r="AG29" i="2"/>
  <c r="K2099" i="2"/>
  <c r="L1298" i="2"/>
  <c r="R1298" i="2"/>
  <c r="K1592" i="2"/>
  <c r="N28" i="2"/>
  <c r="AF2099" i="2"/>
  <c r="J2099" i="2"/>
  <c r="AF30" i="2"/>
  <c r="L2099" i="2"/>
  <c r="E2099" i="2"/>
  <c r="AG30" i="2"/>
  <c r="M27" i="2"/>
  <c r="R1592" i="2"/>
  <c r="AG28" i="2"/>
  <c r="J29" i="2"/>
  <c r="G1592" i="2"/>
  <c r="H1298" i="2"/>
  <c r="F29" i="2"/>
  <c r="H2099" i="2"/>
  <c r="K29" i="2"/>
  <c r="H31" i="2"/>
  <c r="K1298" i="2"/>
  <c r="I29" i="2"/>
  <c r="AG2099" i="2"/>
  <c r="H29" i="2"/>
  <c r="E29" i="2"/>
  <c r="J1592" i="2"/>
  <c r="AF1298" i="2"/>
  <c r="R2099" i="2"/>
  <c r="F28" i="2"/>
  <c r="N29" i="2"/>
  <c r="L1592" i="2"/>
  <c r="M29" i="2"/>
  <c r="E27" i="2"/>
  <c r="N2099" i="2"/>
  <c r="G29" i="2"/>
  <c r="E30" i="2"/>
  <c r="AG31" i="2"/>
  <c r="G28" i="2"/>
  <c r="H28" i="2"/>
  <c r="R29" i="2"/>
  <c r="J28" i="2"/>
  <c r="E28" i="2"/>
  <c r="AG1298" i="2"/>
  <c r="L29" i="2"/>
  <c r="G1298" i="2"/>
  <c r="K581" i="1"/>
  <c r="K580" i="1" s="1"/>
  <c r="X230" i="1"/>
  <c r="N27" i="2"/>
  <c r="N34" i="2"/>
  <c r="AJ197" i="1"/>
  <c r="J15" i="1"/>
  <c r="AJ15" i="1" s="1"/>
  <c r="AG197" i="1"/>
  <c r="D15" i="1"/>
  <c r="AG15" i="1" s="1"/>
  <c r="I28" i="2"/>
  <c r="AB581" i="1"/>
  <c r="L580" i="1"/>
  <c r="AG410" i="1"/>
  <c r="D403" i="1"/>
  <c r="Q403" i="1"/>
  <c r="AN410" i="1"/>
  <c r="E403" i="1"/>
  <c r="AI410" i="1"/>
  <c r="AO197" i="1"/>
  <c r="O15" i="1"/>
  <c r="AO15" i="1" s="1"/>
  <c r="Q12" i="1"/>
  <c r="AN12" i="1" s="1"/>
  <c r="AN45" i="1"/>
  <c r="J14" i="1"/>
  <c r="AJ14" i="1" s="1"/>
  <c r="AJ190" i="1"/>
  <c r="X190" i="1"/>
  <c r="K106" i="1"/>
  <c r="AB106" i="1"/>
  <c r="L67" i="1"/>
  <c r="AH657" i="1"/>
  <c r="F656" i="1"/>
  <c r="AH656" i="1" s="1"/>
  <c r="X416" i="1"/>
  <c r="Y417" i="1"/>
  <c r="AP45" i="1"/>
  <c r="M12" i="1"/>
  <c r="AP12" i="1" s="1"/>
  <c r="AJ378" i="1"/>
  <c r="X378" i="1"/>
  <c r="X15" i="1" s="1"/>
  <c r="I27" i="2"/>
  <c r="I34" i="2"/>
  <c r="Q656" i="1"/>
  <c r="AN656" i="1" s="1"/>
  <c r="AN657" i="1"/>
  <c r="G595" i="1"/>
  <c r="Y595" i="1" s="1"/>
  <c r="Y596" i="1"/>
  <c r="AO410" i="1"/>
  <c r="O403" i="1"/>
  <c r="X529" i="1"/>
  <c r="Y529" i="1"/>
  <c r="F402" i="1"/>
  <c r="AH402" i="1" s="1"/>
  <c r="AH403" i="1"/>
  <c r="AB449" i="1"/>
  <c r="L448" i="1"/>
  <c r="AB448" i="1" s="1"/>
  <c r="Y563" i="1"/>
  <c r="Y561" i="1" s="1"/>
  <c r="Y560" i="1" s="1"/>
  <c r="Y509" i="1" s="1"/>
  <c r="X563" i="1"/>
  <c r="X561" i="1" s="1"/>
  <c r="X560" i="1" s="1"/>
  <c r="X509" i="1" s="1"/>
  <c r="AB45" i="1"/>
  <c r="K45" i="1"/>
  <c r="I1592" i="2"/>
  <c r="O364" i="1"/>
  <c r="AO365" i="1"/>
  <c r="I581" i="1"/>
  <c r="I580" i="1" s="1"/>
  <c r="M582" i="1"/>
  <c r="AG34" i="2"/>
  <c r="AG27" i="2"/>
  <c r="D12" i="1"/>
  <c r="AG12" i="1" s="1"/>
  <c r="AG45" i="1"/>
  <c r="G448" i="1"/>
  <c r="G13" i="1" s="1"/>
  <c r="AB366" i="1"/>
  <c r="L365" i="1"/>
  <c r="I26" i="1"/>
  <c r="I19" i="1" s="1"/>
  <c r="G18" i="1"/>
  <c r="M657" i="1"/>
  <c r="Y13" i="1"/>
  <c r="AB19" i="1"/>
  <c r="Q13" i="1"/>
  <c r="AN13" i="1" s="1"/>
  <c r="K365" i="1"/>
  <c r="K364" i="1" s="1"/>
  <c r="K14" i="1" s="1"/>
  <c r="R11" i="1"/>
  <c r="R10" i="1" s="1"/>
  <c r="N579" i="1"/>
  <c r="M18" i="1"/>
  <c r="AP18" i="1" s="1"/>
  <c r="I15" i="1"/>
  <c r="AB658" i="1"/>
  <c r="L657" i="1"/>
  <c r="L17" i="1"/>
  <c r="AB17" i="1" s="1"/>
  <c r="AB210" i="1"/>
  <c r="Y18" i="1"/>
  <c r="Y11" i="1"/>
  <c r="I448" i="1"/>
  <c r="I402" i="1" s="1"/>
  <c r="K319" i="1"/>
  <c r="K300" i="1" s="1"/>
  <c r="E300" i="1"/>
  <c r="AI300" i="1" s="1"/>
  <c r="R582" i="1"/>
  <c r="R581" i="1" s="1"/>
  <c r="R580" i="1" s="1"/>
  <c r="R579" i="1" s="1"/>
  <c r="O18" i="1"/>
  <c r="AO18" i="1" s="1"/>
  <c r="AO19" i="1"/>
  <c r="I45" i="1"/>
  <c r="I12" i="1" s="1"/>
  <c r="E12" i="1"/>
  <c r="AI12" i="1" s="1"/>
  <c r="AI45" i="1"/>
  <c r="Y530" i="1"/>
  <c r="X530" i="1"/>
  <c r="AG1592" i="2"/>
  <c r="AH197" i="1"/>
  <c r="F15" i="1"/>
  <c r="AH15" i="1" s="1"/>
  <c r="K657" i="1"/>
  <c r="K656" i="1" s="1"/>
  <c r="L319" i="1"/>
  <c r="AB319" i="1" s="1"/>
  <c r="AB320" i="1"/>
  <c r="X365" i="1"/>
  <c r="AJ365" i="1"/>
  <c r="J364" i="1"/>
  <c r="AJ364" i="1" s="1"/>
  <c r="J13" i="1"/>
  <c r="AJ13" i="1" s="1"/>
  <c r="X11" i="1"/>
  <c r="J300" i="1"/>
  <c r="AJ300" i="1" s="1"/>
  <c r="AJ301" i="1"/>
  <c r="L410" i="1"/>
  <c r="X567" i="1"/>
  <c r="Y567" i="1"/>
  <c r="I656" i="1"/>
  <c r="L603" i="1"/>
  <c r="AB603" i="1" s="1"/>
  <c r="AB604" i="1"/>
  <c r="N1298" i="2"/>
  <c r="J27" i="2"/>
  <c r="J34" i="2"/>
  <c r="I365" i="1"/>
  <c r="I364" i="1" s="1"/>
  <c r="O13" i="1"/>
  <c r="AO13" i="1" s="1"/>
  <c r="AO67" i="1"/>
  <c r="L308" i="1"/>
  <c r="AB313" i="1"/>
  <c r="AO45" i="1"/>
  <c r="O12" i="1"/>
  <c r="AO12" i="1" s="1"/>
  <c r="Q300" i="1"/>
  <c r="AN300" i="1" s="1"/>
  <c r="H27" i="2"/>
  <c r="L28" i="2"/>
  <c r="I17" i="1"/>
  <c r="K388" i="1"/>
  <c r="K17" i="1" s="1"/>
  <c r="E1298" i="2"/>
  <c r="D14" i="1"/>
  <c r="AG14" i="1" s="1"/>
  <c r="Y566" i="1"/>
  <c r="X566" i="1"/>
  <c r="D656" i="1"/>
  <c r="AG656" i="1" s="1"/>
  <c r="AG657" i="1"/>
  <c r="G656" i="1"/>
  <c r="X625" i="1"/>
  <c r="X605" i="1" s="1"/>
  <c r="Y625" i="1"/>
  <c r="Y605" i="1" s="1"/>
  <c r="J579" i="1"/>
  <c r="AJ579" i="1" s="1"/>
  <c r="AH365" i="1"/>
  <c r="F364" i="1"/>
  <c r="Y365" i="1"/>
  <c r="Y230" i="1" s="1"/>
  <c r="AN19" i="1"/>
  <c r="Q18" i="1"/>
  <c r="AN18" i="1" s="1"/>
  <c r="F300" i="1"/>
  <c r="AH300" i="1" s="1"/>
  <c r="AH301" i="1"/>
  <c r="D18" i="1"/>
  <c r="AG18" i="1" s="1"/>
  <c r="AG19" i="1"/>
  <c r="D11" i="1"/>
  <c r="H1592" i="2"/>
  <c r="AB547" i="1"/>
  <c r="L543" i="1"/>
  <c r="AB543" i="1" s="1"/>
  <c r="F1298" i="2"/>
  <c r="G2099" i="2"/>
  <c r="AG67" i="1"/>
  <c r="D13" i="1"/>
  <c r="AG13" i="1" s="1"/>
  <c r="G410" i="1"/>
  <c r="G403" i="1" s="1"/>
  <c r="G402" i="1" s="1"/>
  <c r="X604" i="1"/>
  <c r="K603" i="1"/>
  <c r="X603" i="1" s="1"/>
  <c r="X13" i="1" s="1"/>
  <c r="AG301" i="1"/>
  <c r="D300" i="1"/>
  <c r="AG300" i="1" s="1"/>
  <c r="Y378" i="1"/>
  <c r="Y15" i="1" s="1"/>
  <c r="AH378" i="1"/>
  <c r="AJ45" i="1"/>
  <c r="J12" i="1"/>
  <c r="AJ12" i="1" s="1"/>
  <c r="AH26" i="1"/>
  <c r="F19" i="1"/>
  <c r="AF27" i="2"/>
  <c r="M34" i="2"/>
  <c r="F27" i="2"/>
  <c r="F34" i="2"/>
  <c r="J18" i="1"/>
  <c r="AJ18" i="1" s="1"/>
  <c r="AJ19" i="1"/>
  <c r="J11" i="1"/>
  <c r="J656" i="1"/>
  <c r="AJ656" i="1" s="1"/>
  <c r="AJ657" i="1"/>
  <c r="L626" i="1"/>
  <c r="AB626" i="1" s="1"/>
  <c r="AB627" i="1"/>
  <c r="L336" i="1"/>
  <c r="AB336" i="1" s="1"/>
  <c r="AB344" i="1"/>
  <c r="AP190" i="1"/>
  <c r="L197" i="1"/>
  <c r="P10" i="1"/>
  <c r="E34" i="2"/>
  <c r="AF29" i="2"/>
  <c r="M403" i="1"/>
  <c r="AP410" i="1"/>
  <c r="E14" i="1"/>
  <c r="AI14" i="1" s="1"/>
  <c r="AI190" i="1"/>
  <c r="F579" i="1"/>
  <c r="AH579" i="1" s="1"/>
  <c r="AH580" i="1"/>
  <c r="M301" i="1"/>
  <c r="AO301" i="1"/>
  <c r="K596" i="1"/>
  <c r="X597" i="1"/>
  <c r="E579" i="1"/>
  <c r="AI579" i="1" s="1"/>
  <c r="AI595" i="1"/>
  <c r="E1592" i="2"/>
  <c r="K463" i="1"/>
  <c r="K448" i="1" s="1"/>
  <c r="X17" i="1"/>
  <c r="G34" i="2"/>
  <c r="G27" i="2"/>
  <c r="K550" i="1"/>
  <c r="G15" i="1"/>
  <c r="I67" i="1"/>
  <c r="M13" i="1"/>
  <c r="AP13" i="1" s="1"/>
  <c r="AP67" i="1"/>
  <c r="L536" i="1"/>
  <c r="AB536" i="1" s="1"/>
  <c r="AB537" i="1"/>
  <c r="Y12" i="1"/>
  <c r="L27" i="2"/>
  <c r="AI19" i="1"/>
  <c r="E18" i="1"/>
  <c r="AI18" i="1" s="1"/>
  <c r="E11" i="1"/>
  <c r="I639" i="1"/>
  <c r="G301" i="1"/>
  <c r="G300" i="1" s="1"/>
  <c r="F12" i="1"/>
  <c r="AH12" i="1" s="1"/>
  <c r="Y59" i="1"/>
  <c r="Y58" i="1" s="1"/>
  <c r="N11" i="1"/>
  <c r="N10" i="1" s="1"/>
  <c r="I1298" i="2"/>
  <c r="I603" i="1"/>
  <c r="K27" i="2"/>
  <c r="K34" i="2"/>
  <c r="K411" i="1"/>
  <c r="K410" i="1" s="1"/>
  <c r="K403" i="1" s="1"/>
  <c r="X412" i="1"/>
  <c r="X411" i="1" s="1"/>
  <c r="AJ410" i="1"/>
  <c r="J403" i="1"/>
  <c r="AP365" i="1"/>
  <c r="M364" i="1"/>
  <c r="AP364" i="1" s="1"/>
  <c r="D579" i="1"/>
  <c r="AG579" i="1" s="1"/>
  <c r="AG580" i="1"/>
  <c r="AB439" i="1"/>
  <c r="L438" i="1"/>
  <c r="AB438" i="1" s="1"/>
  <c r="G190" i="1"/>
  <c r="G14" i="1" s="1"/>
  <c r="H14" i="1"/>
  <c r="Y17" i="1"/>
  <c r="H12" i="1"/>
  <c r="G45" i="1"/>
  <c r="I301" i="1"/>
  <c r="I300" i="1" s="1"/>
  <c r="H10" i="1"/>
  <c r="F13" i="1"/>
  <c r="AH13" i="1" s="1"/>
  <c r="N18" i="1"/>
  <c r="M26" i="2" l="1"/>
  <c r="K26" i="2"/>
  <c r="R26" i="2"/>
  <c r="J26" i="2"/>
  <c r="E26" i="2"/>
  <c r="F26" i="2"/>
  <c r="H26" i="2"/>
  <c r="N26" i="2"/>
  <c r="AG26" i="2"/>
  <c r="I26" i="2"/>
  <c r="G26" i="2"/>
  <c r="K402" i="1"/>
  <c r="K11" i="1"/>
  <c r="AO364" i="1"/>
  <c r="O14" i="1"/>
  <c r="AO14" i="1" s="1"/>
  <c r="X14" i="1"/>
  <c r="X97" i="1"/>
  <c r="X80" i="1" s="1"/>
  <c r="X58" i="1" s="1"/>
  <c r="K12" i="1"/>
  <c r="K18" i="1"/>
  <c r="AJ11" i="1"/>
  <c r="J10" i="1"/>
  <c r="G11" i="1"/>
  <c r="G10" i="1" s="1"/>
  <c r="G3" i="1" s="1"/>
  <c r="Y10" i="1"/>
  <c r="AP657" i="1"/>
  <c r="M656" i="1"/>
  <c r="AP656" i="1" s="1"/>
  <c r="L12" i="1"/>
  <c r="AB12" i="1" s="1"/>
  <c r="E10" i="1"/>
  <c r="AI11" i="1"/>
  <c r="I11" i="1"/>
  <c r="J402" i="1"/>
  <c r="AJ402" i="1" s="1"/>
  <c r="AJ403" i="1"/>
  <c r="AH364" i="1"/>
  <c r="F14" i="1"/>
  <c r="AH14" i="1" s="1"/>
  <c r="L656" i="1"/>
  <c r="AB656" i="1" s="1"/>
  <c r="AB657" i="1"/>
  <c r="AB365" i="1"/>
  <c r="L364" i="1"/>
  <c r="M402" i="1"/>
  <c r="AP402" i="1" s="1"/>
  <c r="AP403" i="1"/>
  <c r="L26" i="2"/>
  <c r="L15" i="1"/>
  <c r="AB15" i="1" s="1"/>
  <c r="AB197" i="1"/>
  <c r="AF26" i="2"/>
  <c r="AB410" i="1"/>
  <c r="L403" i="1"/>
  <c r="X596" i="1"/>
  <c r="K595" i="1"/>
  <c r="X595" i="1" s="1"/>
  <c r="X12" i="1" s="1"/>
  <c r="M14" i="1"/>
  <c r="AP14" i="1" s="1"/>
  <c r="AH19" i="1"/>
  <c r="F18" i="1"/>
  <c r="AH18" i="1" s="1"/>
  <c r="F11" i="1"/>
  <c r="AI403" i="1"/>
  <c r="E402" i="1"/>
  <c r="AI402" i="1" s="1"/>
  <c r="O300" i="1"/>
  <c r="AO300" i="1" s="1"/>
  <c r="AB308" i="1"/>
  <c r="L301" i="1"/>
  <c r="X10" i="1"/>
  <c r="AN403" i="1"/>
  <c r="Q402" i="1"/>
  <c r="AN402" i="1" s="1"/>
  <c r="G12" i="1"/>
  <c r="AP301" i="1"/>
  <c r="M300" i="1"/>
  <c r="AP300" i="1" s="1"/>
  <c r="X18" i="1"/>
  <c r="D402" i="1"/>
  <c r="AG402" i="1" s="1"/>
  <c r="AG403" i="1"/>
  <c r="K579" i="1"/>
  <c r="I13" i="1"/>
  <c r="AG11" i="1"/>
  <c r="D10" i="1"/>
  <c r="AP582" i="1"/>
  <c r="M581" i="1"/>
  <c r="Q582" i="1"/>
  <c r="AO403" i="1"/>
  <c r="O402" i="1"/>
  <c r="AO402" i="1" s="1"/>
  <c r="AB67" i="1"/>
  <c r="K67" i="1"/>
  <c r="K13" i="1" s="1"/>
  <c r="L13" i="1"/>
  <c r="AB13" i="1" s="1"/>
  <c r="G579" i="1"/>
  <c r="O582" i="1"/>
  <c r="I579" i="1"/>
  <c r="AB580" i="1"/>
  <c r="L579" i="1"/>
  <c r="AB579" i="1" s="1"/>
  <c r="I190" i="1"/>
  <c r="I14" i="1" s="1"/>
  <c r="L18" i="1"/>
  <c r="AB18" i="1" s="1"/>
  <c r="AO582" i="1" l="1"/>
  <c r="O581" i="1"/>
  <c r="AI10" i="1"/>
  <c r="H5" i="1"/>
  <c r="Q581" i="1"/>
  <c r="AN582" i="1"/>
  <c r="AP581" i="1"/>
  <c r="M580" i="1"/>
  <c r="AG10" i="1"/>
  <c r="I2" i="1"/>
  <c r="I3" i="1" s="1"/>
  <c r="J3" i="1"/>
  <c r="AJ10" i="1"/>
  <c r="F10" i="1"/>
  <c r="AH11" i="1"/>
  <c r="AB403" i="1"/>
  <c r="L402" i="1"/>
  <c r="AB402" i="1" s="1"/>
  <c r="I18" i="1"/>
  <c r="I10" i="1"/>
  <c r="K10" i="1"/>
  <c r="L300" i="1"/>
  <c r="AB300" i="1" s="1"/>
  <c r="AB301" i="1"/>
  <c r="L11" i="1"/>
  <c r="AB364" i="1"/>
  <c r="L14" i="1"/>
  <c r="AB14" i="1" s="1"/>
  <c r="F3" i="1" l="1"/>
  <c r="AH10" i="1"/>
  <c r="AN581" i="1"/>
  <c r="Q580" i="1"/>
  <c r="AB11" i="1"/>
  <c r="L10" i="1"/>
  <c r="K3" i="1"/>
  <c r="L3" i="1"/>
  <c r="O580" i="1"/>
  <c r="AO581" i="1"/>
  <c r="AP580" i="1"/>
  <c r="M579" i="1"/>
  <c r="AP579" i="1" s="1"/>
  <c r="M11" i="1"/>
  <c r="AP11" i="1" l="1"/>
  <c r="M10" i="1"/>
  <c r="O579" i="1"/>
  <c r="AO579" i="1" s="1"/>
  <c r="AO580" i="1"/>
  <c r="O11" i="1"/>
  <c r="AN580" i="1"/>
  <c r="Q579" i="1"/>
  <c r="AN579" i="1" s="1"/>
  <c r="Q11" i="1"/>
  <c r="AB10" i="1"/>
  <c r="AA5" i="1"/>
  <c r="Q10" i="1" l="1"/>
  <c r="AN10" i="1" s="1"/>
  <c r="AN11" i="1"/>
  <c r="AP10" i="1"/>
  <c r="M3" i="1"/>
  <c r="O10" i="1"/>
  <c r="AO11" i="1"/>
  <c r="AO10" i="1" l="1"/>
  <c r="O3" i="1"/>
</calcChain>
</file>

<file path=xl/sharedStrings.xml><?xml version="1.0" encoding="utf-8"?>
<sst xmlns="http://schemas.openxmlformats.org/spreadsheetml/2006/main" count="45971" uniqueCount="4127">
  <si>
    <t xml:space="preserve">Отчет о целевом использовании денежных средств и эффективности реализации инвестиционной программы за 2024 год </t>
  </si>
  <si>
    <t>Утвержденные плановые значения показателей приведены в соответствии с  приказом Минэнерго России от 28.12.2023 № 38@</t>
  </si>
  <si>
    <t>за октябрь 2023 года</t>
  </si>
  <si>
    <t>№ п/п</t>
  </si>
  <si>
    <t xml:space="preserve">  Наименование инвестиционного проекта (наименование группы инвестиционных проектов)</t>
  </si>
  <si>
    <t>Идентификатор проекта</t>
  </si>
  <si>
    <t xml:space="preserve">Остаток стоимости на начало года * </t>
  </si>
  <si>
    <t xml:space="preserve">Фактический объем финансирования на начало года, млн. рублей 
(с НДС) </t>
  </si>
  <si>
    <t>Финансирование 
инвестиционной программы*  2024 год, млн.рублей 
(с НДС)</t>
  </si>
  <si>
    <r>
      <t>Финансирование инвестиционной программы за</t>
    </r>
    <r>
      <rPr>
        <u/>
        <sz val="12"/>
        <rFont val="Times New Roman"/>
        <family val="1"/>
        <charset val="204"/>
      </rPr>
      <t xml:space="preserve"> январь 2024 </t>
    </r>
    <r>
      <rPr>
        <sz val="12"/>
        <rFont val="Times New Roman"/>
        <family val="1"/>
        <charset val="204"/>
      </rPr>
      <t>года, млн.рублей 
(с НДС)</t>
    </r>
  </si>
  <si>
    <t>Осталось профинансировать по результатам отчетного периода *</t>
  </si>
  <si>
    <t>Освоено 
(закрыто актами 
выполненных работ) 2024 год, 
млн.рублей (без НДС)</t>
  </si>
  <si>
    <t>Освоено 
(закрыто актами 
выполненных работ) за январь
2024 года, млн.рублей 
(без НДС)</t>
  </si>
  <si>
    <t>Ввод мощностей (МВА, км, МВт, Гкал/час.)</t>
  </si>
  <si>
    <t>Информации о ходе реализации проектов</t>
  </si>
  <si>
    <t>МВ×А</t>
  </si>
  <si>
    <t>км/тс</t>
  </si>
  <si>
    <t>МВт, Гкал/час</t>
  </si>
  <si>
    <t>закупочная процедура по заключению договора на выполнение работ/услуг
(в том числе:
- плановый срок объявления не подошел; 
- соглдасование ПЗД;
- в стадии проведения 
(в том числе согласование вопросов с ЦЗК АО "ДГК")</t>
  </si>
  <si>
    <t>договор на выполнение работ(услуг)</t>
  </si>
  <si>
    <t>Статус выполнения физических объемов,
(% от общего объема работ/услуг по договору)</t>
  </si>
  <si>
    <t xml:space="preserve"> Прогноз выполнения физических объемов
(в части наличия рисков неисполнения инвестпроекта (договора подряда/услуг в отчетном периоде)</t>
  </si>
  <si>
    <t>Прогноз выполнения годового объема</t>
  </si>
  <si>
    <t>Проблемные вопросы
(при наличии в отчетном периоде, в том числе влекущие неисполнение инвестиционного проекта)</t>
  </si>
  <si>
    <t>план**</t>
  </si>
  <si>
    <t>факт ***</t>
  </si>
  <si>
    <t>номер, дата
(либо: 
дата, номер)</t>
  </si>
  <si>
    <t>контрагент</t>
  </si>
  <si>
    <t>освоения</t>
  </si>
  <si>
    <t>финансирования</t>
  </si>
  <si>
    <t>-</t>
  </si>
  <si>
    <t>0</t>
  </si>
  <si>
    <t>ВСЕГО по инвестиционной программе, в том числе:</t>
  </si>
  <si>
    <t>Г</t>
  </si>
  <si>
    <t>х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</si>
  <si>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</si>
  <si>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</si>
  <si>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</si>
  <si>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</si>
  <si>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</si>
  <si>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</si>
  <si>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</si>
  <si>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</si>
  <si>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</si>
  <si>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</si>
  <si>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</si>
  <si>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</si>
  <si>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</si>
  <si>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</si>
  <si>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</si>
  <si>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</si>
  <si>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</si>
  <si>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</si>
  <si>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</si>
  <si>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</si>
  <si>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</si>
  <si>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</si>
  <si>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</si>
  <si>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</si>
  <si>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</si>
  <si>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</si>
  <si>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</si>
  <si>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</si>
  <si>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</si>
  <si>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</si>
  <si>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</si>
  <si>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</si>
  <si>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</si>
  <si>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</si>
  <si>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</si>
  <si>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</si>
  <si>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</si>
  <si>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</si>
  <si>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</si>
  <si>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</si>
  <si>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</si>
  <si>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</si>
  <si>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договор на выполнение СМР подписан</t>
  </si>
  <si>
    <t xml:space="preserve"> №65/ХТ3-23 от 02.06.2023</t>
  </si>
  <si>
    <t xml:space="preserve"> АО ХРМК</t>
  </si>
  <si>
    <t>комплектация МТР
2%</t>
  </si>
  <si>
    <t>риски в процессе реализации проекта  в отчетном периоде отсутствуют</t>
  </si>
  <si>
    <t>вопросы решаются оперативно в рабочем порядке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</si>
  <si>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</si>
  <si>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</si>
  <si>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Тех. присоединение Реконструкция ТМ-25 от ХТЭЦ-2 и ПНС № 813 "Прибрежная"  ХТС</t>
  </si>
  <si>
    <t>F_505-ХТСКх-17тп</t>
  </si>
  <si>
    <t>Выполнение работ завершено в 2022 году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</si>
  <si>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</si>
  <si>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</si>
  <si>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</si>
  <si>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I_505-ХТСКх-66тп</t>
  </si>
  <si>
    <t>Заключен договор  на выполнение работ</t>
  </si>
  <si>
    <t>№55/ХТС-23 от 24.04.2023</t>
  </si>
  <si>
    <t>ООО Алькад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</si>
  <si>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</si>
  <si>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H_505-ХТСКх-39</t>
  </si>
  <si>
    <t>№90/ХТС-23 от 14.06.2023</t>
  </si>
  <si>
    <t>ООО ЭнергоТрансСервис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</si>
  <si>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</si>
  <si>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</si>
  <si>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Заключен договор на выполнение ПИР</t>
  </si>
  <si>
    <t>№30/ХТС-23 от 31.03.2023</t>
  </si>
  <si>
    <t>ООО Энергодиагностика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</si>
  <si>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</si>
  <si>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N_505-ХТС-3тп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</si>
  <si>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</si>
  <si>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</si>
  <si>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</si>
  <si>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</si>
  <si>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тепломагистрали ТМ-18 с увеличением диаметра с 500 мм на 700 мм протяженностью 265х2 м  в г. Хабаровске</t>
  </si>
  <si>
    <t>I_505-ХТСКх-67тп</t>
  </si>
  <si>
    <t>№35/НТ-23 от 25.07.2023</t>
  </si>
  <si>
    <t>ООО КОТЭС-Инжиниринг</t>
  </si>
  <si>
    <t>От ВЗЛ (АО "ХЭТК") получен 02.03.2023 отказ от выполнения работ (в виду загруженности). СЗ от 10.03.2023 №10/188, от31.03.2023 №10/263 ЕИО согласовано: изменение способа закупки (ВЗЛ на запрос предложений в эл.форме), перенос срока объявления закупки (с 20.03.2023 на 31.05.2023), планового срока начала работ (с 20.03.2023 на 01.07.2023).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</si>
  <si>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</si>
  <si>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J_505-ХТСКх-76</t>
  </si>
  <si>
    <t xml:space="preserve">Заключен договор на выполнение работ </t>
  </si>
  <si>
    <t>19/АТ1-23 от 27.04.2023</t>
  </si>
  <si>
    <t>ООО Пирамида</t>
  </si>
  <si>
    <t>1.1.4</t>
  </si>
  <si>
    <t>Подключение объектов теплоснабжения к системам теплоснабжения, всего, в том числе:</t>
  </si>
  <si>
    <t>№44/ХТ3-23 от 05.05.2023</t>
  </si>
  <si>
    <t>ООО Октагон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</si>
  <si>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</si>
  <si>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</si>
  <si>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№47/ХТ3-23 от 18.05.2023</t>
  </si>
  <si>
    <t>АО ХРМК</t>
  </si>
  <si>
    <t xml:space="preserve">имеются риски  реализации проекта  в отчетном периоде </t>
  </si>
  <si>
    <t>1.2.1</t>
  </si>
  <si>
    <t>Реконструкция объектов по производству электрической энергии всего, в том числе:</t>
  </si>
  <si>
    <t>Перевод на сжигание природного газа котлоагрегата ст. № 2 Николаевской ТЭЦ</t>
  </si>
  <si>
    <t>I_505-ХГ-96</t>
  </si>
  <si>
    <t>закупочная процедура на выполнение СМР проведена в 2021 году</t>
  </si>
  <si>
    <t xml:space="preserve">№598/ХГ-21 от 15.09.2021 </t>
  </si>
  <si>
    <t>ООО КУБ</t>
  </si>
  <si>
    <t>Реконструкция градирни Амурской ТЭЦ-1</t>
  </si>
  <si>
    <t>H_505-ХГ-103</t>
  </si>
  <si>
    <t>Реконструкция градирни ст. №3 Хабаровской ТЭЦ-3</t>
  </si>
  <si>
    <t>I_505-ХГ-136</t>
  </si>
  <si>
    <t>Заключен договор на выполнение работ</t>
  </si>
  <si>
    <t>№107/ХТС-23 от 26.06.2023</t>
  </si>
  <si>
    <t>ООО Гарант Строй</t>
  </si>
  <si>
    <t>Реконструкция электрофильтров Хабаровской ТЭЦ-3</t>
  </si>
  <si>
    <t>I_505-ХГ-134</t>
  </si>
  <si>
    <t>Договор на выполнение ПИР заключен</t>
  </si>
  <si>
    <t xml:space="preserve"> №20/КТС-23 от 22.03.2023</t>
  </si>
  <si>
    <t>ООО КомсомольскТИСИЗ</t>
  </si>
  <si>
    <t>риски в процессе реализации проекта  в отчетном периоде отсутствуют, реализация перенесена на 2024 год</t>
  </si>
  <si>
    <t>Работы по договору от 22.03.2023 №20/КТС-23 с ООО "КомсомольскТИСИЗ"  по техническому обследованию строительных конструкций и актуализации проектно-сметной документации выполнены в полном объме.  Комплект документации для проведения экспертизы КЦД направлен в АО "РГС". Закупка по выбору подрядной организации на выполнение СМР включена в ГКПЗ 2024 года</t>
  </si>
  <si>
    <t xml:space="preserve">Реконструкция Градирня №2 СП Хабаровская ТЭЦ-1 </t>
  </si>
  <si>
    <t>N_505-ХТЭЦ-1-4</t>
  </si>
  <si>
    <t>1.2.2</t>
  </si>
  <si>
    <t>Реконструкция котельных всего, в том числе:</t>
  </si>
  <si>
    <t>№42/ХТ1-23 от 29.05.2023</t>
  </si>
  <si>
    <t>ООО Автострой</t>
  </si>
  <si>
    <t>Перевод котла № 3 Хабаровской ТЭЦ-2 на газовое топливо</t>
  </si>
  <si>
    <t>H_505-ХТСКх-38</t>
  </si>
  <si>
    <t>№30/КТ3-23 от 08.06.2023</t>
  </si>
  <si>
    <t>ООО Стройпроект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</si>
  <si>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</si>
  <si>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</si>
  <si>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 xml:space="preserve">закупочная процедура на выполнение ПИР проведена в 2019 году </t>
  </si>
  <si>
    <t>№ 329/ХГ-19 от 14.05.2019</t>
  </si>
  <si>
    <t xml:space="preserve">ООО "КомсомольскТИСИЗ" </t>
  </si>
  <si>
    <t>Расширение автоматической котельной в п. Некрасовка с приростом мощности на 5,59 Гкал/ч</t>
  </si>
  <si>
    <t>H_505-ХТСКх-30-1</t>
  </si>
  <si>
    <t>выполнение СМР завершено в 2022 году;
выполнение работ по договору  с ООО "КомсомольскТИСИЗ" (услуги по инструментальному контролю)</t>
  </si>
  <si>
    <t xml:space="preserve"> №85/ХГ-22 от 30.12.2022</t>
  </si>
  <si>
    <t>1.2.3</t>
  </si>
  <si>
    <t>Реконструкция тепловых сетей всего, в том числе:</t>
  </si>
  <si>
    <t>работы выполнены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</si>
  <si>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</si>
  <si>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</si>
  <si>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Заключен договор на выполнение ПИР </t>
  </si>
  <si>
    <t>№16/ХТ2-23 от 17.04.2023</t>
  </si>
  <si>
    <t>АО ХЭТК</t>
  </si>
  <si>
    <t>Реконструкция РЗА ПНС "Красная" в г.Комсомольске-на-Амуре  (СП КТС)</t>
  </si>
  <si>
    <t>N_505-КТС-2</t>
  </si>
  <si>
    <t>Реконструкция ТМ-18 блок 626 от ТК-188.40б (уз.626) в сторону ПНС-626, Дн=720х10мм, L=530 м.п., СП ХТС</t>
  </si>
  <si>
    <t>N_505-ХТС-14</t>
  </si>
  <si>
    <t>1.2.4</t>
  </si>
  <si>
    <t>Реконструкция прочих объектов основных средств всего, в том числе:</t>
  </si>
  <si>
    <t>переходящий договор на выполнение работ</t>
  </si>
  <si>
    <t>№ 494/ХГ-22 от 16.06.2022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</si>
  <si>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</si>
  <si>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</si>
  <si>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</si>
  <si>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</si>
  <si>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</si>
  <si>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</si>
  <si>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</si>
  <si>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</si>
  <si>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бака-запаса горячей воды емк. 5000 м3,  СП Хабаровская ТЭЦ-2</t>
  </si>
  <si>
    <t>F_505-ХТСКх-8</t>
  </si>
  <si>
    <t>Реконструкция нефтеловушки для обеспечения очистки сточных вод СП "Хабаровская ТЭЦ-1"</t>
  </si>
  <si>
    <t>N_505-ХТЭЦ-1-3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</si>
  <si>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</si>
  <si>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</si>
  <si>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</si>
  <si>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</si>
  <si>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Установка на Амурской ТЭЦ-1 третьего трансформатора связи 110/35/6 кВ мощностью 60 МВА, СП Амурская ТЭЦ</t>
  </si>
  <si>
    <t>L_505-ХГ-178</t>
  </si>
  <si>
    <t>Модернизация поверхностей нагрева котлоагрегата э/б ст. №2  Хабаровской ТЭЦ-3</t>
  </si>
  <si>
    <t>K_505-ХГ-153</t>
  </si>
  <si>
    <t>договор на выполнение ПИР заключен (начало работ с 01.10.2023)</t>
  </si>
  <si>
    <t xml:space="preserve">№41/ХТ3-23 от 02.05.2023 </t>
  </si>
  <si>
    <t>АО "ХЭТК"</t>
  </si>
  <si>
    <t xml:space="preserve">имеются риски своевременной реализации проекта  </t>
  </si>
  <si>
    <t>Плановый срок начала работ по согласованию с ВЗЛ (АО ХЭТК) перенесен на 01.10.2023 (согласовано СЗ от 15.02.2023 №120-07/302), по причине его загруженности (выполнение проектно-изыскательских работы по объекту: «Тепломагистраль №35 от Хабаровской ТЭЦ-3 в г. Хабаровске» этап строительства «Мероприятия на Хабаровской ТЭЦ-3 для обеспечения выдачи тепловой энергии в тепломагистраль ТМ-35") .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</si>
  <si>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</si>
  <si>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</si>
  <si>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реализация проекта с 2024 года (в текущем году проводятся мероприятия по закупке оборудования длительного изготовления)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</si>
  <si>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</si>
  <si>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</si>
  <si>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договор на выполнение СМР заключен</t>
  </si>
  <si>
    <t>№31/АТ1-23 от 27.06.2023</t>
  </si>
  <si>
    <t>ООО НПП Вибробит</t>
  </si>
  <si>
    <t>Модернизация котлоагрегата ст. №1 Николаевской ТЭЦ</t>
  </si>
  <si>
    <t>H_505-ХГ-102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</si>
  <si>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</si>
  <si>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</si>
  <si>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>Установка баков ёмкостью 200 м.куб, 2 шт., СП ТЭЦ Советская Гавань</t>
  </si>
  <si>
    <t>N_505-ТЭЦСов.Гавань-1</t>
  </si>
  <si>
    <t>№112/СГТ-23 от 05.07.2023</t>
  </si>
  <si>
    <t>ООО ПРИМСТРОЙАЛЬЯНС</t>
  </si>
  <si>
    <t>Замена вентиляторов горячего дутья ВГД-10/3000, 12 шт. СП ТЭЦ  Советская Гавань</t>
  </si>
  <si>
    <t>N_505-ТЭЦСов.Гавань-2</t>
  </si>
  <si>
    <t>1.3.2</t>
  </si>
  <si>
    <t>Модернизация, техническое перевооружение котельных всего, в том числе:</t>
  </si>
  <si>
    <t>закупочная процедура не состоялась</t>
  </si>
  <si>
    <t>нисполнение в полном объеме в текущем году; 
реализация проекта перенесена на 2024 год</t>
  </si>
  <si>
    <t xml:space="preserve">Протоколом №РГС-458/ОК от 06.06.2023 процедура признана несостоявшейся (отсутствие участников при проведении закупочной процедуры). Направлен запрос взаимозависимому лицу  АО «ХРМК» о возможности выполнения работ по замене вентиляторов горячего дутья ВГД-10/3000, на который получен ответ о согласии выполнения работ в зимний период с завершением работ до конца 31.12.2024. </t>
  </si>
  <si>
    <t xml:space="preserve">Техперевооружение котельной в п. Майский, СП Советская Гавань  </t>
  </si>
  <si>
    <t>N_505-ТЭЦСов.Гавань-8</t>
  </si>
  <si>
    <t>1.3.3</t>
  </si>
  <si>
    <t>Модернизация, техническое перевооружение тепловых сетей всего, в том числе:</t>
  </si>
  <si>
    <t>Техперевооружение теплотрассы №3 г. Комсомольск-на-Амуре.(СП КТС)</t>
  </si>
  <si>
    <t>H_505-ХТСКх-9-36</t>
  </si>
  <si>
    <t>Техперевооружение теплотрассы №4 г. Комсомольск-на-Амуре.(СП КТС)</t>
  </si>
  <si>
    <t>H_505-ХТСКх-9-37</t>
  </si>
  <si>
    <t>закупочная процедура на выполнение СМР  проведена в 2021 году</t>
  </si>
  <si>
    <t xml:space="preserve">№778/ХГ-21 от 21.12.2021 </t>
  </si>
  <si>
    <t>удорожание ТМЦ, поставляемых контрагентом;
наличие трубопроводов ХВС, проложенных "спутником" с трубопроводами ТС</t>
  </si>
  <si>
    <t>Техперевооружение теплотрассы №15 г. Амурск.(СП КТС)</t>
  </si>
  <si>
    <t>H_505-ХТСКх-9-41</t>
  </si>
  <si>
    <t>Техперевооружение теплотрассы №16 г. Амурск.(СП КТС)</t>
  </si>
  <si>
    <t>H_505-ХТСКх-9-42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</si>
  <si>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</si>
  <si>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</si>
  <si>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№18 г. Комсомольск-на-Амуре</t>
  </si>
  <si>
    <t>H_505-ХТСКх-9-49</t>
  </si>
  <si>
    <t>№ 47/КТС-23 от 28.04.2023</t>
  </si>
  <si>
    <t>ООО КрепСтрой</t>
  </si>
  <si>
    <t>Техперевооружение теплотрассы №17 г. Комсомольск-на-Амуре</t>
  </si>
  <si>
    <t>I_505-ХТСКх-9-50</t>
  </si>
  <si>
    <t>1. переходящий договор 2022 года на выполнение работ 
2.  заключен договор на выполнение работ в 2023 году</t>
  </si>
  <si>
    <t xml:space="preserve">№436/ктс-22 от 23.03.2022
№55/КТС-23 от 31.05.2023
</t>
  </si>
  <si>
    <t>ООО Русинмонолитстрой
ООО Парус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</si>
  <si>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</si>
  <si>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</si>
  <si>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№22 г. Комсомольск-на-Амуре</t>
  </si>
  <si>
    <t>J_505-ХТСКх-9-51</t>
  </si>
  <si>
    <t>Реализация проекта перенесена на 2024 год при формировании скорректированной ИПР-2023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</si>
  <si>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</si>
  <si>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</si>
  <si>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</si>
  <si>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</si>
  <si>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43/КТС-23 от 26.04.2023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</si>
  <si>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</si>
  <si>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</si>
  <si>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</si>
  <si>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</si>
  <si>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№98/ХТС-23 от 16.06.2023</t>
  </si>
  <si>
    <t>Техперевооружение тепломагистрали №32 г. Хабаровск. СП ХТС</t>
  </si>
  <si>
    <t>H_505-ХТСКх-10-23</t>
  </si>
  <si>
    <t>Техперевооружение тепломагистрали №17 г. Хабаровск. СП ХТС</t>
  </si>
  <si>
    <t>H_505-ХТСКх-10-25</t>
  </si>
  <si>
    <t>№48/ХТС-23 от 18.04.2023</t>
  </si>
  <si>
    <t>ООО ХЭСК</t>
  </si>
  <si>
    <t>Техперевооружение тепломагистрали ТМ-31 г.Хабаровск</t>
  </si>
  <si>
    <t>H_505-ХТСКх-10-26</t>
  </si>
  <si>
    <t>№ 54/ХТС-23  от 21.04.2023</t>
  </si>
  <si>
    <t>ООО «НОНСЕНС»</t>
  </si>
  <si>
    <t>Техперевооружение тепломагистрали ТМ-25 г.Хабаровск</t>
  </si>
  <si>
    <t>H_505-ХТСКх-10-28</t>
  </si>
  <si>
    <t>№50/ХТС-23 от 19.04.2023</t>
  </si>
  <si>
    <t>ООО «СМК Востокстрой»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</si>
  <si>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</si>
  <si>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</si>
  <si>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</si>
  <si>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</si>
  <si>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аренда земли</t>
  </si>
  <si>
    <t>Техперевооружение тепломагистрали №32 г. Хабаровск. СП ХТС (II этап)</t>
  </si>
  <si>
    <t>J_505-ХТСКх-10-34</t>
  </si>
  <si>
    <t>18/КТ3-23 от 24.04.2023</t>
  </si>
  <si>
    <t>ООО Синтез Прогресса</t>
  </si>
  <si>
    <t>комплектация МТР
15%</t>
  </si>
  <si>
    <t>Техперевооружение тепломагистрали №33 г. Хабаровск. СП ХТС (II этап)</t>
  </si>
  <si>
    <t>J_505-ХТСКх-10-35</t>
  </si>
  <si>
    <t>№48/ХТ3-23 от 18.05.2023</t>
  </si>
  <si>
    <t>ООО Фортуна плюс</t>
  </si>
  <si>
    <t>Техперевооружение тепломагистрали №17 г. Хабаровск. СП ХТС (II этап)</t>
  </si>
  <si>
    <t>J_505-ХТСКх-10-36</t>
  </si>
  <si>
    <t>№59/ХТ3-23 от 29.05.2023</t>
  </si>
  <si>
    <t>Техперевооружение тепломагистрали ТМ-31 г.Хабаровск  (II этап)</t>
  </si>
  <si>
    <t>J_505-ХТСКх-10-37</t>
  </si>
  <si>
    <t>№29/АТ1-23 от 13.06.2023</t>
  </si>
  <si>
    <t>Техперевооружение ТМ-18 от ТК 626.01 до узла 626 г.Хабаровск, Дн=530х10 мм, L=192х2 м.п.,СП ХТС</t>
  </si>
  <si>
    <t>N_505-ХТС-10</t>
  </si>
  <si>
    <t>1. переходящий договор с ООО УНР-524 ПОЛИМЕРТЕПЛО на СМР (расторгнут)
2. Заключен договор на выполнение ПИР (актуализация проекта) в 2023 году</t>
  </si>
  <si>
    <t>1. №772 от 14.10.2022 
2. №15/КТ2-23 от 10.03.2023</t>
  </si>
  <si>
    <t>1.  ООО УНР-524 ПОЛИМЕРТЕПЛО
2. ООО Синтез Прогресса</t>
  </si>
  <si>
    <t>1. 0%
2. 1007%</t>
  </si>
  <si>
    <t xml:space="preserve">риски в процессе реализации проекта  в отчетном периоде </t>
  </si>
  <si>
    <t xml:space="preserve">1.  В соответствии с п. 7.4. договора №772/ХГ-22 от 14.10.2022 года, начата претензионную работу в отношении ООО «УНР-524 Полимертепло», в связи с нарушением планового срока графика производства работ. Свою вину в нарушении сроков выполнения работ, установленных графиком выполления и финансирования работ Подрядчик признаёт. Выставлена претензия об оплате неустойки  по договору №3/806 от 12.05.2023г. Ответа от контрагентов на сегодняшний день нет. Уведомлением №19/1332 от 27.07.2023 договор расторгнут в одностороннем порядке (получено Подрядчиком 04.08.2023) 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</si>
  <si>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</si>
  <si>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</si>
  <si>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 xml:space="preserve"> заключен договор на выполнение СМР</t>
  </si>
  <si>
    <t xml:space="preserve"> №35/АТ1-23 от 20.07.2023</t>
  </si>
  <si>
    <t>ООО ДСЦБИ Маском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</si>
  <si>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</si>
  <si>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</si>
  <si>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№45/ХТ3-23 от 16.05.2023</t>
  </si>
  <si>
    <t>ООО Прософт-Системы</t>
  </si>
  <si>
    <t>1.3.4</t>
  </si>
  <si>
    <t>Модернизация, техническое перевооружение прочих объектов основных средств всего, в том числе:</t>
  </si>
  <si>
    <t>№36/НТ-23 от 31.07.2023</t>
  </si>
  <si>
    <t>ПАО Ростелеком</t>
  </si>
  <si>
    <r>
      <t>комплектация МТР
1</t>
    </r>
    <r>
      <rPr>
        <b/>
        <sz val="12"/>
        <rFont val="Times New Roman"/>
        <family val="1"/>
        <charset val="204"/>
      </rPr>
      <t>5%</t>
    </r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</si>
  <si>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</si>
  <si>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</si>
  <si>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</si>
  <si>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F_505-ХГ-25</t>
  </si>
  <si>
    <t>№95/ХТ1-23 от 12.09.2023</t>
  </si>
  <si>
    <t>ООО ПКФ АГиДА</t>
  </si>
  <si>
    <t xml:space="preserve">комплектация МТР
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</si>
  <si>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</si>
  <si>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F_505-ХГ-26</t>
  </si>
  <si>
    <t>№61/ХТ3-23 от 01.06.2023</t>
  </si>
  <si>
    <t>комплектация МТР
10%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</si>
  <si>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</si>
  <si>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</si>
  <si>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№744/24-23 от 22.05.2023</t>
  </si>
  <si>
    <t>ООО Аксиома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</si>
  <si>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</si>
  <si>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F_505-ХГ-29</t>
  </si>
  <si>
    <t xml:space="preserve"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 система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</si>
  <si>
    <t>F_505-ХГ-30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</si>
  <si>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</si>
  <si>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>H_505-ХГ-80</t>
  </si>
  <si>
    <t>от 28.03.2023 № 461/24-23</t>
  </si>
  <si>
    <t>ООО «Прософт-Системы»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</si>
  <si>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</si>
  <si>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</si>
  <si>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</si>
  <si>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</si>
  <si>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</si>
  <si>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</si>
  <si>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</si>
  <si>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</si>
  <si>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договор на выполнение работ заключен</t>
  </si>
  <si>
    <t>№1064/24-23 от 14.08.2023</t>
  </si>
  <si>
    <t>ООО СЭС ДВ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</si>
  <si>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</si>
  <si>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</si>
  <si>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</si>
  <si>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</si>
  <si>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договор на выполнение СМР заключен;
договор на выполнение ПИР заключен</t>
  </si>
  <si>
    <t xml:space="preserve">№686/24-23 от 10.05.2023
№309/24-23 от 27.02.2023 </t>
  </si>
  <si>
    <t>ООО Абсолютэнерго
ООО Группа Индустриальных технологий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</si>
  <si>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</si>
  <si>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</si>
  <si>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</si>
  <si>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</si>
  <si>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</si>
  <si>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</si>
  <si>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</si>
  <si>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</si>
  <si>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резервного источника электроснабжения на НТЭЦ</t>
  </si>
  <si>
    <t>I_505-ХГ-128</t>
  </si>
  <si>
    <t xml:space="preserve">Установка системы пожаротушения трансформаторов ст. 5Т, 1Т, 2Т  Амурской ТЭЦ
</t>
  </si>
  <si>
    <t>K_505-ХГ-171</t>
  </si>
  <si>
    <t>заключен договор на поставку и и ПНР</t>
  </si>
  <si>
    <t>№251/24-23 от 14.02.2023</t>
  </si>
  <si>
    <t>ООО ТехноТрейд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</si>
  <si>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</si>
  <si>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</si>
  <si>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</si>
  <si>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</si>
  <si>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</si>
  <si>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</si>
  <si>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№93/ХТ3-23 от 08.08.2023</t>
  </si>
  <si>
    <t>АО Гидроремонт-ВКК</t>
  </si>
  <si>
    <t xml:space="preserve">оборудование поставлено
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</si>
  <si>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</si>
  <si>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</si>
  <si>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Договор на поставку оборудования заключен (ООО Серверные системы №274/24-23 от 17.02.2023)
Договор услуг с ООО Хабэко-партнер заключен</t>
  </si>
  <si>
    <t>№898/24-23 от 29.06.2023</t>
  </si>
  <si>
    <t>ООО Хабэкопартнер</t>
  </si>
  <si>
    <t>Модернизация склада ГСМ КТЭЦ-2</t>
  </si>
  <si>
    <t>N_505-КТЭЦ2-2</t>
  </si>
  <si>
    <t>Договор услуг заключен</t>
  </si>
  <si>
    <t>Модернизация АСУ ТП к/а №2 , СП Амурская ТЭЦ-1</t>
  </si>
  <si>
    <t>N_505-ХГ-194</t>
  </si>
  <si>
    <t>Установка кондиционера в помещении главного щита управления, для СП "Комсомольская ТЭЦ-2", 1 шт</t>
  </si>
  <si>
    <t>N_505-ХГ-198</t>
  </si>
  <si>
    <t>Техперевооружение золошлакопроводов.СП "Комсомольская ТЭЦ-2", 1 шт</t>
  </si>
  <si>
    <t>N_505-ХГ-200</t>
  </si>
  <si>
    <t>«Модернизация системы узлов учёта сброса сточных вод СП «Комсомольская ТЭЦ-2</t>
  </si>
  <si>
    <t>N_505-ХГ-201</t>
  </si>
  <si>
    <t>Договор на выполнение работ заключен
Договор на поставку оборудования заключен (ООО Серверные системы №274/24-23 от 17.02.2023)</t>
  </si>
  <si>
    <t>№763/24-23 от 19.05.2023</t>
  </si>
  <si>
    <t>ООО Глазго</t>
  </si>
  <si>
    <t>Установка автопробоотборника с лентой конвеера МПЛ . СП "Комсомольская ТЭЦ-2", 2 шт</t>
  </si>
  <si>
    <t>N_505-ХГ-202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</si>
  <si>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</si>
  <si>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</si>
  <si>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</si>
  <si>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</si>
  <si>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закупочная процедура на выполнение ПИР проведена в 2022 году</t>
  </si>
  <si>
    <t xml:space="preserve">№401/ХГ-22 от 13.05.2022 </t>
  </si>
  <si>
    <t>ООО ВИСИЭС ГИДРО</t>
  </si>
  <si>
    <t>Модернизация АСУ ТП  котельного оборудования Хабаровской ТЭЦ-2</t>
  </si>
  <si>
    <t>I_505-ХТСКх-64</t>
  </si>
  <si>
    <t>№ 60/НТ-23 от 18.09.2023</t>
  </si>
  <si>
    <t>ООО ВСПК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</si>
  <si>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</si>
  <si>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</si>
  <si>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№47/НТ-23 от 14.08.2023</t>
  </si>
  <si>
    <t>ООО КомИнТех</t>
  </si>
  <si>
    <t>комплектация МТР</t>
  </si>
  <si>
    <t>Замена систем кондиционирования в здании Исполнительного аппарата АО "ДГК", 12 ШТ.</t>
  </si>
  <si>
    <t>J_505-ИА-7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</si>
  <si>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</si>
  <si>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</si>
  <si>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</si>
  <si>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</si>
  <si>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</si>
  <si>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</si>
  <si>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Замена подогревателя высокого давления ПВ-180-180-33-1 ст. № ПВД-8 ТГ-3 СП "Николаевской ТЭЦ"</t>
  </si>
  <si>
    <t>N_505-ХГ-174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</si>
  <si>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</si>
  <si>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</si>
  <si>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</si>
  <si>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</si>
  <si>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</si>
  <si>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</si>
  <si>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договор на выполнение СМР заключен
договоры поставки оборудования заключены  (со сроком поставки в 3 кв.2023 г.)</t>
  </si>
  <si>
    <t>№891/24-23 от 28.06.2023</t>
  </si>
  <si>
    <t>ООО СофтМолл</t>
  </si>
  <si>
    <t>Замена насоса на модернизированный КСВ-320-160-2 (ЭБ, Турбина Т-180/210-130) для СП «Хабаровская ТЭЦ-3</t>
  </si>
  <si>
    <t>N_505-ХТЭЦ-3-25</t>
  </si>
  <si>
    <t>103/ХТ3-23 от 29.08.2023</t>
  </si>
  <si>
    <t>ООО "Востокбезопасность"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</si>
  <si>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</si>
  <si>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</si>
  <si>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В стадии заключения договор на СМР</t>
  </si>
  <si>
    <t>ООО ЮСК</t>
  </si>
  <si>
    <t xml:space="preserve">риски неисполнения  проекта  в отчетном периоде </t>
  </si>
  <si>
    <t>Закупочная процедура не состоялась по причине отсутствия Участников. Инициировано разделение закупки на 2 (СМР и автоматика). Риск неисполнения (длительность проведения закупочных процедур)</t>
  </si>
  <si>
    <t>1.3.4.</t>
  </si>
  <si>
    <t>Замена трансформатора ТДЦ-250000/220-УХЛ1 на ХТЭЦ-3</t>
  </si>
  <si>
    <t>N_505-ХТЭЦ-3-50</t>
  </si>
  <si>
    <t>Модернизация ЗРУ-35 кВ с заменой масляных выключателей ВМК-35 на вакуумные (6 шт), СП "Амурская ТЭЦ-1"</t>
  </si>
  <si>
    <t>N_505-АмТЭЦ-1-5</t>
  </si>
  <si>
    <t>закупочная процедура на выполнение работ проведена в 2022 году</t>
  </si>
  <si>
    <t>№963/ХГ-22 от 23.12.2022</t>
  </si>
  <si>
    <t xml:space="preserve"> ООО Гамма Интеграция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</si>
  <si>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</si>
  <si>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</si>
  <si>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в стадии проведения (подведение итогов - 20.10.2023)</t>
  </si>
  <si>
    <t xml:space="preserve">риск реализации проекта  в отчетном периоде </t>
  </si>
  <si>
    <t>длительность проведения закупочной процедуры по причине отсутствия участников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</si>
  <si>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</si>
  <si>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</si>
  <si>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заключен договор на выполнение ПИР</t>
  </si>
  <si>
    <t>№25/ХТ2-23 от 23.05.2023</t>
  </si>
  <si>
    <t>ООО Прософт Системы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</si>
  <si>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</si>
  <si>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</si>
  <si>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</si>
  <si>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</si>
  <si>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</si>
  <si>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</si>
  <si>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Замена насосного оборудования на ЦТП-8 (3шт.), СП ТЭЦ Советская Гавань</t>
  </si>
  <si>
    <t>N_505-ТЭЦСов.Гавань-7-1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</si>
  <si>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</si>
  <si>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</si>
  <si>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 № 24/ХТС-23 от 24.03.2023</t>
  </si>
  <si>
    <t>АО РЭС Групп</t>
  </si>
  <si>
    <t>Модернизация деаэраторов атмосферных ДА 200/75 подпитки котла  СП Николаевская ТЭЦ, в количестве 2 шт.</t>
  </si>
  <si>
    <t>N_505-НТЭЦ-2</t>
  </si>
  <si>
    <t>закупочная процедура на выполнение СМР проведена в 2022 году (завершение в 2025 году)</t>
  </si>
  <si>
    <t>от 29.06.2022 №934/12-22</t>
  </si>
  <si>
    <t xml:space="preserve">ООО Компания ИНЖЭНЭТ 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</si>
  <si>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</si>
  <si>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</si>
  <si>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</si>
  <si>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</si>
  <si>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</si>
  <si>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</si>
  <si>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</si>
  <si>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</si>
  <si>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</si>
  <si>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</si>
  <si>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>договор на выполнение ПИР заключен</t>
  </si>
  <si>
    <t>№14/КТ2-23 от 10.03.2023</t>
  </si>
  <si>
    <t>ООО Энергодиаг-ностика</t>
  </si>
  <si>
    <t xml:space="preserve">Установка кондиционеров на щиты управления, 5 шт,  СП "Комсомольской ТЭЦ-3" </t>
  </si>
  <si>
    <t>N_505-КТЭЦ3-8</t>
  </si>
  <si>
    <t>№18/ХТ3-23 от 07.03.2023</t>
  </si>
  <si>
    <t>АО Институт Гидропроект</t>
  </si>
  <si>
    <t>Техническое перевооружение Мостового крана ст. № 2 КО рег. № 3062 (1 шт), СП "Хабаровская ТЭЦ-3"</t>
  </si>
  <si>
    <t>N_505-ХТЭЦ-3-38</t>
  </si>
  <si>
    <t>№17/ХТ3-23 от 06.03.2023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</si>
  <si>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</si>
  <si>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</si>
  <si>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</si>
  <si>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</si>
  <si>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</si>
  <si>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N_505-ХТЭЦ-3-28</t>
  </si>
  <si>
    <t>43/ХТ3-23 от 15.05.2023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</si>
  <si>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</si>
  <si>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</si>
  <si>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Модернизация водяного экономайзера (16 блоков) Котла ТПЕ-215 ст. № 1, СП "Хабаровская ТЭЦ-3"</t>
  </si>
  <si>
    <t>N_505-ХТЭЦ-3-44</t>
  </si>
  <si>
    <t>№68/ХТ3-23 от 13.06.2023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</si>
  <si>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</si>
  <si>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</si>
  <si>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</si>
  <si>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</si>
  <si>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</si>
  <si>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</si>
  <si>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</si>
  <si>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</si>
  <si>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№60/ХТ3-23 от 01.06.2023</t>
  </si>
  <si>
    <t>Установка теплосетевого оборудования в п.Некрасовка, СП Хабаровская ТЭЦ-2</t>
  </si>
  <si>
    <t>N_505-ХТЭЦ2-6</t>
  </si>
  <si>
    <t>в стадии формирования ПЗД;
плановый срок объявления - 27.10.2023</t>
  </si>
  <si>
    <t>вопросы решаются оперативно в рабочем порядке (реализация проекта в 2023-2024 г.г.)</t>
  </si>
  <si>
    <t xml:space="preserve">Установка автомобильных весов грузоподъемностью 60 т. , 1 шт. СП «Хабаровская ТЭЦ-2"   
</t>
  </si>
  <si>
    <t>N_505-ХТЭЦ2-7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</si>
  <si>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</si>
  <si>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</si>
  <si>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</si>
  <si>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</si>
  <si>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</si>
  <si>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</si>
  <si>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</si>
  <si>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</si>
  <si>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24/АТ1-23 от 15.05.2023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</si>
  <si>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</si>
  <si>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</si>
  <si>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№31/КТ3-23 от 16.06.2023</t>
  </si>
  <si>
    <t>комплектация МТР
20%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</si>
  <si>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</si>
  <si>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</si>
  <si>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1. переходящий договор с ООО УНР-524 ПОЛИМЕРТЕПЛО 
2. договор на выполнение СМР в 2023 заключен</t>
  </si>
  <si>
    <t>1. №773/ХГ-22 от 14.10.2022 (договор расторгнут)
2. №17/КТ2-23 от 20.03.2023</t>
  </si>
  <si>
    <t>1. ООО УНР ПОЛИМЕРТЕПЛО
2. ООО Синтез Прогресса</t>
  </si>
  <si>
    <t>1. 2%
2. 20%</t>
  </si>
  <si>
    <t>1. Учитывая наличие нарушений графика производства работ, в соответствии с п. 7.4. договора от 14.10.2022 №773/ХГ-22, Заказчик приступил к претензионной работе в отношении ООО «УНР-524 Полимертепло». Свою вину в нарушении сроков выполнения работ, установленных графиком выполнения и финансирования работ Подрядчик признаёт. Выставлены претензии об оплате неустойки  по договору№3/667 от 19.04.2023; №3/1168 от 03.07.2023. Подрядчику 08.09.2023 направлено уведомление о расторжении договора в одностороннем порядке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</si>
  <si>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</si>
  <si>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</si>
  <si>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Модернизация системы гарантированного электропитания СДТУ Амурской ТЭЦ</t>
  </si>
  <si>
    <t>I_505-ХГ-111-6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</si>
  <si>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</si>
  <si>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</si>
  <si>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</si>
  <si>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</si>
  <si>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Разработка ПИР для реализации проекта «Модернизация электрофильтров котлоагрегата ст. № 3 с заменой электрической и механической части Хабаровской ТЭЦ-3»</t>
  </si>
  <si>
    <t>N_505-ХТЭЦ-3-21</t>
  </si>
  <si>
    <t>Модернизация стационарных электролизных установок СЭУ-10 ст. № 1,2 Хабаровской ТЭЦ-3</t>
  </si>
  <si>
    <t>N_505-ХТЭЦ-3-19</t>
  </si>
  <si>
    <t>1.4</t>
  </si>
  <si>
    <t>Инвестиционные проекты, реализация которых обуславливается схемами теплоснабжения, всего, в том числе:</t>
  </si>
  <si>
    <t>№93/ХТС-23 от 14.06.2023</t>
  </si>
  <si>
    <t>1.4.1</t>
  </si>
  <si>
    <t>г. Хабаровск</t>
  </si>
  <si>
    <t>30/КТС-23 от 10.04.2023</t>
  </si>
  <si>
    <t>ИП Стенюшин Николай Сергеевич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</si>
  <si>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</si>
  <si>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</si>
  <si>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</si>
  <si>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</si>
  <si>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</si>
  <si>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</si>
  <si>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№814/ХГ-22 от 01.11.2022</t>
  </si>
  <si>
    <t>ООО ЭАС</t>
  </si>
  <si>
    <t>1.4.2.1</t>
  </si>
  <si>
    <t>№721/ХГ-22 от 14.09.2022</t>
  </si>
  <si>
    <t>ООО ИФТИ</t>
  </si>
  <si>
    <t>1.4.2.2</t>
  </si>
  <si>
    <t>№ 720/ХГ-22 от 09.09.2022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</si>
  <si>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</si>
  <si>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</si>
  <si>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</si>
  <si>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</si>
  <si>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</si>
  <si>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</si>
  <si>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</si>
  <si>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</si>
  <si>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</si>
  <si>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</si>
  <si>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>Строительство ЦТП-1 для передачи тепловой мощности от магистральной теплосети ТЭЦ в г.Советская Гавань"</t>
  </si>
  <si>
    <t>N_505-ХГ-188</t>
  </si>
  <si>
    <t>1.5.4</t>
  </si>
  <si>
    <t>Прочее новое строительство, всего, в том числе:</t>
  </si>
  <si>
    <t>№21/КТ3-23 от 19.05.2023</t>
  </si>
  <si>
    <t>ООО Экра-Сибирь</t>
  </si>
  <si>
    <t>Строительство 2 пускового комплекса золоотвала №2 Хабаровской ТЭЦ-3 (ёмкость - 2250 тыс. м3)</t>
  </si>
  <si>
    <t>F_505-ХГ-41</t>
  </si>
  <si>
    <t>№25-КТС-23 от 13.04.2023</t>
  </si>
  <si>
    <t>ООО НКФ Волга</t>
  </si>
  <si>
    <t>Строительство золоотвала Амурской ТЭЦ (ёмкость 3189 тыс. м3, производительность 1200 т/час)</t>
  </si>
  <si>
    <t>F_505-ХГ-42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</si>
  <si>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</si>
  <si>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</si>
  <si>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</si>
  <si>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</si>
  <si>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</si>
  <si>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</si>
  <si>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</si>
  <si>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</si>
  <si>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</si>
  <si>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</si>
  <si>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</si>
  <si>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</si>
  <si>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</si>
  <si>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</si>
  <si>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</si>
  <si>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</si>
  <si>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</si>
  <si>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</si>
  <si>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</si>
  <si>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</si>
  <si>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</si>
  <si>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</si>
  <si>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</si>
  <si>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</si>
  <si>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Выполнение работ завершено в 2022 году 
(объект введен в эксплуатацию в установленном порядке)</t>
  </si>
  <si>
    <t>Покупка системы визуализации, 1 шт, СП ХТС</t>
  </si>
  <si>
    <t>N_505-ХТС-34-36</t>
  </si>
  <si>
    <t>Покупка автоматизированного рабочего места 1 шт,СП ХТС</t>
  </si>
  <si>
    <t>N_505-ХТС-34-40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</si>
  <si>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</si>
  <si>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</si>
  <si>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тепловоза ТЭМ-9  СП Комсомольская ТЭЦ-2, 1шт.</t>
  </si>
  <si>
    <t>J_505-ХГ-45-300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</si>
  <si>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</si>
  <si>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</si>
  <si>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Колесного экскаватора "UMG E185W", 1 шт. СП  Николаевская ТЭЦ</t>
  </si>
  <si>
    <t>N_505-НТЭЦ-45-3</t>
  </si>
  <si>
    <t>в стадии формирования документация для согласования с ЦЗК АО "ДГК" проведение внеплановой к ГКПЗ-2023 закупки на СМР</t>
  </si>
  <si>
    <t>Покупка Автомобиля Урал 4320, грузовой-бортовой, колесная формула 6Х6, 1 шт. СП Николаевская ТЭЦ</t>
  </si>
  <si>
    <t>N_505-НТЭЦ-45-4</t>
  </si>
  <si>
    <t>закупочная процедура на выполнение СМР проведена в 2020 году</t>
  </si>
  <si>
    <t>от 11.09.2020 №540/ХГ-20</t>
  </si>
  <si>
    <t>ООО Эверест</t>
  </si>
  <si>
    <t>Покупка Автомобиля КАМАЗ 43118, грузовой-бортовой с КМУ до 5т, 1 шт. СП Николаевская ТЭЦ</t>
  </si>
  <si>
    <t>N_505-НТЭЦ-45-5</t>
  </si>
  <si>
    <t>№88/ХТ1-23 от 09.08.2023</t>
  </si>
  <si>
    <t>ООО КомсомольсТИСИЗ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</si>
  <si>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</si>
  <si>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</si>
  <si>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</si>
  <si>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</si>
  <si>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Выполнение ПИР завершено в 2022 году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</si>
  <si>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</si>
  <si>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</si>
  <si>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№37/ХТ3-23 от 28.04.2023</t>
  </si>
  <si>
    <t>ООО ПодводСпецСтрой</t>
  </si>
  <si>
    <t>проект не будет реализован в отчетном периоде</t>
  </si>
  <si>
    <t>Реализация проекта приостановлена по причине изменения гидрологической ситуации в районе производства работ, решается вопрос дальнейшей реализации проекта. Договор на СМР расторгнут.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</si>
  <si>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</si>
  <si>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</si>
  <si>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</si>
  <si>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</si>
  <si>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</si>
  <si>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</si>
  <si>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</si>
  <si>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</si>
  <si>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оборудование, не входящее в сметы строек</t>
  </si>
  <si>
    <t>перечень возможных рисков приведен в в столбце "Проблемные вопросы"</t>
  </si>
  <si>
    <t xml:space="preserve">возможное отсутствие оборудования/ комплектующих импортного производства; 
возможное удорожание плановой стоимости </t>
  </si>
  <si>
    <t>Покупка выпрямителей типа ТПЕ-400-75 для электролизеров Николаевской ТЭЦ (2 шт.)</t>
  </si>
  <si>
    <t>N_505-НТЭЦ-45-13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</si>
  <si>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</si>
  <si>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</si>
  <si>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</si>
  <si>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</si>
  <si>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оборудование поставлено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</si>
  <si>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</si>
  <si>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</si>
  <si>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</si>
  <si>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</si>
  <si>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</si>
  <si>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</si>
  <si>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</si>
  <si>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</si>
  <si>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аппарата испытания диэлектриков АИД-70 М, СП Хабаровская ТЭЦ-2, 1 шт.</t>
  </si>
  <si>
    <t>N_505-ХТЭЦ2-34-12</t>
  </si>
  <si>
    <t>проект в реализации 2023 года отсутствует</t>
  </si>
  <si>
    <t>Покупка автоматизированного рабочего места 2 шт,СП Хабаровская ТЭЦ-2</t>
  </si>
  <si>
    <t>N_505-ХТЭЦ2-34-17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</si>
  <si>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</si>
  <si>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</si>
  <si>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</si>
  <si>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</si>
  <si>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</si>
  <si>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</si>
  <si>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</si>
  <si>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</si>
  <si>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</si>
  <si>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</si>
  <si>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</si>
  <si>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</si>
  <si>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</si>
  <si>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</si>
  <si>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</si>
  <si>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</si>
  <si>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</si>
  <si>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</si>
  <si>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</si>
  <si>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</si>
  <si>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</si>
  <si>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</si>
  <si>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</si>
  <si>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</si>
  <si>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</si>
  <si>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</si>
  <si>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</si>
  <si>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</si>
  <si>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</si>
  <si>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</si>
  <si>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</si>
  <si>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</si>
  <si>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</si>
  <si>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</si>
  <si>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</si>
  <si>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</si>
  <si>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</si>
  <si>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</si>
  <si>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</si>
  <si>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</si>
  <si>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</si>
  <si>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</si>
  <si>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</si>
  <si>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</si>
  <si>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</si>
  <si>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</si>
  <si>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</si>
  <si>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</si>
  <si>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</si>
  <si>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</si>
  <si>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</si>
  <si>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</si>
  <si>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</si>
  <si>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</si>
  <si>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</si>
  <si>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</si>
  <si>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автобуса ПАЗ 30-40 мест, 1 шт, СП "Амурская ТЭЦ-1"</t>
  </si>
  <si>
    <t>N_505-АмТЭЦ-1-45-3</t>
  </si>
  <si>
    <t>Покупка cтанка универсального переносного для шлифования и притирки уплотнительных поверхностей корпусов и клиньев задвижек, 1 шт, СП "Амурская ТЭЦ-1"</t>
  </si>
  <si>
    <t>N_505-АмТЭЦ-1-45-5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</si>
  <si>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</si>
  <si>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</si>
  <si>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Проборазделочная машина  ДМ - 150У.1.(Амурская ТЭЦ) , 1 шт.</t>
  </si>
  <si>
    <t>H_505-ХГ-45-212</t>
  </si>
  <si>
    <t>Покупка вольтамперфазометра РЕТОМЕТР-2М СП Хабаровская ТЭЦ-3, кол-во 1 шт.</t>
  </si>
  <si>
    <t>K_505-ХГ-45-272-2</t>
  </si>
  <si>
    <t>Покупка кондуктометра МАРК 603 СП Хабаровкой ТЭЦ-1 -1 шт.</t>
  </si>
  <si>
    <t>K_505-ХГ-45-273-1</t>
  </si>
  <si>
    <t>Покупка прибора спектрофотометра ПЭ-5300 ВИ 1 шт, СП ХТС</t>
  </si>
  <si>
    <t>K_505-ХТС-34-3</t>
  </si>
  <si>
    <t>Покупка сканера Epson WorkForce DS-860N, 3 шт СП КТС</t>
  </si>
  <si>
    <t>J_505-ХТСКх-34-59</t>
  </si>
  <si>
    <t>Покупка  автомобиля УАЗ-390945 (Фермер)  (2023 г. - 3шт, 2024 г. - 1шт), СП "ХТС" .</t>
  </si>
  <si>
    <t>J_505-ХТСКх-34-42</t>
  </si>
  <si>
    <t>Покупка агрегат для сварки DLW-400ESW, (2024 год - 2 шт ) СП ХТС</t>
  </si>
  <si>
    <t>J_505-ХТСКх-34-61</t>
  </si>
  <si>
    <t>Покупка Тепловизор FLIR T660 2 шт, (СП ХТЭЦ-2 - 1 шт)</t>
  </si>
  <si>
    <t>K_505-ХТСКх-34-48-1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</si>
  <si>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</si>
  <si>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</si>
  <si>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1 шт СП КТС</t>
  </si>
  <si>
    <t>J_505-ХТСКх-34-60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</si>
  <si>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</si>
  <si>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</si>
  <si>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</si>
  <si>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</si>
  <si>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</si>
  <si>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</si>
  <si>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закупочная процедура на выполнение ТЭО проведена в 2022 году</t>
  </si>
  <si>
    <t xml:space="preserve"> №188/хг-22 от 10.03.2022</t>
  </si>
  <si>
    <t>ООО ЭФ-ТЭК</t>
  </si>
  <si>
    <t>Покупка автоматизированного рабочего места 1 шт,СП Хабаровская ТЭЦ-3</t>
  </si>
  <si>
    <t>N_505-ХТЭЦ-3-45-27</t>
  </si>
  <si>
    <t>Покупка крана автомобильного г/п 25тн колесная база 6х4 «Ивановец» или «Клинцы» на базе Камаз, 1 шт, СП ХТЭЦ-3</t>
  </si>
  <si>
    <t>N_505-ХТЭЦ-3-45-22</t>
  </si>
  <si>
    <t>Покупка Шкафа вытяжного,1 шт, СП ХТЭЦ-3</t>
  </si>
  <si>
    <t>N_505-ХТЭЦ-3-45-25</t>
  </si>
  <si>
    <t>Покупка модульного помещения для  СП "Хабаровская ТЭЦ-3",1 шт,СП ХТЭЦ-3</t>
  </si>
  <si>
    <t>N_505-ХТЭЦ-3-45-26</t>
  </si>
  <si>
    <t>Покупка Компрессор дизельный передвижной, СП КТС кол-во 1шт.</t>
  </si>
  <si>
    <t>N_505-КТС-34-21</t>
  </si>
  <si>
    <t>закупочная процедура на выполнение НИОКР проведена в 2021 году</t>
  </si>
  <si>
    <t xml:space="preserve">№1473/23-21 от 30.12.2021  </t>
  </si>
  <si>
    <t>ФГБОУ ВО НИУ "МЭИ"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</si>
  <si>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</si>
  <si>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</si>
  <si>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</si>
  <si>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</si>
  <si>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№852/23-21 от 22.07.2021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</si>
  <si>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</si>
  <si>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</si>
  <si>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 xml:space="preserve">закупочная процедура на выполнение НИОКР проведена </t>
  </si>
  <si>
    <t>№97/ХТ3-23 от 16.08.2023</t>
  </si>
  <si>
    <t>ФГБОУ Национальный исследовательский университет МЭИ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</si>
  <si>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</si>
  <si>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</si>
  <si>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договор заключен</t>
  </si>
  <si>
    <t>№ 23/КТ2-23 от 31.05.2023</t>
  </si>
  <si>
    <t>ООО "ИТЭ-Проект"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</si>
  <si>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</si>
  <si>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N_505-ХГ-180на</t>
  </si>
  <si>
    <t>№ 1100/42-23 от 28.08.2023</t>
  </si>
  <si>
    <t>ООО ЭТС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</si>
  <si>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</si>
  <si>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N_505-ХГ-186на</t>
  </si>
  <si>
    <t>№29/КТ2-23 от 05.05.2023</t>
  </si>
  <si>
    <t>ООО Тех Стандарт</t>
  </si>
  <si>
    <t>Покупка автоматизированного рабочего места 8 шт,Исполнительный аппарат</t>
  </si>
  <si>
    <t>О_505-ИА-1-76</t>
  </si>
  <si>
    <t>Разработка ПИР для реализации проекта "Модернизация административного здания предприятия с целью увеличения энергоэффективности и энергосбережения по адресу ул.Шеронова д.65, Исполниетльный аппарат"</t>
  </si>
  <si>
    <t>N_505-ИА-9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</si>
  <si>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</si>
  <si>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</si>
  <si>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№134/ХТС-23 от 03.08.2023</t>
  </si>
  <si>
    <t>2</t>
  </si>
  <si>
    <t>Амурская область</t>
  </si>
  <si>
    <t>выкуп состоялся в установленном порядке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</si>
  <si>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</si>
  <si>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</si>
  <si>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</si>
  <si>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</si>
  <si>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</si>
  <si>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</si>
  <si>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</si>
  <si>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</si>
  <si>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</si>
  <si>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</si>
  <si>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>2.1.3.3</t>
  </si>
  <si>
    <t>2.1.3.4</t>
  </si>
  <si>
    <t>2.1.3.5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</si>
  <si>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</si>
  <si>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</si>
  <si>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</si>
  <si>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</si>
  <si>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</si>
  <si>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</si>
  <si>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Строительство сети для технологического присоединения к системе теплоснабжения объекта «Многоквартирный дом со встроенными помещениями общественного назначения, трансформаторной подстанцией, квартал ЗПУ-5 г. Благовещенска, СП АТС</t>
  </si>
  <si>
    <t>N_505-АТС-42тп</t>
  </si>
  <si>
    <t>2.1.4</t>
  </si>
  <si>
    <t>2.2</t>
  </si>
  <si>
    <t>2.2.1</t>
  </si>
  <si>
    <t xml:space="preserve">Реконструкция   главного паропровода КА БКЗ 220-100Ф ст. № 6 СП РГРЭС </t>
  </si>
  <si>
    <t>H_505-АГ-32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</si>
  <si>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</si>
  <si>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</si>
  <si>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</si>
  <si>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</si>
  <si>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</si>
  <si>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</si>
  <si>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</si>
  <si>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</si>
  <si>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</si>
  <si>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</si>
  <si>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</si>
  <si>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</si>
  <si>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2.2.2</t>
  </si>
  <si>
    <t>2.2.3</t>
  </si>
  <si>
    <t>Реконструкция магистрального трубопровода №1 тепловой сети от ТК-2 до ТК-3 с заменой тепловой изоляции на ППУ СП АТС</t>
  </si>
  <si>
    <t>I_505-АГ-72</t>
  </si>
  <si>
    <t>2.2.4</t>
  </si>
  <si>
    <t>Реконструкция РУСН 6 кВ, замена сухих трансформаторов СП БТЭЦ</t>
  </si>
  <si>
    <t>H_505-АГ-36</t>
  </si>
  <si>
    <t>Реконструкция электродвигателей 6 кВ   собственных нужд станции  СП БТЭЦ</t>
  </si>
  <si>
    <t>I_505-АГ-57</t>
  </si>
  <si>
    <t>Реконструкция приемно-сливного устройства ММХ СП РГРЭС</t>
  </si>
  <si>
    <t>J_505-АГ-80</t>
  </si>
  <si>
    <t>Реконструкция мостового крана № 1 КЦ  СП БТЭЦ</t>
  </si>
  <si>
    <t>K_505-АГ-82</t>
  </si>
  <si>
    <t>2.3</t>
  </si>
  <si>
    <t>2.3.1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</si>
  <si>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</si>
  <si>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</si>
  <si>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</si>
  <si>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</si>
  <si>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</si>
  <si>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</si>
  <si>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</si>
  <si>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</si>
  <si>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2.3.2</t>
  </si>
  <si>
    <t>Техничекое перевооружение котельной Агромех пгт. Новорайчихинск мощ. 18,7 Гкал/ч, СП АТС</t>
  </si>
  <si>
    <t>N_505-АТС-2ис</t>
  </si>
  <si>
    <t>2.3.3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</si>
  <si>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</si>
  <si>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</si>
  <si>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2.3.4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</si>
  <si>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</si>
  <si>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F_505-АГ-10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</si>
  <si>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</si>
  <si>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</si>
  <si>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</si>
  <si>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</si>
  <si>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</si>
  <si>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</si>
  <si>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</si>
  <si>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</si>
  <si>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Наращивание дамбы золоотвала № 2 СП РГРЭС</t>
  </si>
  <si>
    <t>H_505-АГ-41</t>
  </si>
  <si>
    <t>Техперевооружение комплекса инженерно-технических средств физической защиты объектов БТЭЦ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</si>
  <si>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H_505-АГ-48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</si>
  <si>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</si>
  <si>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</si>
  <si>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</si>
  <si>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</si>
  <si>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</si>
  <si>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</si>
  <si>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Техническое перевооружение компрессорной станции, СП БТЭЦ</t>
  </si>
  <si>
    <t>N_505-АГ-84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</si>
  <si>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</si>
  <si>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</si>
  <si>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</si>
  <si>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</si>
  <si>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</si>
  <si>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</si>
  <si>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</si>
  <si>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</si>
  <si>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</si>
  <si>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</si>
  <si>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Модернизации АОСН Райчихинской ГРЭС с реализацией УВ на отключение ВЛ 110 кВ Райчихинская ГРЭС - Бурея</t>
  </si>
  <si>
    <t>L_505-АГ-104</t>
  </si>
  <si>
    <t>2.4</t>
  </si>
  <si>
    <t>2.4.1</t>
  </si>
  <si>
    <t>г. Благовещенск</t>
  </si>
  <si>
    <t>№53/ХТ3-23 от 23.05.2023</t>
  </si>
  <si>
    <t>ООО РусГидро ИТ Сервис</t>
  </si>
  <si>
    <t>2.4.1.1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</si>
  <si>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</si>
  <si>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N_505-АГ-105ис</t>
  </si>
  <si>
    <t>№ 67/ХТ3-23 от 13.06.2023</t>
  </si>
  <si>
    <t>2.4.1.2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</si>
  <si>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</si>
  <si>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K_505-АГ-135тп</t>
  </si>
  <si>
    <t>в 2023 году отсутствует</t>
  </si>
  <si>
    <t>Реконструкция тепловых сетей от ТК-19СЗ до ПНСС по ул. Островского, 152 г. Благовещенск с увеличением диаметра с Ду 200 мм до Ду 300 мм протяженностью 664 м в двухтрубном исполнении, реконструкция ПНСС "Островского, 152", СП АТС</t>
  </si>
  <si>
    <t>N_505-АТС-15ис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</si>
  <si>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</si>
  <si>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N_505-АГ-109ис</t>
  </si>
  <si>
    <t>2.4.2</t>
  </si>
  <si>
    <t>пгт. Прогресс</t>
  </si>
  <si>
    <t>2.4.2.1</t>
  </si>
  <si>
    <t>2.4.2.2</t>
  </si>
  <si>
    <t>2.4.3</t>
  </si>
  <si>
    <t>с. Чигири</t>
  </si>
  <si>
    <t>2.4.3.1</t>
  </si>
  <si>
    <t>2.4.3.2</t>
  </si>
  <si>
    <t>2.5</t>
  </si>
  <si>
    <t>2.5.1</t>
  </si>
  <si>
    <t>2.5.2</t>
  </si>
  <si>
    <t>2.5.3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</si>
  <si>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Литер 9 в с. Чигири Благовещенского района, СП АТС</t>
  </si>
  <si>
    <t>N_505-АТС-36тп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</si>
  <si>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</si>
  <si>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</si>
  <si>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2.5.4</t>
  </si>
  <si>
    <t>Строительство Новый золоотвал БТЭЦ, емкость - 7,5 млн. м3 (аренда земли)</t>
  </si>
  <si>
    <t>F_505-АГ-26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</si>
  <si>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</si>
  <si>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</si>
  <si>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>2.6</t>
  </si>
  <si>
    <t>2.7</t>
  </si>
  <si>
    <t>закупка на СМР проведена, договор в стадии подписания</t>
  </si>
  <si>
    <t>ООО «Эталон проект»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</si>
  <si>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</si>
  <si>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</si>
  <si>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оборудования АТС СП БТЭЦ 1 шт</t>
  </si>
  <si>
    <t>I_505-АГ-27-150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</si>
  <si>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</si>
  <si>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</si>
  <si>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</si>
  <si>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</si>
  <si>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весы аналитические ВЛ-220 С СП БТЭЦ  (1 щт)</t>
  </si>
  <si>
    <t>J_505-АГ-27-184</t>
  </si>
  <si>
    <t>Покупка прибора контроля чистоты жидкости ПКЖ-904А СП БТЭЦ  (1 щт)</t>
  </si>
  <si>
    <t>J_505-АГ-27-185</t>
  </si>
  <si>
    <t>Покупка стенда для испытания абразивных кругов СИП800К2 или аналог СП БТЭЦ, 1шт</t>
  </si>
  <si>
    <t>J_505-АГ-27-186</t>
  </si>
  <si>
    <t>Покупка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</si>
  <si>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</si>
  <si>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уровнемера УЛМ5-1 СП БТЭЦ  (1 щт)</t>
  </si>
  <si>
    <t>J_505-АГ-27-191</t>
  </si>
  <si>
    <t>Покупка виброметра,1 шт.СП Благовещенская ТЭЦ</t>
  </si>
  <si>
    <t>N_505-БлТЭЦ-1-27-18</t>
  </si>
  <si>
    <t>Покупка станка для шлифования и притирки уплотнительных поверхностей корпусов задвижек,1 шт.СП Благовещенская ТЭЦ</t>
  </si>
  <si>
    <t>N_505-БлТЭЦ-1-27-19</t>
  </si>
  <si>
    <t>Покупка экскаватора-погрузчика 1 шт, СП Райчихинская ГРЭС</t>
  </si>
  <si>
    <t>N_505-РГРЭС-27-10</t>
  </si>
  <si>
    <t>Покупка гидромолота к экскаватору-погрузчику ,1 шт, СП Райчихинская ГРЭ</t>
  </si>
  <si>
    <t>N_505-РГРЭС-27-11</t>
  </si>
  <si>
    <t>3</t>
  </si>
  <si>
    <t>Приморский край</t>
  </si>
  <si>
    <t>3.1</t>
  </si>
  <si>
    <t>3.1.1</t>
  </si>
  <si>
    <t>№ 14/ЗРГ-23 от 17.02.2023</t>
  </si>
  <si>
    <t>ООО ПРОМЭС</t>
  </si>
  <si>
    <t>3.1.1.1</t>
  </si>
  <si>
    <t>3.1.1.2</t>
  </si>
  <si>
    <t>Договор на выполнение СМР заключен</t>
  </si>
  <si>
    <t>№ 49/3 РГ -23 от 07.07.2023</t>
  </si>
  <si>
    <t>ООО Энергосоюз</t>
  </si>
  <si>
    <t>3.1.2</t>
  </si>
  <si>
    <t>3.1.2.1</t>
  </si>
  <si>
    <t>3.1.2.2</t>
  </si>
  <si>
    <t>3.1.3</t>
  </si>
  <si>
    <t>3.1.3.1</t>
  </si>
  <si>
    <t>Прокладка тепловой сети ул. Западная, 27  2Ду 57х3,5 L=35 м СП Приморские тепловые сети</t>
  </si>
  <si>
    <t>N_505-ПТС-10тп</t>
  </si>
  <si>
    <t>Договор на выполнение работ заключен</t>
  </si>
  <si>
    <t>от 14.08.2023 № 80/1-БТЭЦ</t>
  </si>
  <si>
    <t>ООО «ТПК «Светотехника»</t>
  </si>
  <si>
    <t>3.1.3.2</t>
  </si>
  <si>
    <t>договор на выполнение СМР в стадии подписания (до 29.06.2023)</t>
  </si>
  <si>
    <t>№62/1 БТЭЦ-23 от 21.06.2023</t>
  </si>
  <si>
    <t>ООО БАКС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</si>
  <si>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</si>
  <si>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N_505-ПГт-184тп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</si>
  <si>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</si>
  <si>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N_505-ПГт-191тп</t>
  </si>
  <si>
    <t>37/1БТЭЦ-23 от 17.04.2023</t>
  </si>
  <si>
    <t>ООО НСК Эксперт</t>
  </si>
  <si>
    <t>3.1.3.3</t>
  </si>
  <si>
    <t>закупочная процедура на выполнение СМР проведена в 2022 году</t>
  </si>
  <si>
    <t>№ 356/1АГ-22 от 14.10.2022</t>
  </si>
  <si>
    <t>ООО "Хаблифт-монтаж"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</si>
  <si>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</si>
  <si>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</si>
  <si>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</si>
  <si>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N_505-ПГт-168тп</t>
  </si>
  <si>
    <t>Строительство тепловой сети для подключения объекта "Жилой комплекс в районе Катерная в г. Владивостоке</t>
  </si>
  <si>
    <t>N_505-ПГт-166тп</t>
  </si>
  <si>
    <t>№54/1БТЭЦ-23 от 25.05.2023</t>
  </si>
  <si>
    <t>ООО НОВАТЕХ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</si>
  <si>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</si>
  <si>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N_505-ПГт-167тп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</si>
  <si>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</si>
  <si>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N_505-ПГт-187тп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</si>
  <si>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</si>
  <si>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N_505-ПГт-188тп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</si>
  <si>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</si>
  <si>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N_505-ПГт-189тп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</si>
  <si>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</si>
  <si>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</si>
  <si>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</si>
  <si>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</si>
  <si>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</si>
  <si>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N_505-ПТС-4тп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</si>
  <si>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</si>
  <si>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</si>
  <si>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№/3РГ-23 от 16.06.2023</t>
  </si>
  <si>
    <t>ООО ПДА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</si>
  <si>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</si>
  <si>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</si>
  <si>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</si>
  <si>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</si>
  <si>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от 12.07.2023 № 131 1АТС-23</t>
  </si>
  <si>
    <t>ООО Стройкомплекс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</si>
  <si>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</si>
  <si>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</si>
  <si>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</si>
  <si>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</si>
  <si>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</si>
  <si>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</si>
  <si>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</si>
  <si>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</si>
  <si>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№54/2-РГ-23 от 14.07.2023</t>
  </si>
  <si>
    <t>3.1.3.4</t>
  </si>
  <si>
    <t xml:space="preserve">Расширение котельной "Северная" с установкой котла КВГМ-100. (СП ПТС) </t>
  </si>
  <si>
    <t>F_505-ПГт-1тп</t>
  </si>
  <si>
    <t>Договор на выполнение ПИР заключен в 2021 году</t>
  </si>
  <si>
    <t xml:space="preserve">№ 151-1АГ-21 от 18.04.2021 </t>
  </si>
  <si>
    <t>ООО ИДЦ</t>
  </si>
  <si>
    <t>3.1.3.5</t>
  </si>
  <si>
    <t>плановый срок объявления 20.10.2023</t>
  </si>
  <si>
    <t>риски в процессе реализации проекта  в отчетном периоде, реализация перенесена на 2024 год</t>
  </si>
  <si>
    <t>Проведенная закупка признана несостоявшейся (Протокол от 12.09.2023) по причине отсутствия участников; планируется повторное объявление с переносом сроков выполнения работ в 2024 год</t>
  </si>
  <si>
    <t>3.1.4</t>
  </si>
  <si>
    <t>3.2</t>
  </si>
  <si>
    <t>в стадии заключения договор с ВЗЛ (срок до 20.10.2023)</t>
  </si>
  <si>
    <t>3.2.1</t>
  </si>
  <si>
    <t>реализация проекта перенесена на 2024 год</t>
  </si>
  <si>
    <t>Реконструкция ШБМ с заменой линии привода 3 шт., СП Артемовская ТЭЦ</t>
  </si>
  <si>
    <t>N_505-ПГг-152</t>
  </si>
  <si>
    <t>Реконструкция паропровода от ВТЭЦ-2 теплотрасса №36 СП Приморские тепловые сети</t>
  </si>
  <si>
    <t>N_505-ПТС-14</t>
  </si>
  <si>
    <t>3.2.2</t>
  </si>
  <si>
    <t>№/3РГ-23 от 14.06.2023</t>
  </si>
  <si>
    <t>ООО СТЭЛС</t>
  </si>
  <si>
    <t>3.2.3</t>
  </si>
  <si>
    <t>3.2.4</t>
  </si>
  <si>
    <t>Наращивание дамб  золоотвала №1 Артемовской ТЭЦ  на 1778 тыс. м3</t>
  </si>
  <si>
    <t>F_505-ПГг-24</t>
  </si>
  <si>
    <t>70/1АТС-23 от 12.05.2023</t>
  </si>
  <si>
    <t>ООО "ПДА"</t>
  </si>
  <si>
    <t>Реконструкция градирни №3 СП Артёмовская ТЭЦ</t>
  </si>
  <si>
    <t>N_505АрТЭЦ-1</t>
  </si>
  <si>
    <t>31/РГ-23 от 17.05.2023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</si>
  <si>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</si>
  <si>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</si>
  <si>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84/1АТС-23 от 19.05.2023</t>
  </si>
  <si>
    <t>ООО "ПДА</t>
  </si>
  <si>
    <t>3.3</t>
  </si>
  <si>
    <t>114/1АТС-23 от 22.07.2023</t>
  </si>
  <si>
    <t>3.3.1</t>
  </si>
  <si>
    <t>Техперевооружение МВ-5А с заменой электродвигателей СП Партизанской ГРЭС</t>
  </si>
  <si>
    <t>I_505-ПГг-77</t>
  </si>
  <si>
    <t>№64/БТ-23 от 23.06.2023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</si>
  <si>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</si>
  <si>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</si>
  <si>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</si>
  <si>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</si>
  <si>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системы температурного контроля за состояниями подшипников паровых турбин ТГ №1,2  на Партизанской ГРЭС.</t>
  </si>
  <si>
    <t>N_505-ПГг-149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</si>
  <si>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</si>
  <si>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N_505-ПГг-150</t>
  </si>
  <si>
    <t>Техническое перевооружение оборудования 1-ой очереди Партизанской ГРЭС с его переводом на работу с использованием дизельного топлива (к/а ст.№1 – ст.№5) и переносом ресиверов углекислоты №1 и №2,СП Партизанская ГРЭС</t>
  </si>
  <si>
    <t>N_505-ПГРЭС-153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</si>
  <si>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</si>
  <si>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N_505-ПГг-151</t>
  </si>
  <si>
    <t>закупка в стадии проведения (повторно)</t>
  </si>
  <si>
    <t>риски в процессе реализации проекта  в отчетном периоде</t>
  </si>
  <si>
    <t>Проведенная закупка признана несостоявшейся (Протокол от 15.09.2023) по причине отсутствия участников</t>
  </si>
  <si>
    <t>Реконструкция устройств РЗА ВО 110 кВ Артемовской ТЭЦ-Смоляниново/т, Реконструкция устройств РЗА ВЛ 110 кВ Артемовская ТЭЦ-Промузел</t>
  </si>
  <si>
    <t>N_505АрТЭЦ-4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</si>
  <si>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</si>
  <si>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</si>
  <si>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74/1АТС-23 от 12.05.2023</t>
  </si>
  <si>
    <t>ООО Системы Энергосбережения</t>
  </si>
  <si>
    <t>3.3.2</t>
  </si>
  <si>
    <t>Модернизация АСУ и ТП котельного оборудования  СП Приморские тепловые сети</t>
  </si>
  <si>
    <t>I_505-ПГт-104</t>
  </si>
  <si>
    <t>Замена насосов рециркуляции сетевой воды пиковой водогрейной котельной Восточная ТЭЦ, 9 шт</t>
  </si>
  <si>
    <t>N_505-ПГг-161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</si>
  <si>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</si>
  <si>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</si>
  <si>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3.3.3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</si>
  <si>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</si>
  <si>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</si>
  <si>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</si>
  <si>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</si>
  <si>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</si>
  <si>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</si>
  <si>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</si>
  <si>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</si>
  <si>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</si>
  <si>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</si>
  <si>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</si>
  <si>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</si>
  <si>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</si>
  <si>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</si>
  <si>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</si>
  <si>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</si>
  <si>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</si>
  <si>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</si>
  <si>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 01095А - УТ 01094 ул.Лазо, Артем  Дн 720/820 L=600м.п.  Приморские тепловые сети</t>
  </si>
  <si>
    <t>L_505-ПГт-5-107</t>
  </si>
  <si>
    <t xml:space="preserve">№ 131/1АТС-23 от 12.07.2023 </t>
  </si>
  <si>
    <t>Техперевооружение теплотрассы УТ 1055 т.А - УТ 1056 ул. Экипажная,  L=164п.м., Ду820мм., ПТС</t>
  </si>
  <si>
    <t>N_505-ПГт-5-127</t>
  </si>
  <si>
    <t>Техперевооружение теплотрассы УТ3711-УТ3714 ул. Фадеева Дн 720 L=412п.м Приморские тепловые сети</t>
  </si>
  <si>
    <t>N_505-ПГт-5-128</t>
  </si>
  <si>
    <t>Техперевооружение теплотрассы УТ 1236- УТ 1238, ул. Интернациональная , 58, L=506 п.м., Дн 720, Приморские тепловые сети</t>
  </si>
  <si>
    <t>N_505-ПГт-5-129</t>
  </si>
  <si>
    <t>Техперевооружение тепломагистрали УТ 0117 - УТ 0118 пр. 100 лет Владивостоку, Дн 720х10 L=200 п.м  Приморские тепловые сети</t>
  </si>
  <si>
    <t>N_505-ПГт-5-131</t>
  </si>
  <si>
    <t>Техперевооружение теплотрассы УТ1424 т.А - УТ1426  ул.Ильичева Дн 720 L=2х107м.пПриморские тепловые сети</t>
  </si>
  <si>
    <t>N_505-ПГт-5-135</t>
  </si>
  <si>
    <t>Техперевооружение теплотрассы УТ 0110 - УТ 0112 т.А ул. Русская, Дн 820 L=30п.м. Приморские тепловые сети</t>
  </si>
  <si>
    <t>N_505-ПГт-5-136</t>
  </si>
  <si>
    <t>Техперевооружение теплосетевого комплекса в г.Партизанск (СП ПТС) (инвестиционное обеспечение)</t>
  </si>
  <si>
    <t>I_505-ПГт-105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</si>
  <si>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</si>
  <si>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</si>
  <si>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Техперевооружение теплотрассы УТ 1235- УТ 1236, ул. Интернациональная Дн 720, Приморские тепловые сети</t>
  </si>
  <si>
    <t>N_505-ПТС-5-1</t>
  </si>
  <si>
    <t xml:space="preserve">возможное удорожание плановой стоимости 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</si>
  <si>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</si>
  <si>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</si>
  <si>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</si>
  <si>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</si>
  <si>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</si>
  <si>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</si>
  <si>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</si>
  <si>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</si>
  <si>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</si>
  <si>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</si>
  <si>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</si>
  <si>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</si>
  <si>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</si>
  <si>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</si>
  <si>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Прокладка тепловой сети для подключения объекта “Подключение к тепловым сетям ЦТП В-04 по адресу г. Владивосток, ул. Вязова, 1",СП ПТС</t>
  </si>
  <si>
    <t>N_505-ПТС-14тп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</si>
  <si>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</si>
  <si>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</si>
  <si>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тепломагистрали УТ 1408 - УТ 1410 ул. Иртышская, Дн 720х10 L=370п.м  Приморские тепловые сети</t>
  </si>
  <si>
    <t>N_505-ПГт-5-130</t>
  </si>
  <si>
    <t>3.3.4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</si>
  <si>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</si>
  <si>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</si>
  <si>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</si>
  <si>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</si>
  <si>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</si>
  <si>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</si>
  <si>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</si>
  <si>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</si>
  <si>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</si>
  <si>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H_505-ПГг-17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</si>
  <si>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</si>
  <si>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H_505-ПГг-18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</si>
  <si>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</si>
  <si>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</si>
  <si>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АОПО для ВЛ 110 кВ Партизанская ГРЭС – Находка тяговая СП Партизанская ГРЭС</t>
  </si>
  <si>
    <t>J_505-ПГг-111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</si>
  <si>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</si>
  <si>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</si>
  <si>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</si>
  <si>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</si>
  <si>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Устройство системы аспирации пыления трактов топливоподачи, СП Артемовской ТЭЦ</t>
  </si>
  <si>
    <t>K_505-ПГг-135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</si>
  <si>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</si>
  <si>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F_505-ПГт-3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</si>
  <si>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</si>
  <si>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</si>
  <si>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Устройство системы автоматизации ж/д переезда перед ТЦ "Северная"  Приморские тепловые сети</t>
  </si>
  <si>
    <t>J_505-ПГт-123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</si>
  <si>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</si>
  <si>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</si>
  <si>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</si>
  <si>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</si>
  <si>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</si>
  <si>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</si>
  <si>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</si>
  <si>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</si>
  <si>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Техперевооружение системы управления информационной безопасности, Партизанская ГРЭС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</si>
  <si>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</si>
  <si>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</si>
  <si>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</si>
  <si>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</si>
  <si>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</si>
  <si>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</si>
  <si>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</si>
  <si>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</si>
  <si>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</si>
  <si>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ст.№2  ДВ-400 ТЦ , КЦ№2 СП Приморские тепловые сети </t>
  </si>
  <si>
    <t>K_505-ПГт-140</t>
  </si>
  <si>
    <t>Техперевооружение системы управления информационной безопасности, Приморские тепловые сети</t>
  </si>
  <si>
    <t>K_505-ПГт-143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</si>
  <si>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</si>
  <si>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</si>
  <si>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Установка системы защиты от дуговых замыканий на КРУ 6 кВ Приморские тепловые сети, 4 шт.</t>
  </si>
  <si>
    <t>L_505-ПГт-148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</si>
  <si>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</si>
  <si>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N_505-ПГг-144</t>
  </si>
  <si>
    <t>Техперевооружение системы радиосвязи Восточной ТЭЦ</t>
  </si>
  <si>
    <t>N_505-ПГг-145</t>
  </si>
  <si>
    <t>Модернизация СОТИАССО для Восточной ТЭЦ</t>
  </si>
  <si>
    <t>N_505-ПГг-146</t>
  </si>
  <si>
    <t>Техперевооружение громкоговорящей связи Восточной ТЭЦ</t>
  </si>
  <si>
    <t>N_505-ПГг-160</t>
  </si>
  <si>
    <t>Установка навеса для площадки складирования черного и цветного металлолома, СП Артемовская ТЭЦ</t>
  </si>
  <si>
    <t>N_505-ПГг-153</t>
  </si>
  <si>
    <t>Техперевооружение узла учета тепловой энергии, теплоносителя на КЦ-1 СП Приморские тепловые сети</t>
  </si>
  <si>
    <t>N_505-ПГт-169</t>
  </si>
  <si>
    <t>плановый срок объявления 16.10.2023</t>
  </si>
  <si>
    <t>риски в процессе реализации проекта  в отчетном периоде отсутствуют, реализация проекта предусмотрена в 2023-2024 г.г.</t>
  </si>
  <si>
    <t>Замена бака хранения мазута емк. 5 000 м3 ст.№2 КЦ-2 СП Приморские тепловые сети</t>
  </si>
  <si>
    <t>N_505-ПГт-174</t>
  </si>
  <si>
    <t xml:space="preserve">№39ПТС-23 от 27.03.2023 </t>
  </si>
  <si>
    <t>ООО НТС групп</t>
  </si>
  <si>
    <t>Замена электро двигателей в кол-ве 3шт. на дымососах котлов БКЗ  на КЦ-1 (2023г.-1шт, 2024г.-1, 2025г.-1шт) СП Приморские тепловые сети</t>
  </si>
  <si>
    <t>N_505-ПГт-176</t>
  </si>
  <si>
    <t>Реконструкция водоподготовки ВТЭЦ-1 СП Приморские тепловые сети</t>
  </si>
  <si>
    <t>N_505-ПГт-177</t>
  </si>
  <si>
    <t>№68ПТС-23 от 29.05.2023</t>
  </si>
  <si>
    <t>Автоматизация и диспечеризация ЦТП и ТНС в г. Артем (10шт), СП Приморские тепловые сети</t>
  </si>
  <si>
    <t>N_505-ПГт-178</t>
  </si>
  <si>
    <t>№ 261/ПГ-22
 от 30.05.2022г</t>
  </si>
  <si>
    <t>Замена масляных (воздушных) выключателей на вакуумные (элегазовые) напряжением 6 кВ и выше  ТНС "40 лет ВЛКСМ) (9 шт.), СП ПТС</t>
  </si>
  <si>
    <t>N_505-ПГт-146</t>
  </si>
  <si>
    <t>Замена масляных (воздушных) выключателей на вакуумные (элегазовые) напряжением 6 кВ и выше  КЦ № 1 (31 шт.), СП ПТС</t>
  </si>
  <si>
    <t>N_505-ПГт-147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</si>
  <si>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</si>
  <si>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</si>
  <si>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</si>
  <si>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</si>
  <si>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</si>
  <si>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</si>
  <si>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3.4</t>
  </si>
  <si>
    <t>24/ПТС-23 от 24.04.2023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</si>
  <si>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</si>
  <si>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</si>
  <si>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</si>
  <si>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</si>
  <si>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</si>
  <si>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</si>
  <si>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</si>
  <si>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</si>
  <si>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</si>
  <si>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</si>
  <si>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</si>
  <si>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</si>
  <si>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</si>
  <si>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</si>
  <si>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3.6</t>
  </si>
  <si>
    <t>3.7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</si>
  <si>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</si>
  <si>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</si>
  <si>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копировально-множительный аппарата Артемовская ТЭЦ - 15 шт (2024 г. 3шт., 2025г. - 3шт., 2026г. - 3 шт., 2027г. - 3 шт., 2028г. - 3шт.)</t>
  </si>
  <si>
    <t>J_505-ПГг-39-133</t>
  </si>
  <si>
    <t>Покупка ультразвукового расходомера Panametrics GE TransPort PT878 Артемовской ТЭЦ 1 шт</t>
  </si>
  <si>
    <t>J_505-ПГг-39-118</t>
  </si>
  <si>
    <t>Покупка станка токарно-винторезного 1 шт, СП Приморские тепловые сети</t>
  </si>
  <si>
    <t>K_505-ПГт-11-101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</si>
  <si>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</si>
  <si>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</si>
  <si>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</si>
  <si>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</si>
  <si>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Проект исключен из ИПР 2023 года</t>
  </si>
  <si>
    <t>Покупка высокопроизводительного МФУ, 4 шт СП Приморские тепловые сети</t>
  </si>
  <si>
    <t>K_505-ПГт-11-88</t>
  </si>
  <si>
    <t>Покупка Анализатора жидкости Флюорат 02-5М,  1шт. Приморские тепловые сети</t>
  </si>
  <si>
    <t>J_505-ПГт-11-78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</si>
  <si>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</si>
  <si>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</si>
  <si>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В стадии подписания договор на СМР</t>
  </si>
  <si>
    <t>реализация проекта учтена в 2023-2024 г.г.</t>
  </si>
  <si>
    <t>Покупка дизельной мотопомпы для сильнозагрязненной воды  Приморские тепловые сети 1 шт</t>
  </si>
  <si>
    <t>J_505-ПГт-11-79</t>
  </si>
  <si>
    <t>Покупка кондуктометра «МАРК-603», 4шт. СП Примоские тепловые сети</t>
  </si>
  <si>
    <t>L_505-ПГт-11-144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</si>
  <si>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</si>
  <si>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</si>
  <si>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договор на ввполнение СМР заключен</t>
  </si>
  <si>
    <t xml:space="preserve">№ 63 /ПГ-23 от 06.07.2023 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</si>
  <si>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</si>
  <si>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</si>
  <si>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закупочная процедура на выполнение ПИР проведена в 2022 году (с ВЗЛ)</t>
  </si>
  <si>
    <t>№ 51/АТ-23 от 03.07.2023</t>
  </si>
  <si>
    <t>ОО "РусГидро ИТ сервис"</t>
  </si>
  <si>
    <t>перенос выполнения СМР на 2024 год</t>
  </si>
  <si>
    <t>отсутствия возможности останова оборудования</t>
  </si>
  <si>
    <t>Покупка тепловоза ТЭМ-18 ДМ СП АТЭЦ 1 шт</t>
  </si>
  <si>
    <t>N_505-ПГг-39-199</t>
  </si>
  <si>
    <t>закупочная процедура признана несостоявшейся / повторное проведение закупки</t>
  </si>
  <si>
    <t xml:space="preserve"> перенос реализации проекта в 2024 году (СМР)</t>
  </si>
  <si>
    <t>закупочная процедура по выору подрядчика не состоялась, планируется поворное объявление, сроки реализции проекта перенесены на 2024 год</t>
  </si>
  <si>
    <t>Покупка систем кондиционирования колонного типа, модель LG UP48WC, 4 шт., СП Артемовская ТЭЦ</t>
  </si>
  <si>
    <t>N_505-ПГг-39-203</t>
  </si>
  <si>
    <t>В 2023 предусмотрена поставка оборудования, реализация проекта с 2024 года</t>
  </si>
  <si>
    <t>Покупка серверного оборудования, СП ПТС</t>
  </si>
  <si>
    <t>N_505-ПГт-11-159</t>
  </si>
  <si>
    <t>от 26.05.2023 №37/АТ</t>
  </si>
  <si>
    <t>ООО ЭКА-Восток</t>
  </si>
  <si>
    <t>Покупка трансформатора ТЛС-СЭЩ-40/10-03 УЗ 10.00/0.40 D/Yн-11- 2шт. -  СП Приморские тепловые сети</t>
  </si>
  <si>
    <t>N_505-ПГт-11-164</t>
  </si>
  <si>
    <t>о 31.07.2023 т №71 ПГ-23</t>
  </si>
  <si>
    <t>ООО МЭЩ-Юг</t>
  </si>
  <si>
    <t>Покупка приборного комплекса для локализации частичных разрядов в электрооборудовании СП ТЭЦ Восточная, 1шт.</t>
  </si>
  <si>
    <t>N_505-ТЭЦВост-39-9</t>
  </si>
  <si>
    <t>Покупка испытательного комплекса РЕТОМ-61 (или аналог), 1 шт, СП ТЭЦ Восточная</t>
  </si>
  <si>
    <t>N_505-ТЭЦВост-39-3</t>
  </si>
  <si>
    <t>Покупка Микроомметра МИКО-1, 1шт. СП Партизанская ГРЭС</t>
  </si>
  <si>
    <t>L_505-ПГРЭС-39-4</t>
  </si>
  <si>
    <t>Покупка прибора анализа элегаза для СП ТЭЦ Восточная, 1 шт.</t>
  </si>
  <si>
    <t>N_505-ТЭЦВост-39-5</t>
  </si>
  <si>
    <t>закупочная процедура проведена в 2022 году</t>
  </si>
  <si>
    <t xml:space="preserve"> №467ПГ-22 от 09.12.2022 </t>
  </si>
  <si>
    <t>АО «ЛАНИТ-ПАРТНЕР»</t>
  </si>
  <si>
    <t>80%</t>
  </si>
  <si>
    <t>Покупка многофункционального калибратора процессов FLUKE 725 (725Ex) для СП ТЭЦ Восточная, 1 шт.</t>
  </si>
  <si>
    <t>N_505-ТЭЦВост-39-7</t>
  </si>
  <si>
    <t>Покупка Прибора ТМВ-2, 1 шт., СП Партизанская ГРЭС</t>
  </si>
  <si>
    <t>L_505-ПГРЭС-39-8</t>
  </si>
  <si>
    <t>Покупка спектрофотометра ПЭ-5400ВИ (с держателем 6-ти кювет) для  Восточной ТЭЦ, (2 шт. 2023, 1 шт. - 2024.),3 шт.</t>
  </si>
  <si>
    <t>N_505-ТЭЦВост-39-8</t>
  </si>
  <si>
    <t xml:space="preserve">№ 43/ВТ-23 от 21.09.2023 </t>
  </si>
  <si>
    <t>ООО ДЭМ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</si>
  <si>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</si>
  <si>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</si>
  <si>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</si>
  <si>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</si>
  <si>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</si>
  <si>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</si>
  <si>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 xml:space="preserve"> №74ПТС-23 от 05.06.2023</t>
  </si>
  <si>
    <t>Техперевооружение действующей системы пожарной сигнализации зданий Восточной ТЭЦ (ПИР)</t>
  </si>
  <si>
    <t>N_505-ПГг-143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</si>
  <si>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</si>
  <si>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</si>
  <si>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</si>
  <si>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</si>
  <si>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</si>
  <si>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</si>
  <si>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</si>
  <si>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</si>
  <si>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</si>
  <si>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</si>
  <si>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</si>
  <si>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</si>
  <si>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</si>
  <si>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</si>
  <si>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№124ПТС-23 от 18.08.2023</t>
  </si>
  <si>
    <t>ООО «ДальСТАМ»</t>
  </si>
  <si>
    <t>4.1.3</t>
  </si>
  <si>
    <t>4.1.3.1</t>
  </si>
  <si>
    <t>4.1.3.2</t>
  </si>
  <si>
    <t>4.1.3.3</t>
  </si>
  <si>
    <t>4.1.3.4</t>
  </si>
  <si>
    <t>4.1.3.5</t>
  </si>
  <si>
    <t>4.1.4</t>
  </si>
  <si>
    <t>4.2</t>
  </si>
  <si>
    <t>4.2.1</t>
  </si>
  <si>
    <t>Реконструкция горелочных устройств котлоагрегатов  НГРЭС</t>
  </si>
  <si>
    <t>J_505-НГ-74</t>
  </si>
  <si>
    <t>4.2.2</t>
  </si>
  <si>
    <t>4.2.3</t>
  </si>
  <si>
    <t>№111ПТС-23 от 17.07.2023</t>
  </si>
  <si>
    <t>ООО ОСК-1</t>
  </si>
  <si>
    <t>Реконструкция  II очереди МТС г. Нерюнгри" НГРЭС</t>
  </si>
  <si>
    <t>J_505-НГ-84</t>
  </si>
  <si>
    <t>4.2.4</t>
  </si>
  <si>
    <t>Наращивание дамбы шлакозолоотвала №1 НГРЭС</t>
  </si>
  <si>
    <t>J_505-НГ-75</t>
  </si>
  <si>
    <t xml:space="preserve">Договор №125ПТС-23 от 18.04.2023 </t>
  </si>
  <si>
    <t>ООО ДальСтам</t>
  </si>
  <si>
    <t>7 %</t>
  </si>
  <si>
    <t>4.3</t>
  </si>
  <si>
    <t>85%</t>
  </si>
  <si>
    <t>4.3.1</t>
  </si>
  <si>
    <t>договор на выполнение СМР заключен в 2022 году</t>
  </si>
  <si>
    <t>№ 362/ПГ-22
 от 02.09.2022</t>
  </si>
  <si>
    <t>ООО
 "УНР-524 Полимертепло"</t>
  </si>
  <si>
    <t>50 %</t>
  </si>
  <si>
    <t>Замена оборудования энергоблока ст.№1 НГРЭС (насосы с эл. двиг.: ПЭН-1Б, ЦН-1А, ЦН-1Б; ГВ ВГ-1; МВ В-1Т 110кВ, ТСН-1)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</si>
  <si>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</si>
  <si>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</si>
  <si>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</si>
  <si>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Замена оборудования энергоблока ст.№3 НГРЭС (3Т ТДЦ-250/220 кВ; насос ПЭН-3А с эл. двиг., ВГ-3)</t>
  </si>
  <si>
    <t>L_505-НГ-105</t>
  </si>
  <si>
    <t xml:space="preserve">договор на выполнение СМР заключен
</t>
  </si>
  <si>
    <t>№ 62 АТ-23 от 28.07.2023</t>
  </si>
  <si>
    <t>АО "ХРМК"</t>
  </si>
  <si>
    <t>поставка МТР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</si>
  <si>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</si>
  <si>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</si>
  <si>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Установка системы автоматического регулирования мощности энергоблоков № 1, 2, 3 Нерюнгринской ГРЭС</t>
  </si>
  <si>
    <t>F_505-НГ-16</t>
  </si>
  <si>
    <t>Техническое перевооружение эбергоблока №3 Нерюнгринской ГРЭС</t>
  </si>
  <si>
    <t>N_505-НГ-118</t>
  </si>
  <si>
    <t>Установка системы принудительного расхолаживания турбин Нерюнгринской ГРЭС</t>
  </si>
  <si>
    <t>N_505-НГ-123</t>
  </si>
  <si>
    <t>4.3.2</t>
  </si>
  <si>
    <t>закупка в стадии проведения (подведение итогов - 25.10.2023)</t>
  </si>
  <si>
    <t>4.3.3</t>
  </si>
  <si>
    <t>08.02.2023 № 10/АТ-23</t>
  </si>
  <si>
    <t>ООО "Горизонт"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</si>
  <si>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</si>
  <si>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L_505-НГ-107</t>
  </si>
  <si>
    <t>закупка в стадии проведения (подведение итогов - 18.10.2023)</t>
  </si>
  <si>
    <t>4.3.4</t>
  </si>
  <si>
    <t>Договор в стадии расторжения</t>
  </si>
  <si>
    <t>№28/ПТС-23 от 03.03.2023</t>
  </si>
  <si>
    <t>ООО "УНР-524 ПОЛИМЕР-ТЕПЛО"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</si>
  <si>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</si>
  <si>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</si>
  <si>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</si>
  <si>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F_505-НГ-11</t>
  </si>
  <si>
    <t>Отсутствие участников, закупка не состоялась</t>
  </si>
  <si>
    <t>Техперевооружение комплекса инженерно-технических средств физической защиты ЧТЭЦ</t>
  </si>
  <si>
    <t>F_505-НГ-12</t>
  </si>
  <si>
    <t>№ 61/ПГ-23</t>
  </si>
  <si>
    <t>ООО Горизонт</t>
  </si>
  <si>
    <t xml:space="preserve">Монтаж электролизной установки НГРЭС, 1 шт. </t>
  </si>
  <si>
    <t>H_505-НГ-53</t>
  </si>
  <si>
    <t>Реализация инвестиционного проекта перенесена на 2024 год</t>
  </si>
  <si>
    <t>Техперевооружение системы управления информационной безопасности, СП НГРЭС</t>
  </si>
  <si>
    <t>K_505-НГ-93</t>
  </si>
  <si>
    <t>Договор на выполнение СМРзакючен</t>
  </si>
  <si>
    <t>№ 67 /ПГ-23 от 17.07.2023</t>
  </si>
  <si>
    <t>ООО «ЭнергоСтройВосток»</t>
  </si>
  <si>
    <t>Техперевооружение системы электрообеспечения топливоподачи  НГРГЭС</t>
  </si>
  <si>
    <t>I_505-НГ-61</t>
  </si>
  <si>
    <t xml:space="preserve">Установка автомобильных весов НГРЭС, 1 шт. </t>
  </si>
  <si>
    <t>I_505-НГ-64</t>
  </si>
  <si>
    <t>Установка редукционно-охладительной установки Чульманской ТЭЦ (2 шт.)</t>
  </si>
  <si>
    <t>N_505-НГ-124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</si>
  <si>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</si>
  <si>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</si>
  <si>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</si>
  <si>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</si>
  <si>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№ 519/ПГ-22 от 30.12.2022</t>
  </si>
  <si>
    <t>ООО ЭСВ</t>
  </si>
  <si>
    <t>4.4</t>
  </si>
  <si>
    <t>4.4.1</t>
  </si>
  <si>
    <t>4.4.1.1</t>
  </si>
  <si>
    <t>Договор заключен в 2020 году</t>
  </si>
  <si>
    <t>от 15.06.2020 №216/1-ПГ 20</t>
  </si>
  <si>
    <t>4.4.1.2</t>
  </si>
  <si>
    <t>4.4.2</t>
  </si>
  <si>
    <t>4.4.2.1</t>
  </si>
  <si>
    <t>№497ПГ-22 от 28.12.2022</t>
  </si>
  <si>
    <t>ЗАО МТРК</t>
  </si>
  <si>
    <t>4.4.2.2</t>
  </si>
  <si>
    <t>4.5</t>
  </si>
  <si>
    <t>4.5.1</t>
  </si>
  <si>
    <t>4.5.2</t>
  </si>
  <si>
    <t>№104ПТС-23 от 10.07.2023</t>
  </si>
  <si>
    <t>ООО ЭСНА</t>
  </si>
  <si>
    <t>4.5.3</t>
  </si>
  <si>
    <t>№ 110/ ПТС-23 от 13.07.2023</t>
  </si>
  <si>
    <t>ООО «ДЭМ»</t>
  </si>
  <si>
    <t>4.5.4</t>
  </si>
  <si>
    <t>4.6</t>
  </si>
  <si>
    <t>4.7</t>
  </si>
  <si>
    <t>закупочная процедура на выполнение СМР проведена/по причине отсутствия участников/ планируется перенос реализации на 2024 год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</si>
  <si>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</si>
  <si>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N_505-НГ-129</t>
  </si>
  <si>
    <t>75/ПТС-23 от 05.06.2023</t>
  </si>
  <si>
    <t>Разработка ПИР для проекта "Установка релейной защиты ВЛ 110 кВ Нерюнгринская ГРЭС– Хатыми с отпайками на ПС 110 кВ ВГК</t>
  </si>
  <si>
    <t>N_505-НГ-130</t>
  </si>
  <si>
    <t>Покупка стационарного твердомера HRVU-187,5, НГРЭС, 1шт.</t>
  </si>
  <si>
    <t>N_505-НГ-24-98</t>
  </si>
  <si>
    <t>Покупка промышленного пылесоса НГРЭС, 3 шт. (2024г-1шт, 2025г.-2шт.)</t>
  </si>
  <si>
    <t>N_505-НГ-24-120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</si>
  <si>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</si>
  <si>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</si>
  <si>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</si>
  <si>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</si>
  <si>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</si>
  <si>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</si>
  <si>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</si>
  <si>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</si>
  <si>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Выполнение работ завершено в 2023 году</t>
  </si>
  <si>
    <t>Покупка устройства Ретом-21, НГРЭС кол-во 1 шт</t>
  </si>
  <si>
    <t>N_505-НГ-24-137</t>
  </si>
  <si>
    <t>№ 56/ПТС-23 от 15.05.2023</t>
  </si>
  <si>
    <t>ООО ТЭТ-РС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</si>
  <si>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</si>
  <si>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</si>
  <si>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</si>
  <si>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</si>
  <si>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</si>
  <si>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</si>
  <si>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блока бесперебойного питания с батарейным блоком, НГРЭС, 1 компл.</t>
  </si>
  <si>
    <t>I_505-НГ-24-47</t>
  </si>
  <si>
    <t>Покупка проборазделочной машины МПЛ 150, СП НГРЭС   кол-во 2 шт.</t>
  </si>
  <si>
    <t>I_505-НГ-24-60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</si>
  <si>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</si>
  <si>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</si>
  <si>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</si>
  <si>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</si>
  <si>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</si>
  <si>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</si>
  <si>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</si>
  <si>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</si>
  <si>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</si>
  <si>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</si>
  <si>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</si>
  <si>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</si>
  <si>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</si>
  <si>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№ 66-ПГ-23 от 17.07.202</t>
  </si>
  <si>
    <t>ООО Энергострой восток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</si>
  <si>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</si>
  <si>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</si>
  <si>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</si>
  <si>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</si>
  <si>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</si>
  <si>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</si>
  <si>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</si>
  <si>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</si>
  <si>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5.1.4</t>
  </si>
  <si>
    <t>5.2</t>
  </si>
  <si>
    <t>5.2.1</t>
  </si>
  <si>
    <t>5.2.2</t>
  </si>
  <si>
    <t>5.2.3</t>
  </si>
  <si>
    <t>5.2.4</t>
  </si>
  <si>
    <t>Наращивание второй очереди золоотвала СП БТЭЦ (емкость - 0,993 млн. м3)</t>
  </si>
  <si>
    <t>N_505-БирТЭЦ-3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</si>
  <si>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</si>
  <si>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</si>
  <si>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</si>
  <si>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</si>
  <si>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</si>
  <si>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</si>
  <si>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</si>
  <si>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Техническое перевооружение котлов БКЗ 75-39ФБ ст. №4-№7, №9 (СП БТЭЦ)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</si>
  <si>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</si>
  <si>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</si>
  <si>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</si>
  <si>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Техническое перевооружение РОУ (редукционно-охладительная установка) (СП БТЭЦ)</t>
  </si>
  <si>
    <t>F_505-ХТСКб-2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</si>
  <si>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</si>
  <si>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</si>
  <si>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</si>
  <si>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</si>
  <si>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</si>
  <si>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</si>
  <si>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</si>
  <si>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</si>
  <si>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</si>
  <si>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</si>
  <si>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</si>
  <si>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</si>
  <si>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</si>
  <si>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</si>
  <si>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</si>
  <si>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</si>
  <si>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Строительство второй очереди золоотвала БТЭЦ (емкость - 1,267 млн. м3)</t>
  </si>
  <si>
    <t>F_505-ХТСКб-7</t>
  </si>
  <si>
    <t>5.6</t>
  </si>
  <si>
    <t>5.7</t>
  </si>
  <si>
    <t>Покупка установки для ручной плазменной резки Hyperthem Powermax 65 (или аналог), 1 шт., СП Бир. ТЭЦ</t>
  </si>
  <si>
    <t>N_505-БирТЭЦ-8-38</t>
  </si>
  <si>
    <t>Покупка спектрофотометра, 1 шт, Бир.ТЭЦ</t>
  </si>
  <si>
    <t>N_505-БирТЭЦ-8-36</t>
  </si>
  <si>
    <t>* - в ценах отчетного года</t>
  </si>
  <si>
    <t>** - план, согласно утвержденной инвестиционной программе</t>
  </si>
  <si>
    <t>*** - накопленным итогом с начала года</t>
  </si>
  <si>
    <t>В отчете указаны плановые показатели утвержденного плана Приказом Минэнерго России от 16.12.2021 № 19@</t>
  </si>
  <si>
    <t>Приложение  № 19</t>
  </si>
  <si>
    <t>к приказу Минэнерго России</t>
  </si>
  <si>
    <t>от «___» ___ 2017 г. №______</t>
  </si>
  <si>
    <t>Форма 19.  Отчет о выполненных закупках товаров, работ и услуг для реализации утвержденной инвестиционной программы с распределением по каждому инвестиционному проекту (квартальный)</t>
  </si>
  <si>
    <t>за 2024 год</t>
  </si>
  <si>
    <t xml:space="preserve">Отчет  о реализации инвестиционной программы акционерного общества "Дальневосточная генерирующая компания" </t>
  </si>
  <si>
    <t xml:space="preserve">              полное наименование субъекта электроэнергетики</t>
  </si>
  <si>
    <t>Год формирования информации: 2024 год</t>
  </si>
  <si>
    <t>Утвержденные плановые значения показателей приведены в соответствии с  приказом Минэнерго России от 23.12.2024 № 39@</t>
  </si>
  <si>
    <t xml:space="preserve">   реквизиты решения органа исполнительной власти (органа управления субъекта отчетности), утвердившего инвестиционную программу</t>
  </si>
  <si>
    <t>период реализации инвестиционной программы</t>
  </si>
  <si>
    <t>Объём финансирования инвестиционной программы текущего года, законтрактованный по состоянию на 01.01.2024 года 5619,01 млн. рублей с НДС (37,06% от общего объёма инвестиционной программы текущего года)</t>
  </si>
  <si>
    <t>Объём финансирования инвестиционной программы текущего года, законтрактованный по состоянию на конец отчетного периода 20564,48 млн. рублей с НДС (96,7% от общего объёма инвестиционной программы текущего года), в том числе:</t>
  </si>
  <si>
    <t>Объём финансирования инвестиционной программы текущего года, законтрактованный в соответствии с планом закупок текущего года по состоянию на конец отчетного периода 12290,40 млн. рублей с НДС (79,89 % от общего объёма инвестиционной программы текущего года)</t>
  </si>
  <si>
    <t>Ввод объекта в эксплуатацию/ окончание работ по проекту
(месяц, год)</t>
  </si>
  <si>
    <t>Мощность</t>
  </si>
  <si>
    <t>Вид закупаемой продукции</t>
  </si>
  <si>
    <t>Наименование закупаемой продукции</t>
  </si>
  <si>
    <t>Организатор закупки (юридическое лицо/филиал)</t>
  </si>
  <si>
    <t>Планируемая (предельная) цена закупки, 
млн. руб. 
(без НДС)</t>
  </si>
  <si>
    <t>Документ, на основании которого определена планируемая (предельная) цена закупки</t>
  </si>
  <si>
    <t>Начальная (предельная) цена закупки по извещению / уведомлению,
 млн. руб. (без НДС)</t>
  </si>
  <si>
    <t>Планируемый способ закупки</t>
  </si>
  <si>
    <t>Количество участников, получивших закупочную документацию</t>
  </si>
  <si>
    <t>Количество участников, подавших заявки/предложения (оферты)</t>
  </si>
  <si>
    <t>Наименования участников, подавших заявки/предложения (оферты)</t>
  </si>
  <si>
    <t>Цены заявок/предложений (оферт), 
млн. руб. 
(без НДС)</t>
  </si>
  <si>
    <t>Наименования участников, заявки/предложения (оферты) которых были отклонены</t>
  </si>
  <si>
    <t>Количество переторжек</t>
  </si>
  <si>
    <t>Цены заявок/предложений (оферт) после переторжек, млн. руб. (без НДС)</t>
  </si>
  <si>
    <t>Цена победителя (единственного квалифицированного участника) по итоговому протоколу, млн. руб. (без НДС)</t>
  </si>
  <si>
    <t>Наименование победителя (единственного квалифицированного участника, единственного источника) закупки</t>
  </si>
  <si>
    <t xml:space="preserve"> Цена договора, 
млн. руб. 
(с НДС)</t>
  </si>
  <si>
    <t>Объем обязательств (по финансированию с НДС), приходящийся на текущий год по итогам закупки, 
млн. руб.</t>
  </si>
  <si>
    <t>Сведения о конкурентной процедуре</t>
  </si>
  <si>
    <t>Сведения о разрешении заключении договора у единственного источника</t>
  </si>
  <si>
    <t>Дата заключения договора (дд.мм.гггг)</t>
  </si>
  <si>
    <t>Планируемая дата начала поставки товара, выполнения работ, оказания услуг по плану программы закупок (дд.мм.гггг)</t>
  </si>
  <si>
    <t>Дата начала поставки товара, выполнения работ, оказания услуг по договору (дд.мм.гггг)</t>
  </si>
  <si>
    <t>Дата исполнения поставщиком (подрядчиком, исполнителем) обязательств по договору (дд.мм.гггг)</t>
  </si>
  <si>
    <t>Причины отклонений</t>
  </si>
  <si>
    <t>Примечание</t>
  </si>
  <si>
    <t>МВт</t>
  </si>
  <si>
    <t>Гкал/ч</t>
  </si>
  <si>
    <t>км ТС</t>
  </si>
  <si>
    <t>шт.</t>
  </si>
  <si>
    <t>км</t>
  </si>
  <si>
    <t>га</t>
  </si>
  <si>
    <t>т/час</t>
  </si>
  <si>
    <t>м2</t>
  </si>
  <si>
    <t>млн.м3</t>
  </si>
  <si>
    <t>Публикация извещения на ЭТП</t>
  </si>
  <si>
    <t>Дата объявления конкурентной процедуры 
(дд.мм.гггг)</t>
  </si>
  <si>
    <t>Дата вскрытия конвертов (дд.мм.гггг)</t>
  </si>
  <si>
    <t>Дата подведения итогов конкурентной процедуры 
(дд.мм.гггг)</t>
  </si>
  <si>
    <t>Основание для проведения закупки у ЕИ (пункт Положения/Стандарта)</t>
  </si>
  <si>
    <t>Наименование органа (должности), принявшего решение</t>
  </si>
  <si>
    <t>Дата</t>
  </si>
  <si>
    <t>Номер</t>
  </si>
  <si>
    <t>По решению комиссии</t>
  </si>
  <si>
    <t>Факт</t>
  </si>
  <si>
    <t xml:space="preserve">План </t>
  </si>
  <si>
    <t>Номер процедуры</t>
  </si>
  <si>
    <t>Интернет-адрес площадки</t>
  </si>
  <si>
    <t>План</t>
  </si>
  <si>
    <t>нд</t>
  </si>
  <si>
    <t>Устройство двух линейных ячеек  № 16 и 17 в ЗРУ 110 кВ Хабаровской ТЭЦ-1</t>
  </si>
  <si>
    <t>F_505-ХГ-24</t>
  </si>
  <si>
    <t>строительно-монтажные работы</t>
  </si>
  <si>
    <t>Переходящий договор</t>
  </si>
  <si>
    <t>ХРМК (АО)</t>
  </si>
  <si>
    <t>504/ХГ-18 от 02.08.2018</t>
  </si>
  <si>
    <t>ОКПД 42.21.21. 000 Выполнение строительно-монтажных работ по объекту: "Реконструкция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ХТС" в рамках реализации инвестицинного проекта N_505-ХТС-6тп.</t>
  </si>
  <si>
    <t>АО ДГК</t>
  </si>
  <si>
    <t>сводный сметный расчет</t>
  </si>
  <si>
    <t>Аукцион в электронной форме</t>
  </si>
  <si>
    <t>Единственный поставщик</t>
  </si>
  <si>
    <t>АЛЬКАД (ООО)</t>
  </si>
  <si>
    <t>rushydro.roseltorg.ru</t>
  </si>
  <si>
    <t>5.13.1.1</t>
  </si>
  <si>
    <t>ЗК АО ДГК</t>
  </si>
  <si>
    <t>22126018-ВП</t>
  </si>
  <si>
    <t>прочие</t>
  </si>
  <si>
    <t>ОКПД 2: 71.12.14.100 Выполнение работ по разработке проекта организации дорожного движения для инвестиционных проектов Хабаровских тепловых сетей: J_505-ХТСКх-10-31; J_505-ХТСКх-10-34; J_505-ХТСКх-10-37; F_505-ХТСКх-17тп; N_505-ХТС-6тп; N_505-ХТС-3тп в г. Хабаровске</t>
  </si>
  <si>
    <t>технико-коммерческое предложение</t>
  </si>
  <si>
    <t>Упрощенная закупка в электронной форме</t>
  </si>
  <si>
    <t>Абрис (ООО)</t>
  </si>
  <si>
    <t>22126021-ВП</t>
  </si>
  <si>
    <t>материалы</t>
  </si>
  <si>
    <t>ОКПД2 28.14.1 Поставка арматуры среднего и низкого давления для нужд структурных подразделений  АО "ДГК" (консолидированная закупка)</t>
  </si>
  <si>
    <t>АО РГС</t>
  </si>
  <si>
    <t>Аукцион в электронной форме ЕЭТП</t>
  </si>
  <si>
    <t>НЕОТЕХ (ООО)</t>
  </si>
  <si>
    <t>КИРСАН КАПИТАЛ (ООО)</t>
  </si>
  <si>
    <t>ФОРС Продакшн (ООО)</t>
  </si>
  <si>
    <t>ТД Енисейпром (ООО)</t>
  </si>
  <si>
    <t>ОКПД2 24.10.1 Поставка фасонных изделий трубопроводов (консолидированная закупка)</t>
  </si>
  <si>
    <t>Конкурс в электронной форме ЕЭТП</t>
  </si>
  <si>
    <t>НПО АРМАТУРОСТРОИТЕЛЬ (ООО)</t>
  </si>
  <si>
    <t>НПО ЭЛРУ (ООО)</t>
  </si>
  <si>
    <t>ВМ (ООО)</t>
  </si>
  <si>
    <t>Завод Сибгазстройдеталь (ЗАО)</t>
  </si>
  <si>
    <t>КОТ (ООО)</t>
  </si>
  <si>
    <t>РЕГИОНАЛЬНОЕ СНАБЖЕНИЕ (ООО)</t>
  </si>
  <si>
    <t>СПЕЦХИММАШ (ООО)</t>
  </si>
  <si>
    <t>ОКПД2 24.20 Поставка труб большого диаметра (консолидированная закупка)</t>
  </si>
  <si>
    <t>Запрос предложений в электронной форме ЕЭТП</t>
  </si>
  <si>
    <t>ВМЗ (АО)</t>
  </si>
  <si>
    <t>А ГРУПП (ООО)</t>
  </si>
  <si>
    <t>ЗТЗ (АО)</t>
  </si>
  <si>
    <t>УМПЦ (ООО)</t>
  </si>
  <si>
    <t>ОКПД 2 23.61 Поставка железобетонных изделий для СП Хабаровские тепловые сети АО ДГК для выполнения работ по замене теплотрасс (J_505-ХТСКх-10-31, J_505-ХТСКх-10-33, J_505-ХТСКх-10-34, J_505-ХТСКх-10-35, J_505-ХТСКх-10-37, F_505-ХТСКх-17тп, I_505-ХТСКх-67тп, N_505-ХТС-9тп, M_505-ХТС-3тп, N_505-ХТС-6тп) (консолидированная закупка)</t>
  </si>
  <si>
    <t>Запрос котировок в электронной форме ЕЭТП</t>
  </si>
  <si>
    <t>ЭНЕРГОСТРОЙ-27 (ООО)</t>
  </si>
  <si>
    <t>РГС-54/ЗК (55178001-ТПИР ОБСЛ-2024-ДГК)-ВП</t>
  </si>
  <si>
    <t>ОКПД2 24.20 Поставка трубной продукции (консолидированная закупка)</t>
  </si>
  <si>
    <t>СЗТК (ООО)</t>
  </si>
  <si>
    <t>АМГ (ООО)</t>
  </si>
  <si>
    <t>ДМК - Снаб (ООО)</t>
  </si>
  <si>
    <t>Уралпромстрой (ООО)</t>
  </si>
  <si>
    <t xml:space="preserve">65/ХТ3-23 от 02.06.2023 </t>
  </si>
  <si>
    <t>АО Выксунский металлургический завод</t>
  </si>
  <si>
    <t>973/81 -23 от 17.07.2023</t>
  </si>
  <si>
    <t>ООО "Котельное оборудование и трубопроводы"</t>
  </si>
  <si>
    <t>975/81-23 от 21.07.2023</t>
  </si>
  <si>
    <t>оборудование</t>
  </si>
  <si>
    <t>ООО ЗПК</t>
  </si>
  <si>
    <t>1021/81-23 от 31.07.2023</t>
  </si>
  <si>
    <t>ООО Энергофронт</t>
  </si>
  <si>
    <t>808/81 от 05.06.2023</t>
  </si>
  <si>
    <t xml:space="preserve">ОКПД 42.21.21. 000 Выполнение строительно-монтажных работ по объекту: "Тех. присоединение Реконструкция ТМ-25 от ХТЭЦ-2 и ПНС № 813 "Прибрежная"  г. Хабаровск СП ХТС  в рамках реализации инвестиционного проекта F_505-ХТСКх-17тп. </t>
  </si>
  <si>
    <t>Конкурс в электронной форме</t>
  </si>
  <si>
    <t>ГарантСтрой (ООО)</t>
  </si>
  <si>
    <t>РГС-64/ОК_(22126012-ТПИР ОБСЛ-2024-ДГК)-ВП</t>
  </si>
  <si>
    <t>ПАРНАС (ООО)</t>
  </si>
  <si>
    <t>ОКПД2 28.14.1 Поставка задвижек и затворов трубопроводных для нужд АО "ДГК" (консолидированная закупка)</t>
  </si>
  <si>
    <t xml:space="preserve">ОКПД 42.21.21. 000 Выполнение строительно-монтажных работ по объекту: "Реконструкция тепломагистрали ТМ-32 от Хабаровской ТЭЦ-3 с увеличением диаметра с 500/700 мм на 800 мм протяженностью 1,8х2 км  в г. Хабаровске СП ХТС"  в рамках реализации инвестицинного проекта I_505-ХТСКх-66тп. </t>
  </si>
  <si>
    <t>22126015-ВП</t>
  </si>
  <si>
    <t xml:space="preserve">ОКПД 42.21.21. 000 Выполнение строительно-монтажных работ по объекту: "Реконструкция тепломагистрали ТМ-32 от узла 326 до ТК 328.26 с увеличением диаметра Ду=700/800мм на Ду=1000мм протяженностью L=3418х2м.п., г. Хабаровск СП ХТС"  в рамках реализации инвестицинного проекта H_505-ХТСКх-39. </t>
  </si>
  <si>
    <t>АЛЬЯНС (ООО)</t>
  </si>
  <si>
    <t>ЭТС ООО</t>
  </si>
  <si>
    <t>90/ХТС-23 от 14.06.2023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</si>
  <si>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</si>
  <si>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 xml:space="preserve">ОКПД 42.21.21. 000 Выполнение строительно-монтажных работ по объекту: "Реконструкция тепломагистрали ТМ-18 от ПНС-184 "кубяка" "точка А" до узла 187 протяженностью 3443х2м.п. с увеличеснием диаметров с 700мм на 800мм г. Хабаровск СП ХТС" в рамках реализации инвестицинного проекта M_505-ХТС-3тп. </t>
  </si>
  <si>
    <t>УМР (ООО)</t>
  </si>
  <si>
    <t>ТЭМ (ООО)</t>
  </si>
  <si>
    <t>ОКПД 42.21.21. 000 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 г. Хабаровск в рамках реализации инвестицинного проекта N_505-ХТС-8тп.</t>
  </si>
  <si>
    <t>Запрос предложений в электронной форме (МСП)</t>
  </si>
  <si>
    <t>НОНСЕНС (ООО)</t>
  </si>
  <si>
    <t>ГИДРО СТРОЙ (ООО)</t>
  </si>
  <si>
    <t>Индивидуальный предприниматель Скобелкин Антон Сергеевич (ИП)</t>
  </si>
  <si>
    <t>ОКПД2 68.32.13.110 Изготовление тех.плана, тех.паспорта по объекту: 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в рамках реализации инвестиционного проекта N_505-ХТС-8тп</t>
  </si>
  <si>
    <t>СП ХТС</t>
  </si>
  <si>
    <t>не ГКПЗ</t>
  </si>
  <si>
    <t>ИП Васильев А.Н.</t>
  </si>
  <si>
    <t>ОКПД 42.21.21. 000 Выполнение строительно-монтажных работ по объекту: "Реконструкция ТМ-33 от УТ-337.07 до УТ-337 протяженностью L=325,4х2м.п. с увеличением существующих диаметров трубопроводов с Ду=700мм на Ду=1000мм г. Хабаровск СП ХТС" в рамках реализации инвестицинного проекта N_505-ХТС-9тп.</t>
  </si>
  <si>
    <t xml:space="preserve">Аукцион в электронной форме </t>
  </si>
  <si>
    <t>СМК ВОСТОКСТРОЙ (ООО)</t>
  </si>
  <si>
    <t>22126017-ВП</t>
  </si>
  <si>
    <t>ОКПД 42.21.21. 000 Выполнение строительно-монтажных работ по объекту: "Реконструкция тепломагистрали ТМ-18 с увеличением диаметра с 500 мм на 700 мм протяженностью 265х2 м  в г. Хабаровске СП ХТС" в рамках реализации инвестицинного проекта I_505-ХТСКх-67тп.</t>
  </si>
  <si>
    <t>№878</t>
  </si>
  <si>
    <t>Прокладка тепловой сети для подключения объекта: «Многофункциональный центр парка им. Гагарина Ю.А. в Индустриальном районе г.Хабаровска" в точке присоединения к магистральным тепловым сетям 184.21 от ТМ-18, СП ХТС</t>
  </si>
  <si>
    <t>N_505-ХТС-17тп</t>
  </si>
  <si>
    <t>Декабрь 2024</t>
  </si>
  <si>
    <t>ОКПД 42.21.21. 000 Прокладка тепловой сети для подключения объекта: «Многофункциональный центр парка им. Гагарина Ю.А. в Индустриальном районе г.Хабаровска" в точке присоединения к магистральным тепловым сетям 184.21 от ТМ-18. ХТЭЦ-1, СП ХТС, в рамках реализации инвестиционного проекта N_505-ХТС-17тп.</t>
  </si>
  <si>
    <t>Нерегламентированная закупка</t>
  </si>
  <si>
    <t>ТРЕНД КОНСАЛТИНГ (ООО)</t>
  </si>
  <si>
    <t>проектно-изыскательские работы</t>
  </si>
  <si>
    <t>ОКПД2: 71.12.19. Выполнение ПИР по объекту: "Строительство перемычки «Авангард» м/д магистралью ТМ-11 и магистралью «Горьковская»: строительство перемычки от узла 146.40 ул. Производственная до магистрали «Горьковская» (р-н ПНС-922) Ду= 800 мм протяж.L=3,5 х 2 км; рек-ция магистрали ТМ-11 на уч:от ПНС-111 до узла 145 ул. Производственная с Ду=800/600 мм на Ду = 1000 мм, 1,622 х 2 км; от узла 145 ул. Производственная до узла 146.40 с Ду=400 мм на Ду = 800 мм, L=1,084 х 2 км" инвест. проекта J_505-ХТСКх-76.</t>
  </si>
  <si>
    <t>расчет стоимости</t>
  </si>
  <si>
    <t>Закупка у взаимозависимых лиц</t>
  </si>
  <si>
    <t>ХЭТК (АО)</t>
  </si>
  <si>
    <t>ОКДП2: 41.20.20.300.002. Выполнение работ по объекту "Перевод на сжигание природного газа котлоагрегата ст. № 2 Николаевской ТЭЦ" (в рамках реализации инвестиционного проекта I_505-ХГ-96) г.Николаевск-на-Амуре</t>
  </si>
  <si>
    <t>исключено</t>
  </si>
  <si>
    <t>35/НТ-23 от 25.07.2023</t>
  </si>
  <si>
    <t>ОКПД2  43.99.90.190  Выполнение строительно-монтажных работ по реконструкции градирни Амурской ТЭЦ-1  в рамках выполнения инвестиционного проекта (H_505-ХГ-103), г. Амурск.</t>
  </si>
  <si>
    <t>Конкурс в электронной форме (МСП) ЕЭТП</t>
  </si>
  <si>
    <t>ОКТАГОН (ООО)</t>
  </si>
  <si>
    <t xml:space="preserve"> ТЕХНО ТЕРРА (ООО)</t>
  </si>
  <si>
    <t>44/ХТ3-23 от 05.05.2023</t>
  </si>
  <si>
    <t>ОКПД2 33.12.29.903 Выполнение работ по реконструкции электрофильтров на энергоблоке ст. №2 на территории структурного подразделения Хабаровской ТЭЦ-3, в рамках инвестиционного проекта ID: I_505-ХГ-134, г. Хабаровск.</t>
  </si>
  <si>
    <t>993/81-23 от 19.07.2023</t>
  </si>
  <si>
    <t>ОКПД2 71.12.1 Выполнение работ  инженерно-технического характера на разработку проектной документации по объекту: Реконструкция Градирня №2 СП Хабаровская ТЭЦ-1 в рамках инвестиционного проекта N_505-ХТЭЦ-1-4 г. Хабаровск</t>
  </si>
  <si>
    <t>сметный расчет</t>
  </si>
  <si>
    <t>ВСТ-РЕКОНСТРУКЦИЯ (ООО)</t>
  </si>
  <si>
    <t>ПРОЕКТНОЕ БЮРО К7 (ООО)</t>
  </si>
  <si>
    <t>ИДЦ (ООО)</t>
  </si>
  <si>
    <t>Каскад (ООО)</t>
  </si>
  <si>
    <t>ТЕХСТАНДАРТ (ООО)</t>
  </si>
  <si>
    <t>ИРВИК (ООО)</t>
  </si>
  <si>
    <t>ОКПД2 33.20.39.901. Выполнение строительно-монтажных работ по объекту: "Перевод котла № 3 Хабаровской ТЭЦ-2 на газовое топливо, г. Хабаровск. H_505-ХТСКх-38 (2024-2025 г.г.)</t>
  </si>
  <si>
    <t>ОКПД2 26.51.63 Поставка преобразователей расхода, материалов неразрушающео контроля и комплектующих к ним  для АО "ДГК" Амурская область, Приморский край, Хабаровский край, Еврейская автономная область, Республика Саха (Якутия) (консолидированная закупка)</t>
  </si>
  <si>
    <t>Аукцион в электронной форме (МСП) ЕЭТП</t>
  </si>
  <si>
    <t>АТ-707 (ООО)</t>
  </si>
  <si>
    <t>ФОЛГГРУПП (ООО)</t>
  </si>
  <si>
    <t>ОКПД2 26.51.5 Поставка устройств регулирования технологическими процессами, запасных частей и комплектующих к ним для АО "ДГК" Амурская область, Прморский край, Хабароский край, Республика Саха (Якутия) (консолидированная закупка)</t>
  </si>
  <si>
    <t>ИЦС (ООО)</t>
  </si>
  <si>
    <t>ПРОМСТРОЙЭЛЕКТРО (ООО)</t>
  </si>
  <si>
    <t>Участник 1 (ООО)</t>
  </si>
  <si>
    <t>Участник 2 (ООО)</t>
  </si>
  <si>
    <t>Участник 5 (ООО)</t>
  </si>
  <si>
    <t>ОКПД 27.33  Поставка устройств защиты и коммутации  для АО "ДГК" Хабаровский край, Приморский край, Амурская область, ЕАО (консолидированная закупка)</t>
  </si>
  <si>
    <t>СЦ БРЕСЛЕР (ООО)</t>
  </si>
  <si>
    <t>ОКПД 28.11.3 Поставка материалов коммутации и монтажа для АО "ДГК" Хабаровский край, Приморский край, Амурская область, ЕАО (консолидированная закупка)</t>
  </si>
  <si>
    <t>ЭНЕРГИЯ (ООО)</t>
  </si>
  <si>
    <t>Серверные системы (ООО)</t>
  </si>
  <si>
    <t>Технотрейд (ООО)</t>
  </si>
  <si>
    <t>ОКПД2 27.32 Поставка кабелей силовых с экструдированной изоляцией из поливинилхлоридного пластиката (ПВХ) для нужд структурных подразделений АО "ДГК" Хабаровского края, Приморского края, Амурской области, ЕАО, Республики Саха (Якутия) (консолидированная закупка)</t>
  </si>
  <si>
    <t>Торговый Дом ЭЛЕКТРОСИСТЕМЫ (ООО)</t>
  </si>
  <si>
    <t>ИСТЭЛЕКТРИК (ООО)</t>
  </si>
  <si>
    <t>ТД КАБЕЛЬНАЯ ИНДУСТРИЯ (ООО)</t>
  </si>
  <si>
    <t>ЭНЕРГОН 16 (ООО)</t>
  </si>
  <si>
    <t>ОКПД2: 26.51.53 "Поставка аппаратуры для физического, химического анализа, показывающей и запасных частей к ней для АО "ДГК" Амурская область, Приморский край, Хабаровский край, Республика Саха (Якутия) (консолидированная закупка)</t>
  </si>
  <si>
    <t>ОКПД2: 26.51.70 Поставка технологического оборудования и материалов для промышленной автоматизации для АО "ДГК" Амурская область, Хабаровский край, Приморский край, Республика Саха (Якутия) (консолидированная закупка)</t>
  </si>
  <si>
    <t>Прибор ДВ (ООО)</t>
  </si>
  <si>
    <t>Промышленные компоненты и системы (ООО)</t>
  </si>
  <si>
    <t>ОКПД2 27.12.31 Поставка сборок, шкафов для реализации инвестиционного проекта Н-505-ХТСКх-38 для СП Хабаровская ТЭЦ-2, в г. Хабаровск</t>
  </si>
  <si>
    <t>Запрос котировок в электронной форме (МСП)</t>
  </si>
  <si>
    <t>ЕВРАЗ АВТОМАТИКА (ООО)</t>
  </si>
  <si>
    <t>НСК-ЭКСПЕРТ (ООО)</t>
  </si>
  <si>
    <t>ЭЛЕКТРОТЕХНИКА И АВТОМАТИЗАЦИЯ (ООО)</t>
  </si>
  <si>
    <t>ПКЦ ПРОГРЕСС-АВТОМАТИКА (ООО)</t>
  </si>
  <si>
    <t>Январь 2025</t>
  </si>
  <si>
    <t>СК КУБ (ООО)</t>
  </si>
  <si>
    <t>598/ХГ-21 от 15.09.2021</t>
  </si>
  <si>
    <t>ОКПД 2: 43.22.12.190 " Выполнение строительно-монтажных работ по проекту : "Расширение автоматической котельной в п. Некрасовка 2 я очередь с реконструкцией насосной и вспомогательного оборудования" с.Некрасовка, Хабаровский край, в рамках инвестиционного проекта J_505-ХТСКх-75</t>
  </si>
  <si>
    <t>22121001-ВП</t>
  </si>
  <si>
    <t>610/ХГ-20 от 13.10.2020</t>
  </si>
  <si>
    <t>ОКПД2 42.21.21.000. Строительно-монтажные работы по реконструкции теплотрассы № 2 от ТК 3-17 до ТК 2-12б, от ТК9-14 до ТК «пр. Мира, 29» в рамках реализации инвестиционного проекта F_505-ХТСКх-12 в г. Комсомольск – на Амуре</t>
  </si>
  <si>
    <t>отмена лота, проведение 3-х внеплановых закупок</t>
  </si>
  <si>
    <t>ОКПД2 71.12.20. Оказание услуг по Авторскому надзору по объекту Реконструкция теплотрассы № 2 от ТК 3-17 до ТК 2-12б, от ТК9-14 до ТК «пр. Мира, 29» в рамках реализации инвестиционного проекта F_505-ХТСКх-12 в г. Комсомольск – на Амуре</t>
  </si>
  <si>
    <t>Закупка у единственного поствщика</t>
  </si>
  <si>
    <t>КОМСОМОЛЬСКТИСИЗ (ООО)</t>
  </si>
  <si>
    <t>5.12.1.1</t>
  </si>
  <si>
    <t>151-01/6507</t>
  </si>
  <si>
    <t xml:space="preserve">ОКПД2 42.11.20.200 Выполнение работ по восстановлению нарушенного благоустройства после реконструкции теплотрассы № 2 от ТК 3-17 до ТК 2-12б, от ТК9-14 до ТК «пр. Мира, 29» в рамках реализации инвестиционного проекта F_505-ХТСКх-12 в г. Комсомольск – на Амуре </t>
  </si>
  <si>
    <t>ЕУ</t>
  </si>
  <si>
    <t>РЕМЖИЛСЕРВИС (ООО)</t>
  </si>
  <si>
    <t>РГС-240/ОК(ГКПЗ № 22125011-ТПИР ОБСЛ-2024-ДГК)-ВП</t>
  </si>
  <si>
    <t>ОКПД 43.22.12.160 Выполнение работ по автоматизации после реконструкции теплотрассы № 2 от ТК 3-17 до ТК 2-12б, от ТК9-14 до ТК «пр. Мира, 29» в рамках реализации инвестиционного проекта F_505-ХТСКх-12 в г. Комсомольск – на А</t>
  </si>
  <si>
    <t>Стенюшин Н.С. (ИП)</t>
  </si>
  <si>
    <t>5.11.1.1</t>
  </si>
  <si>
    <t>ДГК-8.9787</t>
  </si>
  <si>
    <t xml:space="preserve">ОКПД2 42.21.21.000. Выполнение строительно-монтажных работ по реконструкции теплотрассы № 2 от ТК 3-17 до ТК 2-12б, от ТК9-14 до ТК «пр. Мира, 29» в рамках реализации инвестиционного проекта F_505-ХТСКх-12 в г. Комсомольск – на </t>
  </si>
  <si>
    <t>КрепСтрой (ООО)</t>
  </si>
  <si>
    <t>ДГК-8/9787</t>
  </si>
  <si>
    <t>Декабрь 2023</t>
  </si>
  <si>
    <t>107/ХТС-23 от 26.06.2023</t>
  </si>
  <si>
    <t>42/ХТ1-23 от 29.05.2023</t>
  </si>
  <si>
    <t>ОКПД 71.12.19.100 Выполнение работ по разработке плана развития горных работ для добычи суглинка на месторождении "Ильинский" на 2024 год, для реализации проекта F_505-ХГ-1-1 "Наращивание дамб буферного золоотвала и дополнительной секции. Хабаровский район с. Ильинка Хабаровская ТЭЦ-1  (от отм. 104 до отм. 109)"</t>
  </si>
  <si>
    <t>Нерегламентрованная закупка</t>
  </si>
  <si>
    <t>ГОРНЫЕ РАБОТЫ (ООО)</t>
  </si>
  <si>
    <t>МАРКСПЕКТР (ООО)</t>
  </si>
  <si>
    <t>МК-ГЕОМЕТРИЯ (ООО)</t>
  </si>
  <si>
    <t>ОКПД 71.12.31 Оказание услуг по маркшейдерскому контролю за ведением работ по добыче суглинка на участке местного значения Ильинский, для реализации проекта F_505-ХГ-1-1 "Наращивание дамб буферного золоотвала и дополнительной секции. Хабаровский район с. Ильинка</t>
  </si>
  <si>
    <t>Усть-СреднеканГЭСстрой АО</t>
  </si>
  <si>
    <t>149/ХГ-21 от 04.03.2021</t>
  </si>
  <si>
    <t>ОКПД2: 43.99.90.190. Выполнение строительно-монтажных работ по реконструкции системы сброса сточных вод золоотвала Комсомольской ТЭЦ-2 в рамках реализации инвестиционного проекта I_505-ХГ-90, в г. Комсомольск-на-Амуре</t>
  </si>
  <si>
    <t xml:space="preserve">Конкурс в электронной форме </t>
  </si>
  <si>
    <t>ОКПД2 43.19.19. Выполнение строительно-монтажных работ (включая поставку материалов) по реконструкции кровли Главного корпуса Комсомольской ТЭЦ-3 (турбинное отделение (6220 м2), котельное отделение (5040 м2)) в рамках реализации инвестиционного проекта N_505-КТЭЦ3-10, в г.Комсомольск-на Амуре</t>
  </si>
  <si>
    <t>Конкурс в электронной форме (МСП)</t>
  </si>
  <si>
    <t>Парус (ООО)</t>
  </si>
  <si>
    <t>БИЗНЕС (ООО)</t>
  </si>
  <si>
    <t>ЮСК (ООО)</t>
  </si>
  <si>
    <t>Реконструкция насосного оборудования на ЦТП-6 в г. Советская Гавань, СП ТЭЦ Советская Гавань</t>
  </si>
  <si>
    <t>N_505-ХГ-209</t>
  </si>
  <si>
    <t>16/ХТ2-23 от 15.05.2023</t>
  </si>
  <si>
    <t>ОКПД2 71.12.1 Выполнение работ инженерно-технического характера на разработку проектной документации по объекту: Реконструкция нефтеловушки для обеспечения очистки сточных вод СП "Хабаровская ТЭЦ-1" в рамках инвестиционного проекта N_505-ХТЭЦ-1-3 г. Хабаровск</t>
  </si>
  <si>
    <t>Запрос предложений в электронной форме (МСП) ЕЭТП</t>
  </si>
  <si>
    <t>ВК-ПРОЕКТ (ООО)</t>
  </si>
  <si>
    <t>Модернизация котлоагрегата э/б ст. №2  Хабаровской ТЭЦ-3</t>
  </si>
  <si>
    <t>K_505-ХГ-151</t>
  </si>
  <si>
    <t>Замена силового трансформатора РТСР-1 на ХТЭЦ-3</t>
  </si>
  <si>
    <t>K_505-ХГ-152</t>
  </si>
  <si>
    <t>ОКПД2: 43.99.90.190. Выполнение строительно-монтажных работ по установке на Амурской ТЭЦ-1 третьего трансформатора связи 110/35/6 кВ мощностью 60 МВА (включая поставку материалов) в рамках реализации инвестиционного проекта L_505-ХГ-178, в г. Амурске.</t>
  </si>
  <si>
    <t>Гидроэлектромонтаж (АО)</t>
  </si>
  <si>
    <t>2-РЗ</t>
  </si>
  <si>
    <t>ОКПД2 27.12.2 Поставка шкафа автоматической ликвидации асинхронного режима для реализации инвестиционного проекта "Установка на Амурской ТЭЦ-1 третьего трансформатора связи 110/35/6 кВ мощностью не менее 60 МВА" (L_505-ХГ-178) в г. Амурск</t>
  </si>
  <si>
    <t>Аукцион в электронной форме (МСП) ЕИ</t>
  </si>
  <si>
    <t>Научно-Производственная Фирма Прософт-Е (ООО)</t>
  </si>
  <si>
    <t>№573</t>
  </si>
  <si>
    <t>ОКПД2 25.93.15.120. Поставка вводов высоковольтных для реконструкции устройств РЗА элементов трансформатора 2Т (для реализации инвестиционного проекта L_505-ХГ-178) СП Амурская ТЭЦ.г. Амурск.</t>
  </si>
  <si>
    <t>Аукцион в электронной форме (МСП)</t>
  </si>
  <si>
    <t>ОСТЕРОН (ООО)</t>
  </si>
  <si>
    <t>АБВ ЭНЕРГО (ООО)</t>
  </si>
  <si>
    <t>Группа СвердловЭлектро (АО)</t>
  </si>
  <si>
    <t>1094/81-23 от 24.08.2023</t>
  </si>
  <si>
    <t>ТехЭнергоСнаб (ООО)</t>
  </si>
  <si>
    <t>133/81-24 от 07.02.2024</t>
  </si>
  <si>
    <t>НТЭАЗ Электрик (ООО)</t>
  </si>
  <si>
    <t>1176/81-23 от 21.09.2023</t>
  </si>
  <si>
    <t>Востокэлектрооборудование (ООО)</t>
  </si>
  <si>
    <t>1024/81-23 от 28.07.2023</t>
  </si>
  <si>
    <t>ПКС (ООО)</t>
  </si>
  <si>
    <t>1583/81-23 от 27.12.2023</t>
  </si>
  <si>
    <t>ЭМЗ (ООО)</t>
  </si>
  <si>
    <t>1254/81-23 от 13.10.2023</t>
  </si>
  <si>
    <t>Модернизация котлоагрегата к/а ст. № 15 БКЗ-220-140-7 Хабаровской ТЭЦ-1</t>
  </si>
  <si>
    <t>H_505-ХГ-100</t>
  </si>
  <si>
    <t>494/ХГ-22 от 16.06.2022</t>
  </si>
  <si>
    <t>19/НТ-23 от 09.06.2023</t>
  </si>
  <si>
    <t>41/ХТ3-23 от 02.05.2023</t>
  </si>
  <si>
    <t>ОКПД2 33.20.39.901. Выполнение строительно-монтажных работ по объекту: "Техперевооружение Хабаровской ТЭЦ-3 с переводом на сжигание природного газа пиковой котельной (ПВК), г. Хабаровск. F_505-ХГ-38" (демонтаж, поставка оборудования, строительно-монтажные работ котла ПТВМ-180 ст. №3)</t>
  </si>
  <si>
    <t>Примстройальянс (ООО)</t>
  </si>
  <si>
    <t>112/СГТ-23 от 05.07.2023</t>
  </si>
  <si>
    <t>181/СГТ-23 от 22.12.2023</t>
  </si>
  <si>
    <t>ДВРЦ Сталт (ООО)</t>
  </si>
  <si>
    <t>97/ХТ1-23 от 20.09.2023</t>
  </si>
  <si>
    <t>Техперевооружение котельной в п. Майский, СП Советская Гавань   в рамках реализации инвестиционного проекта  (№_ 505–ТЭЦСов.Гавань–8 )</t>
  </si>
  <si>
    <t>закупка не состоялась</t>
  </si>
  <si>
    <t>ОКПД2 28.25.20.190. Поставка вентиляторов ВД-6,3-3000 для котельной рабочего посёлка Майский в количестве 2 шт. для нужд СП "ТЭЦ в г. Советская Гавань" в рамках реализации инвестиционного проекта  (N_ 505–ТЭЦСов.Гавань–8 )</t>
  </si>
  <si>
    <t>Упрощенная закупка (МСП)</t>
  </si>
  <si>
    <t>ПО РУВЕН (ООО)</t>
  </si>
  <si>
    <t>Климат Контроль (ООО)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</si>
  <si>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</si>
  <si>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L_505-ХГ-173</t>
  </si>
  <si>
    <t>778/ХГ-21 от 21.12.2021</t>
  </si>
  <si>
    <t>47/КТС-23 от 28.04.2023</t>
  </si>
  <si>
    <t>ПАРУС (ООО)
КрепСтрой (ООО)</t>
  </si>
  <si>
    <t>55/КТС-23 от 31.05.2023
185/КТС-23 от 22.09.2023</t>
  </si>
  <si>
    <t>40/КТС-23 от 18.04.2023</t>
  </si>
  <si>
    <t>ОКПД2 42.21.21.000 Выполнение работ по техперевооружению теплотрассы №11 в г. Комсомольске-на-Амуре в рамках реализации инвестиционного проекта H_505-ХТСКх-9-46</t>
  </si>
  <si>
    <t>22125002-ВП</t>
  </si>
  <si>
    <t>ОКПД2 23.99.19.111  Поставка гидроизоляционной термоусаживаемой ленты для нужд СП "Комсомольские тепловые сети", "Приморские тепловые сети" в Хабаровском и Приморском краях (консолидированная закупка)</t>
  </si>
  <si>
    <t>Запрос котировок в электронной форме (МСП) ЕЭТП</t>
  </si>
  <si>
    <t>ХЗТИ (ООО)</t>
  </si>
  <si>
    <t>ЭНЕРГОЗАЩИТА (ООО)</t>
  </si>
  <si>
    <t>ОКПД2 24.20 Поставка труб бесшовных (консолидированная закупка)</t>
  </si>
  <si>
    <t>ТМК (ПАО)</t>
  </si>
  <si>
    <t>45/КТС-23 от 27.04.2023</t>
  </si>
  <si>
    <t>ОКПД2 42.21.21.000 Выполнение работ по техперевооружению теплотрассы №4 (II этап) в г. Комсомольске-на-Амуре в рамках реализации инвестиционного проекта J_505-ХТСКх-9-52</t>
  </si>
  <si>
    <t>ПРИМСТРОЙАЛЬЯНС (ООО)</t>
  </si>
  <si>
    <t>ОКПД2 23.99.11 Поставка уплотнительных и прокладочных материалов для нужд структурных подразделений АО "ДГК" в Хабаровском крае, Приморском крае, Амурской области, Республике САХА-Якутия (консолидированная закупка)</t>
  </si>
  <si>
    <t>ЗАВОД АТИ (АО)</t>
  </si>
  <si>
    <t>Барнаульский Завод АТИ (ООО)</t>
  </si>
  <si>
    <t>ОКПД2 42.21.21.000 Выполнение работ по техперевооружению теплотрассы №22  в г. Комсомольске-на-Амуре в рамках реализации инвестиционного проекта J_505-ХТСКх-9-51</t>
  </si>
  <si>
    <t>22125003-ВП</t>
  </si>
  <si>
    <t>ОКПД2 42.21.21.000 Выполнение работ по техперевооружению теплотрассы №15 (II этап) в г. Амурске в рамках реализации инвестиционного проекта J_505-ХТСКх-9-55</t>
  </si>
  <si>
    <t>22125004-ВП</t>
  </si>
  <si>
    <t>ОКПД2 23.99.19.111  Поставка гидроизоляционной термоусаживамой ленты для нужд СП "Комсомольские тепловые сети", "Приморские тепловые сети" в Хабаровском и Приморском краях (консолидированная закупка)</t>
  </si>
  <si>
    <t>ОКПД 2 23.99.19.111 Поставка теплоизоляции трубопроводов для АО "ДГК"  в Хабаровском и Приморском краях (консолидированная закупка)</t>
  </si>
  <si>
    <t>НЭКСТ (ООО)</t>
  </si>
  <si>
    <t>АЛЯСКА (ООО)</t>
  </si>
  <si>
    <t>ПОЛИМЕРИЗОЛЯЦИЯ (ООО)</t>
  </si>
  <si>
    <t>Участник 4 (ООО)</t>
  </si>
  <si>
    <t>ЭСКО АМУРПОЛИМЕР (ООО)</t>
  </si>
  <si>
    <t>ОКПД2 26.51.65 Поставка источников питания, преобразователей, исполнительных механизмов и запасных частей к ним для АО "ДГК" Амурская область, Приморский край, Хабаровский край, Республика Саха (Якутия) (консолидированная закупка)</t>
  </si>
  <si>
    <t>ЗИМ Промпривод (ООО)</t>
  </si>
  <si>
    <t>ЕЛТА (ООО)</t>
  </si>
  <si>
    <t>ТД ЗЕВС (ООО)</t>
  </si>
  <si>
    <t>ОКПД2 42.21.21.000 Выполнение работ по техперевооружению теплотрассы №16 (II этап) в г. Амурске в рамках реализации инвестиционного проекта J_505-ХТСКх-9-56</t>
  </si>
  <si>
    <t>№229</t>
  </si>
  <si>
    <t>ОКПД2 42.21.21.000 Выполнение работ по техперевооружению теплотрассы №8 (II этап) в г. Комсомольске-на-Амуре в рамках реализации инвестиционного проекта J_505-ХТСКх-9-58</t>
  </si>
  <si>
    <t>ОКПД2 42.21.21.000 Выполнение работ по техперевооружению теплотрассы №11 (II этап) в г. Комсомольске-на-Амуре в рамках реализации инвестиционного проекта J_505-ХТСКх-9-54</t>
  </si>
  <si>
    <t>РЕГИОН (ООО)</t>
  </si>
  <si>
    <t>Техперевооружение тепломагистрали "Горьковская" г. Хабаровск. СП ХТС</t>
  </si>
  <si>
    <t>H_505-ХТСКх-10-17</t>
  </si>
  <si>
    <t>Техперевооружение тепломагистрали №11 г. Хабаровск. СП ХТС</t>
  </si>
  <si>
    <t>H_505-ХТСКх-10-18</t>
  </si>
  <si>
    <t>Техперевооружение тепломагистрали№19 г. Хабаровск. СП ХТС</t>
  </si>
  <si>
    <t>H_505-ХТСКх-10-21</t>
  </si>
  <si>
    <t>ХЭСК ООО</t>
  </si>
  <si>
    <t>48/ХТС-23 от 18.04.2023</t>
  </si>
  <si>
    <t>Нонсенс ООО</t>
  </si>
  <si>
    <t>54/ХТС-23 от 21.04.2023</t>
  </si>
  <si>
    <t>Техперевооружение тепломагистрали ТМ-14 г.Хабаровск</t>
  </si>
  <si>
    <t>H_505-ХТСКх-10-27</t>
  </si>
  <si>
    <t>СМК Востокстрой ООО</t>
  </si>
  <si>
    <t>50/ХТС-23 от 19.04.2023</t>
  </si>
  <si>
    <t>ОКПД 42.21.21. 000 Выполнение строительно-монтажных работ по объекту: "Техперевооружение тепломагистрали №18 г. Хабаровск. СП ХТС (II этап)" в рамках реализации инвестиционного проекта J_505-ХТСКх-10-31.</t>
  </si>
  <si>
    <t>ОКПД2 24.10.1 Детали трубопроводов (в том числе фасон) (консолидированная закупка)</t>
  </si>
  <si>
    <t>ОКПД 42.21.21. 000 Выполнение строительно-монтажных работ по объекту: "Техперевооружение тепломагистрали №21 г. Хабаровск. СП ХТС (II этап)" в рамках реализации инвестицинного проекта J_505-ХТСКх-10-33.</t>
  </si>
  <si>
    <t>ЭТС (ООО)</t>
  </si>
  <si>
    <t>РГС-74/ОК (ГКПЗ № 22126003-ТПИР ОБСЛ-2024-ДГК)-ВП</t>
  </si>
  <si>
    <t>ДВ ТЕХТРАНС (ООО)</t>
  </si>
  <si>
    <t>ОКПД 42.21.21. 000 Выполнение строительно-монтажных работ по объекту: "Техперевооружение тепломагистрали №32 г. Хабаровск. СП ХТС (II этап)" в рамках реализации инвестицинного проекта J_505-ХТСКх-10-34.</t>
  </si>
  <si>
    <t xml:space="preserve">ОКПД 2: 71.12.14.100 Выполнение работ по разработке проекта организации дорожного движения для инвестиционных проектов Хабаровских тепловых сетей: J_505-ХТСКх-10-31; J_505-ХТСКх-10-34; J_505-ХТСКх-10-37; F_505-ХТСКх-17тп; N_505-ХТС-6тп; N_505-ХТС-3тп в г. Хабаровске </t>
  </si>
  <si>
    <t>ОКПД 42.21.21. 000 Выполнение строительно-монтажных работ по объекту: "Техперевооружение тепломагистрали №33 г. Хабаровск. СП ХТС (II этап)" в рамках реализации инвестицинного проекта J_505-ХТСКх-10-35.</t>
  </si>
  <si>
    <t>ОКПД 42.21.21. 000 Выполнение строительно-монтажных работ по объекту: "Техперевооружение тепломагистрали №17 г. Хабаровск. СП ХТС (II этап)" в рамках реализации инвестицинного проекта J_505-ХТСКх-10-36.</t>
  </si>
  <si>
    <t>Единственный поставщик (МСП)</t>
  </si>
  <si>
    <t>РГС-76/ОК МСП/22126006-ТПИР ОБСЛ-2024-ДГК-ВП</t>
  </si>
  <si>
    <t>ОКПД 42.21.21. 000 Выполнение строительно-монтажных работ по объекту: "Техперевооружение тепломагистрали №31 г. Хабаровск. СП ХТС (II этап)" в рамках реализации инвестиционного проекта J_505-ХТСКх-10-37.</t>
  </si>
  <si>
    <t>Тренд консалтинг (ООО)</t>
  </si>
  <si>
    <t>57/ХТС-23 от 27.04.2023</t>
  </si>
  <si>
    <t>ОКПД2 43.99 Выполнение строительно-монтажных работ (включая поставку материалов и оборудования) по техперевооружению комплекса инженерно-технических средств физической защиты СП "Комсомольская ТЭЦ-3", водогрейная котельная "Дземги"  в рамках нивестиционного проекта F_505-ХГ-25, в г.Комсомольск-на Амуре</t>
  </si>
  <si>
    <t>ЕП</t>
  </si>
  <si>
    <t>22130009-ВП</t>
  </si>
  <si>
    <t>ОКПД2 43.99.90. Выполнение работ по техперевооружению комплекса инженерно-технических средств физической защиты  Комсомольской ТЭЦ-2 (в рамках выполнения инвестиционного проекта F_505-ХГ-26), г. Комсомольск-на-Амуре</t>
  </si>
  <si>
    <t>СИНТЕЗ ПРОГРЕССА (ООО)</t>
  </si>
  <si>
    <t>№2/РЗ</t>
  </si>
  <si>
    <t>не согласована закупка у ЕП, согласовано проведение конкурентной процедуры</t>
  </si>
  <si>
    <t xml:space="preserve"> ООО Синтез Прогресса</t>
  </si>
  <si>
    <t xml:space="preserve"> 17/КТ2-23 от 20.03.2023
</t>
  </si>
  <si>
    <t>ОКПД2 43.99.90. Выполнение работ по техперевооружению комплекса инженерно-технических средств физической защиты СП "Комсомольская ТЭЦ-1", в рамках выполнения инвестиционного проекта F_505-ХГ-27</t>
  </si>
  <si>
    <t>ДСЦБИ МАСКОМ (ООО)</t>
  </si>
  <si>
    <t>МАСШТАБ (ООО)</t>
  </si>
  <si>
    <t>ДСЦБИ Маском (ООО)</t>
  </si>
  <si>
    <t>35/АТ1-23 от 20.07.2023</t>
  </si>
  <si>
    <t>ОКДП2: 42.22.12.121. Выполнение работ по объекту "Техперевооружение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 система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электропитания)", в рамках реализации инвестиционного проекта F_505-ХГ-30, г. Николаевск-на-Амуре.</t>
  </si>
  <si>
    <t>РОСТЕЛЕКОМ (ПАО)</t>
  </si>
  <si>
    <t>РГС-393/ОК-ВП</t>
  </si>
  <si>
    <t>ОКПД2 43.99.9 Выполнение работ по техперевооружению комплекса инженерно-технических средств физической защиты СП "Хабаровской ТЭЦ-1" в рамках инвестиционного проекта H_505-ХГ-80 г. Хабаровск</t>
  </si>
  <si>
    <t>ПКФ АГиДА (ООО)</t>
  </si>
  <si>
    <t>ОКПД2 43.99.9. Выполнение строительно-монтажных работ (включая поставку оборудования и материалов)   по техперевооружению комплекса инженерно-технических средств физической защиты Хабаровской ТЭЦ-3  (ограждение, система охранного телевидения, система охранного освещения, система связи, система тревожного оповещения, система сбора и обработки информации, система охранно тревожной сигнализации, система контроля и управления доступом)  в рамках инвестиционного проекта H_505-ХГ-81, г. Хабаровск</t>
  </si>
  <si>
    <t>ОКПД2 61.90.10. Выполнение работ по модернизации системы обмена технологической информацией с автоматизированной системой системного оператора (СОТИАССО) СП Комсомольская ТЭЦ-2, СП Комсомольская ТЭЦ-3, СП Амурская ТЭЦ-1 (H_505-ХГ-108-2, H_505-ХГ-108-1, H_505-ХГ-108-3), Хабаровский край.</t>
  </si>
  <si>
    <t>отмена закупки, перенос реализации в 2025 год</t>
  </si>
  <si>
    <t>ОКПД2 61.90.10. Выполнение работ по модернизации системы обмена технологической информацией с автоматизированной системой системного оператора (СОТИАССО) СП Хабаровская ТЭЦ-3, СП Комсомольская ТЭЦ-2 (КТЭЦ-1), СП Благовещенская ТЭЦ, СП Николаевская ТЭЦ (I_505-ХГ-108-4, I_505-ХГ-108-7, I_505-АГ-75, I_505-ХГ-108-5)</t>
  </si>
  <si>
    <t>ОКПД2 61.90.10. Выполнение работ по модернизации автоматизированной информационно-измерительной системы коммерческого учета электроэнергии (АИИС КУЭ) в СП КТЭЦ-2, СП АмТЭЦ-1 (I_505-ХГ-109-5, I_505-ХГ-109-6, H_505-ХГ-109-1) консолидированная закупка</t>
  </si>
  <si>
    <t>СЭС ДВ (ООО)</t>
  </si>
  <si>
    <t>Телекор ДВ (ООО)</t>
  </si>
  <si>
    <t>Прософт-Системы (ООО)</t>
  </si>
  <si>
    <t>251/24-23 от 13.02.2023</t>
  </si>
  <si>
    <t>Замена теристорного возбуждения на энергоблоках ст. № 1, 2, 3 Хабаровской ТЭЦ-3</t>
  </si>
  <si>
    <t>H_505-ХГ-114</t>
  </si>
  <si>
    <t xml:space="preserve">401/ХГ-22 от 13.05.2022 </t>
  </si>
  <si>
    <t>60/НТ-23 от 18.09.2023</t>
  </si>
  <si>
    <t>ОКДП2:33.20.50. Выполнение работ по объекту "Модернизация резервного источника электроснабжения на Николаевской ТЭЦ " (в рамках реализации инвестиционного проекта I_505-ХГ-128) г. Николаевск-на-Амуре.</t>
  </si>
  <si>
    <t>отмена лота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</si>
  <si>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</si>
  <si>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</si>
  <si>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ЭННОВА (ООО)</t>
  </si>
  <si>
    <t>47/ХГ-22 от 26.01.2022</t>
  </si>
  <si>
    <t>Техперевооружение системы управления информационной безопасности, СП Николаевская ТЭЦ</t>
  </si>
  <si>
    <t>K_505-ХГ-167</t>
  </si>
  <si>
    <t>Софт Молл (ООО)</t>
  </si>
  <si>
    <t>891/24-23 от 26.06.2023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</si>
  <si>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</si>
  <si>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</si>
  <si>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</si>
  <si>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</si>
  <si>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</si>
  <si>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</si>
  <si>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</si>
  <si>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</si>
  <si>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Установка системы пожаротушения трансформаторов ст.  1Т, 2Т  Николаевской ТЭЦ
</t>
  </si>
  <si>
    <t>K_505-ХГ-168</t>
  </si>
  <si>
    <t>Коминтех ООО</t>
  </si>
  <si>
    <t>47/НТ-23 от 14.08.2023</t>
  </si>
  <si>
    <t>Установка системы пожаротушения трансформаторов ст. 5Т, 1Т, 2Т  Амурской ТЭЦ</t>
  </si>
  <si>
    <t>Родонит (ООО)
ЮСК (ООО)</t>
  </si>
  <si>
    <t>46/АТ1-23 от 25.10.2023
57/АТ1-23 от 04.12.2023</t>
  </si>
  <si>
    <t>Установка системы пожаротушения трансформаторов ст. № 2 Т ,6Т, 7Т, 8Т  Комсомольской ТЭЦ-2</t>
  </si>
  <si>
    <t>Гамма Интеграция (ООО)</t>
  </si>
  <si>
    <t>963/ХГ-22 от 23.12.2022</t>
  </si>
  <si>
    <t>59/КТ3-23 от 13.11.2023</t>
  </si>
  <si>
    <t>Техперевооружение резервуаров вертикальных стальных РВС 5000 ст.№1,2 (Расходный склад мазута) СП Николаевская ТЭЦ.</t>
  </si>
  <si>
    <t>Ростелеком (ПАО)</t>
  </si>
  <si>
    <t>68/НТ-23 от 31.10.2023</t>
  </si>
  <si>
    <t>ОКПД2 71.12.19.Выполнение проектно-изыскательских работ по объекту "Модернизация склада ГСМ топливно-транспортного цеха Комсомольской ТЭЦ-2 (в рамках выполнения инвестиционного проекта N_505-КТЭЦ2-2), г. Комсомольск-на-Амуре</t>
  </si>
  <si>
    <t>ЭНЕРГОДИАГНОСТИКА (ООО)</t>
  </si>
  <si>
    <t>ПРОМЭНЕРГОПРОЕКТ (ООО)</t>
  </si>
  <si>
    <t>ОКПД2 43.99.90. Выполнение строительно-монтажных и пусконаладочных работ (включая поставку материалов) по модернизации системы узлов учёта сброса сточных вод Комсомольской ТЭЦ-2 (в рамках выполнения инвестиционного проекта М_505-ХГ-201), г. Комсомольск-на-Амуре</t>
  </si>
  <si>
    <t>22129006-ВП</t>
  </si>
  <si>
    <t>ОКПД2 71.12.19 Разработка проектно-сметной документации на установку автопробоотборника с лентой конвейера Комсомольской ТЭЦ-2, 2 шт (в рамках выполнения инвестиционного проекта M_505-ХГ-202) г. Комсомольск-на-Амуре</t>
  </si>
  <si>
    <t>22129004-ВП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</si>
  <si>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</si>
  <si>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ОКПД2 26.51.66 Установка Автоматизированных систем контроля вибрации и механических величин (АСКВМ) турбин (1 система) для структурного подразделения "Комсомольская ТЭЦ-3" (разработка проектной документации, монтаж и наладка системы) в рамках инвестиционного проекта M_505-ХГ-208 г. Комсомольск-на-Амуре</t>
  </si>
  <si>
    <t>22130003-ВП</t>
  </si>
  <si>
    <t>ОКПД2 43.99. Выполнение строительно-монтажных работ (включая поставку оборудования и материалов) по техперевооружению комплекса инженерно-технических средств физической защиты Котельный цех №2 Ургал.СП Хабаровская ТЭЦ-2 в рамках инвестиционного проекта H_505-ХТСКх-35</t>
  </si>
  <si>
    <t>Закупка у единственного поставщика (исполнителя, подрядчика)</t>
  </si>
  <si>
    <t>перенесено в 2025 год</t>
  </si>
  <si>
    <t>Техперевооружение системы управления информационной безопасности, Комсомольские тепловые сети</t>
  </si>
  <si>
    <t>K_505-КТС-1</t>
  </si>
  <si>
    <t>н</t>
  </si>
  <si>
    <t xml:space="preserve"> 891/24-23 от 26.06.2023 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</si>
  <si>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</si>
  <si>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</si>
  <si>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СП ТЭЦ Советская Гавань</t>
  </si>
  <si>
    <t>N_505-ТЭЦСов.Гавань-9</t>
  </si>
  <si>
    <t>ОКПД2 74.90.20.149 Выполнение монтажных и пусконаладочных работ (включая поставку оборудования, программного обеспечения)по техперевооружению системы управления информационной безопасности СП «ТЭЦ Восточная», СП «ТЭЦ в г. Советская Гавань», в рамках инвестиционных проектов N_505-ТЭЦВост-2, в г. Владивосток, N_505-ТЭЦ Сов.Гавань-9, в г. Советская Гавань (консолидированная закупка)</t>
  </si>
  <si>
    <t>Аукцион в электронной форме (среди МСП)</t>
  </si>
  <si>
    <t>ОКПД 43.22.12.160 Выполнение строительно-монтажных работ по объекту: "Программа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г. Хабаровск СП "ХТС"  в рамках реализации инвестицинного проекта F_505-ХТСКх-27.</t>
  </si>
  <si>
    <t>ТеплоИнвест (ООО)</t>
  </si>
  <si>
    <t>22126009-ВП</t>
  </si>
  <si>
    <t>934/12-22 от 29.06.2022</t>
  </si>
  <si>
    <t>Техперевооружение системы управления информационной безопасности, Исполнительный аппарат  АО "ДГК"</t>
  </si>
  <si>
    <t>K_505-ИА-8</t>
  </si>
  <si>
    <t xml:space="preserve">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 </t>
  </si>
  <si>
    <t>O_505-ИА-12</t>
  </si>
  <si>
    <t>ОКПД2 33.20. Техперевооружение  системы гарантированного электропитания серверных помещений Исполнительного аппарата АО "ДГК" с установкой дополнительной  дизельгенераторной установки 100 кВт, г. Хабаровск, O_505-ИА-12</t>
  </si>
  <si>
    <t>ИТЦ НИИ ЭЛЕКТРОМАШИНОСТРОЕНИЯ (АО)</t>
  </si>
  <si>
    <t>ХАБЭКО-ПАРТНЕР (ООО)</t>
  </si>
  <si>
    <t>МАСКОМ-ТЕХЛАЙН (ООО)</t>
  </si>
  <si>
    <t>ОКПД2 43.99.9. Выполнение монтажных работ по техническому перевооружению электротехнического оборудования Комсомольской ТЭЦ-3 с заменой масляных выключателей (выключатель 110 кВ блочного трансформатора Т-2 (1шт); выключатель 110 кВ ВЛ С-116 ячейка 3 (1 шт); выключатель 15,75 кВ турбогенератора ТГ-2 (1 шт); выключатель С-35 ОРУ-35кВ на водогрейной котельной Дзёмги (1 шт)) на элегазовые в рамках реализации инвестиционного проекта N_505-КТЭЦ3-1, в г. Комсомольск-на Амуре</t>
  </si>
  <si>
    <t>ОКПД2 27.12.10.110 Поставка высоковольтных выключателей 35-110 кВ в целях реализации мероприятий по замене масляных выключателей в рамках инвестиционной программы для структурных подразделений «Амурская ТЭЦ-1» (N_505-АмТЭЦ-1-5, N_505-АмТЭЦ-1-7), «Комсомольская ТЭЦ-3» (N_505-КТЭЦ3-1) (консолидированная закупка)</t>
  </si>
  <si>
    <t>ЭЛЕКТРОАВТОМАТИКА-ДВ (ООО)</t>
  </si>
  <si>
    <t>МОДУЛЬПРОМИНЖИНИРИНГ (ООО)</t>
  </si>
  <si>
    <t>ЭНЕРГОАСГАРД (ООО)</t>
  </si>
  <si>
    <t>ЭН1 (ООО)</t>
  </si>
  <si>
    <t>ТЭС (ООО)</t>
  </si>
  <si>
    <t>ДЭТК (АО)</t>
  </si>
  <si>
    <t>ОКПД2 27.12.10.110 Поставка высоковольтного выключателя 20 кВ для нужд СП "Комсомольская ТЭЦ-3" АО "ДГК"</t>
  </si>
  <si>
    <t>ВО ЭЛЕКТРОАППАРАТ (АО)</t>
  </si>
  <si>
    <t>РГС-708/ОК_(22216008-ТПИР ОНМ-2024-ДГК)-ВП</t>
  </si>
  <si>
    <t>ОКПД2 33.20.39.905 Выполнение работ по замене циркуляционных насосов 96 ДПВ-4,5/23 (ЦН-1, ЦН-2, ЦН-3) с вращающейся сеткой Хабаровской ТЭЦ-3 (ID инв. проекта: N_505-ХТЭЦ-3-24), г. Хабаровск (ID ППН: М02ХБ3-228.1; М02ХБ3-228.2; М02ХБ3-228.3; М02ХБ3-229.1; М02ХБ3-229.2; М02ХБ3-229.3: М02ХБ3-230)</t>
  </si>
  <si>
    <t>Водоочистные машины (переходящий договор)</t>
  </si>
  <si>
    <t>Градиент-М (ООО)</t>
  </si>
  <si>
    <t>368/81-23 от 06.03.2023</t>
  </si>
  <si>
    <t>Насосы (переходящий договор)</t>
  </si>
  <si>
    <t>Энергофронт (ООО)</t>
  </si>
  <si>
    <t>454/81-23 от 27.03.2023</t>
  </si>
  <si>
    <t>Электродвигатели высоковольтные (переходящий договор)</t>
  </si>
  <si>
    <t>1742/81-22 от 26.12.2022</t>
  </si>
  <si>
    <t>ООО ПромЭнергоПроект</t>
  </si>
  <si>
    <t>141/СГТ-23 от 29.09.2023</t>
  </si>
  <si>
    <t>ОКПД2: 43.21.10. Выполнение монтажных работ по модернизации ЗРУ-35 кВ Амурской ТЭЦ-1 с заменой масляных выключателей ВМК-35 на вакуумные в рамках выполнения инвестиционного проекта N 505-АмТЭЦ-1-5, в г. Амурск</t>
  </si>
  <si>
    <t>отмена</t>
  </si>
  <si>
    <t>ОКПД2 27.12.10.110 Поставка высоковольтных выключателей 35-110 кВ в целях реализации мероприятий по замене масляных выключателей в рамках инвестиционной программы для структурных подразделений «Амурская ТЭЦ-1» (N_505-АмТЭЦ-1-5, N_505-АмТЭЦ-1-7), «Комсомольская ТЭЦ-3» (N_505-КТЭЦ3-1) комплексная закупка</t>
  </si>
  <si>
    <t>ОКПД2: 43.21.10. Выполнение работ по модернизации устройства резистивного заземления нейтрали в сети "Собственные нужды" 6 кВ блока №4 Амурской ТЭЦ-1,  в рамках реализации инвестиционного проекта N_505-АмТЭЦ-1-8, в г.Амурске</t>
  </si>
  <si>
    <t>ОКПД2 26.51.63 Поставка преобразователей расхода, материалов неразрушающео контроля и комплектующих к ним для АО "ДГК" Амурская область, Приморский край, Хабаровский край, Еврейская автономная область, Республика Саха (Якутия) консолидированная закупка</t>
  </si>
  <si>
    <t>ОКПД2 26.51.52 Поставка преобразователей давления, температуры, комплектующих и запасных частей к ним для АО "ДГК" Амурская область, Приморский край, Хабаровский край, Еврейская автономная область, Республика Саха (Якутия) консолидированная закупка</t>
  </si>
  <si>
    <t>СИБТЕПЛОЭЛЕКТРОКОМПЛЕКТ (ООО)</t>
  </si>
  <si>
    <t>ОКПД2 27.12.10.110 Поставка вакуумных выключателей 6-10 кВ для нужд АО "ДГК" (N_505-АмТЭЦ-1-8, N_505-АмТЭЦ-1-6) консолидированная закупка</t>
  </si>
  <si>
    <t>Группа компаний Электрощит-ТМ Самара (ЗАО)</t>
  </si>
  <si>
    <t>ТД ЭЛЕКТРОТЕХМОНТАЖ (ООО)</t>
  </si>
  <si>
    <t>ТАВРИДА ЭЛЕКТРИК МСК (ООО)</t>
  </si>
  <si>
    <t>АТОМ ИНЖИНИРИНГ (ООО)</t>
  </si>
  <si>
    <t>ОКПД2: 43.99.90.190. Выполнение строительно - монтажных работ по техническому перевооружению теплофикационной системы с заменой подогревателя сетевой воды ПСВ 200-7-15 ст.№ ПП-3 (1 шт.) Амурской ТЭЦ-1, в рамках реализации инвестиционного проекта N_505-АмТЭЦ-1-9, в г. Амурск.</t>
  </si>
  <si>
    <t>ОКПД 2 25.30.12.119 Поставка теплообменного оборудования и комплектующих частей к ним для нужд АО "ДГК" (консолидированная закупка)</t>
  </si>
  <si>
    <t>ТЕХПРОФИТ (ООО)</t>
  </si>
  <si>
    <t>Индивидуальный предприниматель  (ИП)</t>
  </si>
  <si>
    <t>КОМПАНИЯ ВСК ГРУПП (ООО)</t>
  </si>
  <si>
    <t>Минеева Татьяна Николаевна (ИП)</t>
  </si>
  <si>
    <t>Сибирский Конвейерный Центр (ООО)</t>
  </si>
  <si>
    <t>ООО СОЭЗ</t>
  </si>
  <si>
    <t>47/АТ1-23 от 10.11.2023</t>
  </si>
  <si>
    <t>ОКДП2: 71.12.1.Выполнение проектно-изыскательских работ по объекту "Модернизация теплового контура главного корпуса СП Николаевская ТЭЦ " (в рамках реализации инвестиционного проекта N_505-НТЭЦ-3) г. Николаевск-на-Амуре.</t>
  </si>
  <si>
    <t>Запрос предложений в электронной форме</t>
  </si>
  <si>
    <t>Форвизор (ООО)</t>
  </si>
  <si>
    <t>СМК АЛЬТЕРНАТИВА (ООО)</t>
  </si>
  <si>
    <t>ОКПД2 71.12 Выполнение проектных работ по объекту: "Техническое перевооружение устройств релейной защиты и автоматики высоковольтных линий 110 С116, С117, С118 - 3шт, СП "Комсомольская ТЭЦ-3" в рамках инвестиционного проекта N_505-КТЭЦ3-2 г. Комсомольск-на-Амуре.</t>
  </si>
  <si>
    <t>ЭКРА-Восток (ООО)</t>
  </si>
  <si>
    <t>ЭНЕРГОРЕГИОН (ООО)</t>
  </si>
  <si>
    <t>ВСПК (ООО)</t>
  </si>
  <si>
    <t>ТИМ (ООО)</t>
  </si>
  <si>
    <t>БАЙКАЛЭЛЕКТРО (ООО)</t>
  </si>
  <si>
    <t>ПЦ НАДЕЖНАЯ ЭНЕРГЕТИКА (ООО)</t>
  </si>
  <si>
    <t>ОКПД2 43.21. Выполнение строительно-монтажных работ по техническому перевооружению устройств релейной защиты и автоматики высоковольтных линий 110 кВ С115, С116 (2шт) Комсомольской ТЭЦ-3 в рамках реализации инвестиционного проекта N_505-КТЭЦ3-2 , в г.Комсомольск-на Амуре</t>
  </si>
  <si>
    <t>№862</t>
  </si>
  <si>
    <t>ОКПД2 27.11.1 Техническое перевооружение системы возбуждения турбогенератора ТГ-2  структурного подразделения  "Комсомольская ТЭЦ-3" в рамках инвестиционного проекта N_505-КТЭЦ3-3 г. Комсомольск-на-Амуре</t>
  </si>
  <si>
    <t>ЭЛЕКТРОМАШ (ООО)</t>
  </si>
  <si>
    <t>Энергоинжиниринггрупп (ООО)</t>
  </si>
  <si>
    <t>РУСЭЛПРОМ. ЭЛЕКТРИЧЕСКИЕ МАШИНЫ (ООО)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</si>
  <si>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</si>
  <si>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</si>
  <si>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>Декабрь 2026</t>
  </si>
  <si>
    <t>ОКПД2 43.22 12.150 Выполнение работ по установке кондиционеров на щиты управления, 5 шт,  "Комсомольской ТЭЦ-3" в рамках инвестиционного проекта N_505-КТЭЦ3-8, в г.Комсомольск-на Амуре</t>
  </si>
  <si>
    <t>Бомко Борис Вячеславович (ИП)</t>
  </si>
  <si>
    <t>ООО РусЭлектропривод</t>
  </si>
  <si>
    <t>136/ХТ3-23 от 29.11.2023</t>
  </si>
  <si>
    <t>60/ХТ3-23 от 01.06.2023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</si>
  <si>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</si>
  <si>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</si>
  <si>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33.20.50.000 Выполнение работ по модернизация системы частотного регулирования питателей сырого угля котла ТПЕ-215 ст. № 1 СП «Хабаровская ТЭЦ-3», г. Хабаровск. N_505-ХТЭЦ-3-31</t>
  </si>
  <si>
    <t>НПФ ПРИВОД-СЕРВИС (ООО)</t>
  </si>
  <si>
    <t>Континент - Тау (ООО)</t>
  </si>
  <si>
    <t>ТЭТ-РС (АО)</t>
  </si>
  <si>
    <t>ООО СКЦ</t>
  </si>
  <si>
    <t>1315/81-22 от 19.10.2022</t>
  </si>
  <si>
    <t>Реконструкция электрооборудования главной схемы Хабаровской ТЭЦ-3 с заменой устройств релейной защиты и автоматики</t>
  </si>
  <si>
    <t>33.20.50.000 Выполнение работ по модернизации системы автоматического регулирования Турбин Т-180/210-130 с заменой гидромеханической системы на электрогидравлическую, с заменой регулирующих клапанов и сервомоторов, СП "Хабаровская ТЭЦ-3", г.Хабаровск . N_505-ХТЭЦ-3-28</t>
  </si>
  <si>
    <t>32313131680
32413498021</t>
  </si>
  <si>
    <t>26.12.2023
12.04.2024</t>
  </si>
  <si>
    <t>РГС-146/ОК_(22122001-ТПИР ОБСЛ-2024-ДГК)-ВП</t>
  </si>
  <si>
    <t>68/ХТ3-23 от 13.06.2023</t>
  </si>
  <si>
    <t>ОКПД2 43.21.10.140. Выполнение строительно-монтажных работ по объекту: "Модернизация охранно-пожарной сигнализации циркуляционной насосной и здания автортанспортного цеха (2 системы) Хабаровской ТЭЦ-3, г. Хабаровск. N_505-ХТЭЦ-3-43"</t>
  </si>
  <si>
    <t>ВОСТОКБЕЗОПАСНОСТЬ (ООО)</t>
  </si>
  <si>
    <t>договор расторгнут по причине секвестирования источника финансирования в 2024 году</t>
  </si>
  <si>
    <t>ОКПД2 28.29.31 Поставка автомобильных весов для структурного подразделения Хабаровская ТЭЦ-2, реализация инвестиционного проекта N_505-ХТЭЦ2-7, г. Хабаровск</t>
  </si>
  <si>
    <t>ВЕСТЭК (ООО)</t>
  </si>
  <si>
    <t>22221001-ВП</t>
  </si>
  <si>
    <t>59/ХТ3-23 от 29.05.2023</t>
  </si>
  <si>
    <t xml:space="preserve">ОКПД2 41.20.20.300. Выполнение строительно-монтажных работ по объекту «Техническое перевооружение Хабаровской ТЭЦ-3 с переводом на сжигание природного газа энергоблоков ст. № 2» ; Хабаровской ТЭЦ-3, г. Хабаровск. N_505-ХТЭЦ-3-45" 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</si>
  <si>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</si>
  <si>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</si>
  <si>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ОКПД 43.22.12.160 Выполнение строительно-монтажных работ по объекту: "Техническое перевооружение системы контроля параметров работы системы централизованного теплоснабжения (технический учет) в г. Хабаровске по объектам: ПНС-111 (1 шт.), ПНС-172 (2шт.), Узел 393 (2 шт.), СП ХТС в рамках реализации инвестиционного проекта N_505-ХТС-15.</t>
  </si>
  <si>
    <t>ПРОСТЫЕ ИНФОРМАЦИОННЫЕ РЕШЕНИЯ (ООО)</t>
  </si>
  <si>
    <t>СЛК (ООО)</t>
  </si>
  <si>
    <t>Техническое перевооружение системы контроля параметров работы системы централизованного теплоснабжения (технический учет) в г. Комсомольске-на-Амуре</t>
  </si>
  <si>
    <t>O_505-КТС-5</t>
  </si>
  <si>
    <t>ОКПД 43.22.12.160 Выполнение работ по техническому перевооружению системы контроля параметров работы системы централизованного теплоснабжения (технический учет) в г. Комсомольске-на-Амурске (под программу ПСПТЭ).Шифр N_505-КТС-5</t>
  </si>
  <si>
    <t>ЕИ</t>
  </si>
  <si>
    <t>22125010-ВП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</si>
  <si>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</si>
  <si>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</si>
  <si>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 xml:space="preserve">ОКПД 43.22.12.160 Выполнение работ по техническому перевооружению системы контроля параметров работы системы централизованного теплоснабжения (технический учет) в г. Амурске (под программу ПСПТЭ).Шифр N_505-КТС-3 </t>
  </si>
  <si>
    <t>№858</t>
  </si>
  <si>
    <t>Модернизация кондиционера на ГЩУ на Комсомольской ТЭЦ-2</t>
  </si>
  <si>
    <t>O_505-КТЭЦ2-4</t>
  </si>
  <si>
    <t>ОКПД 43.22 Выполнение работ по модернизации системы кондиционирования на ГЩУ Комсомольской ТЭЦ-2, в рамках реализации инвестиционного проекта O_505-КТЭЦ2-4, г. Комсомольск-на Амуре</t>
  </si>
  <si>
    <t>СТАРТ-2 (ООО)</t>
  </si>
  <si>
    <t>Техперевооружение локальной системы оповещения станции газораспределительной (ГРС-5). Котельная в с.Некрасовская Хабаровская ТЭЦ-2  1шт</t>
  </si>
  <si>
    <t>O_505-ХТЭЦ2-8</t>
  </si>
  <si>
    <t>ОКПД 43.21.10.290 Техперевооружение локальной системы оповещения станции газораспределительной (ГРС-5) с.Некрасовка Хабаровский край, в рамках инвестиционного проекта O_505-ХТЭЦ2-8</t>
  </si>
  <si>
    <t>22121002-ВП</t>
  </si>
  <si>
    <t>Реконструкция панелей защит ВЛ-110 кВ СП Николаевская ТЭЦ, 2 шт.</t>
  </si>
  <si>
    <t>O_505-НТЭЦ-8</t>
  </si>
  <si>
    <t>Декабрь 2025</t>
  </si>
  <si>
    <t>ОКДП2: 43.21.10.120 Выполнение проектных, строительно-монтажных работ по объекту «Реконструкция панелей защит ВЛ-110 кВ СП Николаевская ТЭЦ, 2 шт.» (в рамках реализации инвестиционного проекта N_505-НТЭЦ-8) г. Николаевск-на-Амуре</t>
  </si>
  <si>
    <t>22128020-ВП</t>
  </si>
  <si>
    <t>Создание локальной системы оповещения на территории Николаевской ТЭЦ, включая объекты БСМ  и АГРС, 1 шт.</t>
  </si>
  <si>
    <t>O_505-НТЭЦ-13</t>
  </si>
  <si>
    <t>ОКПД2: 26.30.50 Выполнение работ по установке локальной системы оповещения на территории Николаевской ТЭЦ, включая объекты БСМ и АГРС, 1 шт. в рамках реализации инвестиционного проекта № О_505-НТЭЦ-13, г. Николаевск-на-Амуре</t>
  </si>
  <si>
    <t>22128018-ВП</t>
  </si>
  <si>
    <t>Техперевооружение распределительных устройств с заменой релейной защиты автоматики КРУСН-6 кВ 130шт. с поддержкой МЭК 61850, ТЭЦ в г. Советская Гавань</t>
  </si>
  <si>
    <t>O_505-ТЭЦСов.Гавань-18</t>
  </si>
  <si>
    <t>ОКПД2 71.12.17.000 Выполнение проектных работ по объекту Техперевооружение распределительных устройств с заменой релейной защиты и автоматики комплектного распределительного устройства собственных нужд 6 кВ 130шт. с поддержкой международного стандарта, определяющего протоколы связи для интеллектуальных электронных устройств на электрических подстанциях 61850, ТЭЦ в г. Советская Гавань», в рамках реализации инвестиционного проекта (N_505-ТЭЦСовГавань-18)</t>
  </si>
  <si>
    <t xml:space="preserve">Запрос предложений в электронной форме (МСП)
</t>
  </si>
  <si>
    <t>НПП МИКРОПРОЦЕССОРНЫЕ ТЕХНОЛОГИИ (ООО)</t>
  </si>
  <si>
    <t>РЕЛЕМАТИКА-НКУ (ООО)</t>
  </si>
  <si>
    <t>ГК ЭНЕРГОПЕРСПЕКТИВА (ООО)</t>
  </si>
  <si>
    <t>НПП Бреслер (ООО)</t>
  </si>
  <si>
    <t>ВОСТОКВОЛЬТ (ООО)</t>
  </si>
  <si>
    <t>Установка периметрального видеонаблюдения территории СП "МГРЭС"</t>
  </si>
  <si>
    <t>O_505-МГРЭС-1</t>
  </si>
  <si>
    <t>ОКПД2 26.40.33.111. Поставка оборудования для установки периметрального видеонаблюдения на территории МГРЭС в рамках инвестиционного проекта  О_505-МГРЭС-1</t>
  </si>
  <si>
    <t>Современные компьютерные системы (ООО)</t>
  </si>
  <si>
    <t>КОМПАНИЯ РОМАКС (ООО)</t>
  </si>
  <si>
    <t>Установка блочно-модульной котельной теплопроизводительностью 6,0 мВТ на твердом топливе, в г. Советская Гавань,СП ТЭЦ Советская Гавань</t>
  </si>
  <si>
    <t>N_505-ТЭЦСов.Гавань-10</t>
  </si>
  <si>
    <t>152/СГТ-23 от 03.11.2023</t>
  </si>
  <si>
    <t>Реконструкция Автоматической установки водяного пожаротушения галереи топливоподачи Хабаровской ТЭЦ-1 протяженностью 1100 м.</t>
  </si>
  <si>
    <t>O_505-ХТЭЦ-1-9</t>
  </si>
  <si>
    <t>«ОКПД2 71.12.19.100 Выполнение работ по актуализации проектной документации по объекту: «Реконструкция Автоматической установки водяного пожаротушения галереи топливоподачи Хабаровской ТЭЦ-1 протяженностью 1100 м.» в рамках инвестиционного проекта O_505-ХТЭЦ-1-9 г. Хабаровск».</t>
  </si>
  <si>
    <t>Упрощенная закупка в электронной форме (МСП)</t>
  </si>
  <si>
    <t>ДВРЦ СТАЛТ (ООО)</t>
  </si>
  <si>
    <t>Техперевооружение Амурской ТЭЦ-1 с переводом на сжигание природного газа к/а ст №9,10 на газовое топливо,2шт, СП "Амурская ТЭЦ-1"</t>
  </si>
  <si>
    <t>O_505-АмТЭЦ-1-11</t>
  </si>
  <si>
    <t>ОКПД 71.12.1. Выполнение проектно-изыскательских работ по объекту Техперевооружение Амурской ТЭЦ-1 с переводом на сжигание природного газа котлоагрегатов ст. № 9, ст. №10 (БКЗ-210-140)</t>
  </si>
  <si>
    <t>Модернизация основного и вспомогательного оборудования энергоблока ст. №2 Хабаровская ТЭЦ-3, г. Хабаровск, СП ХТЭЦ-3</t>
  </si>
  <si>
    <t>O_505-ХТЭЦ-3-52</t>
  </si>
  <si>
    <t>ОКПД 71.12.12. Выполнение проектно-изыскательских работ при реализации проекта: "Модернизация основного и вспомогательного оборудования энергоблока ст. №2 Хабаровской ТЭЦ-3, г. Хабаровск"</t>
  </si>
  <si>
    <t>ЭНЕРГО ТЕХНОЛОГИЯ (ООО)</t>
  </si>
  <si>
    <t>ОКПД2 33.12.14.000.001 Выполнение работ по модернизации основного и вспомогательного оборудования энергоблока ст.№2 Хабаровской ТЭЦ-3, г.Хабаровск. N_505-ХТЭЦ-3-52 (турбина Т-180/210-130)</t>
  </si>
  <si>
    <t>ОКПД2 33.11. Модернизация основного и вспомогательного оборудования энергоблока ст.№2 Хабаровской ТЭЦ-3, г.Хабаровск N_505-ХТЭЦ-3-52 (Газоходы тракт Г, Г1)</t>
  </si>
  <si>
    <t>ОКПД2 25.30.12.115.003 Выполнение работ по модернизации основного и вспомогательного оборудования энергоблока ст.№2 Хабаровской ТЭЦ-3, г. Хабаровск. N_505-ХТЭЦ-3-52 (поверхности нагрева)</t>
  </si>
  <si>
    <t>ОКПД2 33.12.19.000 Выполнение работ по модернизации основного и вспомогательного оборудования энергоблока ст.№2 Хабаровской ТЭЦ-3, г. Хабаровск. N_505-ХТЭЦ-3-52 (тракты ПГВП)</t>
  </si>
  <si>
    <t>ОКПД2 33.12.19.000 Выполнение работ по модернизации основного и вспомогательного оборудования энергоблока ст.№2 Хабаровской ТЭЦ-3, г.Хабаровск. N_505-ХТЭЦ-3-52 (Кубы ВЗП, арматура, вспомогательное оборудование) и модернизации комплекта оборудования механических величин для выполнения защиты "Повышение виброскорости корпусов подшипников турбины" (Вибробит 300) ст.№2 Хабаровской ТЭЦ-3, г.Хабаровск. N_505-ХТЭЦ-3-32</t>
  </si>
  <si>
    <t>ОКПД2 25.30.12.117.001. Поставка комплектующих частей воздуховодов и трубопроводов в пределах котла для АО "ДГК", Хабаровский край</t>
  </si>
  <si>
    <t>ОКПД2 25.30.12.117.001. Поставка комплектующих частей экранов котла для АО "ДГК", Хабаровский край</t>
  </si>
  <si>
    <t>1432/81-23 от 04.12.2023</t>
  </si>
  <si>
    <t>1538/81-23 от 21.12.2023</t>
  </si>
  <si>
    <t>1397/81-23 от 27.11.2023</t>
  </si>
  <si>
    <t>ИТФ Лентурборемонт (ООО)</t>
  </si>
  <si>
    <t>1160/81-23 от 19.09.2023</t>
  </si>
  <si>
    <t>66/ХТ3-23 от 08.06.2023</t>
  </si>
  <si>
    <t>ХРМК АО</t>
  </si>
  <si>
    <t>135/ХТ3-23 от 29.11.2023</t>
  </si>
  <si>
    <t>Атеф Группа Компаний ООО</t>
  </si>
  <si>
    <t>129/81-23 от 31.01.2023</t>
  </si>
  <si>
    <t>Модернизация  багерной с заменой  багерного насоса ГРТ1250/71 с электродвигателем Амурской ТЭЦ-1в количестве 1 шт</t>
  </si>
  <si>
    <t>O_505-АмТЭЦ-1-16</t>
  </si>
  <si>
    <t>ОКПД2 28.13 Поставка багерных насосов и запасных частей к ним для нужд структурных подразделений АО "ДГК" (консолидированная закупка)</t>
  </si>
  <si>
    <t xml:space="preserve">Конкурс в электронной форме ЕЭТП
</t>
  </si>
  <si>
    <t>Установка блочной электролизной установки Хабаровской ТЭЦ-1 производительностью 0,5/4 Нкуб/ч (1 шт.)</t>
  </si>
  <si>
    <t>O_505-ХТЭЦ-1-7</t>
  </si>
  <si>
    <t>ХИМЭНЕРГО (ООО)</t>
  </si>
  <si>
    <t>551/81-23 от 11.04.2023</t>
  </si>
  <si>
    <t>Замена силового трансфрматора отпайки ТО-7 тип ТДНС-16000/35 Хабаровской ТЭЦ-1</t>
  </si>
  <si>
    <t>O_505-ХТЭЦ-1-10</t>
  </si>
  <si>
    <t>ОКПД2 33.20.50.000.003. Выполнение работ по замене силового трансформатора отпайки ТО-7 тип ТДНС-16000/35 Хабаровской ТЭЦ-1, г. Хабаровск</t>
  </si>
  <si>
    <t xml:space="preserve"> 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</si>
  <si>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</si>
  <si>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</si>
  <si>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503/ХГ-18 от 02.08.2018</t>
  </si>
  <si>
    <t>624/ХТСК-17 от 24.11.2017</t>
  </si>
  <si>
    <t>12/СГТ-23 от 23.01.2023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</si>
  <si>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</si>
  <si>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</si>
  <si>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</si>
  <si>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</si>
  <si>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ОКПД2 41.20.4 Выполнение строительных работ по строительству помещения хлораторной установки СП Хабаровская ТЭЦ-1 в рамках инвестиционного проекта N_505-ХТЭЦ-1-5 г. Хабаровск</t>
  </si>
  <si>
    <t>ОКПД 71.12.12. Выполнение проектно-изыскательских работ по объекту «Строительство градирни №4 с циркуляционной насосной станцией №2 и ливнеотстойником на Хабаровской ТЭЦ-3, г. Хабаровск. N_505-ХТЭЦ-3-48</t>
  </si>
  <si>
    <t>Строй-Проект (ООО)</t>
  </si>
  <si>
    <t>Строительство площадки металлолома Комсомольской ТЭЦ-2</t>
  </si>
  <si>
    <t>O_505-КТЭЦ2-19</t>
  </si>
  <si>
    <t>ОКПД2 71.12.19. Выполнение проектно-изыскательских работ для строительства площадок металлолома СП "Комсомольской ТЭЦ-2", в рамках реализации инвестиционного проекта O_505-КТЭЦ2-19, г. Комсомольск-на Амуре</t>
  </si>
  <si>
    <t>АТИКА (ООО)</t>
  </si>
  <si>
    <t>Строительство быстровозводимого здания защитного сооружения на 300 мест на территории СП Комсомольской ТЭЦ-3</t>
  </si>
  <si>
    <t>O_505-КТЭЦ3-13</t>
  </si>
  <si>
    <t>ОКПД2 71.12.1 Выполнение проектно-изыскательских работ по объекту - Строительство быстровозводимого здания защитного сооружения на 300 мест на территории Комсомольской ТЭЦ-3 в рамках инвестиционного проекта O_505-КТЭЦ3-24-4, в г. Комсомольск-на Амуре</t>
  </si>
  <si>
    <t>Единственный участник</t>
  </si>
  <si>
    <t>№876</t>
  </si>
  <si>
    <t>1100/42-23 от 28.08.2023</t>
  </si>
  <si>
    <t>Разработка ПИР для проекта Техперевооружение комплекса инженерно-технических средств физической защиты СП  Амурская ТЭЦ</t>
  </si>
  <si>
    <t>O_505-АмТЭЦ-1-21</t>
  </si>
  <si>
    <t>ОКПД2 71.12. Выполнение проектных работ по техперевооружению инженерно-технических средств физической защиты Амурской ТЭЦ-1 (O_505-АмТЭЦ-1-21), г. Амурск</t>
  </si>
  <si>
    <t>5.12.1.2</t>
  </si>
  <si>
    <t>ЕИО АО ДГК</t>
  </si>
  <si>
    <t>160-568/01.10</t>
  </si>
  <si>
    <t>53/ХТ3-23 от 23.05.2023</t>
  </si>
  <si>
    <t>67/ХТ3-23 от 13.06.2023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</si>
  <si>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</si>
  <si>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</si>
  <si>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134/ХТС-23 от 03.08.2023</t>
  </si>
  <si>
    <t>1.7.</t>
  </si>
  <si>
    <t>Разработка ПИР для реконструкции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м.</t>
  </si>
  <si>
    <t>O_505-ХТЭЦ-1-8</t>
  </si>
  <si>
    <t>ОКПД2 71.12.16.000 Выполнение работ инженерно-технического характера на разработку проектной документации по объекту: Реконструкция фекальной наружной канализации Хабаровской ТЭЦ-1 с установкой канализационных колодцев ПВХ в количестве 24 шт. и прокладкой трубопроводов ПВХ диаметром 200 мм общей протяженностью 520 м в рамках инвестиционного проекта О_505-ХТЭЦ-1-8 г. Хабаровск</t>
  </si>
  <si>
    <t>22120005-ВП</t>
  </si>
  <si>
    <t>ЭАС (ООО)</t>
  </si>
  <si>
    <t>814/ХГ-22 от 01.11.2022</t>
  </si>
  <si>
    <t>ОКПД2 26.20. Поставка офисной техники для АО "ДГК" в Хабаровском крае, Приморском крае, Амурской области, р. Саха (Якутия), ЕАО (консолидированная закупка)</t>
  </si>
  <si>
    <t>2327001-ВП</t>
  </si>
  <si>
    <t>ОКПД2 26.30. Поставка телекоммуникационного оборудования, комплектующих и расходных материалов для телекоммуникационного оборудования АО "ДГК" в Хабаровском крае, Приморском крае, Амурской области, р. Саха (Якутия), ЕАО (консолидированная закупка)</t>
  </si>
  <si>
    <t>23207001-ВП</t>
  </si>
  <si>
    <t>ТК  ТелеСвязь (ООО)</t>
  </si>
  <si>
    <t>ОКПД2 29.10 Поставка автомобилей повышенной проходимости (для реализации инвестиционных проектов N_505-НТЭЦ-45-6, N_505-НТЭЦ-45-7, J_505-ХТСКх-34-42, N_505-ХТЭЦ-1-45-3) для СП АО "ДГК", Хабаровский край, Амурская область, Приморский край, респ. САХА (Якутия), ЕАО.</t>
  </si>
  <si>
    <t>ВОСТОК-УАЗ (ООО)</t>
  </si>
  <si>
    <t>22223002-ВП</t>
  </si>
  <si>
    <t>Покупка Автобус ПАЗ-4234-04 на 30 мест, 1 шт  СП Хабаровская ТЭЦ-3</t>
  </si>
  <si>
    <t>N_505-ХТЭЦ-3-45-4</t>
  </si>
  <si>
    <t>БАС-ДВ (ООО)</t>
  </si>
  <si>
    <t>1436/81-23 от 04.12.2023</t>
  </si>
  <si>
    <t>Покупка Вилочный погрузчик, СП "Комсомольская ТЭЦ-2", 1 шт.</t>
  </si>
  <si>
    <t>N_505-КТЭЦ2-45-1</t>
  </si>
  <si>
    <t>НМЗ (АО)</t>
  </si>
  <si>
    <t>1073/81-23 от 16.08.2023</t>
  </si>
  <si>
    <t>ОКПД2 28.92.26  Поставка экскаватора с навесным оборудованием для АО "ДГК" СП Комсомольская ТЭЦ-3 (для реализации инвестиционного проекта N_505-КТЭЦ3-45-2), Хабаровский край</t>
  </si>
  <si>
    <t>СПЕЦМАШ (ООО)</t>
  </si>
  <si>
    <t>ФПК-МСК (ООО)</t>
  </si>
  <si>
    <t>ТЕХСЕРВИС-ХАБАРОВСК (ООО)</t>
  </si>
  <si>
    <t>Покупка Топливозаправщик, 1 шт. СП Амурская ТЭЦ-1</t>
  </si>
  <si>
    <t>N_505-ХГ-45-360</t>
  </si>
  <si>
    <t>Январь 2024</t>
  </si>
  <si>
    <t>ООО Восток-ДВ</t>
  </si>
  <si>
    <t>508/81-23 от 03.04.2023</t>
  </si>
  <si>
    <t>ОКПД2 28.92.26  Поставка экскаватора колесного для СП Николаевская ТЭЦ (для реализации инвестиционного проекта N_505-НТЭЦ-45-3), Хабаровский край</t>
  </si>
  <si>
    <t>ООО ТРЕЙД (ООО)</t>
  </si>
  <si>
    <t>НАК МАШИНЕРИ (ООО)</t>
  </si>
  <si>
    <t>ДВ АВТОСАЛОН (ООО)</t>
  </si>
  <si>
    <t>ОКПД2 29.10 Поставка спецавтомобилей для СП АО "ДГК" Николаевская ТЭЦ, Нерюнгринская ГРЭС (для реализации инвестиционных программ N_505-НГ-24-147, N_505-НТЭЦ-45-4, N_505-НТЭЦ-45-5, N_505-НТЭЦ-45-10), респ. САХА (Якутия), Хабаровский край.</t>
  </si>
  <si>
    <t>ОКПД2 29.10 Поставка автомобилей с краном-манипулятором для АО ДГК (реализация проектов N_505-НТЭЦ-45-5, O_505-БирТЭЦ-8-44) Хабаровский край,  ЕАО</t>
  </si>
  <si>
    <t>Бас-Дв (ООО)</t>
  </si>
  <si>
    <t>22216014-ВП</t>
  </si>
  <si>
    <t>ОКПД 2: 29.10.5 Поставка автотехники на базе шасси УАЗ, ГАЗ или эквивалент для Николаевской ТЭЦ (реализация проектов N_505-НТЭЦ-45-6, N_505-НТЭЦ-45-7, N_505-НТЭЦ-45-9, N_505-НТЭЦ-45-10) г. Николаевск-на-Амуре</t>
  </si>
  <si>
    <t>Уразов В. И. (ИП)</t>
  </si>
  <si>
    <t>ОКПД2 29.10  Поставка автомобильного крана для структурного подразделения Николаевская ТЭЦ АО ДГК для реализации инвестиционного проекта (N_505-НТЭЦ-45-8) г. Николаевск-на-Амуре</t>
  </si>
  <si>
    <t>ОКПД2 28.13. Поставка компрессоров. Хабаровский, Приморский край, Амурская область, Республика Саха (Якутия) (консолидированная закупка)</t>
  </si>
  <si>
    <t>ТД ЗПО (ООО)</t>
  </si>
  <si>
    <t>ЧКЗ-ДВ (ООО)</t>
  </si>
  <si>
    <t>ЭспаСа (ООО)</t>
  </si>
  <si>
    <t>СК Компрессор (ООО)</t>
  </si>
  <si>
    <t>ОКПД 2 28.29. Поставка комплектующих к электролизной установке. Хабаровский и Приморский край, Республика Саха (Якутия)</t>
  </si>
  <si>
    <t>ЭР (ООО)</t>
  </si>
  <si>
    <t>Покупка тепловизора, 1 шт., СП Николаевская ТЭЦ</t>
  </si>
  <si>
    <t>N_505-НТЭЦ-45-17</t>
  </si>
  <si>
    <t>Апрель 2024</t>
  </si>
  <si>
    <t>СФЕРА МД (ООО)</t>
  </si>
  <si>
    <t>1548/81-23 от 25.12.2023</t>
  </si>
  <si>
    <t>Покупка магнитно -импульсная установка, 3 шт. СП ТЭЦ Советская Гавань</t>
  </si>
  <si>
    <t>N_505-ТЭЦСов.Гавань-45-7</t>
  </si>
  <si>
    <t>ООО ТД Актив-Альянс</t>
  </si>
  <si>
    <t>1318/81-23 от 07.11.2023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</si>
  <si>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</si>
  <si>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</si>
  <si>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>ООО Дельтасвар</t>
  </si>
  <si>
    <t>1384/81-23 от 23.11.2023</t>
  </si>
  <si>
    <t>Покупка Проборазделочная машина  ДМ - 150У.1.(Амурская ТЭЦ) , 1 шт.</t>
  </si>
  <si>
    <t>Доминанта Майнинг ЗАО</t>
  </si>
  <si>
    <t>1243/81-23 от 09.10.2023</t>
  </si>
  <si>
    <t>ОКПД2 26.51.63 Поставка преобразователей расхода, материалов неразрушающего контроля и комплектующих к ним для АО "ДГК" Амурская область, Приморский край, Хабаровский край, Еврейская автономная область, Республика Саха (Якутия) консолидированная закупка</t>
  </si>
  <si>
    <t>ОКПД2 26.51.62 Поставка устройств для испытаний, защиты и измерений для реализации инвестиционных проектов N_505-НГ-24-138, N_505-НГ-24-139, M_505-ТЭЦВост-39-3, М_505-ТЭЦВост-39-5, N_505-ХТЭЦ-1-45-9, N_505-ХТЭЦ-3-45-11, K_505-ХГ-45-272-2 для АО "ДГК" Приморский край, Хабаровский край, Республика Саха (Якутия) (консолидированная закупка)</t>
  </si>
  <si>
    <t>Фолггрупп ООО</t>
  </si>
  <si>
    <t>879/81-23 от 20.06.2023</t>
  </si>
  <si>
    <t>ОКПД 2: 26.51.12.120 Покупка геодезического оборудования, 1 шт., для СП "Хабаровская ТЭЦ-3" (N_505-ХТЭЦ-3-45-9)</t>
  </si>
  <si>
    <t>Запрос котировок в электронной форме ЭТП</t>
  </si>
  <si>
    <t>ИНЖГЕОГРУПП (ООО)</t>
  </si>
  <si>
    <t>РУСГЕОТОРГ (ООО)</t>
  </si>
  <si>
    <t>НПП РУСГЕОЦЕНТР (ООО)</t>
  </si>
  <si>
    <t>Геотехнологии (ООО)</t>
  </si>
  <si>
    <t>САМУР (ООО)</t>
  </si>
  <si>
    <t>РТК (ООО)</t>
  </si>
  <si>
    <t>ОКПД2 26.51.84 Поставка материалов, оборудования и запасных частей измерительных приборов для АО "ДГК" Амурская область, Приморский край, Хабаровский край, Еврейская автономная область, Республика Саха (Якутия) консолидированная закупка</t>
  </si>
  <si>
    <t>Покупка лебедки тяговой электрической,1 шт. СП "Хабаровская ТЭЦ-3"</t>
  </si>
  <si>
    <t>O_505-ХТЭЦ-3-45-38</t>
  </si>
  <si>
    <t>Март 2024</t>
  </si>
  <si>
    <t>Компания ВСК ГРУПП (ООО)</t>
  </si>
  <si>
    <t>перевод из ремонтов</t>
  </si>
  <si>
    <t>689/81-23 от 10.05.2023</t>
  </si>
  <si>
    <t>ОКПД2: 26.51.70 Поставка технологического оборудования и материалов для промышленной автоматизации для АО "ДГК" Амурская область, Хабаровский край, Приморский край, Республика Саха (Якутия) консолидированная закупка</t>
  </si>
  <si>
    <t>Покупка тельфера электрического 1 шт.,СП Комсомольская ТЭЦ-2</t>
  </si>
  <si>
    <t>O_505-КТЭЦ2-45-77</t>
  </si>
  <si>
    <t>162/81-24 от 12.02.2024</t>
  </si>
  <si>
    <t>Покупка Газоанализатора ГАММА-100 (ТК) 1 шт для СП Амурская ТЭЦ</t>
  </si>
  <si>
    <t>O_505-АмТЭЦ-1-45-11</t>
  </si>
  <si>
    <t>Покупка нагревателя подшипников индукционный RGZC-2, 1 шт., СП Амурская ТЭЦ-1</t>
  </si>
  <si>
    <t>O_505-АмТЭЦ-1-45-12</t>
  </si>
  <si>
    <t>Сибирская инструментальная компания ООО</t>
  </si>
  <si>
    <t>966/81-23 от 14.07.2023</t>
  </si>
  <si>
    <t>ОКПД2: 26.51.53 "Поставка аппаратуры для физического, химического анализа, показывающей и запасных частей к ней для АО "ДГК" Амурская область, Приморский край, Хабаровский край, Республика Саха (Якутия)"</t>
  </si>
  <si>
    <t>ХРС ООО</t>
  </si>
  <si>
    <t>727/81-23 от 17.05.2023</t>
  </si>
  <si>
    <t>Покупка вакуумного автомобиля 1 шт, СП ХТС</t>
  </si>
  <si>
    <t>K_505-ХТС-34-8</t>
  </si>
  <si>
    <t>ОКПД2 29.10.59 Поставка автомобиля вакуумного для Хабаровских тепловых сетей (реализация проекта K_505-ХТС-34-8) г. Хабаровск</t>
  </si>
  <si>
    <t>СПЕЦАВТОТЕХНИКА (ООО)</t>
  </si>
  <si>
    <t>АР-ТЕХНОКОМ (ООО)</t>
  </si>
  <si>
    <t>Покупка бригадного грузового автомобиля, 1 шт., СП ХТС</t>
  </si>
  <si>
    <t>K_505-ХТС-34-11</t>
  </si>
  <si>
    <t>Спецмаш (ООО)</t>
  </si>
  <si>
    <t>1585/81-23 от 27.12.2023</t>
  </si>
  <si>
    <t>ОКПД2 29.10 Поставка автомобилей повышенной проходимости (для реализации инвестиционных проектов N_505-НТЭЦ-45-6, N_505-НТЭЦ-45-7, J_505-ХТСКх-34-42, N_505-ХТЭЦ-1-45-3) для СП АО "ДГК", Хабаровский край, Амурская область, Приморский край, респ. САХА (Якутия), ЕАО (консолидированная закупка)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</si>
  <si>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</si>
  <si>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</si>
  <si>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Техсервис-Хабаровск ООО</t>
  </si>
  <si>
    <t>1298/81-23 от 26.10.2023</t>
  </si>
  <si>
    <t>ОКПД2: 27.11. Поставка сварочных агрегатов для нужд АО "ДГК" (для реализации инвестиционного проекта L_505-ПГт-11-155; L_505-ПГт-11-156; J_505-ХТСКх-34-61) в Хабаровском крае, Приморском крае, Амурской области, Еврейской автономной области, Республике Саха (Якутия) (консолидированный лот)</t>
  </si>
  <si>
    <t>не состоялась</t>
  </si>
  <si>
    <t>Покупка мотопомпы Strong MD4, 1 шт., СП ХТС</t>
  </si>
  <si>
    <t>O_505-ХТС-34-52</t>
  </si>
  <si>
    <t>Клинтех ООО</t>
  </si>
  <si>
    <t>1404/81-23 от 28.11.2023</t>
  </si>
  <si>
    <t>ОКПД 28.41.33.130 - Поставка пресса гидравлического (N_505-ХТС-34-35) и ножниц (N_505-ХТС-34-33) для СП Хабаровские тепловые сети, г. Хабаровск</t>
  </si>
  <si>
    <t>СПЕЦЕР (ООО)</t>
  </si>
  <si>
    <t>22226001-ВП</t>
  </si>
  <si>
    <t>СО ПРЕССМАШ (ООО)</t>
  </si>
  <si>
    <t>ЮМЗ (ООО)</t>
  </si>
  <si>
    <t>ОКПД2: 25.73. Поставка металлорежущего инструмента, расходных материалов к инструменту, прочего инструмента, технологической оснастки для нужд АО "ДГК" в Хабаровском крае, Приморском крае, Амурской области, Еврейской автономной области, Республике Саха (Якутия) (консолидированная закупка)</t>
  </si>
  <si>
    <t>РОСИНСТРУМЕНТ (АО)</t>
  </si>
  <si>
    <t>Участник 3 (ООО)</t>
  </si>
  <si>
    <t>СИБИРСКАЯ ИНСТРУМЕНТАЛЬНАЯ КОМПАНИЯ (ООО)</t>
  </si>
  <si>
    <t>1575/24-23 от 27.12.2023</t>
  </si>
  <si>
    <t xml:space="preserve">Покупка экскаватора колесный Е170W - 1 шт., СП КТС </t>
  </si>
  <si>
    <t>N_505-КТС-34-24</t>
  </si>
  <si>
    <t>Покупка насоса погружного, 1 шт, СП ХТС</t>
  </si>
  <si>
    <t>O_505-ХТС-34-42</t>
  </si>
  <si>
    <t>ООО "СК Элком"</t>
  </si>
  <si>
    <t>746/81-23 от 22.05.2023</t>
  </si>
  <si>
    <t>Покупка сварочного аппарата, 1 шт., СП ХТС</t>
  </si>
  <si>
    <t>O_505-ХТС-34-43</t>
  </si>
  <si>
    <t>АО "Росинструмент"</t>
  </si>
  <si>
    <t>639/81-23 от 25.04.2023</t>
  </si>
  <si>
    <t>Покупка ПЭВМ для проведения аттестации объектов информатизации, обрабатывающих гостайну АО "ДГК" в Хабаровске, 2 шт., Исполнительный аппарат</t>
  </si>
  <si>
    <t>O_505-ИА-13</t>
  </si>
  <si>
    <t>Июль 2024</t>
  </si>
  <si>
    <t>по факту поставки</t>
  </si>
  <si>
    <t>311/24-24 от 14.03.2024</t>
  </si>
  <si>
    <t>Покупка вычислительного узла (блейд-сервер), Исполнительный аппарат АО "ДГК" ,2 шт</t>
  </si>
  <si>
    <t>ОКПД2 26.20. Поставка серверного оборудования для АО "ДГК" в Хабаровском крае, Приморском крае, Амурской области, р. Саха (Якутия), ЕАО (K_505-ПГт-11-86, N_505-ПГт-11-159, J_505-ИА-1-60, J_505-ИА-1-61) консолидированная закупка</t>
  </si>
  <si>
    <t>Битроникс (ООО)</t>
  </si>
  <si>
    <t>ОКПД2 26.30. Поставка оборудования унифицированных коммуникаций для Исполнительного аппарата АО "ДГК", г. Хабаровск (J_505-ИА-1-62)</t>
  </si>
  <si>
    <t>Покупка автоматизированного рабочего места 8 шт, Исполнительный аппарат</t>
  </si>
  <si>
    <t>O_505-ИА-1-76</t>
  </si>
  <si>
    <t>Покупка тепловизора, 1 шт., СП ТЭЦ Советская Гавань</t>
  </si>
  <si>
    <t>N_505-ТЭЦСов.Гавань-45-20</t>
  </si>
  <si>
    <t>Сфера МД (ООО)</t>
  </si>
  <si>
    <t>1545/81-23 от 25.12.2023</t>
  </si>
  <si>
    <t>Покупка насосов-дозаторов кислоты и щелочи для приготовления регенерационных растворов , 4 шт., ТЭЦ в г. Советская Гавань</t>
  </si>
  <si>
    <t>O_505-ТЭЦСов.Гавань-45-29</t>
  </si>
  <si>
    <t>ОКПД2 28.13.14.190. Покупка насосов-дозаторов кислоты и щелочи для приготовления регенерационных растворов, 4 шт. для ТЭЦ в г. Советская Гавань, в рамках реализации инвестиционного проекта (O_505-ТЭЦСов.Гавань-45-29)</t>
  </si>
  <si>
    <t>ПОЛИПЛАСТ (ООО)</t>
  </si>
  <si>
    <t>22232006-ВП</t>
  </si>
  <si>
    <t>ТПО КРОНШТАДТ (ООО)</t>
  </si>
  <si>
    <t>Покупка самосвалов МАЗ, грузоподъемностью до 20 тонн , 4 шт. (2024 год - 1шт, 2025 год -1 шт, 2026 год - шт, 2027 год - 1 шт), ТЭЦ в г. Советская Гавань</t>
  </si>
  <si>
    <t>O_505-ТЭЦСов.Гавань-45-26</t>
  </si>
  <si>
    <t>Декабрь 2027</t>
  </si>
  <si>
    <t>ОКПД 2: 28.92.29 Поставка самосвала для ТЭЦ в г. Советская Гавань (реализация проекта O_505-ТЭЦ Сов.Гавань-45-26) г. Советская Гавань</t>
  </si>
  <si>
    <t>МИНСКИЕ ТРАКТОРА (ООО)</t>
  </si>
  <si>
    <t>ЗК АО "ДГК"</t>
  </si>
  <si>
    <t>22232004-ВП</t>
  </si>
  <si>
    <t xml:space="preserve">Покупка Широкоформатный сканер формата А0 - 1шт. для  СП "Комсомольской ТЭЦ-3" </t>
  </si>
  <si>
    <t>O_505-КТЭЦ3-45-12</t>
  </si>
  <si>
    <t>ОКПД26.20 Поставка офисной техники для АО «ДГК» в Хабаровском крае, Амурской области, Приморском крае, O_505-ХТЭЦ-1- 45-27, O_505-КТЭЦ-3-45-12, O_505-НТЭЦ-45-18, O_505-ТЭЦ Вост-39-15, O_505-ТЭЦ Вост-39-16, O_505-АТС-27-7, O_505-ТЭЦ Вост-39-10 (консолидированная закупка)</t>
  </si>
  <si>
    <t>Единственный  поставщик (МСП)</t>
  </si>
  <si>
    <t>23207005-ВП</t>
  </si>
  <si>
    <t>Покупка комплектов мебели для лаборатории химического цеха Комсомольской ТЭЦ-2, 2 компл.</t>
  </si>
  <si>
    <t>O_505-КТЭЦ2-45-34</t>
  </si>
  <si>
    <t>ОКПД2 31.09 Поставка комплектов мебели для лаборатории химического цеха Комсомольской ТЭЦ-2 в рамках реализации инвестиционного проекта O_505-КТЭЦ2-45-34, г. Комсомольск-на-Амуре</t>
  </si>
  <si>
    <t>ПТФ Корпус (ООО)</t>
  </si>
  <si>
    <t>22229010-ВП</t>
  </si>
  <si>
    <t>Антонов А.А. (ИП)</t>
  </si>
  <si>
    <t>Покупка сушильного шкафа для Комсомольской ТЭЦ-2, 3 шт</t>
  </si>
  <si>
    <t>O_505-КТЭЦ2-45-37</t>
  </si>
  <si>
    <t>Декабрь 2029</t>
  </si>
  <si>
    <t>ОКПД 2: 26.51.53 Поставка контрольно-измерительных и лабораторных приборов для реализации проектов O_505_ВТЭЦ2-1, O_505_ВТЭЦ2-3, O_505_ВТЭЦ2-21, O_505-КТЭЦ2-45-37, O_505-КТЭЦ2-45-76, O_505-КТЭЦ2-45-48, O_505-КТЭЦ2-45-49, O_505-КТЭЦ2-45-50, O_505-КТЭЦ2-45-57, O_505-КТЭЦ2-45-59, O_505-КТЭЦ2-45-72, O_505-КТЭЦ2-45-73, О_505-ХТЭЦ-1-45-25, О_505-ХТЭЦ-1-45-24, О_505-ХТЭЦ-1-45-23, O_505-КТС-34-42, O_505-КТС-34-43 г. Владивосток, Хабаровск, Комсомольск-на-Амуре (консолидированная закупка)</t>
  </si>
  <si>
    <t>Покупка снегоуборщика Champion (Чемпион) ST 661 BS на Комсомольскую ТЭЦ-2, 3 шт</t>
  </si>
  <si>
    <t>O_505-КТЭЦ2-45-38</t>
  </si>
  <si>
    <t>ОКПД2: 28.13.12 Поставка оборудования малой механизации для нужд СП "Комсомольская ТЭЦ-2" в рамках инвестиционных проектов O_505-КТЭЦ2-45-43, O_505-КТЭЦ2-45-38, O_505-КТЭЦ2-45-41, O_505-КТЭЦ2-45-70, O_505-КТЭЦ2-45-47, Хабаровский край (консолидированная закупка)</t>
  </si>
  <si>
    <t>Запрос котировок в электронной форме</t>
  </si>
  <si>
    <t>исключено, стоимость по результатам закупки менее 100 т.руб</t>
  </si>
  <si>
    <t>Покупка выпрямителя сварочного 2-х постовых ВДМ2х315 (или аналог) на Комсомольскую ТЭЦ-2, 2 шт</t>
  </si>
  <si>
    <t>O_505-КТЭЦ2-45-39</t>
  </si>
  <si>
    <t>ОКПД2 27.90.31 Поставка сварочных аппаратов для структурного подразделения "Комсомольская ТЭЦ-2"; г. Комсомольск - на Амуре; O_505-КТЭЦ2-45-39; O_505-КТЭЦ2-45-40 (консолидированная закупка)</t>
  </si>
  <si>
    <t>Покупка сварочного выпрямителя ЭСВА ВДМ-1601 на Комсомольскую ТЭЦ-2, 2 шт</t>
  </si>
  <si>
    <t>O_505-КТЭЦ2-45-40</t>
  </si>
  <si>
    <t>Эдельвейс (ООО)</t>
  </si>
  <si>
    <t>ГОНГ (ООО)</t>
  </si>
  <si>
    <t>МИР СВАРКИ (ООО)</t>
  </si>
  <si>
    <t>БАРНЕО (ООО)</t>
  </si>
  <si>
    <t>Сибирские инструментальные технологии (АО)</t>
  </si>
  <si>
    <t>Покупка мотопомпа (105 м3/час) на Комсомольской ТЭЦ-2, 1 шт</t>
  </si>
  <si>
    <t>O_505-КТЭЦ2-45-41</t>
  </si>
  <si>
    <t>Покупка насоса погружного одноступенчатого с поплавковым выключателем производительностью до 12м3/час, напором до 8,5м, N=0,78 кВт, U=220В на Комсомольскую ТЭЦ-2, 1 шт</t>
  </si>
  <si>
    <t>O_505-КТЭЦ2-45-42</t>
  </si>
  <si>
    <t>ОКПД2 28.13 Поставка насосов для структурного подразделения "Комсомольская ТЭЦ-2", г. Комсомольск-на -Амуре; O_505-КТЭЦ2-45-42, O_505-КТЭЦ2-45-45 (консолидированная закупка)</t>
  </si>
  <si>
    <t>ЕИ (МСП)</t>
  </si>
  <si>
    <t>22229009-ВП</t>
  </si>
  <si>
    <t>Покупка мотопомпы бензиновой  для сильнозагрязной воды  KOSHIN KTH-50X o/s (производительностью не менее 700 л/мин, глубина подъема воды не 7 м, размер частиц  до 20 мм) на  Комсомольскую ТЭЦ-2, 1 шт</t>
  </si>
  <si>
    <t>O_505-КТЭЦ2-45-43</t>
  </si>
  <si>
    <t>АНТЕЙ (ООО)</t>
  </si>
  <si>
    <t>СибМетиз (ООО)</t>
  </si>
  <si>
    <t>ЭНВИОГРУПП (ООО)</t>
  </si>
  <si>
    <t>Покупка телескопической вышка-тура 15 ступеней, максимальной рабочей высотой не менее 8,1 м, грузоподъемностью не менее 165 кг (CANGSAN S008IV-DM)  Комсомольскую ТЭЦ-2, 2 шт</t>
  </si>
  <si>
    <t>O_505-КТЭЦ2-45-44</t>
  </si>
  <si>
    <t>ОКПД2 25.11.23  «Поставка телескопической вышка-тура 15 ступеней в количестве 2шт. для СП Комсомольская ТЭЦ-2 », O_505-КТЭЦ2-45-44</t>
  </si>
  <si>
    <t>АКТИВТРЕЙД (ООО)</t>
  </si>
  <si>
    <t>22229013-ВП</t>
  </si>
  <si>
    <t>Покупка погружного шнекового винтового насоса для перекачки вязких жидкостей с гидростанцией НВЖ-30 на Комсомольскую ТЭЦ-2, 1 шт</t>
  </si>
  <si>
    <t>O_505-КТЭЦ2-45-45</t>
  </si>
  <si>
    <t>Покупка спектрофотометра ПЭ 5300ВИ  для Комсомольской ТЭЦ-2, 4 шт</t>
  </si>
  <si>
    <t>O_505-КТЭЦ2-45-76</t>
  </si>
  <si>
    <t>Приобретение бензиновго генератора 5 кВт,220/380 В для Комсомольской ТЭЦ-2, 1 шт</t>
  </si>
  <si>
    <t>O_505-КТЭЦ2-45-47</t>
  </si>
  <si>
    <t>Покупка анализатора БПК Oxitop-i IS12 с термостатом для Комсомольской ТЭЦ-2, 1 шт</t>
  </si>
  <si>
    <t>O_505-КТЭЦ2-45-48</t>
  </si>
  <si>
    <t>Покупка прибора вакуумного фильтрования  для Комсомольской ТЭЦ-2, 1 шт</t>
  </si>
  <si>
    <t>O_505-КТЭЦ2-45-49</t>
  </si>
  <si>
    <t>Покупка экспресс-анализатора влажности угля для Комсомольской ТЭЦ-2, 1 шт</t>
  </si>
  <si>
    <t>O_505-КТЭЦ2-45-50</t>
  </si>
  <si>
    <t>Покупка измерителя параметров микроклимата «МЕТЕОСКОП-М» для Комсомольской ТЭЦ-1, 1 шт</t>
  </si>
  <si>
    <t>O_505-КТЭЦ2-45-57</t>
  </si>
  <si>
    <t>Покупка измерителя МЕТЕОСКОП-М или эквивалент на Комсомольскую ТЭЦ-2, 1 шт</t>
  </si>
  <si>
    <t>O_505-КТЭЦ2-45-59</t>
  </si>
  <si>
    <t>Покупка машины для обработки труб "Мангуст-200- электро" (диапазон обработки
(Dвн. 102 мм – Dвн. 272 мм)– Dнар. - 280мм) на Комсомольскую ТЭЦ-2, 1 шт</t>
  </si>
  <si>
    <t>O_505-КТЭЦ2-45-60</t>
  </si>
  <si>
    <t>ОКПД2 28.41.3 Поставка машин для расточки труб, обработки фасок, подрезки торцов труб для структурного подразделения "Комсомольская ТЭЦ-2"; г. Комсомольск - на Амуре; O_505-КТЭЦ2-45-60, O_505-КТЭЦ2-45-61</t>
  </si>
  <si>
    <t>ПНЕВМАТИКА (ООО)</t>
  </si>
  <si>
    <t>22229011-ВП</t>
  </si>
  <si>
    <t>Покупка машины для обработки труб "Мангуст-2М- электро" (Dвн. 39 мм – Dвн. 104 мм)– Dнар. - 120мм) на Комсомольскую ТЭЦ-2, 2 шт</t>
  </si>
  <si>
    <t>O_505-КТЭЦ2-45-61</t>
  </si>
  <si>
    <t>Покупка машины для резки труб с ручным приводом "Крот (ГАКС-Р-31)"  (диаметры разрезаемых труб, 219…1020) на Комсомольскую ТЭЦ-2, 2 шт</t>
  </si>
  <si>
    <t>O_505-КТЭЦ2-45-62</t>
  </si>
  <si>
    <t>ОКПД2 28.41.24.130 "Поставка машин для резки труб с ручным приводом для СП Комсомольская ТЭЦ-2», O_505-КТЭЦ2-45-62, O_505-КТЭЦ2-45-63.</t>
  </si>
  <si>
    <t>Покупка машины для резки труб с ручным приводом "Крот (ГАКС-Р-32)" (диаметры разрезаемых труб, 219…530) на  Комсомольскую ТЭЦ-2, 1 шт</t>
  </si>
  <si>
    <t>O_505-КТЭЦ2-45-63</t>
  </si>
  <si>
    <t>Покупка трубогиб ручной гидравлический серия ТПГ  на  Комсомольскую ТЭЦ-2, 1 шт</t>
  </si>
  <si>
    <t>O_505-КТЭЦ2-45-64</t>
  </si>
  <si>
    <t>Покупка центратора цепного с одним упорным винтом «Single Jackscrew Chain Clamp» на  Комсомольскую ТЭЦ-2, 1 шт</t>
  </si>
  <si>
    <t>O_505-КТЭЦ2-45-65</t>
  </si>
  <si>
    <t>ОКПД2 28.99.39.190 Поставка центратора цепного с одним упорным винтом  на Комсомольскую ТЭЦ-2 в рамках реализации инвестиционного проекта O_505-КТЭЦ2-45-65, г. Комсомольск-на-Амуре</t>
  </si>
  <si>
    <t>Авангард (ООО)</t>
  </si>
  <si>
    <t>22216036-ВП</t>
  </si>
  <si>
    <t>Покупка вулканизационного пресса с пневматической системой создания давления ВПК-140П100 на Комсомольскую ТЭЦ-2, 1 шт</t>
  </si>
  <si>
    <t>O_505-КТЭЦ2-45-66</t>
  </si>
  <si>
    <t>ОКПД2: 28.96.10.110 Поставка вулканизационного пресса для Комсомольской ТЭЦ-2, г.Комсомольск-на-Амуре (0_505-КТЭЦ-2-45-66)</t>
  </si>
  <si>
    <t>ПКП ЧелябТрансТехМаш (ООО)</t>
  </si>
  <si>
    <t>ПАПАТУЛЗ (ООО)</t>
  </si>
  <si>
    <t>Подшипник-Сервис ДВ (ООО)</t>
  </si>
  <si>
    <t>Покупка домкрата ДГА100П50 (или эквивалент) на  Комсомольскую ТЭЦ-2, 2 шт</t>
  </si>
  <si>
    <t>O_505-КТЭЦ2-45-67</t>
  </si>
  <si>
    <t>Покупка рельсорезного станка РМК-М для Комсомольской ТЭЦ-2, 1 шт</t>
  </si>
  <si>
    <t>O_505-КТЭЦ2-45-68</t>
  </si>
  <si>
    <t>Покупка рельсосверлильного станка СТР-1 для  Комсомольской ТЭЦ-2, 1 шт</t>
  </si>
  <si>
    <t>O_505-КТЭЦ2-45-69</t>
  </si>
  <si>
    <t>Покупка электрического ножничного подъемника R2632 для Комсомольской ТЭЦ-2, 1 шт</t>
  </si>
  <si>
    <t>O_505-КТЭЦ2-45-70</t>
  </si>
  <si>
    <t>Покупка пускозарядного устройства ПЗУ-1200/110-110 ЭМ для Комсомольской ТЭЦ-2, 1 шт</t>
  </si>
  <si>
    <t>O_505-КТЭЦ2-45-72</t>
  </si>
  <si>
    <t>Покупка ультразвукового дефектоскопа А1212 для Комсомольской ТЭЦ-2, 1 шт</t>
  </si>
  <si>
    <t>O_505-КТЭЦ2-45-73</t>
  </si>
  <si>
    <t>Приобретение Бензинового вилочного погрузчика CPQD-20 (грузоподъемность 2 тонны) СП Николаевская ТЭЦ, 1 шт.</t>
  </si>
  <si>
    <t>O_505-НТЭЦ-45-19</t>
  </si>
  <si>
    <t>ОКПД2 28.22.15.110 Поставка мини погрузчиков для АО ДГК (реализация инвестиционных проектов O_505-НТЭЦ-45-19, O_505-БлТЭЦ1-27-25, N_505-НГ-24-148), Хабаровский край, Амурская область, респ. САХА (Якутия) (консолидированная закупка)</t>
  </si>
  <si>
    <t>ТРАКРЕСУРС (ООО)</t>
  </si>
  <si>
    <t>ЖЕЛТЫЙ СЛОН (ООО)</t>
  </si>
  <si>
    <t>СПЕЦ ТРЕЙД (ООО)</t>
  </si>
  <si>
    <t>СТМ-ВОСТОК (ООО)</t>
  </si>
  <si>
    <t>Приобретение Колесного экскаватора "UMG E185W" (дизельный, грузоподъемность 0,9 м3) СП Николаевская ТЭЦ, 1 шт.</t>
  </si>
  <si>
    <t>O_505-НТЭЦ-45-20</t>
  </si>
  <si>
    <t>ОКПД2 28.92.26  Поставка спецтехники на колесном ходу для АО ДГК (реализация проектов O_505-НТЭЦ-45-20, O_505-БлТЭЦ1-27-26, O_505-БлТЭЦ1-27-27), Хабаровский край, Амурская область (консолидированная закупка)</t>
  </si>
  <si>
    <t>ТЕХНИКА (ООО)</t>
  </si>
  <si>
    <t>ГРАНДВИТАСТРОЙ (ООО)</t>
  </si>
  <si>
    <t>Приобретение сигнализатора горючих газов СТМ-10-0004 ДЦ (с цифровой индикацией) или аналог СП Николаевская ТЭЦ, 1 шт.</t>
  </si>
  <si>
    <t>O_505-НТЭЦ-45-23</t>
  </si>
  <si>
    <t>Приобретение Широкоформатного сканера формата А0 СП Николаевская ТЭЦ, 1 шт.</t>
  </si>
  <si>
    <t>O_505-НТЭЦ-45-18</t>
  </si>
  <si>
    <t>ОКПД26.20 Поставка офисной техники для АО «ДГК» в Хабаровском крае, Амурской области, Приморском крае, O_505-ХТЭЦ-1- 45-27, O_505-КТЭЦ-3-45-12, O_505-НТЭЦ-45-18, O_505-ТЭЦ Вост-39-15, O_505-ТЭЦ Вост-39-16, O_505-АТС-27-7, O_505-ТЭЦ Вост-39-10</t>
  </si>
  <si>
    <t>Покупка фаскоснимателя переносного для труб и листовКомсомольские тепловые сети, 1 шт.</t>
  </si>
  <si>
    <t>O_505-КТС-34-39</t>
  </si>
  <si>
    <t>ОКПД2 25.73.30 Поставка фаскоснимателя переносного для труб и листов RIDGID B-500 (или эквивалент) в рамках реализации инвестиционного проекта O_505-КТС-34-39 для Комсомольских тепловых сетей, г. Комсомольск-на-Амуре</t>
  </si>
  <si>
    <t>22225003-ВП</t>
  </si>
  <si>
    <t>Покупка устройства для круговой резки прокладок из листовых материалов Комсомольские тепловые сети, 1 шт.</t>
  </si>
  <si>
    <t>O_505-КТС-34-41</t>
  </si>
  <si>
    <t>ОКПД2 28.41.24.130 Поставка устройства для резки прокладок для реализации инвестиционного проекта O_505-КТС-34-41 для Комсомольских тепловых сетей, г. Комсомольск-на-Амуре</t>
  </si>
  <si>
    <t>№ 429</t>
  </si>
  <si>
    <t>Покупка манометра грузопоршневого Комсомольские тепловые сети, 1 шт.</t>
  </si>
  <si>
    <t>O_505-КТС-34-42</t>
  </si>
  <si>
    <t>Покупка течеискателя корреляционного Комсомольские тепловые сети, 1 шт.</t>
  </si>
  <si>
    <t>O_505-КТС-34-43</t>
  </si>
  <si>
    <t>Покупка швонарезчика бензинового Комсомольские тепловые сети, 1 шт.</t>
  </si>
  <si>
    <t>O_505-КТС-34-44</t>
  </si>
  <si>
    <t>ОКПД2 28.92.30. Поставка швонарезчика бензинового, RCS-450 (или эквивалент) для Комсомольских тепловых сетей, г. Комсомольск на Амуре, в рамках инвестиционного проекта O_505-КТС-34-44</t>
  </si>
  <si>
    <t>Покупка измерительного устройства Ретом-21, 1 шт.</t>
  </si>
  <si>
    <t>O_505-КТС-34-32</t>
  </si>
  <si>
    <t>ОКПД2: 26.51.43 Покупка устройства измерительного параметров релейной защиты РЕТОМ-21 (или эквивалент) для Комсомольских тепловых сетей г. Комсомольск-на-Амуре в рамках выполнения инвестиционного проекта О_505-КТС-34-32.</t>
  </si>
  <si>
    <t>ДИНАМИКА-ЦЕНТР (ООО)</t>
  </si>
  <si>
    <t>22225001-ВП</t>
  </si>
  <si>
    <t>Покупка трактора,1 шт, СП ХТС</t>
  </si>
  <si>
    <t>N_505-ХТС-34-37</t>
  </si>
  <si>
    <t>переходящий договор</t>
  </si>
  <si>
    <t>СИС-Авто (ООО)</t>
  </si>
  <si>
    <t>1455/81-23 от 06.12.2023</t>
  </si>
  <si>
    <t xml:space="preserve">Покупка автомобиля УАЗ-390945, 9 шт.(2024 - 1шт, 2025 - 1шт, 2026 - 1шт, 2027 - 2шт, 2028 - 2шт, 2029 - 2шт), СП "ХТС" </t>
  </si>
  <si>
    <t>O_505-ХТС-34-44</t>
  </si>
  <si>
    <t>ОКПД2 29.10 Поставка спецавтомобилей для АО ДГК (реализация проектов O_505-ХТЭЦ-3-45-33, O_505-ХТЭЦ-3-45-34, N_505-ХТЭЦ-1-45-3, O_505-ТЭЦСов.Гавань-45-27, O_505-ХТЭЦ-3-45-31, O_505-БлТЭЦ1-27-28, O_505-ХТС-34-44), Хабаровский край, Амурская область (консолидированная закупка)</t>
  </si>
  <si>
    <t>Покупка самосвала, 1 шт., СП ХТС</t>
  </si>
  <si>
    <t>O_505-ХТС-34-45</t>
  </si>
  <si>
    <t>ОКПД 2: 29.10.43 Поставка спецтехники для АО ДГК (реализация проектов O_505-ХТЭЦ-3-45-32, O_505-ХТЭЦ-3-45-36, O_505-ХТС-34-45) г. Хабаровск (консолидированная закупка)</t>
  </si>
  <si>
    <t>РАРИТЭК АВТОКОМПЛЕКТ (ООО)</t>
  </si>
  <si>
    <t>ЧАЙНИС ЭНДЖИН (ООО)</t>
  </si>
  <si>
    <t>Покупка бригадного грузового автомобиля, 6 шт. (2024 - 1шт, 2025 - 1шт, 2026 - 1шт, 2027 - 2шт, 2028 - 1шт), СП ХТС</t>
  </si>
  <si>
    <t>O_505-ХТС-34-46</t>
  </si>
  <si>
    <t>ОКПД2 29.10 Поставка бригадного автомобиля для СП Хабаровские тепловые сети (реализация проекта O_505-ХТС-34-46) г. Хабаровск</t>
  </si>
  <si>
    <t>ВОСТОК-ДВ (ООО)</t>
  </si>
  <si>
    <t>22216010-ВП</t>
  </si>
  <si>
    <t>НИМФ (ООО)</t>
  </si>
  <si>
    <t>Покупка Спектрометр лазерный портативный, 1 шт., ТЭЦ в г. Советская Гавань</t>
  </si>
  <si>
    <t>O_505-ТЭЦСов.Гавань-45-30</t>
  </si>
  <si>
    <t>ОКПД2 26.51.66.190. Покупка Спектрометр лазерный портативный, 1шт. для ТЭЦ в г. Советская Гавань, в рамках реализации инвестиционного проекта (O_505-ТЭЦСов.Гавань-45-30)</t>
  </si>
  <si>
    <t>РУСПРОМКОНТРОЛЬ (ООО)</t>
  </si>
  <si>
    <t>22232002-ВП</t>
  </si>
  <si>
    <t>Покупка топливозаправщик, 1 шт., ТЭЦ в г. Советская Гавань</t>
  </si>
  <si>
    <t>O_505-ТЭЦСов.Гавань-45-27</t>
  </si>
  <si>
    <t>Покупка автомобильного крана г/п 25 т., ТЭЦ в г. Советская Гавань</t>
  </si>
  <si>
    <t>O_505-ТЭЦСов.Гавань-45-28</t>
  </si>
  <si>
    <t>ОКПД2 29.10.51 Поставка автокранов для АО ДГК (реализация проектов O_505-ТЭЦ Сов.Гавань-45-28, O_505-ХТЭЦ-1-45-19), Хабаровский край (консолидированная закупка)</t>
  </si>
  <si>
    <t>ТОРГОВЫЙ ДОМ ИТЦПТМ (ООО)</t>
  </si>
  <si>
    <t>22216009-ВП</t>
  </si>
  <si>
    <t>Покупка микроомметра 1 шт. для проведения измерения сопротивления обмоток постоянного тока статора турбогенератора ТФ-63, ТЭЦ в г. Советская Гавань</t>
  </si>
  <si>
    <t>O_505-ТЭЦСов.Гавань-45-31</t>
  </si>
  <si>
    <t>ОКПД2 26.51.43.113. Поставка микроомметра для проведения измерения сопротивления обмоток постоянного тока статора турбогенератора ТФ-63, 1 шт., ТЭЦ в г. Советская Гавань, в рамках реализации инвестиционного проекта (O_505-ТЭЦСов.Гавань-45-31)</t>
  </si>
  <si>
    <t>Олдис ТК (ООО)</t>
  </si>
  <si>
    <t>22232008-ВП</t>
  </si>
  <si>
    <t>МИЛДН (ООО)</t>
  </si>
  <si>
    <t>Покупка испытательного трансформатора 1 шт. для испытаний статора турбогенератора ТФ-63. СИУК ТЭЦ в г. ТЭЦ в г. Советская Гавань</t>
  </si>
  <si>
    <t>O_505-ТЭЦСов.Гавань-45-33</t>
  </si>
  <si>
    <t>ОКПД2 26.51.53.110. Покупка комплекса для определения паров едкого натра и серной кислоты, 1 к-т., ТЭЦ в г. Советская Гавань, в рамках реализации инвестиционного проекта (O_505-ТЭЦСов.Гавань-45-33)</t>
  </si>
  <si>
    <t>Нерегламентированная</t>
  </si>
  <si>
    <t>НПО ПРИБОР ГАНК (ООО)</t>
  </si>
  <si>
    <t>Покупка комплекса для определения паров едкого натра и серной кислоты, 1 к-т., ТЭЦ в г. Советская Гавань</t>
  </si>
  <si>
    <t>O_505-ТЭЦСов.Гавань-45-32</t>
  </si>
  <si>
    <t>ОКПД2 27.11.43.000. Поставка испытательного трансформатора СИУК / УИГр для испытаний статора турбогенератора ТФ-63, 1 шт. для ТЭЦ в г. Советская Гавань, в рамках реализации инвестиционного проекта (O_505-ТЭЦСов.Гавань-45-32)</t>
  </si>
  <si>
    <t>АВИААГРЕГАТ-Н (ООО)</t>
  </si>
  <si>
    <t>ЭЛЕКТРОНПРИБОР (ООО)</t>
  </si>
  <si>
    <t>ТД РОСТОВЭЛЕКТРОРЕМОНТ (ООО)</t>
  </si>
  <si>
    <t>Покупка спектрофотометра 1шт., ТЭЦ в г. Советская Гавань</t>
  </si>
  <si>
    <t>O_505-ТЭЦСов.Гавань-45-34</t>
  </si>
  <si>
    <t>ОКПД2 26.51.53.150. Покупка спектрофотометра 1 шт. для ТЭЦ в г. Советская Гавань, в рамках реализации инвестиционного проекта (O_505-ТЭЦСов.Гавань-45-34)</t>
  </si>
  <si>
    <t>Приобретение автоматической телефонной станции, 1 комплект, для СП ТЭЦ Советская Гавань</t>
  </si>
  <si>
    <t>O_505-ТЭЦСов.Гавань-45-23</t>
  </si>
  <si>
    <t>ОКПД 26.20 Поставка оборудования корпоративных коммуникаций для АО «ДГК» в Хабаровском крае, Приморском крае (консолидированная закупка)</t>
  </si>
  <si>
    <t xml:space="preserve">Аукцион в электронной форме (МСП) </t>
  </si>
  <si>
    <t>ЭН-КРАФТ СОЛЮШН (ООО)</t>
  </si>
  <si>
    <t>Покупка триммера,1 шт, СП ТЭЦ Советская Гавань</t>
  </si>
  <si>
    <t>N_505-ТЭЦСов.Гавань-45-19</t>
  </si>
  <si>
    <t>Росинструмент (АО)</t>
  </si>
  <si>
    <t>Покупка автоматизированного рабочего места 2 шт,СП Хабаровская ТЭЦ-1</t>
  </si>
  <si>
    <t>N_505-ХТЭЦ-1-45-17</t>
  </si>
  <si>
    <t>Покупка автокрана г/п 25 тонн (1 шт.), СП Хабаровская ТЭЦ-1</t>
  </si>
  <si>
    <t>O_505-ХТЭЦ-1-45-19</t>
  </si>
  <si>
    <t>Покупка термостата (1 шт.), СП Хабаровская ТЭЦ-1</t>
  </si>
  <si>
    <t>O_505-ХТЭЦ-1-45-23</t>
  </si>
  <si>
    <t>Покупка комплекта для титрования (1 шт.), СП Хабаровская ТЭЦ-1</t>
  </si>
  <si>
    <t>O_505-ХТЭЦ-1-45-24</t>
  </si>
  <si>
    <t>Покупка портативного автоматического газоанализатора для жилой и рабочей зоны (2 шт.), СП Хабаровская ТЭЦ-1</t>
  </si>
  <si>
    <t>O_505-ХТЭЦ-1-45-25</t>
  </si>
  <si>
    <t>Покупка мельницы вибрационной кольцевой (1 шт.), СП Хабаровская ТЭЦ-1</t>
  </si>
  <si>
    <t>O_505-ХТЭЦ-1-45-26</t>
  </si>
  <si>
    <t>ОКПД2 26.51.53.140 Поставка мельницы вибрационной кольцевой для реализации инвестиционного проекта O_505-ХТЭЦ-1-45-25 для Хабаровской ТЭЦ-1, г. Хабаровск</t>
  </si>
  <si>
    <t>РВС (ООО)</t>
  </si>
  <si>
    <t>22220000-ВП</t>
  </si>
  <si>
    <t>ЭКСИТОН АНАЛИТИК (ООО)</t>
  </si>
  <si>
    <t>Покупка широкоформатного сканера формата А0 (1 шт.), СП Хабаровская ТЭЦ-1</t>
  </si>
  <si>
    <t>O_505-ХТЭЦ-1-45-27</t>
  </si>
  <si>
    <t>Покупка стирально-отжимной машины с загрузкой 15 кг., электрообогревом, скоростью отжима 908 об/мин. (2 шт.), СП Хабаровская ТЭЦ-1</t>
  </si>
  <si>
    <t>O_505-ХТЭЦ-1-45-28</t>
  </si>
  <si>
    <t>ОКПД2 28.94.22 Поставка стирально-отжимных машин в количестве 2 шт. в рамках инвестиционного проекта O_505-ХТЭЦ-1-45-28 для Хабаровской ТЭЦ-1, г. Хабаровск</t>
  </si>
  <si>
    <t>ХАБМАШКОМПЛЕКТ (ООО)</t>
  </si>
  <si>
    <t>ВЯЗЬМА-ВОСТОК (ООО)</t>
  </si>
  <si>
    <t>Приобретение бульдозера Т-25, 1 шт.  АТЭЦ-1</t>
  </si>
  <si>
    <t>O_505-АмТЭЦ-1-45-8</t>
  </si>
  <si>
    <t>ОКПД 2: 28.92.21 Поставка бульдозеров для Амурской ТЭЦ-1 (реализация проекта O_505-АмТЭЦ-1-45-8) г. Амурск</t>
  </si>
  <si>
    <t xml:space="preserve">Аукцион в электронной форме
</t>
  </si>
  <si>
    <t>БАС-ДВ ООО</t>
  </si>
  <si>
    <t>НПП Техноком (ООО)</t>
  </si>
  <si>
    <t>1121/81-23 от 31.08.2023</t>
  </si>
  <si>
    <t>Покупка установки плазменной резки металла, 1 шт, СП "Амурская ТЭЦ-1"</t>
  </si>
  <si>
    <t>N_505-АмТЭЦ-1-45-6</t>
  </si>
  <si>
    <t>Эксперент ООО</t>
  </si>
  <si>
    <t>1366/81-23 от 17.11.2023</t>
  </si>
  <si>
    <t>Покупка седельного тягача на шасси (1 шт.) с полуприцепом  (1 шт.),  СП "Хабаровской ТЭЦ-3"</t>
  </si>
  <si>
    <t>O_505-ХТЭЦ-3-45-32</t>
  </si>
  <si>
    <t>Покупка грузовика бортового, малотонажного (2 шт.) СП "Хабаровской ТЭЦ-3"</t>
  </si>
  <si>
    <t>O_505-ХТЭЦ-3-45-33</t>
  </si>
  <si>
    <t>Покупка грузового бортового автомобиля с КМУ (1шт), СП "Хабаровской ТЭЦ-3"</t>
  </si>
  <si>
    <t>O_505-ХТЭЦ-3-45-34</t>
  </si>
  <si>
    <t>Покупка Автобуса  с  количеством посадочных мест не менее 29 ( 1 шт), СП "Хабаровская ТЭЦ-3"</t>
  </si>
  <si>
    <t>O_505-ХТЭЦ-3-45-35</t>
  </si>
  <si>
    <t>ОКПД2: 29.10.30.110 Поставка автобуса для Хабаровской ТЭЦ-3, (реализация проекта O_505-ХТЭЦ-3-45-35) г. Хабаровск</t>
  </si>
  <si>
    <t>22216025-ВП</t>
  </si>
  <si>
    <t>Покупка самосвала, большегруз до 35 тонн., 1 шт., СП Хаюаровская ТЭЦ-3</t>
  </si>
  <si>
    <t>O_505-ХТЭЦ-3-45-36</t>
  </si>
  <si>
    <t>Покупка автоматов-сатураторов для газированной воды в количестве 3 штук для СП "Хабаровская ТЭЦ-3"</t>
  </si>
  <si>
    <t>O_505-ХТЭЦ-3-45-37</t>
  </si>
  <si>
    <t>ОКПД 28.99.3 Поставка автоматов-сатураторов для газированной воды в количестве 3 штук для СП "Хабаровская ТЭЦ-3" (O_505-ХТЭЦ-3-45-37), г. Хабаровск</t>
  </si>
  <si>
    <t>МЗТО (АО)</t>
  </si>
  <si>
    <t>ФОРСАЖ (ООО)</t>
  </si>
  <si>
    <t>ПК ВАРЯГ (ООО)</t>
  </si>
  <si>
    <t>ЛОиП (ООО)</t>
  </si>
  <si>
    <t>1290/81-23 от 25.10.2023</t>
  </si>
  <si>
    <t>Комплекс Строй-ДВ (ООО)</t>
  </si>
  <si>
    <t>140/ХТ3-23 от 12.12.2023</t>
  </si>
  <si>
    <t>Покупка самосвала  с КМУ (либо его аналога), 1 шт. СП "Хабаровской ТЭЦ-3"</t>
  </si>
  <si>
    <t>O_505-ХТЭЦ-3-45-31</t>
  </si>
  <si>
    <t>Покупка Экскаватор колесный Xinyuan C150W</t>
  </si>
  <si>
    <t>O_505-КТС-34-46</t>
  </si>
  <si>
    <t>ОКПД2 28.92.26  Поставка экскаваторов для Владивостокской ТЭЦ2, Приморских тепловых сетей, Комсомольских тепловых сетей (для реализации инвестиционных проектов O_505-ВТЭЦ2-16, O_505-ПТС-11-13, О_505-КТС-34-46) Приморский край, Хабаровский край (консолидированная закупка)</t>
  </si>
  <si>
    <t>СПЕЦТЕКА (ООО)</t>
  </si>
  <si>
    <t>22216034-ВП</t>
  </si>
  <si>
    <t>Покупка макета схемы размещения энергообьектов Дальнего Востока,1 шт., Исполнительный аппарат</t>
  </si>
  <si>
    <t>O_505-ИА-14</t>
  </si>
  <si>
    <t>1051/81-24 от 23.09.2024</t>
  </si>
  <si>
    <t>НИОКР</t>
  </si>
  <si>
    <t>МЭИ НИУ ФГБОУ ВО</t>
  </si>
  <si>
    <t>852/23-21/2085210 от 22.07.2021</t>
  </si>
  <si>
    <t>97/ХТ3-23 от 16.08.2023</t>
  </si>
  <si>
    <t>Код ОКПД2 72.19.29.190. Выполнение научно-исследовательских и опытно-конструкторских работ (НИОКР) по разработке и внедрению технологических решений по обеспечению эффективной работы системы химводоочистки (ХВО) Амурской ТЭЦ-1  при низких электрических и тепловых нагрузках, в рамках реализации инвестиционного проекта M_505-ХГ-186на, в г. Амурск.</t>
  </si>
  <si>
    <t>НАУЧНЫЙ ПОДХОД (ООО)</t>
  </si>
  <si>
    <t>НПО ДЕЛЬТА (ООО)</t>
  </si>
  <si>
    <t>Национальный исследовательский университет МЭИ (ФГБОУ)</t>
  </si>
  <si>
    <t xml:space="preserve">Разработка и внедрение технических и технологических решений по снижению негативного влияния кальция в золе на золоулавливающие установки котла и газоходы перед дымососами </t>
  </si>
  <si>
    <t>O_505-ХТЭЦ-1-6на</t>
  </si>
  <si>
    <t>ОКПД2 72.19.29 Выполнение научно-исследовательских, опытно-конструкторских и технологических работ по разработке и внедрению технических и технологических решений по снижению негативного влияния кальция в золе на золоулавливающие установки котла, газоходы перед дымососами Хабаровской ТЭЦ-1» г. Хабаровск, в рамках реализации инвестиционного проекта O_505-ХТЭЦ-1-6на.</t>
  </si>
  <si>
    <t>ВТИ (ОАО)</t>
  </si>
  <si>
    <t>Разработка и внедрение технологии выбора и обоснования мероприятий направленных на продление срока службы криволинейных участков пылепроводов котлоагрегатов ст. №№ 1, 2, 3, СП "ТЭЦ в г. Советская Гавань"</t>
  </si>
  <si>
    <t>O_505-ТЭЦСов.Гавань-11на</t>
  </si>
  <si>
    <t>ОКПД2 71.12.11.1010. «Разработка и внедрение технологии выбора и обоснования мероприятий, направленных на продление срока службы криволинейных участков пылепроводов котлоагрегатов ст. №№ 1, 2, 3, СП «ТЭЦ в г. Советская Гавань»</t>
  </si>
  <si>
    <t>ХЭТК ХАБАРОВСКАЯ ЭНЕРГОТЕХНОЛОГИЧЕСКАЯ КОМПАНИЯ (АО)</t>
  </si>
  <si>
    <t>Разработка и внедрение инновационного отечественного маятникового клапана системы золоудаления котлоагрегатов ст. №№ 1, 2, 3, СП "ТЭЦ в г. Советская Гавань</t>
  </si>
  <si>
    <t>O_505-ТЭЦСов.Гавань-12на</t>
  </si>
  <si>
    <t>Январь 2026</t>
  </si>
  <si>
    <t>ОКПД2 72.19.29.190. Выполнение работ по разработке и внедрению инновационного отечественного маятникового клапана системы золоудаления котлоагрегатов ст. №№ 1, 2, 3 для ТЭЦ в г. Советская Гавань, в рамках реализации инвестиционного проекта (O_505-ТЭЦСов.Гавань-12на), г. Советская Гавань</t>
  </si>
  <si>
    <t>Разработка и внедрение технологии консервации тепловых сетей г. Советская Гавань в межотопительный период при отсутствии ГВС</t>
  </si>
  <si>
    <t>O_505-ТЭЦСов.Гавань-13на</t>
  </si>
  <si>
    <t>ОКПД2 72.19.29.190. Выполнение работ по разработке и внедрению инновационного химического состава, обеспечивающего длительную консервацию тепловых сетей г. Советская Гавань в межотопительный период при отсутствие воды в системе (O_505-ТЭЦ Сов.Гавань-13на), г. Советская Гавань.</t>
  </si>
  <si>
    <t>24032000-ВП</t>
  </si>
  <si>
    <t>Разработка и внедрение комплекса инновационного оборудования на СП "Комсомольская ТЭЦ-3" для очистки и поддержания качества циркуляционной воды</t>
  </si>
  <si>
    <t>O_505-КТЭЦ3-9на</t>
  </si>
  <si>
    <t>Обратный инжиниринг запасных частей к насосам импортного производства с разработкой рабочей конструкторской документации и изготовлением опытных образцов,СП Хабаровская ТЭЦ-1</t>
  </si>
  <si>
    <t>P_505-ХТЭЦ-1-12на</t>
  </si>
  <si>
    <t>ОКПД2  72.19.29 Проведение работ по обратному инжинирингу запасных частей к насосам импортного производства с разработкой рабочей конструкторской документации и изготовлением опытных образцов АО "ДГК"</t>
  </si>
  <si>
    <t>ЕПоЗ п.21</t>
  </si>
  <si>
    <t>№01.2/12948</t>
  </si>
  <si>
    <t>31.09.2028</t>
  </si>
  <si>
    <t>Выкуп оборудования РЗА ,СП Хабаровская ТЭЦ-3</t>
  </si>
  <si>
    <t>O_505-ХТЭЦ-3-53</t>
  </si>
  <si>
    <t>выкуп имущества (в ГКПЗ не учитывается)</t>
  </si>
  <si>
    <t>Модернизация системы принятия решений на оптовом рынке электроэнергии и мощности для ХТЭЦ-1</t>
  </si>
  <si>
    <t>O_505-ХТЭЦ-1-9нма</t>
  </si>
  <si>
    <t>НМА</t>
  </si>
  <si>
    <t>НБИ (АО)</t>
  </si>
  <si>
    <t xml:space="preserve">Отражено по факту, в связи с изменением ФСБУ </t>
  </si>
  <si>
    <t>Модернизация операционной системы для рабочих станций для ХТЭЦ-1</t>
  </si>
  <si>
    <t>O_505-ХТЭЦ-1-16нма</t>
  </si>
  <si>
    <t>Инфодев ООО</t>
  </si>
  <si>
    <t>Покупка системы автоматизированного ведения, хранения и анализа оперативной документации дежурной смены для ХТЭЦ-1 в количестве 1 комплекта</t>
  </si>
  <si>
    <t>O_505-ХТЭЦ-1-17нма</t>
  </si>
  <si>
    <t>Монитор Электрик АО</t>
  </si>
  <si>
    <t>Покупка системы извлечения, преобразования и загрузки данных для ХТЭЦ-1 в количестве 1 комплекта</t>
  </si>
  <si>
    <t>O_505-ХТЭЦ-1-18нма</t>
  </si>
  <si>
    <t>Аналитические технологии (ООО)</t>
  </si>
  <si>
    <t>Покупка системы принятия решений на оптовом рынке электроэнергии и мощности для ХТЭЦ-1 в количестве 1 комплекта</t>
  </si>
  <si>
    <t>O_505-ХТЭЦ-1-19нма</t>
  </si>
  <si>
    <t>Покупка системы учета и анализа аварийности для ХТЭЦ-1 в количестве 1 комплекта</t>
  </si>
  <si>
    <t>O_505-ХТЭЦ-1-20нма</t>
  </si>
  <si>
    <t>Приоритет ИТ ООО</t>
  </si>
  <si>
    <t>Покупка системы электронного документооборота для ХТЭЦ-1 в количестве 1 комплекта</t>
  </si>
  <si>
    <t>O_505-ХТЭЦ-1-22нма</t>
  </si>
  <si>
    <t>ООО АйДи-Технологии управления</t>
  </si>
  <si>
    <t>Покупка системы централизованного управления инфраструктурой для ХТЭЦ-1 в количестве 1 комплекта</t>
  </si>
  <si>
    <t>O_505-ХТЭЦ-1-21нма</t>
  </si>
  <si>
    <t>Модернизация операционной системы для рабочих станций для ХТЭЦ-2</t>
  </si>
  <si>
    <t>O_505-ХТЭЦ-2-13нма</t>
  </si>
  <si>
    <t>Покупка системы электронного документооборота для ХТЭЦ-2 в количестве 1 комплекта</t>
  </si>
  <si>
    <t>O_505-ХТЭЦ-2-14нма</t>
  </si>
  <si>
    <t>Покупка системы оптимизации режимов для ХТЭЦ-3 в количестве 1 комплекта</t>
  </si>
  <si>
    <t>O_505-ХТЭЦ-3-4нма</t>
  </si>
  <si>
    <t>Покупка системы расчетов технико-экономических показателей для ХТЭЦ-3 в количестве 1 комплекта</t>
  </si>
  <si>
    <t>O_505-ХТЭЦ-3-5нма</t>
  </si>
  <si>
    <t>Модернизация системы принятия решений на оптовом рынке электроэнергии и мощности для ХТЭЦ-3</t>
  </si>
  <si>
    <t>O_505-ХТЭЦ-3-11нма</t>
  </si>
  <si>
    <t>Модернизация операционной системы для рабочих станций для ХТЭЦ-3</t>
  </si>
  <si>
    <t>O_505-ХТЭЦ-3-20нма</t>
  </si>
  <si>
    <t>Покупка серверной операционной системы для ХТЭЦ-3 в количестве 1 комплекта</t>
  </si>
  <si>
    <t>O_505-ХТЭЦ-3-21нма</t>
  </si>
  <si>
    <t>ТКР ООО</t>
  </si>
  <si>
    <t>Покупка системы автоматизированного ведения, хранения и анализа оперативной документации дежурной смены для ХТЭЦ-3 в количестве 1 комплекта</t>
  </si>
  <si>
    <t>O_505-ХТЭЦ-3-22нма</t>
  </si>
  <si>
    <t>Покупка системы извлечения, преобразования и загрузки данных для ХТЭЦ-3 в количестве 1 комплекта</t>
  </si>
  <si>
    <t>O_505-ХТЭЦ-3-23нма</t>
  </si>
  <si>
    <t>Покупка системы мобильного мониторинга для ХТЭЦ-3 в количестве 1 комплекта</t>
  </si>
  <si>
    <t>O_505-ХТЭЦ-3-24нма</t>
  </si>
  <si>
    <t>Философия.ИТ (ООО)</t>
  </si>
  <si>
    <t>Покупка системы принятия решений на оптовом рынке электроэнергии и мощности для ХТЭЦ-3 в количестве 1 комплекта</t>
  </si>
  <si>
    <t>O_505-ХТЭЦ-3-25нма</t>
  </si>
  <si>
    <t>Покупка системы учета и анализа аварийности для ХТЭЦ-3 в количестве 1 комплекта</t>
  </si>
  <si>
    <t>O_505-ХТЭЦ-3-26нма</t>
  </si>
  <si>
    <t>Покупка системы централизованного управления инфраструктурой для ХТЭЦ-3 в количестве 1 комплекта</t>
  </si>
  <si>
    <t>O_505-ХТЭЦ-3-27нма</t>
  </si>
  <si>
    <t>Покупка системы электронного документооборота для ХТЭЦ-3 в количестве 1 комплекта</t>
  </si>
  <si>
    <t>O_505-ХТЭЦ-3-28нма</t>
  </si>
  <si>
    <t>Модернизация системы принятия решений на оптовом рынке электроэнергии и мощности для КТЭЦ-2</t>
  </si>
  <si>
    <t>O_505-КТЭЦ-2-6нма</t>
  </si>
  <si>
    <t>Модернизация операционной системы для рабочих станций для КТЭЦ-2</t>
  </si>
  <si>
    <t>O_505-КТЭЦ-2-16нма</t>
  </si>
  <si>
    <t>Покупка комплекса для разработки проектов систем автоматизации и диспетчеризации технологических и производственных процессов для КТЭЦ-2 в количестве 1 комплекта</t>
  </si>
  <si>
    <t>O_505-КТЭЦ-2-17нма</t>
  </si>
  <si>
    <t>ИнСАТ ООО</t>
  </si>
  <si>
    <t>Покупка системы автоматизированного ведения, хранения и анализа оперативной документации дежурной смены для КТЭЦ-2 в количестве 1 комплекта</t>
  </si>
  <si>
    <t>O_505-КТЭЦ-2-18нма</t>
  </si>
  <si>
    <t>Покупка системы извлечения, преобразования и загрузки данных для КТЭЦ-2 в количестве 1 комплекта</t>
  </si>
  <si>
    <t>O_505-КТЭЦ-2-19нма</t>
  </si>
  <si>
    <t>Покупка системы принятия решений на оптовом рынке электроэнергии и мощности для КТЭЦ-2 в количестве 1 комплекта</t>
  </si>
  <si>
    <t>O_505-КТЭЦ-2-20нма</t>
  </si>
  <si>
    <t>Покупка системы управления устройствами "Yealink" для КТЭЦ-2 в количестве 1 комплекта</t>
  </si>
  <si>
    <t>O_505-КТЭЦ-2-21нма</t>
  </si>
  <si>
    <t>Глазго (ООО)</t>
  </si>
  <si>
    <t>Покупка системы учета и анализа аварийности для КТЭЦ-2 в количестве 1 комплекта</t>
  </si>
  <si>
    <t>O_505-КТЭЦ-2-22нма</t>
  </si>
  <si>
    <t>Покупка системы электронного документооборота для КТЭЦ-2 в количестве 1 комплекта</t>
  </si>
  <si>
    <t>O_505-КТЭЦ-2-23нма</t>
  </si>
  <si>
    <t>Модернизация системы принятия решений на оптовом рынке электроэнергии и мощности для КТЭЦ-3</t>
  </si>
  <si>
    <t>O_505-КТЭЦ-3-13нма</t>
  </si>
  <si>
    <t>Модернизация операционной системы для рабочих станций для КТЭЦ-3</t>
  </si>
  <si>
    <t>O_505-КТЭЦ-3-22нма</t>
  </si>
  <si>
    <t>Покупка системы автоматизированного ведения, хранения и анализа оперативной документации дежурной смены для КТЭЦ-3 в количестве 1 комплекта</t>
  </si>
  <si>
    <t>O_505-КТЭЦ-3-23нма</t>
  </si>
  <si>
    <t>Покупка системы извлечения, преобразования и загрузки данных для КТЭЦ-3 в количестве 1 комплекта</t>
  </si>
  <si>
    <t>O_505-КТЭЦ-3-24нма</t>
  </si>
  <si>
    <t>Покупка системы принятия решений на оптовом рынке электроэнергии и мощности для КТЭЦ-3 в количестве 1 комплекта</t>
  </si>
  <si>
    <t>O_505-КТЭЦ-3-25нма</t>
  </si>
  <si>
    <t>Покупка системы учета и анализа аварийности для КТЭЦ-3 в количестве 1 комплекта</t>
  </si>
  <si>
    <t>O_505-КТЭЦ-3-26нма</t>
  </si>
  <si>
    <t>Покупка системы электронного документооборота для КТЭЦ-3 в количестве 1 комплекта</t>
  </si>
  <si>
    <t>O_505-КТЭЦ-3-27нма</t>
  </si>
  <si>
    <t>Модернизация системы принятия решений на оптовом рынке электроэнергии и мощности для АмТЭЦ-1</t>
  </si>
  <si>
    <t>O_505-АмТЭЦ-1-11нма</t>
  </si>
  <si>
    <t>Покупка системы оптимизации режимов для АмТЭЦ-1 в количестве 1 комплекта</t>
  </si>
  <si>
    <t>O_505-АмТЭЦ-1-16нма</t>
  </si>
  <si>
    <t>Покупка системы расчетов технико-экономических показателей для АмТЭЦ-1 в количестве 1 комплекта</t>
  </si>
  <si>
    <t>O_505-АмТЭЦ-1-17нма</t>
  </si>
  <si>
    <t>Модернизация операционной системы для рабочих станций для АмТЭЦ-1</t>
  </si>
  <si>
    <t>O_505-АмТЭЦ-1-21нма</t>
  </si>
  <si>
    <t>Покупка системы автоматизированного ведения, хранения и анализа оперативной документации дежурной смены для АмТЭЦ-1 в количестве 1 комплекта</t>
  </si>
  <si>
    <t>O_505-АмТЭЦ-1-22нма</t>
  </si>
  <si>
    <t>Покупка системы принятия решений на оптовом рынке электроэнергии и мощности для АмТЭЦ-1 в количестве 1 комплекта</t>
  </si>
  <si>
    <t>O_505-АмТЭЦ-1-23нма</t>
  </si>
  <si>
    <t>Покупка системы учета и анализа аварийности для АмТЭЦ-1 в количестве 1 комплекта</t>
  </si>
  <si>
    <t>O_505-АмТЭЦ-1-24нма</t>
  </si>
  <si>
    <t>Покупка системы электронного документооборота для АмТЭЦ-1 в количестве 1 комплекта</t>
  </si>
  <si>
    <t>O_505-АмТЭЦ-1-25нма</t>
  </si>
  <si>
    <t>Модернизация операционной системы для рабочих станций для НТЭЦ</t>
  </si>
  <si>
    <t>O_505-НТЭЦ-14нма</t>
  </si>
  <si>
    <t>Покупка системы автоматизированного ведения, хранения и анализа оперативной документации дежурной смены для НТЭЦ в количестве 1 комплекта</t>
  </si>
  <si>
    <t>O_505-НТЭЦ-15нма</t>
  </si>
  <si>
    <t>Покупка системы учета и анализа аварийности для НТЭЦ в количестве 1 комплекта</t>
  </si>
  <si>
    <t>O_505-НТЭЦ-16нма</t>
  </si>
  <si>
    <t>Покупка системы электронного документооборота для НТЭЦ в количестве 1 комплекта</t>
  </si>
  <si>
    <t>O_505-НТЭЦ-17нма</t>
  </si>
  <si>
    <t>Модернизация системы принятия решений на оптовом рынке электроэнергии и мощности для СГТЭЦ</t>
  </si>
  <si>
    <t>O_505-ТЭЦСов.Гавань-10нма</t>
  </si>
  <si>
    <t>Модернизация операционной системы для рабочих станций для СГТЭЦ</t>
  </si>
  <si>
    <t>O_505-СГТЭЦ-17нма</t>
  </si>
  <si>
    <t>Покупка системы автоматизированного ведения, хранения и анализа оперативной документации дежурной смены для СГТЭЦ в количестве 1 комплекта</t>
  </si>
  <si>
    <t>O_505-СГТЭЦ-18нма</t>
  </si>
  <si>
    <t>Покупка системы извлечения, преобразования и загрузки данных для СГТЭЦ в количестве 1 комплекта</t>
  </si>
  <si>
    <t>O_505-СГТЭЦ-19нма</t>
  </si>
  <si>
    <t>Покупка системы принятия решений на оптовом рынке электроэнергии и мощности для СГТЭЦ в количестве 1 комплекта</t>
  </si>
  <si>
    <t>O_505-СГТЭЦ-20нма</t>
  </si>
  <si>
    <t>Покупка системы учета и анализа аварийности для СГТЭЦ в количестве 1 комплекта</t>
  </si>
  <si>
    <t>O_505-СГТЭЦ-21нма</t>
  </si>
  <si>
    <t>Покупка системы электронного документооборота для СГТЭЦ в количестве 1 комплекта</t>
  </si>
  <si>
    <t>O_505-СГТЭЦ-22нма</t>
  </si>
  <si>
    <t>Модернизация операционной системы для рабочих станций для ХТС</t>
  </si>
  <si>
    <t>O_505-ХТС-8нма</t>
  </si>
  <si>
    <t>Покупка системы извлечения, преобразования и загрузки данных для ХТС в количестве 1 комплекта</t>
  </si>
  <si>
    <t>O_505-ХТС-9нма</t>
  </si>
  <si>
    <t>Покупка системы электронного документооборота для ХТС в количестве 1 комплекта</t>
  </si>
  <si>
    <t>O_505-ХТС-10нма</t>
  </si>
  <si>
    <t>Модернизация операционной системы для рабочих станций для КТС</t>
  </si>
  <si>
    <t>O_505-КТС-7нма</t>
  </si>
  <si>
    <t>Покупка системы извлечения, преобразования и загрузки данных для КТС в количестве 1 комплекта</t>
  </si>
  <si>
    <t>O_505-КТС-8нма</t>
  </si>
  <si>
    <t>Покупка системы электронного документооборота для КТС в количестве 1 комплекта</t>
  </si>
  <si>
    <t>O_505-КТС-9нма</t>
  </si>
  <si>
    <t>Модернизация операционной системы для рабочих станций для Исполнительного аппарата</t>
  </si>
  <si>
    <t>O_505-ИА-11нма</t>
  </si>
  <si>
    <t>Модернизация системы извлечения, преобразования и загрузки данных для Исполнительного аппарата</t>
  </si>
  <si>
    <t>O_505-ИА-12нма</t>
  </si>
  <si>
    <t>Покупка гиперконвергентной системы виртуализации для Исполнительного аппарата в количестве 1 комплекта</t>
  </si>
  <si>
    <t>O_505-ИА-13нма</t>
  </si>
  <si>
    <t>Покупка опции системы мониторинга оборудовани "Eltex" для Исполнительного аппарата в кол.1 комплекта</t>
  </si>
  <si>
    <t>O_505-ИА-14нма</t>
  </si>
  <si>
    <t>СофтЛайн (ПАО)</t>
  </si>
  <si>
    <t>Покупка серверной операционной системы для Исполнительного аппарата в количестве 1 комплекта</t>
  </si>
  <si>
    <t>O_505-ИА-15нма</t>
  </si>
  <si>
    <t>ТКР (ООО)</t>
  </si>
  <si>
    <t>Покупка системы автоматизированного ведения, хранения и анализа оперативной документации дежурной смены для Исполнительного аппарата в количестве 1 комплекта</t>
  </si>
  <si>
    <t>O_505-ИА-16нма</t>
  </si>
  <si>
    <t>Покупка системы удаленного администрирования для Исполнительного аппарата в количестве 1</t>
  </si>
  <si>
    <t>O_505-ИА-17нма</t>
  </si>
  <si>
    <t>Сафиб ООО</t>
  </si>
  <si>
    <t>Покупка системы учета и анализа аварийности для Исполнительного аппарата в количестве 1</t>
  </si>
  <si>
    <t>O_505-ИА-18нма</t>
  </si>
  <si>
    <t>Покупка системы централизованного управления инфраструктурой для Исполнительного аппарата в количестве 1 комплекта</t>
  </si>
  <si>
    <t>O_505-ИА-19нма</t>
  </si>
  <si>
    <t>Покупка системы электронного документооборота для Исполнительного аппарата в количестве 1 комплекта</t>
  </si>
  <si>
    <t>O_505-ИА-20нма</t>
  </si>
  <si>
    <t>Покупка системы электронного документооборота для ЦПП в количестве 1 комплекта</t>
  </si>
  <si>
    <t>O_505-ЦПП-3нма</t>
  </si>
  <si>
    <t>Разработка программы для ЭВМ "Post-Emergency System (PES)", Исполнительный аппарат, 1 шт. </t>
  </si>
  <si>
    <t>O_505-ИА-2-1ип</t>
  </si>
  <si>
    <t>РОСПАТЕНТ</t>
  </si>
  <si>
    <t>Отражено по факту</t>
  </si>
  <si>
    <t>Выкуп тепловых сетей в  п. Чегдомын,СП Хабаровская ТЭЦ-2</t>
  </si>
  <si>
    <t>P_505-ХТЭЦ2-9в</t>
  </si>
  <si>
    <t>Выкуп имущества МУП "НТС",СП Николаевская ТЭЦ</t>
  </si>
  <si>
    <t>O_505-НТЭЦ-14</t>
  </si>
  <si>
    <t>ОКПД2 42.21.11.120. 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в рамках выполнения инвестиционного проекта N_505-АТС-7тп, для нужд СП Амурские тепловые сети</t>
  </si>
  <si>
    <t>СИСТЕМЫ ЭНЕРГОСБЕРЕЖЕНИЯ (ООО)</t>
  </si>
  <si>
    <t>№893</t>
  </si>
  <si>
    <t>ОКПД2 24.10.1 Поставка металлопроката черного металла и нержавеющего (консолидированная закупка)</t>
  </si>
  <si>
    <t>ПК БИОТЕХНОЛОГИЯ (ООО)</t>
  </si>
  <si>
    <t>СТРОЙПАРТНЁР (ООО)</t>
  </si>
  <si>
    <t>Строительство сети для технологического присоединения к системе теплоснабжения объекта Многоквартирный жилой дом  в квартале 156 г. Благовещенска </t>
  </si>
  <si>
    <t>N_505-Бл.ТЭЦ-1-3тп</t>
  </si>
  <si>
    <t>Цитадель (ООО)</t>
  </si>
  <si>
    <t>226/5АГ-22 от 08.07.2022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</si>
  <si>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</si>
  <si>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</si>
  <si>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«Многоквартирный жилой дом со встроенными помещениями общественного назначения в квартале 139 г. Благовещенска" в рамках выполнения инвестиционного проекта N_505-АТС-9тп, для нужд СП Амурские тепловые сети</t>
  </si>
  <si>
    <t>32413237574
32413564951</t>
  </si>
  <si>
    <t>№976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</si>
  <si>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</si>
  <si>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</si>
  <si>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ООО "СЗ "Амурком"</t>
  </si>
  <si>
    <t>71/АТС-23 от 15.05.2023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</si>
  <si>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</si>
  <si>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</si>
  <si>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Трейд Эксперт ООО</t>
  </si>
  <si>
    <t>188/1АТС-23 от 29.08.2023</t>
  </si>
  <si>
    <t>СЗ Благовещенскстрой АО</t>
  </si>
  <si>
    <t>171/1АТС-23 09.08.2023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</si>
  <si>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Многоквартирные жилые дома Литер 10, Литер 11 и подземная автостоянка Литер 12 г. Благовещенска  в рамках выполнения инвестиционного проекта N_505-Бл.ТЭЦ-1-8тп, для Амурских тепловых сетей</t>
  </si>
  <si>
    <t>Закупка у единственного поставщика (исполнителя, подрядчика) (МСП)</t>
  </si>
  <si>
    <t>Закупка у единственного поставщика (исполнителя, подрядчика) (среди МСП)</t>
  </si>
  <si>
    <t>ООО СЗ Содружество</t>
  </si>
  <si>
    <t>ЦЗК (утверждение ГКПЗ)</t>
  </si>
  <si>
    <t>№621-2</t>
  </si>
  <si>
    <t>Строительство тепловой сети для технологического присоединения к системе теплоснабжения объекта: Здание бытового обслуживания на земельном участке с к.н. 28:01:010250:24,СП АТС</t>
  </si>
  <si>
    <t>O_505-АТС-44тп</t>
  </si>
  <si>
    <t xml:space="preserve"> 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объекта: "Здание бытового обслуживания в квартале 250 г. Благовещенска" для нужд СП "Амурские тепловые сети"</t>
  </si>
  <si>
    <t>СК СТРОЙИМПОРТ (ООО)</t>
  </si>
  <si>
    <t>РемТехСтрой (ООО)</t>
  </si>
  <si>
    <t>Строительство тепловой сети для технологического присоединения к системе теплоснабжения объекта: Комплекс объектов управленческой деятельности Литер 1, Литер 2 в ЗПУ-2  г. Благовещенска, СП АТС</t>
  </si>
  <si>
    <t>O_505-АТС-45тп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</si>
  <si>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объекта: "Комплекс объектов управленческой деятельности Литер 1, Литер 2 в ЗПУ-2  г. Благовещенска"  для Амурских тепловых сетей</t>
  </si>
  <si>
    <t xml:space="preserve"> ЕИ</t>
  </si>
  <si>
    <t>№990</t>
  </si>
  <si>
    <t>Строительство тепловой сети для технологического присоединения к системе теплоснабжения объекта: Многофункциональное здание в квартале 162 г.Благовещенск, Амурская область, СП АТС </t>
  </si>
  <si>
    <t>O_505-АТС-46тп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</si>
  <si>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объекта: "Многофункциональное здание в квартале 162 г.Благовещенска, Амурская область"  для Амурских тепловых сетей</t>
  </si>
  <si>
    <t>21134013-ВП</t>
  </si>
  <si>
    <t>Строительство тепловой сети для технологического присоединения к системе теплоснабжения объекта:  "Многоквартирный жилой дом в квартале 93 г.Благовещенска (1, 2, 3 этап)", СП АТС</t>
  </si>
  <si>
    <t>O_505-АТС-49тп</t>
  </si>
  <si>
    <t>ОКПД2 42.21.11.120 Выполнение проектных, строительно-монтажных работ по строительству сети для технологического присоединения к системе теплоснабжения объекта: "Многоквартирный жилой дом в квартале 93 г.Благовещенска (1, 2, 3 этап)", в рамках выполнения инвестиционного проекта O_505-АТС-49тп для Амурских тепловых сетей</t>
  </si>
  <si>
    <t>ТРЕЙД ЭКСПЕРТ (ООО)</t>
  </si>
  <si>
    <t>НАРС (ООО)</t>
  </si>
  <si>
    <t>Строительство тепловой сети для технологического присоединения к системе теплоснабжения объекта: Магазин пром. товаров с встроенной автостоянкой  по ул. Пионерская, 85, СП АТС</t>
  </si>
  <si>
    <t>O_505-АТС-47тп</t>
  </si>
  <si>
    <t>ОКПД2 42.21.11.120 Выполнение проектных, строительно-монтажных работ по строительству сети для технологического присоединения к системе теплоснабжения объекта: "Магазин промышленных товаров со встроенной автостоянкой" в рамках выполнения инвестиционного проекта O_505-АТС-47тп, для нужд СП Амурские тепловые сети</t>
  </si>
  <si>
    <t>УЛОВ РЫБАКА (ООО)</t>
  </si>
  <si>
    <t>ЦЗК АО ДГК</t>
  </si>
  <si>
    <t>230-09/483</t>
  </si>
  <si>
    <t>Строительство тепловой сети для технологического присоединения к системе теплоснабжения объекта: Многоквартирный жилой дом  Литер 3 в квартале 449, СП АТС</t>
  </si>
  <si>
    <t>O_505-АТС-48тп</t>
  </si>
  <si>
    <t>ОКПД2 42.21.11.120 Выполнение проектных, строительно-монтажных работ по строительству сети для технологического присоединения к системе теплоснабжения объекта: "Многоквартирный жилой дом Литер 3 в квартале 449 г.Благовещенска" в рамках выполнения инвестиционного проекта O_505-АТС-48тп, для нужд СП Амурские тепловые сети</t>
  </si>
  <si>
    <t>БЛАГОВЕЩЕНСКСТРОЙ (ОАО)</t>
  </si>
  <si>
    <t>Строительство тепловой сети для технологического присоединения к системе теплоснабжения объекта: Многоквартирный жилой дом Литер 1, 2, 3 в квартале 332, СП АТС</t>
  </si>
  <si>
    <t>O_505-АТС-50тп</t>
  </si>
  <si>
    <t>ОКПД2 42.21.11.120 Выполнение проектных, строительно-монтажных работ по строительству сети для технологического присоединения к системе теплоснабжения объекта: "Многоквартирные жилые дома Литер 1, Литер 2, Литер 3" в рамках выполнения инвестиционного проекта O_505-АТС-50тп, для нужд СП Амурские тепловые сети</t>
  </si>
  <si>
    <t>СПЕЦИАЛИЗИРОВАННЫЙ ЗАСТРОЙЩИК ВЕКТОР (ООО)</t>
  </si>
  <si>
    <t>Строительство тепловой сети для технологического присоединения к системе теплоснабжения объекта: Многоквартирный жилой дом Литер 3 в с. Чигири Благовещенского района, СП АТС</t>
  </si>
  <si>
    <t>O_505-АТС-51тп</t>
  </si>
  <si>
    <t>ОКПД2 42.21.11.120 Выполнение проектных, строительно-монтажных работ по строительству сети для технологического присоединения к системе теплоснабжения объекта: "Многоквартирный жилой дом Литер 3 в с. Чигири Благовещенского района" в рамках выполнения инвестиционного проекта O_505-АТС-51тп, для нужд СП Амурские тепловые сети</t>
  </si>
  <si>
    <t>МЕГАТЕК-СТРОЙ-ИНВЕСТ (ООО)</t>
  </si>
  <si>
    <t>Строительство тепловой сети для технологического присоединения к системе теплоснабжения объекта: Многоквартирный жилой дом Литер 11 в с. Чигири Благовещенского района, СП АТС</t>
  </si>
  <si>
    <t>O_505-АТС-52тп</t>
  </si>
  <si>
    <t>ОКПД2 42.21.11.120 Выполнение проектных, строительно-монтажных работ по строительству сети для технологического присоединения к системе теплоснабжения объекта: "Многоквартирный жилой дом Литер 11 в с.Чигири Благовещенского района" в рамках выполнения инвестиционного проекта O_505-АТС-52тп, для нужд СП Амурские тепловые сети</t>
  </si>
  <si>
    <t>СЗ МЕГАТЕК-СТРОЙ (ООО)</t>
  </si>
  <si>
    <t>№230-09/483</t>
  </si>
  <si>
    <t>Строительство тепловой сети для технологического присоединения к системе теплоснабжения объекта: Региональный физкультурно-оздоровительный центр Амурской области, СП АТС</t>
  </si>
  <si>
    <t>O_505-АТС-53тп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</si>
  <si>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объекта: "Региональный физкультурно-оздоровительный центр Амурской области"  для Амурских тепловых сетей</t>
  </si>
  <si>
    <t>№ 21134014-ВП</t>
  </si>
  <si>
    <t>Строительство сети для технологического присоединения к системе теплоснабжения объекта  "Многоквартирные дома Литер 1 и Литер 2, в квартале 5 г. Благовещенска, СП АТС</t>
  </si>
  <si>
    <t>N_505-АТС-43тп</t>
  </si>
  <si>
    <t>Строительство сети для технологического присоединения к системе теплоснабжения объекта «Многоквартирный жилой дом в квартале 189 г. Благовещенска, СП АТС</t>
  </si>
  <si>
    <t>N_505-АТС-17тп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</si>
  <si>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жилой дом в квартале 189 г. Благовещенска для Амурских тепловых сетей</t>
  </si>
  <si>
    <t>Амурская нефтяная компания (ЗАО)</t>
  </si>
  <si>
    <t>621-2</t>
  </si>
  <si>
    <t>Строительство сети для технологического присоединения к системе теплоснабжения объекта: «Многофункциональное здание и подземная автомобильная стоянка Литер 1, Литер 2 в квартале 418 г. Благовещенска, СП АТС</t>
  </si>
  <si>
    <t>N_505-АТС-18тп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</si>
  <si>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Многофункциональное здание и подземная автомобильная стоянка Литер 1, Литер 2 в квартале 418 г. Благовещенска  для Амурских тепловых сетей</t>
  </si>
  <si>
    <t>ООО Звезда</t>
  </si>
  <si>
    <t xml:space="preserve">Строительство сети для технологического присоединения к системе теплоснабжения объекта:Многоквартирный жилой дом со встроенными помещениями общественного назначенияЛитер 10 в с.Чигири Благовещенского района, СП АТС </t>
  </si>
  <si>
    <t>N_505-АТС-19тп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</si>
  <si>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назначенияЛитер 10 в с.Чигири Благовещенского района  для Амурских тепловых сетей</t>
  </si>
  <si>
    <t>ООО СЗ Мегатек-Строй</t>
  </si>
  <si>
    <t>Строительство сети для технологического присоединения к системе теплоснабжения объекта: Многоквартирный жилой дом Литер 2 в с Чигири Благовещенского района, СП АТC</t>
  </si>
  <si>
    <t>N_505-АТС-20тп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</si>
  <si>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жилой дом Литер 2 в с.Чигири Благовещенского района  для Амурских тепловых сетей</t>
  </si>
  <si>
    <t>ЕИО</t>
  </si>
  <si>
    <t>230-09/165</t>
  </si>
  <si>
    <t>Строительство сети для технологического присоединения к системе теплоснабжения объекта:Многофункциональный комплекс зданий со встроенными нежилыми помещениями и подземной автостоянкой» расположенный по адресу: Амурская область, г. Благовещенск квартал 127, СП АТС</t>
  </si>
  <si>
    <t>N_505-АТС-21тп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</si>
  <si>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Многофункциональный комплекс зданий со встроенными нежилыми помещениями и подземной автостоянкой расположенный по адресу: Амурская область, г. Благовещенск квартал 127 для Амурских тепловых сетей</t>
  </si>
  <si>
    <t>СЗ ПРИВАТСТРОЙ (ООО)</t>
  </si>
  <si>
    <t>Строительство сети для технологического присоединения к системе теплоснабжения объекта: Многоквартирный жилой дом в квартале ЗПУ-5 на земельном участке с к/н 28:01:030004:3682 г. Благовещенска, СП АТС</t>
  </si>
  <si>
    <t>N_505-АТС-22тп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</si>
  <si>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жилой дом в квартале ЗПУ-5 на земельном участке с к/н 28:01:030004:3682 г. Благовещенска  для Амурских тепловых сетей</t>
  </si>
  <si>
    <t>СЗ АМУРСКИЙ (ООО)</t>
  </si>
  <si>
    <t>Строительство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в квартале 236 по ул. Чайковского, 126, г. Благовещенска, СП АТС</t>
  </si>
  <si>
    <t>N_505-АТС-23тп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</si>
  <si>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236 по ул. Чайковского, 126, г. Благовещенска для Амурских тепловых сетей</t>
  </si>
  <si>
    <t>СТРОЙ-ТРАНС-СЕРВИС (ООО)</t>
  </si>
  <si>
    <t>Строительство сети для технологического присоединения к системе теплоснабжения объекта: Многоквартирный дом в квартале 170, г. Благовещенска, СП АТС</t>
  </si>
  <si>
    <t>N_505-АТС-24тп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</si>
  <si>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дом в квартале 170, г. Благовещенска  для для Амурских тепловых сетей</t>
  </si>
  <si>
    <t>КСК ХУАФУ (ООО)</t>
  </si>
  <si>
    <t>Уполномоченный орган</t>
  </si>
  <si>
    <t>230-09/501</t>
  </si>
  <si>
    <t xml:space="preserve">Строительство сети для технологического присоединения к системе теплоснабжения объекта:Школа на 528 мест в с. Чигири Благовещенского района, СП АТС </t>
  </si>
  <si>
    <t>N_505-АТС-25тп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</si>
  <si>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"Школа на 528 мест в с. Чигири Благовещенского района"  для нужд СП Амурские тепловые сети</t>
  </si>
  <si>
    <t>№ 22134007-ВП</t>
  </si>
  <si>
    <t>Строительство сети для технологического присоединения к системе теплоснабжения объекта: Многоквартирный жилой дом со встроеными нежилыми помещениями и подземной автостоянкой по ул. Островского, г. Благовещенска, СП АТС</t>
  </si>
  <si>
    <t>N_505-АТС-26тп</t>
  </si>
  <si>
    <t>ОКПД2 42.21.11.120 Выполнение проектных, строительно-монтажных работ (включая поставку оборудования и материалов) по строительству сети для технологического присоединения к системе теплоснабжения объекта Многоквартирный жилой дом со встроеными нежилыми помещениями и подземной автостоянкой по ул. Островского, г. Благовещенска для Амурских тепловых сетей</t>
  </si>
  <si>
    <t>Cтроительство сети для технологического присоединения к системе теплоснабжения объекта: Многоквартирный жилой дом со встроенными помещениями общественного назначения и пристроенными автостоянками закрытого типа в квартале 352  г. Благовещенска Литер 1.1, Литер 1.2, Литер 1.3, СП АТС</t>
  </si>
  <si>
    <t>N_505-АТС-27тп</t>
  </si>
  <si>
    <t>Строительство сети для технологического присоединения к системе теплоснабжения объекта: Многоквартирный дом (с эксплуатируемой кровлей) в квартале 604, СП АТС</t>
  </si>
  <si>
    <t>N_505-АТС-28тп</t>
  </si>
  <si>
    <t>Строительство сети для технологического присоединения к системе теплоснабжения объекта: Многоквартирный жилой дом в микрорайоне ""Европейский, с Чигири, Благовещенского района, Амурской области, СП АТС</t>
  </si>
  <si>
    <t>N_505-АТС-29тп</t>
  </si>
  <si>
    <t>Строительство сети для технологического присоединения к системе теплоснабжения объекта: «Многоквартирный жилой дом, квартал 4 г. Благовещенск, Амурская область, СП АТС</t>
  </si>
  <si>
    <t>N_505-АТС-30тп</t>
  </si>
  <si>
    <t>ООО "СЗ "Вектор"</t>
  </si>
  <si>
    <t>102/1АТС-23 07.06.2023</t>
  </si>
  <si>
    <t>СЗ Мегатек-Строй ООО</t>
  </si>
  <si>
    <t>120/1АТС-23 от 29.06.2023</t>
  </si>
  <si>
    <t>Строительство сети для технологического присоединения к системе теплоснабжения объекта: Многоквартирный жилой дом в квартале 121 г. Благовещенска, СП АТС</t>
  </si>
  <si>
    <t>N_505-АТС-33тп</t>
  </si>
  <si>
    <t>ООО СЗ МОНТАЖЖИЛСТРОЙ</t>
  </si>
  <si>
    <t>104/1АТС-23 от 07.06.2023</t>
  </si>
  <si>
    <t>Строительство сети для технологического присоединения к системе теплоснабжения объекта: Многоквартирный жилой дом в с. Чигири, Благовещенского района Амурской области, СП АТС</t>
  </si>
  <si>
    <t>N_505-АТС-34тп</t>
  </si>
  <si>
    <t>ООО "СЗ "Строймост"</t>
  </si>
  <si>
    <t>109/1АТС-23 15.06.2023</t>
  </si>
  <si>
    <t>Строительство сети для технологического присоединения к системе теплоснабжения объекта: Многоквартирный жилой дом в квартале 115 г.Благовещенска, СП АТС</t>
  </si>
  <si>
    <t>N_505-АТС-35тп</t>
  </si>
  <si>
    <t>ООО ГрандИнвест</t>
  </si>
  <si>
    <t>123/1АТС-23 29.06.2023</t>
  </si>
  <si>
    <t>Строительство сети для технологического присоединения к системе теплоснабжения объекта : Производственная база в составе помещений:Здание Литер А1 с пристроенным административным корпусом Литер А, гараж Литер А2, склад-гараж Литер А3, склад металлический  Литер А4, склад Литер А5, расположенная по адресу: ул. 50 лет Октября, 226, СП АТС</t>
  </si>
  <si>
    <t>N_505-АТС-37тп</t>
  </si>
  <si>
    <t>Строительство сети для технологического присоединения к системе теплоснабжения объекта: Многоквартирный жилой дом в квартале 4 г. Благовещенска, СП АТС</t>
  </si>
  <si>
    <t>N_505-АТС-38тп</t>
  </si>
  <si>
    <t>Строительство сети для технологического присоединения к системе теплоснабжения объекта: Многоквартирный жилой дом в квартале 133 г. Благовещенска, СП АТС</t>
  </si>
  <si>
    <t>N_505-АТС-39тп</t>
  </si>
  <si>
    <t>Строительство сети для технологического присоединения к системе теплоснабжения объекта: Многоквартирный жилой дом литер 3 в квартале 190 г. Благовещенска, СП АТС</t>
  </si>
  <si>
    <t>N_505-АТС-40тп</t>
  </si>
  <si>
    <t>Строительство сети для технологического присоединения к системе теплоснабжения объекта: Многоквартирный жилой дом в квартале 97 г. Благовещенска, СП АТС</t>
  </si>
  <si>
    <t>N_505-АТС-41тп</t>
  </si>
  <si>
    <t>Апин ООО</t>
  </si>
  <si>
    <t>221/1АТС-23 от 25.09.2023</t>
  </si>
  <si>
    <t>Строительство тепловой сети для технологического присоединения к системе теплоснабжения объекта: "Многоквартирный жилой дом Литер 12 в с. Чигири Благовещенского района" и "Многоквартирный жилой дом Литер 13 в с. Чигири Благовещенского района, СП АТС</t>
  </si>
  <si>
    <t xml:space="preserve">O_505-АТС-61тп </t>
  </si>
  <si>
    <t>Cтроительство тепловой сети для технологического присоединения к системе теплоснабжения объекта: "Многоквартирный жилой дом Литер 4 в с. Чигири Благовещенского района"  и "Многоквартирный жилой дом Литер 5 в с. Чигири Благовещенского района", СП АТС</t>
  </si>
  <si>
    <t>O_505-АТС-60тп</t>
  </si>
  <si>
    <t>Строительство тепловой сети для технологического присоединения к системе теплоснабжения объекта: "Отапливаемый объект котельной инв. №717, расположенный по ул. Ленина, 221 г. Благовещенска, СП АТС</t>
  </si>
  <si>
    <t>O_505-АТС-64тп</t>
  </si>
  <si>
    <t>ОКПД2 33.20.11.904 Выполнение работ по техническому перевооружению (реконструкции) главного паропровода КА БКЗ 220-100Ф ст.№6 СП РГРЭС в рамках инвестиционного проекта I_505-АГ-32), пгт. Прогресс, Амурская область</t>
  </si>
  <si>
    <t>ОКПД2 23.99.19.110 Поставка материалов теплоизоляционных для нужд Райчихинская ГРЭС, (в рамках реализации инвестиционной программы Н_505-АГ-32), .пгт Прогресс, Амурская обл</t>
  </si>
  <si>
    <t>МЕТИЗ ЦЕНТР ДВ (ООО)</t>
  </si>
  <si>
    <t>АЗАВА (ООО)</t>
  </si>
  <si>
    <t>СНАБЖЕНИЕ ДВ (ООО)</t>
  </si>
  <si>
    <t>ОКПД2 28.14.1 Поставка арматуры высокого давления для СП Райчихинская ГРЭС птг. Прогресс N_505-АГ-32 (дополнительное соглашение № 1 к договору поставки №1538/81-23 от 21.12.2023)</t>
  </si>
  <si>
    <t>Арматуростроитель НПО (АО)</t>
  </si>
  <si>
    <t>п.13.2 таб.3.1.</t>
  </si>
  <si>
    <t>ЕПоЗ</t>
  </si>
  <si>
    <t>№81/6811</t>
  </si>
  <si>
    <t>ОКПД2: 26.51.84 Поставка оборудования для технического перевооружения главного паропровода котлоагрегата БКЗ 220-100Ф ст. № 6 СП Райчихинской ГРЭС в пгт. Прогресс (в рамках реализации инвестиционной программы Н_505-АГ-32)</t>
  </si>
  <si>
    <t>Упрощенная закупка ЕЭТП</t>
  </si>
  <si>
    <t>22236002-ВП</t>
  </si>
  <si>
    <t>ОКПД2 25.11.23 Поставка металлопроката для технического перевооружения главного паропровода котлоагрегата БКЗ 220-100Ф ст. № 6 СП Райчихинской ГРЭС в пгт. Прогресс</t>
  </si>
  <si>
    <t>Упрощенная закупка ЕИ</t>
  </si>
  <si>
    <t>СТРОЙ КОМПЛЕКТ (ООО)</t>
  </si>
  <si>
    <t>22036002-ВП</t>
  </si>
  <si>
    <t>ЖЕЛЕЗНАЯ ЛОГИКА (ООО)</t>
  </si>
  <si>
    <t>ОКПД2 27.32.1 Поставка кабельной продукции для технического перевооружения главного паропровода котлоагрегата БКЗ 220-100Ф ст. № 6 СП Райчихинской ГРЭС в пгт. Прогресс</t>
  </si>
  <si>
    <t>ШАНТОЙСКИЙ ДОМ (ООО)</t>
  </si>
  <si>
    <t>ДКА (ООО)</t>
  </si>
  <si>
    <t>ОКПД2 25.30.1 Поставка деталей трубопроводов высокого давления для реконструкции главного паропровода КА БКЗ 220-100Ф ст. №6 СП РГРЭС, Амурская обл., пгт. Прогресс</t>
  </si>
  <si>
    <t>Аукцион в электронной форме ЭТП</t>
  </si>
  <si>
    <t>РОУ (ЗАО)</t>
  </si>
  <si>
    <t>Реконструкция главного паропровода КА ст. № 7 типа БКЗ 220-100Ф СП РГРЭС</t>
  </si>
  <si>
    <t>I_505-АГ-65</t>
  </si>
  <si>
    <t>Энергосоюз ООО</t>
  </si>
  <si>
    <t>49/3РГ-23 от 07.07.2023</t>
  </si>
  <si>
    <t>ОКПД 2: 33.20.11.904 Выполнение строительно-монтажных работ по реконструкции системы управления питания котла ст. №5 с заменой арматуры сниженного узла питания Ду65 на арматуру Ду100, СП Благовещенская ТЭЦ (2-оч.) в рамках выполнения инвестиционного проекта N_505-БлТЭЦ2-1, для нужд СП Благовещенская ТЭЦ</t>
  </si>
  <si>
    <t>ОКПД 2: 33.20.11.904 Выполнение строительно-монтажных работ по реконструкции трубопроводов пневмозолоудаления электрофильтров КА ст. №5 от бака накопителя золы до конвективной части газохода, СП Благовещенская ТЭЦ (2-оч.) в рамках выполнения инвестиционного проекта N_505-БлТЭЦ2-2, для нужд СП Благовещенская ТЭЦ</t>
  </si>
  <si>
    <t>ОКПД 2: 33.20.11.904 Выполнение строительно-монтажных работ по реконструкция выхлопного трубопровода расширителя периодической продувки ст. №2 Благовещенская ТЭЦ (2-ая оч.) в рамках выполнения инвестиционного проекта N_505-БлТЭЦ2-3 для нужд СП Благовещенская ТЭЦ</t>
  </si>
  <si>
    <t>Экра-Восток ООО</t>
  </si>
  <si>
    <t>143/1БТЭЦ-23 от 20.11.2023</t>
  </si>
  <si>
    <t>ОКПД 2: 33.20. Выполнение строительно-монтажных работ по реконструкции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оч.)в рамках выполнения инвестиционного проекта N_505-БлТЭЦ2-16 для нужд СП Благовещенская ТЭЦ</t>
  </si>
  <si>
    <t>Упрощенная закупка (МСП) ЕЭТП</t>
  </si>
  <si>
    <t>2.2.3.</t>
  </si>
  <si>
    <t>ОКПД2 42.21.12.190 Выполнение строительно-монтажных работ по замене трубопровода распределительной сети от УТ-4 до МКД по ул. 50 лет Октября, Ду 65 мм на предизолированную трубу, в рамках выполнения инвестиционного проекта N_505-АТС-15ис, для Амурских тепловых сетей в г. Благовещенск</t>
  </si>
  <si>
    <t>22134014-ВП</t>
  </si>
  <si>
    <t>ОКПД2: 27.11.43 "Поставка силовых трансформаторов 6-10 кВ для СП Благовещенская ТЭЦ, СП Владивостокская ТЭЦ-2 и СП Приморские тепловые сети в г. Благовещенск, г. Владивосток" (консолидированная закупка)</t>
  </si>
  <si>
    <t>Реконструкция оборудования ОРУ-110 кВ с заменой МВ на элегазовые СП БТЭЦ</t>
  </si>
  <si>
    <t>I_505-АГ-53</t>
  </si>
  <si>
    <t>ТПК Светотехника ООО</t>
  </si>
  <si>
    <t>80/1БТЭЦ-23 от 14.07.2023</t>
  </si>
  <si>
    <t>ОКПД2 27.11.25 Поставка электродвигателей высоковольтных в 2024-2025 г. для нужд структурных подразделений АО "ДГК" Хабаровского края, Приморского края, Амурской области, Республики Саха (Якутия) консолидированная закупка</t>
  </si>
  <si>
    <t>ТЕПЛОЭНЕРГОРЕМОНТ-ИНЖИНИРИНГ (ООО)</t>
  </si>
  <si>
    <t>ОКПД2 42.12.10.114 Выполнение строительно-монтажных работ по реконструкции приёмно-сливного устройства ММХ СП Райчихинская ГРЭС  в рамках инвестиционного проекта J_505-АГ-80, пгт Прогресс</t>
  </si>
  <si>
    <t>ПДА (ООО)</t>
  </si>
  <si>
    <t>№887-ВП</t>
  </si>
  <si>
    <t>БАКС ООО</t>
  </si>
  <si>
    <t>62/1БТЭЦ-23 от 21.06.2023</t>
  </si>
  <si>
    <t>Модернизация котлоагрегата ст. №4 .БТЭЦ</t>
  </si>
  <si>
    <t>I_505-АГ-59</t>
  </si>
  <si>
    <t>Новатех ООО</t>
  </si>
  <si>
    <t>54/1БТЭЦ-23 от 25.05.2023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</si>
  <si>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</si>
  <si>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</si>
  <si>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ОКПД2 32.99.53.129 Выполнение работ по установке и внедрению тренажеров оперативного персонала на базе АСУТП оборудования 2-й очереди, СП БлТЭЦ» (в рамках реализации инвестиционного проекта N_505-БлТЭЦ2-11), г.Благовещенск</t>
  </si>
  <si>
    <t>ЭМЕРСОФТ СОЛЮШИНС (ООО)</t>
  </si>
  <si>
    <t>Вн.240-17/695</t>
  </si>
  <si>
    <t>Модернизация устройств КПА-М АРЗКЗ на Благовещенской ТЭЦ (2-ая очередь)</t>
  </si>
  <si>
    <t>N_505-БлТЭЦ2-12</t>
  </si>
  <si>
    <t>ООО ИАЭС</t>
  </si>
  <si>
    <t>БЛТЭЦ-21/0014 от 08.07.2021</t>
  </si>
  <si>
    <t>ОКПД 2: 33.20.60.000 Выполнение строительно-монтажных работ по установке токарно-винторезных станков (2 шт) в рамках выполнения инвестиционного проекта N_505-БлТЭЦ2-13, для нужд СП Благовещенская ТЭЦ.</t>
  </si>
  <si>
    <t>Упрощенная закупка (МСП) ЕИ</t>
  </si>
  <si>
    <t>22135017-ВП</t>
  </si>
  <si>
    <t xml:space="preserve">ООО НПП Солид </t>
  </si>
  <si>
    <t>1373/81-23 от 22.11.2023</t>
  </si>
  <si>
    <t>ОКПД 2: 71.12. Выполнение ПИР по установке системы тиристорной статической резервной (резервного возбудителя №2), СП Благовещенская ТЭЦ (2-ая очередь) в рамках выполнения инвестиционного проекта N_505-БлТЭЦ2-15 для нужд СП Благовещенская ТЭЦ</t>
  </si>
  <si>
    <t>КЭР-Инжиниринг (ООО)</t>
  </si>
  <si>
    <t>ТЭП (ООО)</t>
  </si>
  <si>
    <t>ИНДУКТИВНОСТЬ (ООО)</t>
  </si>
  <si>
    <t>Модернизация дымовой трубы № 2, с заменой системы заградительных огней,СП Благовещенская ТЭЦ</t>
  </si>
  <si>
    <t>O_505-БлТЭЦ1-52</t>
  </si>
  <si>
    <t>ОКПД 2 71.12. Выполнение проектных работ по объекту "Модернизация дымовой трубы №2 с заменой системы заградительных огней на Благовещенской ТЭЦ" в рамках реализации инвестиционного проекта O_505-БТЭЦ1-52; г. Благовещенск.</t>
  </si>
  <si>
    <t>БИЗНЕС ПУЛ (ООО)</t>
  </si>
  <si>
    <t>АПИ КОЛИЗЕЙ (ООО)</t>
  </si>
  <si>
    <t>ПСО Благовещенскпроект (ООО)</t>
  </si>
  <si>
    <t>Техперевооружение конденсатора турбоагрегата ст. № 6 с заменой трубной системы, СП РГРЭС</t>
  </si>
  <si>
    <t>N_505-РГРЭС-2</t>
  </si>
  <si>
    <t>Теплокоомфорт (ООО)</t>
  </si>
  <si>
    <t>договор расторгнут</t>
  </si>
  <si>
    <t>181/1АТС-23 от 21.08.2023</t>
  </si>
  <si>
    <t>Сибирь-Мехатроника (ООО)</t>
  </si>
  <si>
    <t>282/1АТС-23 от 15.11.2023</t>
  </si>
  <si>
    <t>"ОКПД2 71.12.19.100 Выполнение проектных работ по организации системы пожарной сигнализации и системы оповещения и управления эвакуации людей при пожаре на котельной Агромех, в рамках выполнения инвестиционного проекта N_505-АТС-2ис, для Амурских тепловых сетей в пгт. Прогресс Амурской области"</t>
  </si>
  <si>
    <t>СТЭЛС (ООО)</t>
  </si>
  <si>
    <t>ОКПД2 33.20 Выполнение строительно- монтажных работ (включая поставку оборудования и материалов) по техническому перевооружению котла ДКВр-10-13 с заменой трубной системы, экономайзера котельной «Агромех», в рамках выполнения инвестиционного проекта N_505-АТС-2ис, для Амурских тепловых сетей в пгт. Прогресс Амурской области</t>
  </si>
  <si>
    <t>КЗ ПКС (ООО)</t>
  </si>
  <si>
    <t>№1104</t>
  </si>
  <si>
    <t>«ОКПД2 33.20.39.900 Выполнение проектных, строительно- монтажных работ (включая поставку оборудования и материалов) по организации учета расхода топлива котельной «Агромех» в рамках выполнения инвестиционного проекта N_505-АТС-2ис, для нужд СП «Амурские тепловые сети» в пгт. Прогресс Амурской области»</t>
  </si>
  <si>
    <t>ОКПД2 43.91 Выполнение строительно-монтажных работ по замене кровли котельного отделения, галереи котельной Агромех в рамках выполнения инвестиционного проекта N_505-АТС-2ис, для Амурских тепловых сетей, в пгт. Прогресс Амурской области</t>
  </si>
  <si>
    <t>ОКПД2 43.29.12.110 Выполнение проектных, строительно- монтажных работ по устройству периметрального ограждения территории котельной Агромех в рамках выполнения инвестиционного проекта N_505-АТС-2ис, для Амурских тепловых сетей, в пгт. Прогресс Амурской области</t>
  </si>
  <si>
    <t>Единственный участник (МСП)</t>
  </si>
  <si>
    <t>№22123017-ВП</t>
  </si>
  <si>
    <t>ОКПД2 43.21.10.140 Выполнение строительно - монтажных работ по монтажу системы пожарной сигнализации и системы оповещения и управления эвакуации людей при пожаре на котельной Агромех? в рамках выполнения инвестиционного проекта N_505-АТС-2ис, для Амурских тепловых сетей, в пгт. Прогресс Амурской области</t>
  </si>
  <si>
    <t>№1428</t>
  </si>
  <si>
    <t>ОКПД2 33.20.29 Выполнение строительно-монтажных работ по замене батарейных циклонов котельной «Агромех», в рамках выполнения инвестиционного проекта N_505-АТС-2ис, для нужд Амурских тепловых сетей в пгт. Прогресс Амурской области</t>
  </si>
  <si>
    <t>22134015-ВП</t>
  </si>
  <si>
    <t>ООО «Котельный Завод «ПРОМКОТЛОСНАБ»</t>
  </si>
  <si>
    <t>1334/81-23 от 08.11.2023</t>
  </si>
  <si>
    <t>НАРС ООО</t>
  </si>
  <si>
    <t>119/1АТС-23 от 29.06.2023</t>
  </si>
  <si>
    <t>ОКПД2 43.29.12 Выполнение работ по объекту Техперевооружение комплекса инженерно-технических средств физической защиты объектов СП Райчихинская ГРЭС  в рамках инвестиционного проекта  F_505-АГ-10, пгт Прогресс</t>
  </si>
  <si>
    <t>отменена</t>
  </si>
  <si>
    <t>ОКПД 2: 33.20. Выполнение строительно-монтажных работ по установке обдувочных апаратов на котлоагрегаты ст №1- 3, в рамках выполнения инвестиционного проекта K_505-АГ-87 для нужд СП Благовещенская ТЭЦ</t>
  </si>
  <si>
    <t>НОВАТЕХ (ООО)</t>
  </si>
  <si>
    <t>АСС (ООО)</t>
  </si>
  <si>
    <t>Пауэрз (ООО)</t>
  </si>
  <si>
    <t>31.11.2024</t>
  </si>
  <si>
    <t>166/1 БТЭЦ-23 от 08.12.2023</t>
  </si>
  <si>
    <t>ОКПД 2: 71.12 Выполнение ПИР по техническому перевооружению железнодорожных путей в рамках выполнения инвестиционного проекта М_505-АГ-84, для нужд СП Благовещенская ТЭЦ</t>
  </si>
  <si>
    <t>32413366510
32413743598</t>
  </si>
  <si>
    <t>Техперевооружение системы управления информационной безопасности, СП БТЭЦ</t>
  </si>
  <si>
    <t>K_505-АГ-100</t>
  </si>
  <si>
    <t>СофтМолл ООО</t>
  </si>
  <si>
    <t>ОКПД2  42 91.20.120 Выполнение строительно- монтажных работ  по наращиванию дамбы золоотвала №2 Структурного подразделения  Райчихинской ГРЭС в рамках инвестиционного проекта  H_505-АГ-41, пгт Прогресс</t>
  </si>
  <si>
    <t>112/1БТЭЦ-23 от 12.10.2023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</si>
  <si>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</si>
  <si>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</si>
  <si>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</si>
  <si>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</si>
  <si>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 xml:space="preserve">ООО Релематика </t>
  </si>
  <si>
    <t>74/3РГ-23 от 09.11.2023</t>
  </si>
  <si>
    <t>42/3РГ-23 от 16.06.2023</t>
  </si>
  <si>
    <t>Техперевооружение системы управления информационной безопасности, СП РГРЭС</t>
  </si>
  <si>
    <t>K_505-АГ-101</t>
  </si>
  <si>
    <t>ОКПД 2: 28.13.28.000. Покупка компрессорной станции (1 шт) в рамках выполнения инвестиционного проекта N_505-АГ-84 для нужд СП Благовещенская ТЭЦ</t>
  </si>
  <si>
    <t>Конкурс в электронной форме (МСП) ЭТП</t>
  </si>
  <si>
    <t>ВЭЛТЕКС (ООО)</t>
  </si>
  <si>
    <t>РУСПРОМ (ООО)</t>
  </si>
  <si>
    <t>КОМПАНИЯ ГИЛЬДИЯ (ООО)</t>
  </si>
  <si>
    <t>Модернизация системы кондиционирования ГК ГЩУ, СП Благовещенская ТЭЦ</t>
  </si>
  <si>
    <t>O_505-БлТЭЦ1-22</t>
  </si>
  <si>
    <t>ОКПД2 43.22.12.190 Выполнение работ по модернизации системы кондиционирования главного корпуса главного щита управления, электроцеха Благовещенской ТЭЦ (в рамках реализации инвестиционного проекта O_505-БлТЭЦ1-22), г.Благовещенск</t>
  </si>
  <si>
    <t>Гайдамака Е.И. (ИП)</t>
  </si>
  <si>
    <t>22135020-ВП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</si>
  <si>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</si>
  <si>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</si>
  <si>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ОКПД2 43.22.12.160 Выполнение проектных, строительно-монтажных работ (включая поставку оборудования и материалов) по установке приборов учета тепловой энергии в контрольных точках ПНСС в пгт. Прогресс в рамках выполнения инвестиционного проекта "Техническое перевооружение системы контроля параметров работы системы централизованного теплоснабжения (технический учет) в пгт. Прогресс, СП АТС (под программу ПСПТЭ)"</t>
  </si>
  <si>
    <t>№462</t>
  </si>
  <si>
    <t>ОКПД2 43.22.12.160 Техническое перевооружение системы контроля параметров работы системы централизованного теплоснабжения (технический учет) в г. Благовещенске, в рамках выполнения инвестиционного проекта N_505-АТС-4, для нужд СП Амурские тепловые сети (под программу ПСПТЭ)</t>
  </si>
  <si>
    <t>№817</t>
  </si>
  <si>
    <t>ОКПД2 33.20.3 Выполнение работ по техперевооружению деаэратора теплосети, СП Райчихинская ГРЭС  в рамках инвестиционного проекта  N_505-РГРЭС-3, пгт Прогресс</t>
  </si>
  <si>
    <t>Запрос предложений в электронной форме ЕИ</t>
  </si>
  <si>
    <t>ОЙЛ ГАЗ ИНЖИНИРИНГ (ООО)</t>
  </si>
  <si>
    <t>№1676</t>
  </si>
  <si>
    <t>ОКПД2  62.03.12.190 Выполнение работ по Модернизации АСУТП КАВД с заменой КИПиА КА№9 СП Райчихинская ГРЭС, в рамках инвестиционного проекта  N_505-РГРЭС-4, пгт Прогресс</t>
  </si>
  <si>
    <t>РОСТ ИНТЕК (ООО)</t>
  </si>
  <si>
    <t>НПО ПЛАЗМА (ООО)</t>
  </si>
  <si>
    <t>ОКПД2 28.29.31.111 Выполнение работ по замене автомобильных весов  с внедрением системы автоматизации, СП Райчихинская ГРЭС  в рамках инвестиционного проекта  N_505-РГРЭС-5), пгт Прогресс</t>
  </si>
  <si>
    <t xml:space="preserve">Запрос предложений в электронной форме </t>
  </si>
  <si>
    <t>№200</t>
  </si>
  <si>
    <t>Установка грунтовых реперов (установка куста опорных реперов) в районе золоотвала Благовещенской ТЭЦ</t>
  </si>
  <si>
    <t>O_505-БлТЭЦ1-46</t>
  </si>
  <si>
    <t>ОКПД2 71.12.15 Оказание услуг по установке грунтовых реперов (установка куста опорных реперов) на дамбе золоотвала Благовещенской ТЭЦ, г.Благовещенск</t>
  </si>
  <si>
    <t>Амурский территориальный институт строительных изысканий (ЗАО)</t>
  </si>
  <si>
    <t>МОЯ ЗЕМЛЯ (ООО)</t>
  </si>
  <si>
    <t>Меридиан (ООО)</t>
  </si>
  <si>
    <t>Техническое перевооружение кровли ремонтно-эксплуатационной базы РТС г. Благовещенска, площадью 2202 кв.м., с заменой типа кровли, СП АТС</t>
  </si>
  <si>
    <t>O_505-АТС-59</t>
  </si>
  <si>
    <t>ОКПД2 43.91 Выполнение строительно-монтажных работ по техническому перевооружению кровли ремонтно-эксплуатационной базы РТС г. Благовещенска, в рамках выполнения инвестиционного проекта O_505-АТС-59, для Амурских тепловых сетей</t>
  </si>
  <si>
    <t>Модернизация структурированной кабельной системы СП АТC, 1 шт.</t>
  </si>
  <si>
    <t>O_505-АТС-56</t>
  </si>
  <si>
    <t>ОКПД2 43.21.10 Выполнение строительно-монтажных работ по модернизация структурированной кабельной системы, в рамках выполнения инвестиционного проекта O_505-АТС-56, для Амурских тепловых сетей в г. Благовещенск</t>
  </si>
  <si>
    <t>ООО Релематика-НКУ</t>
  </si>
  <si>
    <t>65/3РГ-23 от 24.10.2023</t>
  </si>
  <si>
    <t>ОКПД2 42.21. Выполнение строительно-монтажных работ по реконструкции тепломагистрали №1 Центрального района г. Благовещенск, от узла «А» до УТ-4Ц с заменой трубопроводов с Ду800мм на Ду 1000мм протяженностью 1994 м в двухтрубном исполнении в рамках выполнения инвестиционного проекта K_505-АГ-135тп, для нужд СП «Амурские тепловые сети»</t>
  </si>
  <si>
    <t>ОКПД2 28.14.1 Поставка задвижек большого диаметра для СП «Амурские тепловые сети», г. Благовещенск</t>
  </si>
  <si>
    <t>№230-01/3773</t>
  </si>
  <si>
    <t>ОКПД2 42.21. Выполнение строительно-монтажных работ по реконструкции тепломагистрали №2 Северного планировочного района от узла "А" до ТП-2С с увеличением диаметра с Ду800мм на Ду1000мм протяженностью 1426 м в двухтрубном исполнении, в рамках выполнения инвестиционного проекта M_505-АГ-109ис, для нужд СП «Амурские тепловые сети»</t>
  </si>
  <si>
    <t>Строительство газовой котельной мощ. 12 Гкал/ч с Чигири Благовещенского муниципального округа, Амурская область, СП АТС</t>
  </si>
  <si>
    <t>O_505-АТС-57ис</t>
  </si>
  <si>
    <t>ОКПД2 71.1. Выполнение проектно-изыскательских работ по строительству газовой котельной, мощ. 12 Гкал/ч, с. Чигири Благовещенского муниципального округа, Амурская область, СП АТС, в рамках выполнения инвестиционного проекта O_505-АТС-57ис, для Амурских тепловых сетей</t>
  </si>
  <si>
    <t>Стройкомплекс ООО</t>
  </si>
  <si>
    <t>131/1АТС-23 от 12.07.2023</t>
  </si>
  <si>
    <t>Строительство служебно-бытового здания района тепловых сетей, СП АТС</t>
  </si>
  <si>
    <t>O_505-АТС-58</t>
  </si>
  <si>
    <t>ОКПД2 71.1. Выполнение проектно-изыскательских работ по строительству служебно-бытового здания района тепловых сетей, в рамках выполнения инвестиционного проекта O_505-АТС-58, для Амурских тепловых сетей в г. Благовещенск</t>
  </si>
  <si>
    <t>ЕП (МСП)</t>
  </si>
  <si>
    <t>№1356</t>
  </si>
  <si>
    <t>ОКПД 2: 41.20 Выполнение строительно-монтажных работ по строительству склада хранения масла в закрытой таре для обслуживания оборудования в рамках выполнения инвестиционного проекта N_505-БлТЭЦ2-19, для нужд СП Благовещенская ТЭЦ</t>
  </si>
  <si>
    <t>№ 515</t>
  </si>
  <si>
    <t>ОКПД 2: 71.12 Выполнение ПИР для строительства здании прачечной производительностью 250 кг. в смену на территории СП "БТЭЦ" в рамках выполнения инвестиционного проекта N_505-БлТЭЦ2-20, для нужд СП Благовещенская ТЭЦ</t>
  </si>
  <si>
    <t>Разработка ПИР по проекту "Реконструкция Благовещенской ТЭЦ с переводом на сжигание природного газа  котлоагрегатов ст №1,2"</t>
  </si>
  <si>
    <t>N_505-БлТЭЦ2-21</t>
  </si>
  <si>
    <t>ОКПД 71.12.12. Выполнение проектно-изыскательских работ для реализации проекта: «Реконструкция Благовещенской ТЭЦ с переводом на сжигание природного газа котлоагрегата ст. №1,2», для нужд СП «Благовещенская ТЭЦ» в рамках инвестиционного проекта N_505-БлТЭЦ2-21</t>
  </si>
  <si>
    <t>РГС-28/ОК-ВП</t>
  </si>
  <si>
    <t>ОКПД 2: 27.51 Покупка стиральной машины В25-312 (1 шт) и сушильной машины ВО-40П (1 шт) в рамках выполнения инвестиционных проектов J_505-АГ-27-181 и J_505-АГ-27-182, для нужд СП Благовещенская ТЭЦ</t>
  </si>
  <si>
    <t>22235007-ВП</t>
  </si>
  <si>
    <t>ОКПД 2: 28.29.3 Покупка весов аналитических ВЛ-220 С СП (1 шт) в рамках выполнения инвестиционного проекта J_505-АГ-27-184, для нужд СП Благовещенская ТЭЦ</t>
  </si>
  <si>
    <t>АналитТеплоКонтроль (ООО)</t>
  </si>
  <si>
    <t>АПП (ООО)</t>
  </si>
  <si>
    <t>ОКПД 2: 26.51.8 Покупка прибора контроля чистоты жидкости ПКЖ-904А (1 шт) в рамках выполнения инвестиционного проекта J_505-АГ-27-185, для нужд СП Благовещенская ТЭЦ</t>
  </si>
  <si>
    <t>НПО ТЕХНОКОМ (ЗАО)</t>
  </si>
  <si>
    <t>ОКПД 2: 28.99 Покупка стенда для испытания абразивных кругов СИП800К2 (1 шт) в рамках выполнения инвестиционного проекта J_505-АГ-27-186, для нужд СП Благовещенская ТЭЦ</t>
  </si>
  <si>
    <t>ПК СОЮЗ (ООО)</t>
  </si>
  <si>
    <t>22235004-ВП</t>
  </si>
  <si>
    <t>ОКПД 2: 26.51.6 Покупка кондуктометра автоматического для определения концентрации слабых растворов серной кислоты КС-1-2К (1 шт) в рамках выполнения инвестиционного проекта J_505-АГ-27-187, для нужд СП Благовещенская ТЭЦ</t>
  </si>
  <si>
    <t>01.07.2024
30.09.2024</t>
  </si>
  <si>
    <t>не соостоялась</t>
  </si>
  <si>
    <t xml:space="preserve">ОКПД 2: 26.51.6 Покупка уровнемера УЛМ5-1 (1 шт) в рамках выполнения инвестиционного проекта J_505-АГ-27-191, для нужд СП Благовещенская ТЭЦ </t>
  </si>
  <si>
    <t>ГИБРИД ИНЖИНИРИНГ (ООО)</t>
  </si>
  <si>
    <t>ВБО-ЭЛЕКТРИК (ООО)</t>
  </si>
  <si>
    <t>ЭЛТЕС (ООО)</t>
  </si>
  <si>
    <t>Научно-производственное предприятие Техноком ООО</t>
  </si>
  <si>
    <t>Покупка автобус среднего класса на 50(30) п/м ПАЗ-4234-04  СП БТЭЦ 2 шт.</t>
  </si>
  <si>
    <t>J_505-АГ-27-194</t>
  </si>
  <si>
    <t>Покупка ГАЗон NEXT ГАЗ-C41R13 машина комбинированная уборочная МД-C41R13 БТЭЦ 1 шт.</t>
  </si>
  <si>
    <t>N_505-БлТЭЦ-1-27-14</t>
  </si>
  <si>
    <t>Восток-ДВ ООО</t>
  </si>
  <si>
    <t>1065/81-23 от 15.08.2023</t>
  </si>
  <si>
    <t>Покупка диспетчерских пультов ГК ГЩУ, СП Благовещенская ТЭЦ-1шт.</t>
  </si>
  <si>
    <t>O_505-БлТЭЦ1-27-41</t>
  </si>
  <si>
    <t>ОКПД2 31.01.12 Приобретение диспетчерских пультов в ГК ГЩУ, ЭЦ СП Благовещенская ТЭЦ (в рамках реализации инвестиционного проекта O_505-БлТЭЦ1-27-41), г. Благовещенск</t>
  </si>
  <si>
    <t>АРМЕР ИНЖИНИРИНГ (ООО)</t>
  </si>
  <si>
    <t>22235008-ВП</t>
  </si>
  <si>
    <t>Покупка погрузчика фронтального 5 т JINGONG JGM756К или Аналог, СП Благовещенская ТЭЦ-1 шт.</t>
  </si>
  <si>
    <t>O_505-БлТЭЦ1-27-26</t>
  </si>
  <si>
    <t>Покупка погрузчика-экскаватора Cukurova 884 или Аналог, СП Благовещенская ТЭЦ-1 шт.</t>
  </si>
  <si>
    <t>O_505-БлТЭЦ1-27-27</t>
  </si>
  <si>
    <t>Покупка  автопогрузчика GEKA D20, СП Благовещенская ТЭЦ-1шт.</t>
  </si>
  <si>
    <t>O_505-БлТЭЦ1-27-25</t>
  </si>
  <si>
    <t>Покупка самосвала с трехсторонней разгрузкой 5 т. ГАЗ-C41R13 ГАЗон NEXT , СП Благовещенская ТЭЦ-2шт.</t>
  </si>
  <si>
    <t>O_505-БлТЭЦ1-27-28</t>
  </si>
  <si>
    <t>Покупка тепловизора Guide H3, 2 шт, СП АТС</t>
  </si>
  <si>
    <t>N_505-АТС-27-6</t>
  </si>
  <si>
    <t>Сфера МД ООО</t>
  </si>
  <si>
    <t xml:space="preserve">Покупка экскаватора на гусеничном ходу (полноповоротный, объём ковша от 0,1 до 0,25 м3)- 1 шт, СП АТС  </t>
  </si>
  <si>
    <t>O_505-АТС-27-16</t>
  </si>
  <si>
    <t>1414/81-23 от 30.11.2023</t>
  </si>
  <si>
    <t>Покупка экскаватора на гусеничном ходу (полноповоротный, объем ковша от 0,1 до 0,25 м3), 1 шт, СП АТС</t>
  </si>
  <si>
    <t>N_505-АТС-27-3</t>
  </si>
  <si>
    <t>1333/81-23 от 08.11.2023</t>
  </si>
  <si>
    <t>Покупка автомобиля с дополнительным оборудованием для эксплуатации ТС на база ГАЗ-33088 САДКО- 2 шт, СП АТС</t>
  </si>
  <si>
    <t>N_505-АТС-27-4</t>
  </si>
  <si>
    <t>1413/81-23 от 30.11.2023</t>
  </si>
  <si>
    <t>Покупка расходомера ультразвукового (с толщиномером) Акрон-1 - 1 шт СП АТС</t>
  </si>
  <si>
    <t>N_505-АТС-27-5</t>
  </si>
  <si>
    <t>ОКПД2 26.51.5 Поставка приборов для контроля прочих физических величин: Газоанализатор многокомпонентный «Полар-7», идентификатор проекта в ИПР 2024-2029 АО ДГК -O_505-АТС-27-17, и Расходомер ультразвуковой «Акрон-01»,  идентификатор проекта в ИПР 2024-2029 АО ДГК -N_505-АТС-27-5, для реализации инвестиционных проектов АО «ДГК» СП «Амурские тепловые сети» г.Благовещенск</t>
  </si>
  <si>
    <t>АМУРТЕХНОЛОДЖИ (ООО)</t>
  </si>
  <si>
    <t>№230-04.1/1266</t>
  </si>
  <si>
    <t>Покупка газоанализотора двухкомпонентного TESTO-340 - 1 шт, СП АТС</t>
  </si>
  <si>
    <t>O_505-АТС-27-17</t>
  </si>
  <si>
    <t>Покупка комплекта ручного универсального гидравлического с силовым модулем КРУГ-1С, 1 шт., СП БлТЭЦ</t>
  </si>
  <si>
    <t>P_505-БлТЭЦ1-27-59</t>
  </si>
  <si>
    <t>ОКПД2 28.24.12.120 "Приобретение комплекта ручного универсального гидравлического с силовым модулем КРУГ-1С, СП "Благовещенская ТЭЦ" (в рамках реализации инвестиционного проекта Р_505-БлТЭЦ-27-59), г. Благовещенск</t>
  </si>
  <si>
    <t>ТД Энерпред (ЗАО)</t>
  </si>
  <si>
    <t>ТЕХНОМАШ (ООО)</t>
  </si>
  <si>
    <t>ГК ВЭЛТО (ООО)</t>
  </si>
  <si>
    <t>Выкуп оборудования РЗА ,СП Райчихинская ГРЭС</t>
  </si>
  <si>
    <t>O_505-РГРЭС-7</t>
  </si>
  <si>
    <t>Покупка мини-погрузчика, СП Благовещенская ТЭЦ, 1 шт.</t>
  </si>
  <si>
    <t>N_505-БлТЭЦ-1-27-17</t>
  </si>
  <si>
    <t>ТД Актив-Альянс (ООО)</t>
  </si>
  <si>
    <t>1304/81-23 от 12.04.2023</t>
  </si>
  <si>
    <t>Покупка вальцовочной машины "ВМ-1250" (или эквивалент), 1 шт, СП Райчихинская ГРЭС</t>
  </si>
  <si>
    <t>N_505-РГРЭС-27-4</t>
  </si>
  <si>
    <t>Покупка широкоформатного сканера, СП АТС - 1шт.</t>
  </si>
  <si>
    <t>O_505-АТС-27-7</t>
  </si>
  <si>
    <t>Покупка самосвал с трехсторонней разгрузкой 5 т. ГАЗ-C41R13 ГАЗон NEXT РГРЭС 1 шт.</t>
  </si>
  <si>
    <t>I_505-АГ-27-128</t>
  </si>
  <si>
    <t>971/81-23 от 14.07.2023</t>
  </si>
  <si>
    <t>Модернизация операционной системы для рабочих станций для АТС</t>
  </si>
  <si>
    <t>O_505-АТС-8нма</t>
  </si>
  <si>
    <t>Покупка системы электронного документооборота для АТС в количестве 1 комплекта</t>
  </si>
  <si>
    <t>O_505-АТС-9нма</t>
  </si>
  <si>
    <t>Айди-Технологии управления (ООО)</t>
  </si>
  <si>
    <t>Модернизация системы принятия решений на оптовом рынке электроэнергии и мощности для БлТЭЦ</t>
  </si>
  <si>
    <t>O_505-БлТЭЦ-11нма</t>
  </si>
  <si>
    <t>НБИ АО</t>
  </si>
  <si>
    <t>Модернизация операционной системы для рабочих станций для БлТЭЦ</t>
  </si>
  <si>
    <t>O_505-БлТЭЦ-19нма</t>
  </si>
  <si>
    <t>Покупка системы автоматизированного ведения, хранения и анализа оперативной документации дежурной смены для БлТЭЦ в количестве 1 комплекта</t>
  </si>
  <si>
    <t>O_505-БлТЭЦ-20нма</t>
  </si>
  <si>
    <t>Покупка системы извлечения, преобразования и загрузки данных для БлТЭЦ в количестве 1 комплекта</t>
  </si>
  <si>
    <t>O_505-БлТЭЦ-21нма</t>
  </si>
  <si>
    <t>Покупка системы принятия решений на оптовом рынке электроэнергии и мощности для БлТЭЦ в количестве 1 комплекта</t>
  </si>
  <si>
    <t>O_505-БлТЭЦ-22нма</t>
  </si>
  <si>
    <t>Покупка системы учета и анализа аварийности для БлТЭЦ в количестве 1 комплекта</t>
  </si>
  <si>
    <t>O_505-БлТЭЦ-23нма</t>
  </si>
  <si>
    <t>Покупка системы централизованного управления инфраструктурой для БлТЭЦ в количестве 1 комплекта</t>
  </si>
  <si>
    <t>O_505-БлТЭЦ-24нма</t>
  </si>
  <si>
    <t>Покупка системы электронного документооборота для БлТЭЦ в количестве 1 комплекта</t>
  </si>
  <si>
    <t>O_505-БлТЭЦ-25нма</t>
  </si>
  <si>
    <t>Модернизация системы принятия решений на оптовом рынке электроэнергии и мощности для РГРЭС</t>
  </si>
  <si>
    <t>O_505-РГРЭС-11нма</t>
  </si>
  <si>
    <t>Модернизация операционной системы для рабочих станций для РГРЭС</t>
  </si>
  <si>
    <t>O_505-РГРЭС-19нма</t>
  </si>
  <si>
    <t>Покупка системы автоматизированного ведения, хранения и анализа оперативной документации дежурной смены для РГРЭС в количестве 1 комплекта</t>
  </si>
  <si>
    <t>O_505-РГРЭС-20нма</t>
  </si>
  <si>
    <t>Покупка системы извлечения, преобразования и загрузки данных для РГРЭС в количестве 1 комплекта</t>
  </si>
  <si>
    <t>O_505-РГРЭС-21нма</t>
  </si>
  <si>
    <t>Аналитические технологии ООО</t>
  </si>
  <si>
    <t>Покупка системы принятия решений на оптовом рынке электроэнергии и мощности для РГРЭС в количестве 1 комплекта</t>
  </si>
  <si>
    <t>O_505-РГРЭС-22нма</t>
  </si>
  <si>
    <t>Покупка системы учета и анализа аварийности для РГРЭС в количестве 1 комплекта</t>
  </si>
  <si>
    <t>O_505-РГРЭС-23нма</t>
  </si>
  <si>
    <t>Покупка системы электронного документооборота для РГРЭС в количестве 1 комплекта</t>
  </si>
  <si>
    <t>O_505-РГРЭС-24нма</t>
  </si>
  <si>
    <t>Выкуп котельной Агромех,тепловых сетей пгт. Новорайчихинск, СП АТС</t>
  </si>
  <si>
    <t>N_505-АТС-13ис</t>
  </si>
  <si>
    <t>НТС Групп (ООО)</t>
  </si>
  <si>
    <t>49/ПТС-23 от 24.04.2023</t>
  </si>
  <si>
    <t>ОКПД2 42.21.11 Выполнение строительно-монтажных работ по прокладке тепловой сети до границ земельного участка "Коррекционная школа-интернат III-IV видов", ул. Фрунзе 4, г. Артем (N_505-ПГт-191тп)</t>
  </si>
  <si>
    <t>СТК ВОСТОК (ООО)</t>
  </si>
  <si>
    <t>ВОСТОК ЭНЕРГОХОЛДИНГ (ООО)</t>
  </si>
  <si>
    <t>160/ПТС-23 от 07.11.2023</t>
  </si>
  <si>
    <t>437/ПГ-21 от 15.10.2021</t>
  </si>
  <si>
    <t>ОКПД2 42.21.11 Выполнение строительно-монтажных работ по строительству тепловой сети для подключения объекта: «Жилой комплекс в районе ул. Катерной в г. Владивостоке», N_505_ПГт-166тп»</t>
  </si>
  <si>
    <t>НТС ГРУПП (ООО)</t>
  </si>
  <si>
    <t>№166</t>
  </si>
  <si>
    <t>39/ПТС-23 от 27.03.2023</t>
  </si>
  <si>
    <t>85/ПТС-23 от 09.06.2023</t>
  </si>
  <si>
    <t>ОКПД 71.20 Оказание услуг по проведению экспертизы промышленной безопасности проектной документации на техперевооружение теплотрасс Приморских тепловых сетей,г. Владивосток (консолидированная закупка)</t>
  </si>
  <si>
    <t>НЭО (ООО)</t>
  </si>
  <si>
    <t>ДЕЛЬТА-ПРОЕКТ (ООО)</t>
  </si>
  <si>
    <t>РУСЭНЕРГО (ООО)</t>
  </si>
  <si>
    <t>Строительство тепловой сети до границ земельного участка "Школа №1 в жилом районе Патрокл, г. Владивосток" ул. Басаргина 2</t>
  </si>
  <si>
    <t>N_505-ПГт-193тп</t>
  </si>
  <si>
    <t>Востэм (ООО)</t>
  </si>
  <si>
    <t>30/ПТС-23 от 09.03.2023</t>
  </si>
  <si>
    <t>68/ПТС-23 от 29.05.2023</t>
  </si>
  <si>
    <t>73/ПТС-23 от 02.06.2023</t>
  </si>
  <si>
    <t>48/ПТС-23 от 24.04.2023</t>
  </si>
  <si>
    <t>67/ПТС-23 от 29.05.2023</t>
  </si>
  <si>
    <t>ОСК-1 (ООО)</t>
  </si>
  <si>
    <t>89/ПТС-23 от 23.06.2023</t>
  </si>
  <si>
    <t>87/ПТС-23 от 16.06.2023</t>
  </si>
  <si>
    <t>116/ПТС-23 от 25.07.2023</t>
  </si>
  <si>
    <t xml:space="preserve"> 136/ПТС-23 от 12.09.2023</t>
  </si>
  <si>
    <t>119/ПТС-23 от 07.08.2023</t>
  </si>
  <si>
    <t>ПП Тэко-Фильтр ООО</t>
  </si>
  <si>
    <t>1218/81-23 от 03.10.2023</t>
  </si>
  <si>
    <t>Дальстам ООО</t>
  </si>
  <si>
    <t>123/ПТС-23 от 17.08.2023</t>
  </si>
  <si>
    <t>Оказание Услуг по экспертизе промышленной безопасности паропровода от УТ 3636/1 до врезки в существующий паропровод Ду 100 мм на ЦТП-В04. Экспертиза документации, УЗК, ВИК, КД, толщинометрия для инвестиционного проекта «Выполнение строительно-монтажных работ по подключению к тепловым сетям ЦТП В-04 по адресу г. Владивосток, ул. Вязовая, 1» (N_505-ПТС-14тп)</t>
  </si>
  <si>
    <t>до 100 т.р.</t>
  </si>
  <si>
    <t>Прокладка  тепловой сети для подключения группы жилых домов в районе ул. Русская, 57 в г. Владивостоке»,СП ПТС</t>
  </si>
  <si>
    <t>N_505-ПТС-15тп</t>
  </si>
  <si>
    <t>163/ПТС-23 от 21.11.2023</t>
  </si>
  <si>
    <t>Прокладка тепловых сетей  от УТ 4212  до объекта "Многофункциональный жилой комплекс, расположенный по адресу г. Владивосток, ул. Басаргина, д. 2, корпус 3", СП Приморские тепловые сети</t>
  </si>
  <si>
    <t>O_505-ПТС-23тп</t>
  </si>
  <si>
    <t>ОКПД2 42.21.11 Выполнение строительно-монтажных работ по прокладке тепловой сети от УТ 4212 до объекта "Многофункциональный жилой комплекс, расположенный по адресу г. Владивосток, ул. Басаргина, д. 2, корпус 3", O_505-ПТС-23тп</t>
  </si>
  <si>
    <t>22137035-ВП</t>
  </si>
  <si>
    <t>Прокладка тепловой сети от УТ 4212 до границ земельного участка, ул. Катерная, д. 29, д. 31, СП ПТС</t>
  </si>
  <si>
    <t>O_505-ПТС-24тп</t>
  </si>
  <si>
    <t>ОКПД2 42.21.11 Выполнение строительно-монтажных работ по прокладке тепловой сети от УТ 4212 до границ земельного участка, ул. Катерная, д. 29, д. 31 г. Владивосток, O_505-ПТС-24тп</t>
  </si>
  <si>
    <t>ОСК - 1 (ООО)</t>
  </si>
  <si>
    <t>№1206</t>
  </si>
  <si>
    <t>Техперевооружение от УТ-1216 до УТ-1219 и строительство тепловых сетей до точки подключения объекта: "Многоэтажная жилая застройка  в районе ул. Кизлярская, дом 3, дом 18,  дом 20  в г. Владивосток", СП ПТС</t>
  </si>
  <si>
    <t>O_505-ПТС-25тп</t>
  </si>
  <si>
    <t>Техперевооружение магистральной тепловой сети от УТ 0133А - до УТ 0139Б, ул. Енисейская, г.Владивосток, СП ПТС</t>
  </si>
  <si>
    <t>O_505-ПТС-26тп</t>
  </si>
  <si>
    <t>Прокладка тепловой сети для подключения объекта капитального строительства "Жилой комплекс на земельном участке по адресу:г. Владивосток в районе пр.100-лет Владивостоку д.103» L=225,5м Ду720/530/426, СП Приморские тепловые сети</t>
  </si>
  <si>
    <t>O_505-ПТС-27тп</t>
  </si>
  <si>
    <t>ОКПД2 42.21.11 Выполнение строительно-монтажных работ по прокладке тепловой сети для подключения объекта капитального строительства "Жилой комплекс на земельном участке по адресу: г. Владивосток в районе пр.100-лет Влад-ку д.103", O_505-ПТС-27тп</t>
  </si>
  <si>
    <t>ЗК АО РГС</t>
  </si>
  <si>
    <t>РГС-297/ОК-ВП</t>
  </si>
  <si>
    <t>МЕТПРОМ УРАЛ (АО)</t>
  </si>
  <si>
    <t>Прокладка тепловой сети до границ земельного участка "Здание автомойки по ул. Пушкина,4 в г. Артеме, СП ПТС</t>
  </si>
  <si>
    <t>O_505-ПТС-28тп</t>
  </si>
  <si>
    <t>Прокладка тепловой сети до границ земельного участка "Склад магазин в районе ул. Лазо,3 в г. Артеме", СП ПТС</t>
  </si>
  <si>
    <t>O_505-ПТС-29тп</t>
  </si>
  <si>
    <t>ОКПД2 42.21.11  Выполнение строительно-монтажных работ по созданию тепловой сети для подключения объекта Склад магазин в районе ул. Лазо,3 в г. Артеме (договор о подключении объекта капитального строительства к системам теплоснабжения АО ДГК от 06.02.2023 №15/ПТС-23)</t>
  </si>
  <si>
    <t>ВОСТЭМ (ООО)</t>
  </si>
  <si>
    <t>22137019-ВП</t>
  </si>
  <si>
    <t xml:space="preserve">Техперевооружение теплотрассы УТ01098 до Т.Б  ул. Кирова, г. Артем ЖК "Солнечный" </t>
  </si>
  <si>
    <t>O_505-ПТС-30тп</t>
  </si>
  <si>
    <t>ОКПД2 42.21.11 Выполнение строительно-монтажных работ по техперевооружению теплотрассы УТ01098 до Т.Б ул. Кирова, г. Артем (договор о подключении объекта капитального строительства к системам теплоснабжения АО "ДГК" от 07.12.2022 №1582/71-22)</t>
  </si>
  <si>
    <t>№ 519</t>
  </si>
  <si>
    <t>Реконструкция магистральной тепловой сети №17 участок от Т.В (УТ1722) до УТ1723 ул. К. Жигура для подключения объекта капитального строительства "Жилой комплекс в районе ул. Достоевского в г. Владивосток" Дн 2хФ820х9 L=33,7п.м.,  СП Приморские тепловые сети</t>
  </si>
  <si>
    <t>O_505-ПТС-33тп</t>
  </si>
  <si>
    <t>31.09.2024</t>
  </si>
  <si>
    <t>1461/81-23 от 08.12.2023</t>
  </si>
  <si>
    <t>Прокладка тепловой сети для подключения объекта капитального строительства : «Производственные и офисные помещения по адресу ул. Снеговая, 13 стр. 9», г. Владивосток; СП Приморские тепловые сети</t>
  </si>
  <si>
    <t>O_505-ПТС-40тп</t>
  </si>
  <si>
    <t>ОКПД2 42.21.11 Выполнение строительно-монтажных работ по прокладке тепловой сети для подключения объекта «Производственные и офисные помещения по адресу ул. Снеговая, 13 стр. 9», г. Владивосток.</t>
  </si>
  <si>
    <t>Прокладка внутриплощадочных тепловых сетей для подключения объекта: «Жилой комплекс в районе ул. Катерной в г. Владивостоке»</t>
  </si>
  <si>
    <t>O_505-ПТС-199тп</t>
  </si>
  <si>
    <t>ОКПД2 42.21.11 Выполнение строительно-монтажных работ по прокладке внутриплощадочных тепловых сетей для подключения объекта: «Жилой комплекс в районе ул. Катерной в г. Владивостоке»,  г. Владивосток,  O_505-ПТС-199тп</t>
  </si>
  <si>
    <t>21137002-ВП</t>
  </si>
  <si>
    <t>ОКПД2 71.11.  Оказание услуг по разработке основных технических решений по объекту "Реконструкция паропровода от ВТЭЦ-2 теплотрасса № 36 СП Приморские тепловые сети (N_505-ПГ-14), г. Владивосток"</t>
  </si>
  <si>
    <t>ОКПД 41.20.20.310.002 Выполнение строительно-монтажных работ по наращиванию дамб золоотвала №1 в рамках выполнения инвестиционного проекта F_505-ПГг-24 для нужд СП Артемовская ТЭЦ</t>
  </si>
  <si>
    <t>ОКПД 33.20.39.905 Выполнение строительно-монтажных работ по реконструкции багерных насосов ГРТ 1250 №2 и №4 в сборе с электродвигателем в рамках выполнения инвестиционного проекта N_505АрТЭЦ-2 для нужд СП Артемовская ТЭЦ</t>
  </si>
  <si>
    <t>Техперевооружение ШБМ -1А,1Б,4Б,5А,5Б с заменой электродвигателей Партизанской ГРЭС (кол-во 5 шт)</t>
  </si>
  <si>
    <t>I_505-ПГг-76</t>
  </si>
  <si>
    <t>ОКПД2 33.14.19 Выполнение работ по техперевооружению шаробарабанных мельниц (ШБМ -1А,1Б,4Б,5А,5Б) с заменой электродвигателей Партизанской ГРЭС, в рамках инвестиционного проекта I_505-ПГг-76, г. Партизанск</t>
  </si>
  <si>
    <t>63/ПГ-23 от 06.07.2023</t>
  </si>
  <si>
    <t>РусГидро ИТ Сервис (АО)</t>
  </si>
  <si>
    <t>51/АТ-23 от 03.07.2023</t>
  </si>
  <si>
    <t>ОКПД2 33.12.11.000.001. Модернизация системы температурного контроля за состояниями подшипников паровых турбин ТГ №1,2 на Партизанской ГРЭС в рамках инвестиционного проекта N_505-ПГг-149, г. Партизанск.</t>
  </si>
  <si>
    <t xml:space="preserve">71/ПГ-23 от 31.07.2023 </t>
  </si>
  <si>
    <t>услуги Агента</t>
  </si>
  <si>
    <t>АО УК ГидроОГК</t>
  </si>
  <si>
    <t>88/ПГ-23 от 24.11.2023</t>
  </si>
  <si>
    <t>ОКПД2: 41.20.20.390 Выполнение комплекса работ по переносу ресиверов углекислоты №1 и №2 СП "Партизанская ГРЭС" в рамках реализации инвестиционного проекта «Техническое перевооружение оборудования 1-ой очереди Партизанской ГРЭС с его переводом на работу с использованием дизельного топлива (к/а ст. №1 – ст.№5) и переносом ресиверов углекислоты №1 и №2, СП Партизанская ГРЭС»</t>
  </si>
  <si>
    <t>ЭСВ (ООО)</t>
  </si>
  <si>
    <t>ТСДВ (ООО)</t>
  </si>
  <si>
    <t>Экра Восток (ООО)</t>
  </si>
  <si>
    <t>37/АТ-23 от 26.05.2023</t>
  </si>
  <si>
    <t>ДЭМ (ООО)</t>
  </si>
  <si>
    <t>43/ВТ-23 от 21.09.2023</t>
  </si>
  <si>
    <t>ОКПД2 33.2. Выполнение строительно-монтажных работ по техперевооружению узлов учета тепловой энергии КЦ №2-1 (Северная), №2-2 г. Владивосток N_505-ПТС-19, N_505-ПТС-15</t>
  </si>
  <si>
    <t>ИП Иванин Игорь Александрович (ИП)</t>
  </si>
  <si>
    <t>СРК-ГРУПП (ООО)</t>
  </si>
  <si>
    <t>Техперевооружение теплотрассы УТ 0405 - УТ 0407 ул.Алеутская,  Дн 273х8 L=270м.п.   (СП ПТС)</t>
  </si>
  <si>
    <t>H_505-ПГт-5-43</t>
  </si>
  <si>
    <t xml:space="preserve">74/ПТС-23 от 05.06.2023     </t>
  </si>
  <si>
    <t>425/ПГ-21 от 04.10.2021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</si>
  <si>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</si>
  <si>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</si>
  <si>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366/ПГ-22 от 05.09.2022</t>
  </si>
  <si>
    <t>261/ПГ-22 от 30.05.2022</t>
  </si>
  <si>
    <t>ОКПД2 42.21.11 Выполнение строительно-монтажных работ по техперевооружению теплотрассы УТ0141- УТ0142 ул. Енисейская, г. Владивосток, К_505-ПГт-5-93</t>
  </si>
  <si>
    <t>ОКПД2 42.21.11 Выполнение строительно-монтажных работ по техперевооружению теплотрассы УТ1232- УТ1233 ул. Киевская, г. Владивосток, К_505-ПГт-5-94</t>
  </si>
  <si>
    <t xml:space="preserve">Конкурс в электронной форме (МСП) </t>
  </si>
  <si>
    <t>22137011-ВП</t>
  </si>
  <si>
    <t>74/ПТС-23 от 05.06.2023</t>
  </si>
  <si>
    <t xml:space="preserve">124/ПТС-23 от 17.08.2023     </t>
  </si>
  <si>
    <t>ОКПД2 42.21.11 Выполнение строительно-монтажных работ по техперевооружению теплотрассы УТ 01095А - УТ 01094 ул.Лазо, г. Артем L_505-ПГт-5-107</t>
  </si>
  <si>
    <t>реализация перенесена в 2026 год</t>
  </si>
  <si>
    <t>ОКПД2 22.19 Поставка резинотехнических изделий для нужд АО "ДГК" Хабаровского края, Приморского края, Амурской области, Республики Саха Якутия, ЕАО (консолидированная закупка)</t>
  </si>
  <si>
    <t>объем поставки по договору уменьшен</t>
  </si>
  <si>
    <t>ГК СТК (ООО)</t>
  </si>
  <si>
    <t>СПИ (ООО)</t>
  </si>
  <si>
    <t>объем поставки исключен</t>
  </si>
  <si>
    <t>ОКПД2 23.61 Поставка лотков и плит железобетонных для СП Приморские тепловые сети АО ДГК в рамках реализации инвестиционной программы (L_505-ПГт-5-107, N_505-ПГт-5-135, N_505-ПГт-5-136, N_505-ПТС-5-3, N_505-ПТС-5-4, N_505-ПТС-5-5, N_505-ПТС-3тп) консолидированная закупка</t>
  </si>
  <si>
    <t>КОНТИНЕНТ-ПРИМ (ООО)</t>
  </si>
  <si>
    <t>ЖБИ ИНВЕСТСТРОЙ (ООО)</t>
  </si>
  <si>
    <t>Еврострой (ООО)</t>
  </si>
  <si>
    <t>СТРОЙГЕОЛОГИЯ (ООО)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</si>
  <si>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</si>
  <si>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</si>
  <si>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40/ПТС-23 от 05.04.2023</t>
  </si>
  <si>
    <t>60/ПТС-23 от 23.05.2023</t>
  </si>
  <si>
    <t>111/ПТС-23 от 17.07.2023</t>
  </si>
  <si>
    <t>Техперевооружение теплотрассы УТ1424 т.А - УТ1426  ул.Ильичева Дн 720 L=2х107м.п Приморские тепловые сети</t>
  </si>
  <si>
    <t>ОКПД2 42.21.11 Выполнение строительно-монтажных работ по техперевооружению теплотрассы УТ1424 т.А - УТ1426 ул.Ильичева, г. Владивосток, N_505-ПГт-5-135</t>
  </si>
  <si>
    <t>22137005-ВП</t>
  </si>
  <si>
    <t>ОКПД2 42.21.11 выполнение строительно-монтажных работ по техперевооружению теплотрассы УТ 0110 - УТ 0112 т.А ул. Русская, г. Владивосток N_505-ПГт-5-136</t>
  </si>
  <si>
    <t>№ 22137016-ВП</t>
  </si>
  <si>
    <t>Техперевооружение теплотрассы УТ2407 (т.Б) до УТ2408 (УП-1) ул. Набережная Д. 820*9. L= 2*309.0 п.м. СП Приморские тепловые сети</t>
  </si>
  <si>
    <t>N_505-ПГт-5-138</t>
  </si>
  <si>
    <t>68/ПГ-22 от 21.02.2022</t>
  </si>
  <si>
    <t>37/ПТС-23 от 22.03.2023</t>
  </si>
  <si>
    <t>ОКПД2 42.21.11 Выполнение строительно-монтажных работ по техперевооружению теплотрассы УТ1253 - УТ1257 т.Б ул.Калинина - ул. Очаковская, г. Владивосток, N_505-ПТС-5-3</t>
  </si>
  <si>
    <t>https://rushydro.roseltorg.ru</t>
  </si>
  <si>
    <t>ОКПД2 42.21.11 Выполнение строительно-монтажных работ по техперевооружению теплотрассы УТ0707 - УТ0709 ул.Хабаровская, г. Владивосток, N_505-ПТС-5-4</t>
  </si>
  <si>
    <t>№1553</t>
  </si>
  <si>
    <t>ОКПД2 42.21.11 Выполнение строительно-монтажных работ по техперевооружению тепломагистрали УТ 0320/1-УТ0324, пр. Острякова, г. Владивосток, N_505-ПТС-5-5</t>
  </si>
  <si>
    <t>ОКПД2 24.10.1 Поставка фасонных изделий трубопроводов</t>
  </si>
  <si>
    <t>Техперевооружение теплотрассы УТ 2604тА - УТ 2605 ул. Борисенко, Дн 1020х10 L=142х2п.м. СП  Приморские тепловые сети</t>
  </si>
  <si>
    <t>O_505-ПТС-5-12</t>
  </si>
  <si>
    <t xml:space="preserve">ОКПД2 42.21.11 Выполнение
строительно-монтажных работ по техперевооружению теплотрассы УТ2604тА -
УТ2605 ул. Борисенко, в рамках инвестиционного проекта -Новый-35, ПТС,
г. Владивосток
</t>
  </si>
  <si>
    <t>Единственный исполнитель (МСП)</t>
  </si>
  <si>
    <t xml:space="preserve">№3/РЗ </t>
  </si>
  <si>
    <t>1089/81-23 от 21.08.2023</t>
  </si>
  <si>
    <t>Техперевооружение теплотрассы УТ1246т.А - УТ1249 ул. Калинина Ду=630/720 протяженность 640п.м. СП Приморские тепловые сети</t>
  </si>
  <si>
    <t>O_505-ПТС-5-19</t>
  </si>
  <si>
    <t>Техперевооружение теплотрассы УТ 1009- УТ 1011 ул.Адм.Фокина  Дн 530/720 L=310м.п.  Приморские тепловые сети</t>
  </si>
  <si>
    <t>O_505-ПТС-5-20</t>
  </si>
  <si>
    <t>ОКПД2 42.21.11 выполнение строительно-монтажных работ по техперевооружению теплотрасс УТ1009 – УТ1011 ул. Адм. Фокина, УТ 1084 т.А - УТ 1086 т.А ул. Фадеева г. Владивосток O_505-ПТС-5-20, O_505-ПТС-5-21</t>
  </si>
  <si>
    <t>5/РЗ</t>
  </si>
  <si>
    <t>перевод с ремонтного склада</t>
  </si>
  <si>
    <t>Континент Прим (ООО)</t>
  </si>
  <si>
    <t>484/81-24 от 17.04.24</t>
  </si>
  <si>
    <t>Техперевооружение теплотрассы УТ 1084 т.А - УТ 1086 т.А ул.Фадеева  Дн 1020 L=760м.п.  Приморские тепловые сети</t>
  </si>
  <si>
    <t>O_505-ПТС-5-21</t>
  </si>
  <si>
    <t xml:space="preserve">125/ПТС-23 от 18.04.2023    </t>
  </si>
  <si>
    <t>76/ПТС-23 от 05.06.2023</t>
  </si>
  <si>
    <t xml:space="preserve">120/ПТС-23 от 10.08.2023    </t>
  </si>
  <si>
    <t xml:space="preserve">62/АТ-23 от 28.07.2023 </t>
  </si>
  <si>
    <t xml:space="preserve">№62/АТ-23 от 28.07.2023 </t>
  </si>
  <si>
    <t>ОКПД2 43.99 Модернизация схемы теплоподготовительной установки (ТПУ-2н) с установкой сетевого насоса № 4 СП Партизанской ГРЭС</t>
  </si>
  <si>
    <t>№22139010-ВП</t>
  </si>
  <si>
    <t>ОКПД2 61.90.10 Выполнение комплекса работ по проектированию и модернизации системы обмена технологической информацией с автоматизированной системой системного оператора для Партизанской ГРЭС в Приморском крае (J_505-ПГг-101)</t>
  </si>
  <si>
    <t>№23107002-ВП</t>
  </si>
  <si>
    <t>Юнител Инжиниринг ООО</t>
  </si>
  <si>
    <t xml:space="preserve"> 69/ПГ-23 от 28.07.2023 </t>
  </si>
  <si>
    <t>Горизонт (ООО)</t>
  </si>
  <si>
    <t>10/АТ-23 от 08.02.2023</t>
  </si>
  <si>
    <t>Техперевооружение комплекса инженерно-технических средств физической защиты КЦ №2 (участок 1 и 2), СП ПТС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</si>
  <si>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ОКПД2 26.30. строительно-монтажные работы по техперевооружению комплекса инженерно-технических средств физической защиты КЦ №2 (участок 1 и 2) г. Владивосток F_505-ПГт-3</t>
  </si>
  <si>
    <t>ТЕХНОУСПЕХ (ООО)</t>
  </si>
  <si>
    <t>ИННОВАЦИЯ (ООО)</t>
  </si>
  <si>
    <t>ОКПД2 26.30. строительно-монтажные работы по техперевооружению комплекса инженерно-технических средств физической защиты КЦ №1 г. Владивосток H_505-ПГт-4</t>
  </si>
  <si>
    <t>Замена бака аккумулятора 5000 м3 ТЦ "Северная" Приморские тепловые сети</t>
  </si>
  <si>
    <t>J_505-ПГт-124</t>
  </si>
  <si>
    <t>229/ПГ-21 от 20.04.2021</t>
  </si>
  <si>
    <t>ОКПД2 43.21.10. Установка локальной системы оповещения на гидротехнических сооружениях, СП Партизанская ГРЭС в рамках инвестиционного проекта K_505-ПГг-122, г. Партизанск</t>
  </si>
  <si>
    <t>ОКПД2 43.29.19.110. Замена грузопассажирского лифта в главном корпусе, г/п 1тн СП Партизанская ГРЭС в рамках инвестиционного проекта K_505-ПГг-123, г. Партизанск</t>
  </si>
  <si>
    <t>МАВИР ДВ (ООО)</t>
  </si>
  <si>
    <t>32413552062
32413864633</t>
  </si>
  <si>
    <t>№ 1337</t>
  </si>
  <si>
    <t>ЭнергоСтройВосток (ООО)</t>
  </si>
  <si>
    <t>67/ПГ-23 от 17.07.2023</t>
  </si>
  <si>
    <t>519/ПГ-22 от 30.12.2022</t>
  </si>
  <si>
    <t>МТРК (ЗАО)</t>
  </si>
  <si>
    <t>497/ПГ-22 от 28.12.2022</t>
  </si>
  <si>
    <t>146/ПГ-22 от 29.03.2022</t>
  </si>
  <si>
    <t>ОКПД2 33.2 Выполнение работ по установке системы защиты от дуговых замыканий на комплектном распределительном устройство (КРУ) 6 кВ Приморские тепловые сети L_505-ПГт-148</t>
  </si>
  <si>
    <t>Упрощенная закупка</t>
  </si>
  <si>
    <t>ЭСНА (ООО)</t>
  </si>
  <si>
    <t>ОКПД 71.12.18  Выполнение работ по разработке ПИР для реализации проекта Техперевооружение системы радиосвязи СП ТЭЦ Восточная  (N_505-ПГг-145),г. Владивосток</t>
  </si>
  <si>
    <t>ЭЛКОМ + (ООО)</t>
  </si>
  <si>
    <t>ОКПД 2 61.90.10 Выполнение работ по техперевооружению громкоговорящей связи ТЭЦ Восточная, г. Владивосток (N_505-ПГг-160)</t>
  </si>
  <si>
    <t>ТЕХЭКСПО (ООО)</t>
  </si>
  <si>
    <t>ГЛАЗГО (ООО)</t>
  </si>
  <si>
    <t>ОКПД 2 61.90.10 Поставка оборудования громкоговорящей связи для ТЭЦ Восточная (N_505-ПГг-160), г. Владивосток</t>
  </si>
  <si>
    <t>ОКПД2 33.2 Выполнение работ по замене электродвигателей  на дымососах котлов БКЗ  Котельном цехе №1 Приморские тепловые сети N_505-ПГт-176, г. Владивосток</t>
  </si>
  <si>
    <t>Запрос предложений в электронной форме (МСП) ЭТП</t>
  </si>
  <si>
    <t>ВОЛЬТ-ЭМ (ООО)</t>
  </si>
  <si>
    <t>№ 22137025-ВП</t>
  </si>
  <si>
    <t>ТЭТ-РС АО</t>
  </si>
  <si>
    <t>56/ПТС-23 от 15.05.2023</t>
  </si>
  <si>
    <t>ОКПД 33.2 Выполнение работ по замене масляных (воздушных) выключателей на вакуумные (элегазовые) напряжением 6 кВ и выше, (включая поставку оборудования и материалов) для котельного цеха №1, тепловой насосной станции 40 лет ВЛКСМ, тепловой насосной станции Жигура Приморских тепловых сетей, г. Владивосток, N_505-ПГт-146, N_505-ПГт-147, K_505-ПГт-145</t>
  </si>
  <si>
    <t>22137023-ВП</t>
  </si>
  <si>
    <t>ОКПД2: 27.12.10 Поставка комплектных распределительных устройств 6 кВ для объекта N_505-ПГт-147, КЦ №1, "Приморские тепловые сети" г. Владивосток</t>
  </si>
  <si>
    <t>Энергоресурс (ООО)</t>
  </si>
  <si>
    <t>32413261489
32413947874</t>
  </si>
  <si>
    <t>Чебоксарский электроаппаратный завод (АО)</t>
  </si>
  <si>
    <t>БЛИСС-ИНЖИНИРИНГ (ООО)</t>
  </si>
  <si>
    <t>ЕВРАЗ АВТОМАТИКА (ООО).</t>
  </si>
  <si>
    <t>Техперевооружение мазутохозяйства ТЦ Северная с заменой баков №1,2,3 емк. 5 000 м3  СП Приморские тепловые сети</t>
  </si>
  <si>
    <t>O_505-ПТС-22</t>
  </si>
  <si>
    <t>Декабрь 2030</t>
  </si>
  <si>
    <t>Техническое перевооружение котлоагрегатов Артёмовской ТЭЦ замена ВПК на ВПКО(2024-9,13; 2025-6,7,8,10,11,12)</t>
  </si>
  <si>
    <t>O_505-АрТЭЦ-5</t>
  </si>
  <si>
    <t>ОКПД2 25.30.12.110 Выполнение работ по техническому перевооружению котлоагрегатов, замена взрывных предохранительных клапанов на взрывные предохранительные клапана с огнепреградительной защитой для нужд СП Артемовская ТЭЦ, в рамках реализации инвестиционного проекта О_505-АрТЭЦ-5</t>
  </si>
  <si>
    <t>Установка системы непрерывного осушения масла на автотрансформаторе АТ-2 СП «Партизанская ГРЭС» (АТДЦТН-125000/220)),СП Партизанская ГРЭС</t>
  </si>
  <si>
    <t>N_505-ПГРЭС-154</t>
  </si>
  <si>
    <t>Стример НПО (АО)</t>
  </si>
  <si>
    <t>89/ПГ-23 от 24.11.2023</t>
  </si>
  <si>
    <t>ОКПД2 43.21.10.140. Выполнение работ по техперевооружению действующей системы пожарной сигнализации зданий Восточной ТЭЦ.N_505-ПГг-143, г. Владивосток</t>
  </si>
  <si>
    <t>Упрощенная закупка (среди МСП)</t>
  </si>
  <si>
    <t>03.07.2024
11.07.2024</t>
  </si>
  <si>
    <t>Установка кондиционеров колонного типа на щитах управления КА ст. № 3,4 и КА ст. №5, ТА ст. №2; 2 шт.СП Партизанская ГРЭС</t>
  </si>
  <si>
    <t>P_505-ПГРЭС-160</t>
  </si>
  <si>
    <t>ОКПД2: 43.22.12 Поставка кондиционеров с выполнением монтажных работ на щитах управления КА ст. № 3,4 и КА ст. №5, ТА ст. №2 в количестве 2 ед. Партизанской ГРЭС, г. Партизанск</t>
  </si>
  <si>
    <t>СК Радомир Дв (ООО)</t>
  </si>
  <si>
    <t>Вн.280-01/667</t>
  </si>
  <si>
    <t>Энергостройвосток (ООО)</t>
  </si>
  <si>
    <t>17.07.20233</t>
  </si>
  <si>
    <t>66/ПГ-23 от 17.07.2023</t>
  </si>
  <si>
    <t>ОКПД2 71.12.20. Оказание услуг по авторскому надзору за строительством золошлакоотвала Партизанской ГРЭС "Зеленая балка" с применением геосинтетических материалов - геомембран и геотекстиля (емкость 3 142 тыс. м3) в рамках инвестиционного проекта F_505-ПГг-36, г. Партизанск</t>
  </si>
  <si>
    <t>СИБИРЬГИДРОТЕХПРОЕКТ (ООО)</t>
  </si>
  <si>
    <t>СИБТЕРМ (ООО)</t>
  </si>
  <si>
    <t>Энерго Сервис (ООО)</t>
  </si>
  <si>
    <t xml:space="preserve"> 21/ВТ-23 от 15.05.2023</t>
  </si>
  <si>
    <t>Разработка основных технических решений по объекту "Реконструкция ТЭЦ Восточная с установкой газовых турбин типа ГТЭ-65 м водонагревательных колтов-утилизаторов",СП ТЭЦ Восточная</t>
  </si>
  <si>
    <t>N_505-ТЭЦВост-4</t>
  </si>
  <si>
    <t>Нордэнергоинжиниринг ООО</t>
  </si>
  <si>
    <t>58/ВТ-23 от 29.11.2023</t>
  </si>
  <si>
    <t>Разработка ПИР для проекта "Устройство площадки для хранения металлолома на территории Восточной ТЭЦ"Устройство площадки для хранения металлолома на территории Восточной ТЭЦ"</t>
  </si>
  <si>
    <t>O_505-ТЭЦВост-5</t>
  </si>
  <si>
    <t xml:space="preserve">ОКПД2 71.12.19 Выполнение проектных работ по объекту «Устройство площадки для хранения металлолома на территории Восточной ТЭЦ». O_505-ТЭЦВост-5), в г. Владивосток
</t>
  </si>
  <si>
    <t xml:space="preserve">Упрощенная закупка (МСП)
</t>
  </si>
  <si>
    <t>ДПК (ООО)</t>
  </si>
  <si>
    <t>ЛИРА (ООО)</t>
  </si>
  <si>
    <t>Разработка ПИР для реализации проекта "Техническое перевооружение технологических трубопроводов, устройств и сооружений СП ТЭЦ Восточная"</t>
  </si>
  <si>
    <t>O_505-ТЭЦВост-6</t>
  </si>
  <si>
    <t>ОКПД2 71.12.19 Оказание услуг по разработки рабочей документации для объекта «Техническое перевооружение технологических трубопроводов, устройств и сооружений Восточной ТЭЦ. O_505-ТЭЦВост-6, в г. Владивосток</t>
  </si>
  <si>
    <t>ИТЦ КАЧЕСТВО (ООО)</t>
  </si>
  <si>
    <t>ПРОМТЕПЛОПЛЮС (ООО)</t>
  </si>
  <si>
    <t>Покупка крестовой ударной мельницы SK -300 Партизанская ГРЭС 1 шт.</t>
  </si>
  <si>
    <t>L_505-ПГг-39-153</t>
  </si>
  <si>
    <t>ХРС ДО (ООО)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</si>
  <si>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</si>
  <si>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</si>
  <si>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ОКПД 2: 26.51.31 Поставка оборудования для химических лабораторий для реализации проектов L_505-ПГг-39-158, L_505-ПГг-39-159, L_505-ПГг-39-160, L_505-ПГг-39-162, O_505_ВТЭЦ2-5, O_505_ВТЭЦ2-6, O_505_ВТЭЦ2-20 в г. Владивосток, Партизанск (консолидированная закупка)</t>
  </si>
  <si>
    <t>ЛОИП (АО)</t>
  </si>
  <si>
    <t>№ 81/9642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</si>
  <si>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</si>
  <si>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</si>
  <si>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</si>
  <si>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</si>
  <si>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</si>
  <si>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</si>
  <si>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</si>
  <si>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</si>
  <si>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ОКПД2 26.30. Поставка систем гарантированного электроснабжения для АО "ДГК" в Хабаровском крае, Приморском крае, Амурской области, р. Саха (Якутия), ЕАО (консолидированная закупка)</t>
  </si>
  <si>
    <t>23207002-ВП</t>
  </si>
  <si>
    <t>ОКПД2: 26.51.53 "Поставка аппаратуры для физического, химического анализа, показывающей и запасных частей к ней для АО "ДГК" Амурская область, Приморский край, Хабаровский край, Республика Саха (Якутия) консолидированная закупка</t>
  </si>
  <si>
    <t>перенесено на ст.эксплуатация (менее 100 т.р.)</t>
  </si>
  <si>
    <t>Покупка системы непрерывной осушки трансформаторов для Восточной ТЭЦ,  1 шт.</t>
  </si>
  <si>
    <t>N_505-ПГг-39-185</t>
  </si>
  <si>
    <t>ОКПД2 28.99.39.190 Поставка модуля непрерывного осушения изоляции маслонаполненного оборудования для ТЭЦ Восточная, г. Владивосток в рамках инвестиционного проекта N_505-ПГг-39-185.</t>
  </si>
  <si>
    <t>НПО СТРИМЕР (АО)</t>
  </si>
  <si>
    <t>ГК АТОМ (ООО)</t>
  </si>
  <si>
    <t>Покупка мобильной установки для очистки турбинного масла для Восточной ТЭЦ,  1 шт.</t>
  </si>
  <si>
    <t>N_505-ПГг-39-188</t>
  </si>
  <si>
    <t>ОКПД 30.20.12 Поставка маневрового тепловоза для СП Артемовская ТЭЦ в г. Артем (N_505-ПГг-39-199 )</t>
  </si>
  <si>
    <t>ТМХ ПРО (ООО)</t>
  </si>
  <si>
    <t>ЦЗК АО "ДГК"</t>
  </si>
  <si>
    <t>№155-2</t>
  </si>
  <si>
    <t>не состоялась, увеличение стоимости и изменение способа закупки</t>
  </si>
  <si>
    <t>Покупка пожарной автоцистерны АЦ-5,0-40 (КамАЗ-43114) СП Партизанская ГРЭС, 1шт.</t>
  </si>
  <si>
    <t>N_505-ПГРЭС-39-1</t>
  </si>
  <si>
    <t>Спецмаш ООО</t>
  </si>
  <si>
    <t>Покупка Автогидроподъемника КЭМЗ АПТ 18.02 на шасси ГАЗ С41R13 - 1 шт.  СП Артемовской ТЭЦ</t>
  </si>
  <si>
    <t>N_505-АрТЭЦ-39-1</t>
  </si>
  <si>
    <t>Покупка оборудования для ВКС, 1 шт.  СП ТЭЦ Восточная</t>
  </si>
  <si>
    <t> O_505-ТЭЦВост-39-12 </t>
  </si>
  <si>
    <t>26.51.53.190 Поставка аспиратора ПА-300М-2 для нужд СП Артемовская ТЭЦ, в рамках реализации инвестиционного проекта N_505-АрТЭЦ-39-9</t>
  </si>
  <si>
    <t>Шашов Никита Юрьевич (ИП)</t>
  </si>
  <si>
    <t>ОКПД2 28.29.31.115 Поставка весов аналитических ВЛА-225М для нужд СП Артемовская ТЭЦ, в рамках реализации инвестиционного проекта N_505-АрТЭЦ-39-11, г.Артем</t>
  </si>
  <si>
    <t>ЛКС (ООО)</t>
  </si>
  <si>
    <t>Лабораторная техника (ООО)</t>
  </si>
  <si>
    <t>Приобретение спектрофотометра для Владивостокской ТЭЦ-2, 2 шт</t>
  </si>
  <si>
    <t>O_505-ВТЭЦ2-1</t>
  </si>
  <si>
    <t>Приобретение Аппарат для определения времени деэмульсии масел  Владивостокская ТЭЦ-2, 1 шт</t>
  </si>
  <si>
    <t>O_505-ВТЭЦ2-2</t>
  </si>
  <si>
    <t>ОКПД 2: 26.51.52 Поставка лабораторных и испытательных приборов для реализации проектов O_505_ВТЭЦ2-2, O_505_ВТЭЦ2-4, O_505_ВТЭЦ2-5, O_505_ВТЭЦ2-6, O_505_ВТЭЦ2-8, O_505_ВТЭЦ2-9, O_505_ВТЭЦ2-10, O_505_ВТЭЦ2-11, O_505_ВТЭЦ2-13, O_505_ВТЭЦ2-14, O_505_ВТЭЦ2-20, O_505_ВТЭЦ2-22 г. Владивосток (консолидированная закупка)</t>
  </si>
  <si>
    <t>Отмена, протокол от 15.10.2024 №Вн.8/10485</t>
  </si>
  <si>
    <t>Приобретение уровнемера УЛМ-31А1-HF-LC с 2-х проводным подключением Владивостокская ТЭЦ-2,   15 шт</t>
  </si>
  <si>
    <t>O_505-ВТЭЦ2-3</t>
  </si>
  <si>
    <t>Приобретение газоанализатора ПАЛЛАДИЙ-3М-02 Владивостокская ТЭЦ-2, 1 шт</t>
  </si>
  <si>
    <t>O_505-ВТЭЦ2-4</t>
  </si>
  <si>
    <t>Приобретение анализатора ТВЗ-ЛАБ температуры вспышки в закрытом тигле Владивостокская ТЭЦ-2, 1 шт</t>
  </si>
  <si>
    <t>O_505-ВТЭЦ2-5</t>
  </si>
  <si>
    <t>ОКПД 2: 26.51.31 Поставка оборудования для химических лабораторий для реализации проектов L_505-ПГг-39-158, L_505-ПГг-39-159, L_505-ПГг-39-160, L_505-ПГг-39-162, O_505_ВТЭЦ2-5, O_505_ВТЭЦ2-6, O_505_ВТЭЦ2-20 в г. Владивосток, Партизанск</t>
  </si>
  <si>
    <t>Приобретение аппарата автоматического для определения температуры вспышки в открытом тигле Владивостокская ТЭЦ-2, 1 шт</t>
  </si>
  <si>
    <t>O_505-ВТЭЦ2-6</t>
  </si>
  <si>
    <t>Приобретение шкафа вытяжного 1860х765х2300 Владивостокская ТЭЦ-2, 1 шт</t>
  </si>
  <si>
    <t>O_505-ВТЭЦ2-7</t>
  </si>
  <si>
    <t>Приобретение мобильного индикаторного комплекса МИК-2 Владивостокская ТЭЦ-2, 1 шт</t>
  </si>
  <si>
    <t>O_505-ВТЭЦ2-8</t>
  </si>
  <si>
    <t>Приобретение МЕП-7ис - многочастотный цифровой измеритель тангенса угла диэлектрических потерь и емкости изоляции Владивостокская ТЭЦ-2, 1 шт</t>
  </si>
  <si>
    <t>O_505-ВТЭЦ2-9</t>
  </si>
  <si>
    <t>Приобретение вольтметра ПрофКиП СКВ-120/140 Владивостокская ТЭЦ-2, 1 шт</t>
  </si>
  <si>
    <t>O_505-ВТЭЦ2-10</t>
  </si>
  <si>
    <t>Приобретение комплекса трассопоискового "Сталкер" 75-24 (встроенный GPS/Глонасс модуль, Li-lon) Владивостокская ТЭЦ-2, 1 шт</t>
  </si>
  <si>
    <t>O_505-ВТЭЦ2-11</t>
  </si>
  <si>
    <t>Приобретение переносной поверочной установки УППУ-МЭ 3,1КМ-П-0,5 Владивостокская ТЭЦ-2, 1 шт</t>
  </si>
  <si>
    <t>O_505-ВТЭЦ2-12</t>
  </si>
  <si>
    <t>ОКПД2 26.51.45 Поставка переносной поверочной установки для Владивостокской ТЭЦ-2 (реализация проекта O_505_ВТЭЦ2-12) г. Владивосток</t>
  </si>
  <si>
    <t>Приобретение ретом 25 - устройство испытательное, РЕТОМЕР-М3 высокочастотный  вольтамперфазометр Владивостокская ТЭЦ-2, 1 шт</t>
  </si>
  <si>
    <t>O_505-ВТЭЦ2-13</t>
  </si>
  <si>
    <t>Приобретение комплекса программно-технического измерительного РЕТОМ-61 Владивостокская ТЭЦ-2, 1 шт</t>
  </si>
  <si>
    <t>O_505-ВТЭЦ2-14</t>
  </si>
  <si>
    <t>Приобретение крана на короткобазном шассии Владивостокская ТЭЦ-2, 1 шт</t>
  </si>
  <si>
    <t>O_505-ВТЭЦ2-15</t>
  </si>
  <si>
    <t>ОКПД2 29.10 Поставка крана самоходного для Владивостокской ТЭЦ-2 (реализация проекта O_505-ВТЭЦ2-15) г. Владивосток</t>
  </si>
  <si>
    <t>22228001-ВП</t>
  </si>
  <si>
    <t>Приобретение экскаватора  Владивостокская ТЭЦ-2, 1 шт</t>
  </si>
  <si>
    <t>O_505-ВТЭЦ2-16</t>
  </si>
  <si>
    <t>Приобретение переносной многоканальной диагностической  Владивостокская ТЭЦ-2, 1 шт</t>
  </si>
  <si>
    <t>O_505-ВТЭЦ2-17</t>
  </si>
  <si>
    <t>Приобретение станока балансировочного с горизонтальной осью вращения, зарезонансного типа с маятниковой опорной системой модели ВМ-8000 с измерительно-управляющим комплексом "Сапфир" Владивостокская ТЭЦ-2, 1 шт</t>
  </si>
  <si>
    <t>O_505-ВТЭЦ2-18</t>
  </si>
  <si>
    <t>Приобретение винтового компрессора Владивостокская ТЭЦ-2, 1 шт</t>
  </si>
  <si>
    <t>O_505-ВТЭЦ2-19</t>
  </si>
  <si>
    <t>Приобретение титратора Фишера ПЭ-9210 в комплекте Владивостокская ТЭЦ-2, 1 шт</t>
  </si>
  <si>
    <t>O_505-ВТЭЦ2-20</t>
  </si>
  <si>
    <t>Приобретение устройства УИ 300.1 с поверкой Владивостокская ТЭЦ-2, 1 шт</t>
  </si>
  <si>
    <t>O_505-ВТЭЦ2-21</t>
  </si>
  <si>
    <t>Приобретение устройства измерительного параметров релейной защиты РЕТОМ-21 Владивостокская ТЭЦ-2, 1 шт</t>
  </si>
  <si>
    <t>O_505-ВТЭЦ2-22</t>
  </si>
  <si>
    <t>Приобретение газоанализатора одноканального общепромышленного стационарного СП Артемовская ТЭЦ (1 шт.)</t>
  </si>
  <si>
    <t>O_505-АрТЭЦ-39-16</t>
  </si>
  <si>
    <t>ОКПД2 26.51.53.110 Поставка газоанализатора ГАНК-4С (стационарный, для определения - кислота серная) для нужд СП Артемовская ТЭЦ, в рамках реализации инвестиционного проекта Ар.ТЭЦ-Новый-4</t>
  </si>
  <si>
    <t>22241004-ВП</t>
  </si>
  <si>
    <t>Покупка широкоформатного принтер HP DesignJet T630 24-in, 1 шт.  СП ТЭЦ Восточная</t>
  </si>
  <si>
    <t>O_505-ТЭЦВост-39-15</t>
  </si>
  <si>
    <t>Покупка АРМ системы, 1 шт.   СП ТЭЦ Восточная</t>
  </si>
  <si>
    <t>O_505-ТЭЦВост-39-10</t>
  </si>
  <si>
    <t>Покупка многофункционального устройство Kyocera ECOSYS M5526cdw или аналог, 1 шт.  СП ТЭЦ Восточная</t>
  </si>
  <si>
    <t>O_505-ТЭЦВост-39-16</t>
  </si>
  <si>
    <t>Покупка оборудования для ВКС, 1 шт.  СП ТЭЦ Восточная</t>
  </si>
  <si>
    <t>O_505-ТЭЦВост-39-12</t>
  </si>
  <si>
    <t>Покупка калибратора температуры Элемер-КТ-150К, 1 шт. для Восточной ТЭЦ</t>
  </si>
  <si>
    <t>O_505-ТЭЦВост-39-17</t>
  </si>
  <si>
    <t>ОКПД2 27.90.11.000 Покупка калибратора температуры для структурного подразделения СП «ТЭЦ Восточная» г. Владивосток, в рамках инвестиционного проекта O_505-ТЭЦВост-39-17.</t>
  </si>
  <si>
    <t>Покупка газоанализатора, 1 шт. СП ТЭЦ Восточная</t>
  </si>
  <si>
    <t>P_505-ТЭЦВост-39-21</t>
  </si>
  <si>
    <t>ФолгГРУПП (ООО)</t>
  </si>
  <si>
    <t>152/81-24 от 12.02.2024</t>
  </si>
  <si>
    <t>Приобретение компрессора винтового ВК180-8 ВС СП Артемовская ТЭЦ 2 шт.</t>
  </si>
  <si>
    <t>O_505-АрТЭЦ-39-17</t>
  </si>
  <si>
    <t>ОКПД 2 28.13.28.000 Поставка винтового компрессора для нужд СП "Артемовская ТЭЦ", в рамках реализации инвестиционного проекта О_505-АрТЭЦ-39-17</t>
  </si>
  <si>
    <t>КОАИР КОМПРЕССОР РУС (ООО)</t>
  </si>
  <si>
    <t>ПРОМОБОРУДОВАНИЕ (ООО)</t>
  </si>
  <si>
    <t>СП (ООО)</t>
  </si>
  <si>
    <t>Монолитстрой (ООО)</t>
  </si>
  <si>
    <t>АКВАБИОНИКА (ООО)</t>
  </si>
  <si>
    <t xml:space="preserve">Покупка  электротельфера,2 шт, СП Артёмовская ТЭЦ </t>
  </si>
  <si>
    <t>O_505-АрТЭЦ-39-18</t>
  </si>
  <si>
    <t>Компания ВСК Групп (ООО)</t>
  </si>
  <si>
    <t>Приобретение газоанализатора  дымовых отходящих газов многокомпонентного переносного ДАГ-500 СП Артемовская ТЭЦ 1 шт.</t>
  </si>
  <si>
    <t>O_505-АрТЭЦ-39-24</t>
  </si>
  <si>
    <t>26.51.53.110 Поставка газоанализатора дымовых отходящих газов многокомпонентного переносного ДАГ-500 для нужд СП Артемовская ТЭЦ, в рамках реализации инвестиционного проекта 00085-АрТЭЦ-2023</t>
  </si>
  <si>
    <t>Дитангаз (ООО)</t>
  </si>
  <si>
    <t>ФГУП РФЯЦ - ВНИИЭФ (ФГУП)</t>
  </si>
  <si>
    <t>Покупка офисной техники для оснащения учебного класса оперативного персонала (АРМ – 10 шт, комплект оборудования для видео обучения – 1 шт, терминал ВКС – 1 шт, кондиционер – 1шт, коммутационое оборудование – 2шт) для нужд СП Партизанская ГРЭС </t>
  </si>
  <si>
    <t>O_505-ПГРЭС-39-13</t>
  </si>
  <si>
    <t>Покупка фильтр-адсорбера СП Партизанская ГРЭС, 1 шт.</t>
  </si>
  <si>
    <t>O_505-ПГРЭС-39-14</t>
  </si>
  <si>
    <t>НПФ Энавэл ООО</t>
  </si>
  <si>
    <t>1372/81-23 от 21.11.2023</t>
  </si>
  <si>
    <t>Покупка газоанализатора дымовых отходящих газов, 1 шт. СП Партизанская ГРЭС</t>
  </si>
  <si>
    <t>P_505-ПГРЭС-39-16</t>
  </si>
  <si>
    <t>ОКПД2 26.51.66.190 Поставка газоанализатора дымовых отходящих газов многокомпонентного переносного для Партизанской ГРЭС в г. Партизанск</t>
  </si>
  <si>
    <t>Вн.280-01/666</t>
  </si>
  <si>
    <t xml:space="preserve">Покупка грузового бортового автомобиля Хино 500 с КМУ 5тонн, 2шт - 2024г
Приморские тепловые сети   </t>
  </si>
  <si>
    <t>J_505-ПГт-11-59</t>
  </si>
  <si>
    <t>Покупка газоанализатора "ДЖИН-ГАЗ" ГСБ-3М-05- 3 шт. СП Примоские тепловые сети</t>
  </si>
  <si>
    <t>O_505-ПТС-11-12</t>
  </si>
  <si>
    <t>ОКПД2 26.51.63 Поставка преобразователей расхода, материалов неразрушающео контроля и комплектующих к ним  для АО "ДГК" Амурская область, Приморский край, Хабаровский край, Еврейская автономная область, Республика Саха (Якутия) консолидированная закупка</t>
  </si>
  <si>
    <t>Покупка экскаватора полноповоротного,1 шт.СП Приморские тепловые сети</t>
  </si>
  <si>
    <t>O_505-ПТС-11-13</t>
  </si>
  <si>
    <t>Покупка кислородометра, 1 шт. СП Владивостокская ТЭЦ-2</t>
  </si>
  <si>
    <t>O_505-ВТЭЦ2-23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</si>
  <si>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</si>
  <si>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</si>
  <si>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системы обнаружения утечек в трубах тепловых сетей, СП Приморские тепловые сети</t>
  </si>
  <si>
    <t>O_505-ПТС-16на</t>
  </si>
  <si>
    <t>Разработка и внедрение технологии защиты поверхностей нагрева водяного экономайзера энергетических котлов СП "Партизанская ГРЭС" от абразивного износа золой</t>
  </si>
  <si>
    <t>O_505-ПГРЭС-155на</t>
  </si>
  <si>
    <t>Модернизация системы принятия решений на оптовом рынке электроэнергии и мощности для ТЭЦ Восточная</t>
  </si>
  <si>
    <t>O_505-ТЭЦВост-8нма</t>
  </si>
  <si>
    <t>Модернизация операционной системы для рабочих станций для ТЭЦ Восточная</t>
  </si>
  <si>
    <t>O_505-ТЭЦВост-16нма</t>
  </si>
  <si>
    <t>Покупка системы автоматизированного ведения, хранения и анализа оперативной документации дежурной смены для ТЭЦ Восточная в количестве 1 комплекта</t>
  </si>
  <si>
    <t>O_505-ТЭЦВост-17нма</t>
  </si>
  <si>
    <t>Покупка системы принятия решений на оптовом рынке электроэнергии и мощности для ТЭЦ Восточная в количестве 1 комплекта</t>
  </si>
  <si>
    <t>O_505-ТЭЦВост-18нма</t>
  </si>
  <si>
    <t>Покупка системы электронного документооборота для ВТЭЦ-2 в количестве 1 комплекта</t>
  </si>
  <si>
    <t>O_505-ТЭЦВост-19нма</t>
  </si>
  <si>
    <t>Покупка системы электронного документооборота для ТЭЦ Восточная в количестве 1 комплекта</t>
  </si>
  <si>
    <t>O_505-ТЭЦВост-20нма</t>
  </si>
  <si>
    <t>Модернизация системы принятия решений на оптовом рынке электроэнергии и мощности для ВТЭЦ-2</t>
  </si>
  <si>
    <t>O_505-ВТЭЦ-2-7нма</t>
  </si>
  <si>
    <t>Модернизация операционной системы для рабочих станций для ВТЭЦ-2</t>
  </si>
  <si>
    <t>O_505-ВТЭЦ-2-13нма</t>
  </si>
  <si>
    <t>Покупка системы автоматизированного ведения, хранения и анализа оперативной документации дежурной смены для ВТЭЦ-2 в количестве 1 комплекта</t>
  </si>
  <si>
    <t>O_505-ВТЭЦ-2-14нма</t>
  </si>
  <si>
    <t>Покупка системы извлечения, преобразования и загрузки данных для ВТЭЦ-2 в количестве 1 комплекта</t>
  </si>
  <si>
    <t>O_505-ВТЭЦ-2-15нма</t>
  </si>
  <si>
    <t>Покупка системы принятия решений на оптовом рынке электроэнергии и мощности для ВТЭЦ-2 в количестве 1 комплекта</t>
  </si>
  <si>
    <t>O_505-ВТЭЦ-2-16нма</t>
  </si>
  <si>
    <t>Покупка системы учета и анализа аварийности для ВТЭЦ-2 в количестве 1 комплекта</t>
  </si>
  <si>
    <t>O_505-ВТЭЦ-2-17нма</t>
  </si>
  <si>
    <t>Покупка системы централизованного управления инфраструктурой для ВТЭЦ-2 в количестве 1 комплекта</t>
  </si>
  <si>
    <t>O_505-ВТЭЦ-2-18нма</t>
  </si>
  <si>
    <t>O_505-ВТЭЦ-2-19нма</t>
  </si>
  <si>
    <t>Модернизация системы принятия решений на оптовом рынке электроэнергии и мощности для ПГРЭС</t>
  </si>
  <si>
    <t>O_505-ПГРЭС-12нма</t>
  </si>
  <si>
    <t>Модернизация операционной системы для рабочих станций для ПГРЭС</t>
  </si>
  <si>
    <t>O_505-ПГРЭС-20нма</t>
  </si>
  <si>
    <t>Покупка системы автоматизированного ведения, хранения и анализа оперативной документации дежурной смены для ПГРЭС в количестве 1 комплекта</t>
  </si>
  <si>
    <t>O_505-ПГРЭС-21нма</t>
  </si>
  <si>
    <t>Покупка системы извлечения, преобразования и загрузки данных для ПГРЭС в количестве 1 комплекта</t>
  </si>
  <si>
    <t>O_505-ПГРЭС-22нма</t>
  </si>
  <si>
    <t>Покупка системы принятия решений на оптовом рынке электроэнергии и мощности для ПГРЭС в количестве 1 комплекта</t>
  </si>
  <si>
    <t>O_505-ПГРЭС-23нма</t>
  </si>
  <si>
    <t>Покупка системы управления устройствами "Yealink" для ПГРЭС в количестве 1 комплекта</t>
  </si>
  <si>
    <t>O_505-ПГРЭС-24нма</t>
  </si>
  <si>
    <t>Глазго ООО</t>
  </si>
  <si>
    <t>Покупка системы учета и анализа аварийности для ПГРЭС в количестве 1 комплекта</t>
  </si>
  <si>
    <t>O_505-ПГРЭС-25нма</t>
  </si>
  <si>
    <t>Покупка системы электронного документооборота для ПГРЭС в количестве 1 комплекта</t>
  </si>
  <si>
    <t>O_505-ПГРЭС-26нма</t>
  </si>
  <si>
    <t>Модернизация системы принятия решений на оптовом рынке электроэнергии и мощности для АрТЭЦ</t>
  </si>
  <si>
    <t>O_505-АрТЭЦ-8нма</t>
  </si>
  <si>
    <t>Модернизация операционной системы для рабочих станций для АрТЭЦ</t>
  </si>
  <si>
    <t>O_505-АрТЭЦ-15нма</t>
  </si>
  <si>
    <t>Покупка системы автоматизированного ведения, хранения и анализа оперативной документации дежурной смены для АрТЭЦ в количестве 1 комплекта</t>
  </si>
  <si>
    <t>O_505-АрТЭЦ-16нма</t>
  </si>
  <si>
    <t>Покупка системы извлечения, преобразования и загрузки данных для АрТЭЦ в количестве 1 комплекта</t>
  </si>
  <si>
    <t>O_505-АрТЭЦ-17нма</t>
  </si>
  <si>
    <t>Покупка системы принятия решений на оптовом рынке электроэнергии и мощности для АрТЭЦ в количестве 1 комплекта</t>
  </si>
  <si>
    <t>O_505-АрТЭЦ-18нма</t>
  </si>
  <si>
    <t>Покупка системы учета и анализа аварийности для АрТЭЦ в количестве 1 комплекта</t>
  </si>
  <si>
    <t>O_505-АрТЭЦ-19нма</t>
  </si>
  <si>
    <t>Покупка системы электронного документооборота для АрТЭЦ в количестве 1 комплекта</t>
  </si>
  <si>
    <t>O_505-АрТЭЦ-20нма</t>
  </si>
  <si>
    <t>Модернизация операционной системы для рабочих станций для ПТС</t>
  </si>
  <si>
    <t>O_505-ПТС-11нма</t>
  </si>
  <si>
    <t>Покупка системы извлечения, преобразования и загрузки данных для ПТС в количестве 1 комплекта</t>
  </si>
  <si>
    <t>O_505-ПТС-12нма</t>
  </si>
  <si>
    <t>Покупка системы удаленного администрирования для ПТС в количестве 1 комплекта</t>
  </si>
  <si>
    <t>O_505-ПТС-13нма</t>
  </si>
  <si>
    <t>Покупка системы централизованного управления инфраструктурой для ПТС в количестве 1 комплекта</t>
  </si>
  <si>
    <t>O_505-ПТС-14нма</t>
  </si>
  <si>
    <t>Покупка системы электронного документооборота для ПТС в количестве 1 комплекта</t>
  </si>
  <si>
    <t>O_505-ПТС-15нма</t>
  </si>
  <si>
    <t>ИЦ Энергострой (ООО)</t>
  </si>
  <si>
    <t>22/НГ-23 от 03.02.2023</t>
  </si>
  <si>
    <t>Техническое перевооружение насосных станций 2-го, 3-го подъема (Аэропорт)</t>
  </si>
  <si>
    <t>O_505-НГ-141</t>
  </si>
  <si>
    <t>ФКП Аэропорты Севера</t>
  </si>
  <si>
    <t>214/НГ-23 от 22.12.2023</t>
  </si>
  <si>
    <t>Реконструкция тепловой сети МТС, Нерюнгринская ГРЭС</t>
  </si>
  <si>
    <t>O_505-НГ-142</t>
  </si>
  <si>
    <t>Реконструкция  котлоагрегата, турбоагрегата, генератора энергоблока ст №1 НГРЭС</t>
  </si>
  <si>
    <t>J_505-НГ-82</t>
  </si>
  <si>
    <t>ООО МИГ</t>
  </si>
  <si>
    <t>203/НГ-23 от 11.08.23</t>
  </si>
  <si>
    <t>реализация в рамках Агентского договора</t>
  </si>
  <si>
    <t>1151/НГ(ОГК)-22 от 22.08.2022</t>
  </si>
  <si>
    <t xml:space="preserve">565/НГ(ОГК)-22 от 14.04.2022 </t>
  </si>
  <si>
    <t>427/НГ(ОГК)-22 от 21.03.22</t>
  </si>
  <si>
    <t>ОКПД2 33.20.60.000. Выполнение строительно-монтажных работ (включая поставку оборудования и материалов) по установке системы автоматического регулирования мощности на энергоблоке №3 Нерюнгринской ГРЭС в пос. Серебряный бор респ. Саха (Якутия) в рамках инвестиционного проекта F_505-НГ-16</t>
  </si>
  <si>
    <t>ОКПД2: 33.11.13.000. Выполнение строительно-монтажных работ по техническому перевооружению энергоблока №3 Нерюнгринской ГРЭС в пос. Серебряный бор респ. Саха (Якутия) в рамках инвестиционного проекта M_505-НГ-118</t>
  </si>
  <si>
    <t>ОКПД2 25.30.12.117.001. Поставка комплектующих частей энергетических котлов для нужд АО "ДГК"</t>
  </si>
  <si>
    <t>ОКПД2 25.93.13.112 Поставка сетки стальной для нужд структурных подразделений АО "ДГК" Хабаровского края, Приморского края, Амурской области, Республики Саха Якутия, ЕАО (консолидированная закупка)</t>
  </si>
  <si>
    <t>ТОРГОВАЯ КОМПАНИЯ СНАБСЕРВИС (ООО)</t>
  </si>
  <si>
    <t>КР-Капитал (ООО)</t>
  </si>
  <si>
    <t>ОКПД 25.93.15.120 Поставка электродов сварочных для АО ДГК Хабаровский край, Приморский край, Амурская область" (консолидированная закупка)</t>
  </si>
  <si>
    <t>БАУМАСТЕР (ООО)</t>
  </si>
  <si>
    <t>Участник 10 (ООО)</t>
  </si>
  <si>
    <t>Участник 9 (ООО)</t>
  </si>
  <si>
    <t>ЮНИОНИНВЕСТ (ООО)</t>
  </si>
  <si>
    <t>ОКПД2 25.9 Поставка метизной продукции для нужд структурных подразделений АО "ДГК" Хабаровского края, Приморского края, Амурской обл., Республики Саха Якутия, ЕАО (консолидированная закупка)</t>
  </si>
  <si>
    <t>ТД ГРАНД-МЕТ (ООО)</t>
  </si>
  <si>
    <t>РИМЕКС ГРУПП (ООО)</t>
  </si>
  <si>
    <t>ОКПД 25.93.15.120 Поставка электроизоляционных материалов для АО "ДГК" Хабаровский край, Приморский край, Амурская область, ЕАО (консолидированная закупка)</t>
  </si>
  <si>
    <t>ДИЭЛЕКТРИК (ООО)</t>
  </si>
  <si>
    <t>№12016012-ВП</t>
  </si>
  <si>
    <t>Торговый Дом Электроизоляционные материалы (ООО)</t>
  </si>
  <si>
    <t>ОКПД2 28.29 Поставка запасных частей к генераторам типа ТГВ-200 для нужд АО «ДГК (консолидированная закупка)</t>
  </si>
  <si>
    <t>ЭНЕРГОПОСТАВКА (ООО)</t>
  </si>
  <si>
    <t>КЭС (ООО)</t>
  </si>
  <si>
    <t>РЭМ-Энерго (ООО)</t>
  </si>
  <si>
    <t>ОКПД2 23.51.12 Поставка цемента для СП «Нерюнгринская ГРЭС" (консолидированная закупка)</t>
  </si>
  <si>
    <t>КОМПАНИЯ ДТК (ООО)</t>
  </si>
  <si>
    <t xml:space="preserve"> № RH07032400008</t>
  </si>
  <si>
    <t>ОКПД2 33.12.11.000. Выполнение строительно-монтажных работ (включая поставку оборудования и материалов) по установке системы принудительного расхолаживания турбины №3 на Нерюнгринской ГРЭС в пос. Серебряный бор респ. Саха (Якутия) в рамках инвестиционного проекта N_505-НГ-123.</t>
  </si>
  <si>
    <t>АО ХРСК</t>
  </si>
  <si>
    <t xml:space="preserve">40/НГ-23 от 14.02.2023 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</si>
  <si>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</si>
  <si>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</si>
  <si>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ООО ПФК АГиДА</t>
  </si>
  <si>
    <t>255/НГ-23 от 30.10.2023</t>
  </si>
  <si>
    <t xml:space="preserve">228/НГ-23 от 15.09.2023 </t>
  </si>
  <si>
    <t>31.06.2024</t>
  </si>
  <si>
    <t xml:space="preserve"> 891/24-23 от 26.06.2023 
</t>
  </si>
  <si>
    <t>Установка дифференциальной защиты шин на Чульманской ТЭЦ</t>
  </si>
  <si>
    <t>J_505-НГ-79</t>
  </si>
  <si>
    <t>ГЭМ-Саха (ООО)</t>
  </si>
  <si>
    <t>1696/НГ-22 от 20.12.2022</t>
  </si>
  <si>
    <t xml:space="preserve">Модернизация релейной защиты и автоматики (РЗА) НГРЭС </t>
  </si>
  <si>
    <t>L_505-НГ-102</t>
  </si>
  <si>
    <t>41/НГ-23 от 17.02.2023</t>
  </si>
  <si>
    <t>ООО Техномир-Восток</t>
  </si>
  <si>
    <t>550/81-23 от 11.04.2023</t>
  </si>
  <si>
    <t>182/НГ-23 от 17.07.2023</t>
  </si>
  <si>
    <t>Техническое перевооружение системы контроля параметров работы системы централизованного теплоснабжения (технический учет) насосной №3 (БМТС (С1, С2, С3, С4) Нерюнгринской ГРЭС</t>
  </si>
  <si>
    <t>O_505-НГ-134</t>
  </si>
  <si>
    <t>Техническое перевооружение маслосистемы с установкой второй маслоочислительной установки ТА-3 Нерюнгринской ГРЭС</t>
  </si>
  <si>
    <t>O_505-НГ-139</t>
  </si>
  <si>
    <t>ОКПД2 33.20.39.900. Выполнение строительно-монтажных работ (включая поставку оборудования и материалов) по реконструкции маслосистемы с установкой второй маслоочистительной установки на Нерюнгринской ГРЭС в пос. Серебряный бор респ. Саха (Якутия) в рамках инвестиционного проекта (ID М20НР1-084).</t>
  </si>
  <si>
    <t>Строительство 3-ей нитки гидрозолоудаления НГРЭС (протяженность - 7,5 км)</t>
  </si>
  <si>
    <t>H_505-НГ-55</t>
  </si>
  <si>
    <t>Реконструкция пылесистем котлоагрегатов Нерюнгринской ГРЭС (ПИР)</t>
  </si>
  <si>
    <t>N_505-НГ-122</t>
  </si>
  <si>
    <t>ВНИИГ им. Б.Е. Веденеева АО</t>
  </si>
  <si>
    <t>19/НГ-23/1-226-1757 от 01.02.2023</t>
  </si>
  <si>
    <t>ОКПД2: 71.12.13.000 Проектные работы по титулу «Организация релейной защиты ВЛ 110 кВ Нерюнгринская ГРЭС – Чульман с отпайками, ВЛ 110 кВ Нерюнгринская ГРЭС – Хатыми с отпайками, в Нерюнгринском районе респ. Саха (Якутия) в рамках инвестиционных проектов N_505-НГ-129 и N_505-НГ-130</t>
  </si>
  <si>
    <t>Конкурс в электронной форме ЭТП</t>
  </si>
  <si>
    <t>ЭН-СТРОЙ (ООО)</t>
  </si>
  <si>
    <t>ПЦ ЭКРА (ООО)</t>
  </si>
  <si>
    <t>ПБ Инженерные системы (ООО)</t>
  </si>
  <si>
    <t>КВАДРО ЭЛЕКТРИК ТЕХНОЛОДЖИ (ООО)</t>
  </si>
  <si>
    <t>Разработка ПИР на модернизацию технологических защит энергоблоков №1, 2, 3 Нерюнгринской ГРЭС</t>
  </si>
  <si>
    <t>O_505-НГ-144</t>
  </si>
  <si>
    <t>ОКПД2: 71.12.13.000 Выполнение проектных работ по титулу «Модернизация технологических защит энергоблоков № 1, 2, 3 Нерюнгринской ГРЭС» в пос. Серебряный бор респ. Саха (Якутия) в рамках инвестиционного проекта O_505-НГ-144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</si>
  <si>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</si>
  <si>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</si>
  <si>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 xml:space="preserve">АО Институт Гидропроект. </t>
  </si>
  <si>
    <t>779-НГ-22 от 27.05.2022</t>
  </si>
  <si>
    <t>Покупка клиентского маршрутизатора НГРЭС, 1 компл.</t>
  </si>
  <si>
    <t>I_505-НГ-24-46</t>
  </si>
  <si>
    <t>ООО "Хабэко-Партнер"</t>
  </si>
  <si>
    <t>675/24-23 от 02.05.2023</t>
  </si>
  <si>
    <t>Покупка оборудования Wi-Fi  НГРЭС 1 шт.</t>
  </si>
  <si>
    <t>I_505-НГ-24-48</t>
  </si>
  <si>
    <t>1096/81-23 от 25.08.2023</t>
  </si>
  <si>
    <t>Покупка самосвала г/п 12 тн, НГРЭС, 1 шт.</t>
  </si>
  <si>
    <t>N_505-НГ-24-81</t>
  </si>
  <si>
    <t>Покупка испытательной машины для разрушающего контроля и испытания металла сварных швов РМГ 500 МГ4, НГРЭС, 1шт.</t>
  </si>
  <si>
    <t>N_505-НГ-24-100</t>
  </si>
  <si>
    <t>ТД Актив-Альянс ООО</t>
  </si>
  <si>
    <t>1117/81-23 от 30.08.2023</t>
  </si>
  <si>
    <t>ОКПД2: 25.73. Поставка металлорежущего инструмента, расходных материалов к инструменту, прочего инструмента, технологической оснастки для нужд АО "ДГК" в Хабаровском крае, Приморском крае, Амурской области, Еврейской автономной области, Республике Саха (Якутия) консолидированная закупка</t>
  </si>
  <si>
    <t>ОКПД2 29.10 Поставка автобусов для структурного подразделения Нерюнгринская ГРЭС для реализации инвестиционного проекта (N_505-НГ-24-145)N_505-НГ-24-145), г. Нерюнгри</t>
  </si>
  <si>
    <t>СИМ-АВТО (ООО)</t>
  </si>
  <si>
    <t>ОКПД2 28.22.15.110 Поставка мини погрузчиков для АО ДГК (реализация инвестиционных проектов O_505-НТЭЦ-45-19, O_505-БлТЭЦ1-27-25, N_505-НГ-24-148), Хабаровский край, Амурская область, респ. САХА (Якутия)</t>
  </si>
  <si>
    <t>Покупка аппарата для определения температуры текучести и застывания нефтепродуктов, НГРЭС, 1 шт.</t>
  </si>
  <si>
    <t>N_505-НГ-24-133</t>
  </si>
  <si>
    <t>ОКПД 2: 26.51.53 Покупка приборов для химической лаборатории (фотометра 1 шт., аппарата для определения температуры текучести и застывания нефтепродуктов 1 шт., печи муфельной 1 шт.) СП НГРЭС, пос. Серебряный бор респ. Саха (Якутия) в рамках инвестиционных проектов N_505-НГ-24-129, N_505-НГ-24-133, N_505-НГ-24-135</t>
  </si>
  <si>
    <t>22223010-ВП</t>
  </si>
  <si>
    <t>Покупка печи муфельной, НГРЭС, 1шт.</t>
  </si>
  <si>
    <t>N_505-НГ-24-135</t>
  </si>
  <si>
    <t>Покупка фотометра  КФК-3-01, СП НГРЭС   кол-во 1 шт.</t>
  </si>
  <si>
    <t>N_505-НГ-24-129</t>
  </si>
  <si>
    <t>ОКПД2 26.51.43 Поставка электрощитовых приборов, средств дефектоскопии и запасных частей к ним для АО "ДГК" Амурская область, Приморский край, Хабаровский край, Еврейская автономная область, Республика Саха (Якутия) консолидированная закупка</t>
  </si>
  <si>
    <t>ОКПД2 26.51.62 Поставка устройств для испытаний, защиты и измерений для реализации инвестиционных проектов N_505-НГ-24-138, N_505-НГ-24-139, M_505-ТЭЦВост-39-3, М_505-ТЭЦВост-39-5, N_505-ХТЭЦ-1-45-9, N_505-ХТЭЦ-3-45-11, K_505-ХГ-45-272-2 для АО "ДГК" Приморский край, Хабаровский край, Республика Саха (Якутия)</t>
  </si>
  <si>
    <t>ОКПД2 26.51.52 Поставка преобразователей давления, температуры, комплектующих и запасных частей к ним для АО "ДГК" Амурская область, Приморский край, Хабаровский край, Еврейская автономная область, Республика Саха (Якутия)</t>
  </si>
  <si>
    <t>Покупка тепловизора, НГРЭС, 1 шт.</t>
  </si>
  <si>
    <t>N_505-НГ-24-151</t>
  </si>
  <si>
    <t>Покупка инвертора трехфазного,1 шт, НГРЭС</t>
  </si>
  <si>
    <t>O_505-НГ-24-154</t>
  </si>
  <si>
    <t>Покупка автоматизированного рабочего места, 9 шт, НГРЭС</t>
  </si>
  <si>
    <t>O_505-НГ-24-155</t>
  </si>
  <si>
    <t>329/НГ-23 от 29.12.2023</t>
  </si>
  <si>
    <t>Покупка многофункционального  устройства,2 шт, НГРЭС</t>
  </si>
  <si>
    <t>O_505-НГ-24-156</t>
  </si>
  <si>
    <t>Покупка комплекта оборудования эталонных гирь, НГРЭС,1 шт.</t>
  </si>
  <si>
    <t>O_505-НГ-24-162</t>
  </si>
  <si>
    <t>ОКПД 2: 28.29.83.140 Покупка комплекта оборудования эталонных гирь, НГРЭС, 1 шт., пос. Серебряный бор респ. Саха (Якутия) в рамках инвестиционного проекта O_505-НГ-24-162</t>
  </si>
  <si>
    <t>ПРОМКОНСТРУКЦИЯ (ООО)</t>
  </si>
  <si>
    <t>22223009-ВП</t>
  </si>
  <si>
    <t>ИЦ АСИ (ООО)</t>
  </si>
  <si>
    <t>Покупка колёсного мини-погрузчика с ковшом, грузоподъёмностью 2,4т., НГРЭС,1 шт.</t>
  </si>
  <si>
    <t>O_505-НГ-24-157</t>
  </si>
  <si>
    <t>ОКПД 28.92.25 Поставка минипогрузчика колесного для структурного подразделения «Нерюнгринская ГРЭС», г. Нерюнгри, проект О_505-НГРЭС-77</t>
  </si>
  <si>
    <t>ЛИТАВИС (ООО)</t>
  </si>
  <si>
    <t>СПЕЦТЕХНИКА (ООО)</t>
  </si>
  <si>
    <t>КомплектСнаб (ООО)</t>
  </si>
  <si>
    <t>Покупка комплекта спутникого геодезического оборудования, НГРЭС,1 шт.</t>
  </si>
  <si>
    <t>O_505-НГ-24-163</t>
  </si>
  <si>
    <t>ОКПД 2: 26.51.12.120 Покупка комплекта спутникого геодезического оборудования, НГРЭС, 1 шт., пос. Серебряный бор респ. Саха (Якутия) в рамках инвестиционного проекта O_505-НГ-24-163</t>
  </si>
  <si>
    <t>ЕФТ ГРУПП (ООО)</t>
  </si>
  <si>
    <t>22223008-ВП</t>
  </si>
  <si>
    <t>Покупка печи муфельной СНОЛ 1,6.2,5.1/11-И2М,НГРЭС,2 шт.</t>
  </si>
  <si>
    <t>P_505-НГ-24-181</t>
  </si>
  <si>
    <t>226/81-24 от 22.02.2024</t>
  </si>
  <si>
    <t>Покупка крана съемного рельсового НЗС КП-1350,НГРЭС,2 шт.</t>
  </si>
  <si>
    <t>P_505-НГ-24-182</t>
  </si>
  <si>
    <t>Оптэлектро (ООО)</t>
  </si>
  <si>
    <t>427/81-24 от 03.04.2024</t>
  </si>
  <si>
    <t>Покупка центробежного насосного агрегата, 1шт, НГРЭС</t>
  </si>
  <si>
    <t>P_505-НГ-24-183</t>
  </si>
  <si>
    <t>Покупка термохимического газоанализатора, НГРЭС,1 шт.</t>
  </si>
  <si>
    <t>O_505-НГ-24-164</t>
  </si>
  <si>
    <t>ОКПД2 26.51.53.110 Поставка газоанализатора термохимического 1 шт. для Нерюнгринской ГРЭС, пос. Серебряный бор респ. Саха (Якутия) в рамках инвестиционного проекта НГРЭС-новый-29 (O_НГРЭС-68)</t>
  </si>
  <si>
    <t>Торговый дом  АКТИВ-АЛЬЯНС (ООО)</t>
  </si>
  <si>
    <t>Модернизация системы принятия решений на оптовом рынке электроэнергии и мощности для НГРЭС</t>
  </si>
  <si>
    <t>O_505-НГРЭС-13нма</t>
  </si>
  <si>
    <t>Модернизация операционной системы для рабочих станций для НГРЭС</t>
  </si>
  <si>
    <t>O_505-НГРЭС-22нма</t>
  </si>
  <si>
    <t>Модернизация системы извлечения, преобразования и загрузки данных для НГРЭС</t>
  </si>
  <si>
    <t>O_505-НГРЭС-23нма</t>
  </si>
  <si>
    <t>Покупка системы автоматизированного ведения, хранения и анализа оперативной документации дежурной смены для НГРЭС в количестве 1 комплекта</t>
  </si>
  <si>
    <t>O_505-НГРЭС-24нма</t>
  </si>
  <si>
    <t>Покупка системы принятия решений на оптовом рынке электроэнергии и мощности для НГРЭС в количестве 1 комплекта</t>
  </si>
  <si>
    <t>O_505-НГРЭС-25нма</t>
  </si>
  <si>
    <t>Покупка системы удаленного администрирования для НГРЭС в количестве 1 комплекта</t>
  </si>
  <si>
    <t>O_505-НГРЭС-26нма</t>
  </si>
  <si>
    <t>Покупка системы учета и анализа аварийности для НГРЭС в количестве 1 комплекта</t>
  </si>
  <si>
    <t>O_505-НГРЭС-27нма</t>
  </si>
  <si>
    <t>Покупка системы централизованного управления инфраструктурой для НГРЭС в количестве 1 комплекта</t>
  </si>
  <si>
    <t>O_505-НГРЭС-28нма</t>
  </si>
  <si>
    <t>Покупка системы электронного документооборота для НГРЭС в количестве 1 комплекта</t>
  </si>
  <si>
    <t>O_505-НГРЭС-29нма</t>
  </si>
  <si>
    <t>ОКПД2 42.21.21 Выполнение строительно-монтажных работ по техперевооружению Головного участка магистральной теплосети на участке от Главного корпуса до коллекторной с прокладкой дополнительного трубопровода на Биробиджанской ТЭЦ в рамках инвестиционного проекта «Энергетический производственно-технологический комплекс ТЭС. Реконструкция тепловой магистрали ТЭЦ-Город БТЭЦ с применением инновационных технологий ППУ и ОДК» (F_505-ХТСКб-6тп), г. Биробиджан</t>
  </si>
  <si>
    <t>№ 22133006-ВП</t>
  </si>
  <si>
    <t>ОКПД2 43.99. Выполнение строительно-монтажных работ
(включая поставку оборудования и материалов) по техперевооружению
комплекса инженерно-технических средств физической защиты
Биробиджанской ТЭЦ в рамках инвестиционного проекта F_505-ХТСКб-1.</t>
  </si>
  <si>
    <t>22133003-ВП</t>
  </si>
  <si>
    <t>ОКПД2 33.11.13.000. Выполнение строительно-монтажных работ (включая поставку оборудования и материалов) по техперевооружению котла БКЗ 75-39ФБ ст. № 4  Биробиджанской ТЭЦ в рамках инвестиционного проекта K_505-БирТЭЦ-1.</t>
  </si>
  <si>
    <t>СТК Варяг (ООО)</t>
  </si>
  <si>
    <t>72/БТ-23 от 18.08.2023</t>
  </si>
  <si>
    <t>ОКПД2 33.19.10.000.001 Выполнение демонтажных работ по техническому перевооружение РОУ (редукционно-охладительная установка) Биробиджанской ТЭЦ в рамках инвестиционного проекта F_505-ХТСКб-2</t>
  </si>
  <si>
    <t>ОКПД2 28.14.11.120 Поставка редукционно-охладительной установки (F_505-ХТСКб-2) для нужд СП "Биробиджанская ТЭЦ" г. Биробиджан</t>
  </si>
  <si>
    <t>БКЗ (ООО)</t>
  </si>
  <si>
    <t>ОКПД2 43.22.12.150 Выполнение строительно-монтажных работ (включая поставку оборудования и материалов) по установке системы кондиционирования в помещении ГЩУ (1 шт) Биробиджанской ТЭЦ в рамках инвестиционного проекта N_505-БирТЭЦ-6.</t>
  </si>
  <si>
    <t>ТВОЯ БЕЗОПАСНОСТЬ (ООО)</t>
  </si>
  <si>
    <t>ДКК (ООО)</t>
  </si>
  <si>
    <t>Модернизация системы безопасности мазутонасосной котельного цеха (58 м3/ч).  (СП "БТЭЦ")</t>
  </si>
  <si>
    <t>I_505-ХТСКб-16</t>
  </si>
  <si>
    <t>75/БТ-23 от 13.09.2023</t>
  </si>
  <si>
    <t>ОКПД2 26.51.63 Поставка преобразователей расхода, материалов неразрушающео контроля и комплектующих к ним  для АО "ДГК" Амурская область, Приморский край, Хабаровский край, Еврейская автономная область, Республика Саха (Якутия)</t>
  </si>
  <si>
    <t>Покупка тепловизора 1 шт., СП Бир. ТЭЦ</t>
  </si>
  <si>
    <t>N_505-БирТЭЦ-8-40</t>
  </si>
  <si>
    <t>Покупка экскаватора-погрузчика типа: ДЭМ-310 или аналог – 1 шт Биробиджанской ТЭЦ</t>
  </si>
  <si>
    <t>O_505-БирТЭЦ-8-43</t>
  </si>
  <si>
    <t xml:space="preserve">ОКПД2 28.92.27 Поставка экскаватора-погрузчика для Биробиджанской ТЭЦ (реализация проекта O_505-БирТЭЦ-8-43) г. Биробиджан
</t>
  </si>
  <si>
    <t>АТЦ (ООО)</t>
  </si>
  <si>
    <t>Покупка крана манипулятора типа: КМУ DONGYANG SS1956 с корзиной для подъёма людей на шасси КАМАЗ 65117 или аналог  – 1 шт БирТЭЦ</t>
  </si>
  <si>
    <t>O_505-БирТЭЦ-8-44</t>
  </si>
  <si>
    <t>Покупка. Устройство механокавитационной очистки труб "Торнадо - 1 шт., БирТЭЦ</t>
  </si>
  <si>
    <t>O_505-БирТЭЦ-8-45</t>
  </si>
  <si>
    <t>ОКПД 27.90 Поставка устройства механокавитационной очистки труб для Биробиджанской ТЭЦ, г. Биробиджан, в рамках инвестиционного проекта O_505-БирТЭЦ-8-45</t>
  </si>
  <si>
    <t>ЗЕВС-ТРУБОПРОВОД (ООО)</t>
  </si>
  <si>
    <t>АРИОН (ООО)</t>
  </si>
  <si>
    <t>Модернизация операционной системы для рабочих станций для БирТЭЦ</t>
  </si>
  <si>
    <t>O_505-БирТЭЦ-11нма</t>
  </si>
  <si>
    <t>Покупка системы электронного документооборота для БирТЭЦ в количестве 1 комплекта</t>
  </si>
  <si>
    <t>O_505-БирТЭЦ-12нма</t>
  </si>
  <si>
    <t>В отчете указаны плановые показатели в соответствии с приказом Минэнерго России от 23.12.2024 № 39@</t>
  </si>
  <si>
    <r>
      <t>на период</t>
    </r>
    <r>
      <rPr>
        <b/>
        <u/>
        <sz val="12"/>
        <rFont val="Times New Roman"/>
        <family val="1"/>
        <charset val="204"/>
      </rPr>
      <t xml:space="preserve">  2024 год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</si>
</sst>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43" formatCode="_-* #,##0.00_-;\-* #,##0.00_-;_-* &quot;-&quot;??_-;_-@_-"/>
    <numFmt numFmtId="164" formatCode="_-* #,##0.00_р_._-;\-* #,##0.00_р_._-;_-* &quot;-&quot;??_р_._-;_-@_-"/>
    <numFmt numFmtId="165" formatCode="#,##0_ ;\-#,##0\ "/>
    <numFmt numFmtId="166" formatCode="_-* #,##0.00\ _р_._-;\-* #,##0.00\ _р_._-;_-* &quot;-&quot;??\ _р_._-;_-@_-"/>
    <numFmt numFmtId="167" formatCode="#,##0.0000"/>
    <numFmt numFmtId="168" formatCode="#,##0.00000000"/>
    <numFmt numFmtId="169" formatCode="#,##0.0000000000000"/>
    <numFmt numFmtId="170" formatCode="#,##0.000"/>
    <numFmt numFmtId="171" formatCode="#,##0.00\ _₽"/>
    <numFmt numFmtId="172" formatCode="#,##0.0"/>
    <numFmt numFmtId="173" formatCode="0.0%"/>
    <numFmt numFmtId="174" formatCode="0.00000"/>
    <numFmt numFmtId="175" formatCode="[$-419]mmmm\ yyyy;@"/>
    <numFmt numFmtId="176" formatCode="0.000"/>
    <numFmt numFmtId="177" formatCode="dd\.mm\.yyyy"/>
  </numFmts>
  <fonts count="51" x14ac:knownFonts="1">
    <font>
      <sz val="12"/>
      <color theme="1"/>
      <name val="Times New Roman"/>
    </font>
    <font>
      <sz val="11"/>
      <name val="Calibri"/>
      <family val="2"/>
      <charset val="204"/>
    </font>
    <font>
      <sz val="11"/>
      <color indexed="65"/>
      <name val="Calibri"/>
      <family val="2"/>
      <charset val="204"/>
    </font>
    <font>
      <sz val="11"/>
      <name val="Arial"/>
      <family val="2"/>
      <charset val="204"/>
    </font>
    <font>
      <sz val="10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u/>
      <sz val="12"/>
      <color theme="10"/>
      <name val="Times New Roman"/>
      <family val="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name val="Calibri"/>
      <family val="2"/>
      <charset val="204"/>
    </font>
    <font>
      <b/>
      <sz val="11"/>
      <color indexed="65"/>
      <name val="Calibri"/>
      <family val="2"/>
      <charset val="204"/>
    </font>
    <font>
      <b/>
      <sz val="18"/>
      <color indexed="56"/>
      <name val="Cambria"/>
      <family val="1"/>
      <charset val="204"/>
    </font>
    <font>
      <sz val="11"/>
      <color indexed="60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0"/>
      <name val="Arial Cyr"/>
    </font>
    <font>
      <sz val="11"/>
      <name val="SimSun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62"/>
      <name val="Arial Cyr"/>
    </font>
    <font>
      <sz val="11"/>
      <color indexed="52"/>
      <name val="Calibri"/>
      <family val="2"/>
      <charset val="204"/>
    </font>
    <font>
      <sz val="10"/>
      <name val="Helv"/>
    </font>
    <font>
      <sz val="11"/>
      <color indexed="2"/>
      <name val="Calibri"/>
      <family val="2"/>
      <charset val="204"/>
    </font>
    <font>
      <sz val="10"/>
      <name val="Arial Narrow"/>
      <family val="2"/>
      <charset val="204"/>
    </font>
    <font>
      <sz val="11"/>
      <color indexed="17"/>
      <name val="Calibri"/>
      <family val="2"/>
      <charset val="204"/>
    </font>
    <font>
      <sz val="12"/>
      <color rgb="FF00B050"/>
      <name val="Times New Roman"/>
      <family val="1"/>
      <charset val="204"/>
    </font>
    <font>
      <sz val="12"/>
      <color indexed="2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4"/>
      <color indexed="2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2"/>
      <color indexed="2"/>
      <name val="Times New Roman"/>
      <family val="1"/>
      <charset val="204"/>
    </font>
    <font>
      <b/>
      <sz val="12"/>
      <color rgb="FF00B050"/>
      <name val="Times New Roman"/>
      <family val="1"/>
      <charset val="204"/>
    </font>
    <font>
      <b/>
      <sz val="12"/>
      <color indexed="2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i/>
      <sz val="12"/>
      <name val="Times New Roman"/>
      <family val="1"/>
      <charset val="204"/>
    </font>
    <font>
      <sz val="12"/>
      <color theme="1"/>
      <name val="Times New Roman CYR"/>
    </font>
    <font>
      <b/>
      <sz val="12"/>
      <color theme="1"/>
      <name val="Times New Roman"/>
      <family val="1"/>
      <charset val="204"/>
    </font>
    <font>
      <b/>
      <sz val="12"/>
      <color theme="1"/>
      <name val="Times New Roman CYR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3"/>
        <bgColor indexed="3"/>
      </patternFill>
    </fill>
    <fill>
      <patternFill patternType="solid">
        <fgColor indexed="51"/>
        <b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62"/>
        <bgColor indexed="62"/>
      </patternFill>
    </fill>
    <fill>
      <patternFill patternType="solid">
        <fgColor indexed="2"/>
        <bgColor indexed="2"/>
      </patternFill>
    </fill>
    <fill>
      <patternFill patternType="solid">
        <fgColor indexed="57"/>
        <bgColor indexed="57"/>
      </patternFill>
    </fill>
    <fill>
      <patternFill patternType="solid">
        <fgColor indexed="53"/>
        <bgColor indexed="53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3"/>
        <bgColor indexed="43"/>
      </patternFill>
    </fill>
    <fill>
      <patternFill patternType="solid">
        <fgColor indexed="26"/>
        <bgColor indexed="26"/>
      </patternFill>
    </fill>
    <fill>
      <patternFill patternType="solid">
        <fgColor theme="0"/>
        <bgColor theme="0"/>
      </patternFill>
    </fill>
    <fill>
      <patternFill patternType="solid">
        <fgColor indexed="5"/>
        <bgColor theme="0"/>
      </patternFill>
    </fill>
    <fill>
      <patternFill patternType="solid">
        <fgColor rgb="FF92D050"/>
        <bgColor rgb="FF92D050"/>
      </patternFill>
    </fill>
    <fill>
      <patternFill patternType="solid">
        <fgColor indexed="5"/>
        <bgColor indexed="5"/>
      </patternFill>
    </fill>
    <fill>
      <patternFill patternType="solid">
        <fgColor indexed="42"/>
        <bgColor theme="0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0"/>
        <bgColor theme="6" tint="0.79998168889431442"/>
      </patternFill>
    </fill>
    <fill>
      <patternFill patternType="solid">
        <fgColor theme="0"/>
        <bgColor theme="4" tint="0.59999389629810485"/>
      </patternFill>
    </fill>
    <fill>
      <patternFill patternType="solid">
        <fgColor theme="9" tint="0.79998168889431442"/>
        <bgColor theme="4" tint="0.5999938962981048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79998168889431442"/>
        <bgColor theme="0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9" tint="0.79998168889431442"/>
        <bgColor theme="4" tint="0.79998168889431442"/>
      </patternFill>
    </fill>
    <fill>
      <patternFill patternType="solid">
        <fgColor theme="4" tint="0.79998168889431442"/>
        <bgColor theme="0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79998168889431442"/>
        <bgColor indexed="65"/>
      </patternFill>
    </fill>
  </fills>
  <borders count="14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theme="1"/>
      </left>
      <right style="thin">
        <color auto="1"/>
      </right>
      <top style="medium">
        <color theme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theme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theme="1"/>
      </top>
      <bottom/>
      <diagonal/>
    </border>
    <border>
      <left style="thin">
        <color auto="1"/>
      </left>
      <right/>
      <top style="medium">
        <color theme="1"/>
      </top>
      <bottom/>
      <diagonal/>
    </border>
    <border>
      <left/>
      <right style="thin">
        <color auto="1"/>
      </right>
      <top style="medium">
        <color theme="1"/>
      </top>
      <bottom/>
      <diagonal/>
    </border>
    <border>
      <left style="thin">
        <color auto="1"/>
      </left>
      <right style="medium">
        <color theme="1"/>
      </right>
      <top style="medium">
        <color theme="1"/>
      </top>
      <bottom style="thin">
        <color auto="1"/>
      </bottom>
      <diagonal/>
    </border>
    <border>
      <left style="medium">
        <color theme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theme="1"/>
      </right>
      <top style="thin">
        <color auto="1"/>
      </top>
      <bottom style="thin">
        <color auto="1"/>
      </bottom>
      <diagonal/>
    </border>
    <border>
      <left style="medium">
        <color theme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theme="1"/>
      </right>
      <top style="thin">
        <color auto="1"/>
      </top>
      <bottom/>
      <diagonal/>
    </border>
    <border>
      <left style="medium">
        <color theme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theme="1"/>
      </right>
      <top style="medium">
        <color auto="1"/>
      </top>
      <bottom style="medium">
        <color auto="1"/>
      </bottom>
      <diagonal/>
    </border>
    <border>
      <left style="medium">
        <color theme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theme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theme="1"/>
      </right>
      <top/>
      <bottom/>
      <diagonal/>
    </border>
    <border>
      <left style="thin">
        <color auto="1"/>
      </left>
      <right style="medium">
        <color theme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 style="thin">
        <color auto="1"/>
      </right>
      <top/>
      <bottom/>
      <diagonal/>
    </border>
    <border>
      <left style="thin">
        <color theme="1"/>
      </left>
      <right style="thin">
        <color theme="1"/>
      </right>
      <top/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theme="1"/>
      </right>
      <top/>
      <bottom style="thin">
        <color auto="1"/>
      </bottom>
      <diagonal/>
    </border>
    <border>
      <left style="medium">
        <color theme="1"/>
      </left>
      <right style="thin">
        <color auto="1"/>
      </right>
      <top/>
      <bottom style="thin">
        <color auto="1"/>
      </bottom>
      <diagonal/>
    </border>
    <border>
      <left style="thin">
        <color theme="1"/>
      </left>
      <right/>
      <top/>
      <bottom/>
      <diagonal/>
    </border>
    <border>
      <left/>
      <right/>
      <top/>
      <bottom style="thin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theme="1"/>
      </bottom>
      <diagonal/>
    </border>
    <border>
      <left style="thin">
        <color auto="1"/>
      </left>
      <right style="medium">
        <color theme="1"/>
      </right>
      <top style="thin">
        <color auto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/>
      <bottom style="thin">
        <color theme="1"/>
      </bottom>
      <diagonal/>
    </border>
    <border>
      <left style="thin">
        <color auto="1"/>
      </left>
      <right style="medium">
        <color theme="1"/>
      </right>
      <top/>
      <bottom style="thin">
        <color theme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theme="1"/>
      </right>
      <top style="thin">
        <color auto="1"/>
      </top>
      <bottom style="thin">
        <color auto="1"/>
      </bottom>
      <diagonal/>
    </border>
    <border>
      <left/>
      <right style="thin">
        <color theme="1"/>
      </right>
      <top/>
      <bottom/>
      <diagonal/>
    </border>
    <border>
      <left style="thin">
        <color theme="1"/>
      </left>
      <right/>
      <top/>
      <bottom style="thin">
        <color theme="1"/>
      </bottom>
      <diagonal/>
    </border>
    <border>
      <left style="thin">
        <color auto="1"/>
      </left>
      <right/>
      <top/>
      <bottom style="thin">
        <color theme="1"/>
      </bottom>
      <diagonal/>
    </border>
    <border>
      <left style="thin">
        <color theme="1"/>
      </left>
      <right/>
      <top style="thin">
        <color auto="1"/>
      </top>
      <bottom/>
      <diagonal/>
    </border>
    <border>
      <left style="thin">
        <color theme="1"/>
      </left>
      <right style="thin">
        <color auto="1"/>
      </right>
      <top/>
      <bottom/>
      <diagonal/>
    </border>
    <border>
      <left style="thin">
        <color theme="1"/>
      </left>
      <right style="thin">
        <color auto="1"/>
      </right>
      <top/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medium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thin">
        <color theme="1"/>
      </right>
      <top style="thin">
        <color theme="1"/>
      </top>
      <bottom/>
      <diagonal/>
    </border>
    <border>
      <left style="medium">
        <color theme="1"/>
      </left>
      <right style="thin">
        <color theme="1"/>
      </right>
      <top/>
      <bottom/>
      <diagonal/>
    </border>
    <border>
      <left style="medium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medium">
        <color theme="1"/>
      </right>
      <top/>
      <bottom style="thin">
        <color auto="1"/>
      </bottom>
      <diagonal/>
    </border>
    <border>
      <left style="thin">
        <color theme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theme="1"/>
      </right>
      <top style="thin">
        <color auto="1"/>
      </top>
      <bottom/>
      <diagonal/>
    </border>
    <border>
      <left style="thin">
        <color theme="1"/>
      </left>
      <right style="medium">
        <color theme="1"/>
      </right>
      <top/>
      <bottom/>
      <diagonal/>
    </border>
    <border>
      <left style="thin">
        <color auto="1"/>
      </left>
      <right style="thin">
        <color theme="1"/>
      </right>
      <top/>
      <bottom/>
      <diagonal/>
    </border>
    <border>
      <left/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 style="thin">
        <color auto="1"/>
      </top>
      <bottom/>
      <diagonal/>
    </border>
    <border>
      <left/>
      <right style="medium">
        <color theme="1"/>
      </right>
      <top style="thin">
        <color auto="1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/>
      <right/>
      <top style="thin">
        <color theme="1"/>
      </top>
      <bottom/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thin">
        <color auto="1"/>
      </right>
      <top style="thin">
        <color auto="1"/>
      </top>
      <bottom style="thin">
        <color theme="1"/>
      </bottom>
      <diagonal/>
    </border>
    <border>
      <left style="thin">
        <color theme="1"/>
      </left>
      <right style="thin">
        <color auto="1"/>
      </right>
      <top style="thin">
        <color theme="1"/>
      </top>
      <bottom/>
      <diagonal/>
    </border>
    <border>
      <left style="thin">
        <color auto="1"/>
      </left>
      <right style="thin">
        <color auto="1"/>
      </right>
      <top style="thin">
        <color theme="1"/>
      </top>
      <bottom/>
      <diagonal/>
    </border>
    <border>
      <left style="thin">
        <color auto="1"/>
      </left>
      <right style="thin">
        <color theme="1"/>
      </right>
      <top style="thin">
        <color theme="1"/>
      </top>
      <bottom/>
      <diagonal/>
    </border>
    <border>
      <left style="thin">
        <color auto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medium">
        <color theme="1"/>
      </right>
      <top style="thin">
        <color auto="1"/>
      </top>
      <bottom/>
      <diagonal/>
    </border>
    <border>
      <left style="thin">
        <color auto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 style="medium">
        <color theme="1"/>
      </right>
      <top/>
      <bottom style="thin">
        <color theme="1"/>
      </bottom>
      <diagonal/>
    </border>
    <border>
      <left/>
      <right style="medium">
        <color theme="1"/>
      </right>
      <top/>
      <bottom style="thin">
        <color theme="1"/>
      </bottom>
      <diagonal/>
    </border>
    <border>
      <left style="medium">
        <color theme="1"/>
      </left>
      <right style="thin">
        <color auto="1"/>
      </right>
      <top/>
      <bottom style="thin">
        <color theme="1"/>
      </bottom>
      <diagonal/>
    </border>
    <border>
      <left style="thin">
        <color theme="1"/>
      </left>
      <right style="medium">
        <color theme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theme="1"/>
      </bottom>
      <diagonal/>
    </border>
    <border>
      <left/>
      <right style="thin">
        <color theme="1"/>
      </right>
      <top/>
      <bottom style="thin">
        <color theme="1"/>
      </bottom>
      <diagonal/>
    </border>
    <border>
      <left style="thin">
        <color auto="1"/>
      </left>
      <right/>
      <top style="thin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thin">
        <color theme="1"/>
      </bottom>
      <diagonal/>
    </border>
    <border>
      <left style="thin">
        <color theme="1"/>
      </left>
      <right style="thin">
        <color auto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thin">
        <color auto="1"/>
      </right>
      <top style="thin">
        <color theme="1"/>
      </top>
      <bottom style="thin">
        <color theme="1"/>
      </bottom>
      <diagonal/>
    </border>
    <border>
      <left/>
      <right style="thin">
        <color auto="1"/>
      </right>
      <top style="thin">
        <color theme="1"/>
      </top>
      <bottom style="thin">
        <color theme="1"/>
      </bottom>
      <diagonal/>
    </border>
    <border>
      <left style="thin">
        <color auto="1"/>
      </left>
      <right style="medium">
        <color theme="1"/>
      </right>
      <top style="thin">
        <color theme="1"/>
      </top>
      <bottom/>
      <diagonal/>
    </border>
    <border>
      <left style="thin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medium">
        <color theme="1"/>
      </right>
      <top style="thin">
        <color theme="1"/>
      </top>
      <bottom/>
      <diagonal/>
    </border>
    <border>
      <left style="thin">
        <color auto="1"/>
      </left>
      <right style="thin">
        <color theme="1"/>
      </right>
      <top/>
      <bottom style="thin">
        <color auto="1"/>
      </bottom>
      <diagonal/>
    </border>
    <border>
      <left style="thin">
        <color auto="1"/>
      </left>
      <right style="thin">
        <color theme="1"/>
      </right>
      <top style="thin">
        <color auto="1"/>
      </top>
      <bottom style="thin">
        <color theme="1"/>
      </bottom>
      <diagonal/>
    </border>
    <border>
      <left/>
      <right style="thin">
        <color theme="1"/>
      </right>
      <top style="thin">
        <color auto="1"/>
      </top>
      <bottom/>
      <diagonal/>
    </border>
    <border>
      <left/>
      <right style="thin">
        <color theme="1"/>
      </right>
      <top/>
      <bottom style="thin">
        <color auto="1"/>
      </bottom>
      <diagonal/>
    </border>
    <border>
      <left style="medium">
        <color theme="1"/>
      </left>
      <right/>
      <top style="thin">
        <color auto="1"/>
      </top>
      <bottom style="thin">
        <color auto="1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 style="medium">
        <color theme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theme="1"/>
      </bottom>
      <diagonal/>
    </border>
    <border>
      <left style="thin">
        <color theme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auto="1"/>
      </right>
      <top style="thin">
        <color auto="1"/>
      </top>
      <bottom style="thin">
        <color theme="1"/>
      </bottom>
      <diagonal/>
    </border>
    <border>
      <left style="thin">
        <color theme="1"/>
      </left>
      <right style="thin">
        <color auto="1"/>
      </right>
      <top/>
      <bottom style="thin">
        <color auto="1"/>
      </bottom>
      <diagonal/>
    </border>
    <border>
      <left style="medium">
        <color theme="1"/>
      </left>
      <right style="thin">
        <color auto="1"/>
      </right>
      <top/>
      <bottom style="medium">
        <color theme="1"/>
      </bottom>
      <diagonal/>
    </border>
    <border>
      <left style="thin">
        <color auto="1"/>
      </left>
      <right style="thin">
        <color auto="1"/>
      </right>
      <top/>
      <bottom style="medium">
        <color theme="1"/>
      </bottom>
      <diagonal/>
    </border>
    <border>
      <left style="thin">
        <color auto="1"/>
      </left>
      <right style="medium">
        <color theme="1"/>
      </right>
      <top/>
      <bottom style="medium">
        <color theme="1"/>
      </bottom>
      <diagonal/>
    </border>
  </borders>
  <cellStyleXfs count="257">
    <xf numFmtId="0" fontId="0" fillId="0" borderId="0"/>
    <xf numFmtId="0" fontId="1" fillId="2" borderId="0" applyNumberFormat="0" applyBorder="0" applyProtection="0"/>
    <xf numFmtId="0" fontId="1" fillId="3" borderId="0" applyNumberFormat="0" applyBorder="0" applyProtection="0"/>
    <xf numFmtId="0" fontId="1" fillId="4" borderId="0" applyNumberFormat="0" applyBorder="0" applyProtection="0"/>
    <xf numFmtId="0" fontId="1" fillId="5" borderId="0" applyNumberFormat="0" applyBorder="0" applyProtection="0"/>
    <xf numFmtId="0" fontId="1" fillId="6" borderId="0" applyNumberFormat="0" applyBorder="0" applyProtection="0"/>
    <xf numFmtId="0" fontId="1" fillId="7" borderId="0" applyNumberFormat="0" applyBorder="0" applyProtection="0"/>
    <xf numFmtId="0" fontId="1" fillId="8" borderId="0" applyNumberFormat="0" applyBorder="0" applyProtection="0"/>
    <xf numFmtId="0" fontId="1" fillId="9" borderId="0" applyNumberFormat="0" applyBorder="0" applyProtection="0"/>
    <xf numFmtId="0" fontId="1" fillId="10" borderId="0" applyNumberFormat="0" applyBorder="0" applyProtection="0"/>
    <xf numFmtId="0" fontId="1" fillId="5" borderId="0" applyNumberFormat="0" applyBorder="0" applyProtection="0"/>
    <xf numFmtId="0" fontId="1" fillId="8" borderId="0" applyNumberFormat="0" applyBorder="0" applyProtection="0"/>
    <xf numFmtId="0" fontId="1" fillId="11" borderId="0" applyNumberFormat="0" applyBorder="0" applyProtection="0"/>
    <xf numFmtId="0" fontId="2" fillId="12" borderId="0" applyNumberFormat="0" applyBorder="0" applyProtection="0"/>
    <xf numFmtId="0" fontId="2" fillId="9" borderId="0" applyNumberFormat="0" applyBorder="0" applyProtection="0"/>
    <xf numFmtId="0" fontId="2" fillId="10" borderId="0" applyNumberFormat="0" applyBorder="0" applyProtection="0"/>
    <xf numFmtId="0" fontId="2" fillId="13" borderId="0" applyNumberFormat="0" applyBorder="0" applyProtection="0"/>
    <xf numFmtId="0" fontId="2" fillId="14" borderId="0" applyNumberFormat="0" applyBorder="0" applyProtection="0"/>
    <xf numFmtId="0" fontId="2" fillId="15" borderId="0" applyNumberFormat="0" applyBorder="0" applyProtection="0"/>
    <xf numFmtId="0" fontId="3" fillId="0" borderId="0"/>
    <xf numFmtId="0" fontId="4" fillId="0" borderId="0"/>
    <xf numFmtId="0" fontId="2" fillId="16" borderId="0" applyNumberFormat="0" applyBorder="0" applyProtection="0"/>
    <xf numFmtId="0" fontId="2" fillId="17" borderId="0" applyNumberFormat="0" applyBorder="0" applyProtection="0"/>
    <xf numFmtId="0" fontId="2" fillId="18" borderId="0" applyNumberFormat="0" applyBorder="0" applyProtection="0"/>
    <xf numFmtId="0" fontId="2" fillId="13" borderId="0" applyNumberFormat="0" applyBorder="0" applyProtection="0"/>
    <xf numFmtId="0" fontId="2" fillId="14" borderId="0" applyNumberFormat="0" applyBorder="0" applyProtection="0"/>
    <xf numFmtId="0" fontId="2" fillId="19" borderId="0" applyNumberFormat="0" applyBorder="0" applyProtection="0"/>
    <xf numFmtId="0" fontId="5" fillId="7" borderId="1" applyNumberFormat="0" applyProtection="0"/>
    <xf numFmtId="0" fontId="6" fillId="20" borderId="2" applyNumberFormat="0" applyProtection="0"/>
    <xf numFmtId="0" fontId="7" fillId="20" borderId="1" applyNumberFormat="0" applyProtection="0"/>
    <xf numFmtId="0" fontId="8" fillId="0" borderId="0" applyNumberFormat="0" applyFill="0" applyBorder="0" applyProtection="0"/>
    <xf numFmtId="0" fontId="9" fillId="0" borderId="3" applyNumberFormat="0" applyFill="0" applyProtection="0"/>
    <xf numFmtId="0" fontId="10" fillId="0" borderId="4" applyNumberFormat="0" applyFill="0" applyProtection="0"/>
    <xf numFmtId="0" fontId="11" fillId="0" borderId="5" applyNumberFormat="0" applyFill="0" applyProtection="0"/>
    <xf numFmtId="0" fontId="11" fillId="0" borderId="0" applyNumberFormat="0" applyFill="0" applyBorder="0" applyProtection="0"/>
    <xf numFmtId="0" fontId="12" fillId="0" borderId="6" applyNumberFormat="0" applyFill="0" applyProtection="0"/>
    <xf numFmtId="0" fontId="13" fillId="21" borderId="7" applyNumberFormat="0" applyProtection="0"/>
    <xf numFmtId="0" fontId="14" fillId="0" borderId="0" applyNumberFormat="0" applyFill="0" applyBorder="0" applyProtection="0"/>
    <xf numFmtId="0" fontId="15" fillId="22" borderId="0" applyNumberFormat="0" applyBorder="0" applyProtection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8" fillId="0" borderId="0"/>
    <xf numFmtId="0" fontId="4" fillId="0" borderId="0"/>
    <xf numFmtId="0" fontId="48" fillId="0" borderId="0"/>
    <xf numFmtId="0" fontId="17" fillId="0" borderId="0"/>
    <xf numFmtId="0" fontId="18" fillId="0" borderId="0"/>
    <xf numFmtId="0" fontId="18" fillId="0" borderId="0"/>
    <xf numFmtId="0" fontId="4" fillId="0" borderId="0"/>
    <xf numFmtId="0" fontId="17" fillId="0" borderId="0"/>
    <xf numFmtId="0" fontId="16" fillId="0" borderId="0"/>
    <xf numFmtId="0" fontId="17" fillId="0" borderId="0"/>
    <xf numFmtId="0" fontId="4" fillId="0" borderId="0"/>
    <xf numFmtId="0" fontId="17" fillId="0" borderId="0"/>
    <xf numFmtId="0" fontId="4" fillId="0" borderId="0"/>
    <xf numFmtId="0" fontId="19" fillId="0" borderId="0"/>
    <xf numFmtId="0" fontId="17" fillId="0" borderId="0"/>
    <xf numFmtId="0" fontId="19" fillId="0" borderId="0"/>
    <xf numFmtId="0" fontId="1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0" fillId="3" borderId="0" applyNumberFormat="0" applyBorder="0" applyProtection="0"/>
    <xf numFmtId="0" fontId="21" fillId="0" borderId="0" applyNumberFormat="0" applyFill="0" applyBorder="0" applyProtection="0"/>
    <xf numFmtId="0" fontId="1" fillId="23" borderId="8" applyNumberFormat="0" applyFont="0" applyProtection="0"/>
    <xf numFmtId="9" fontId="48" fillId="0" borderId="0" applyFont="0" applyFill="0" applyBorder="0" applyProtection="0"/>
    <xf numFmtId="9" fontId="4" fillId="0" borderId="0" applyFont="0" applyFill="0" applyBorder="0" applyProtection="0"/>
    <xf numFmtId="9" fontId="22" fillId="0" borderId="0" applyFill="0" applyBorder="0" applyProtection="0"/>
    <xf numFmtId="9" fontId="18" fillId="0" borderId="0" applyFont="0" applyFill="0" applyBorder="0" applyProtection="0"/>
    <xf numFmtId="9" fontId="17" fillId="0" borderId="0" applyFont="0" applyFill="0" applyBorder="0" applyProtection="0"/>
    <xf numFmtId="9" fontId="16" fillId="0" borderId="0" applyFont="0" applyFill="0" applyBorder="0" applyProtection="0"/>
    <xf numFmtId="0" fontId="23" fillId="0" borderId="9" applyNumberFormat="0" applyFill="0" applyProtection="0"/>
    <xf numFmtId="0" fontId="24" fillId="0" borderId="0"/>
    <xf numFmtId="0" fontId="24" fillId="0" borderId="0"/>
    <xf numFmtId="0" fontId="25" fillId="0" borderId="0" applyNumberFormat="0" applyFill="0" applyBorder="0" applyProtection="0"/>
    <xf numFmtId="43" fontId="48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5" fontId="4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4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6" fontId="16" fillId="0" borderId="0" applyFont="0" applyFill="0" applyBorder="0" applyProtection="0"/>
    <xf numFmtId="164" fontId="16" fillId="0" borderId="0" applyFont="0" applyFill="0" applyBorder="0" applyProtection="0"/>
    <xf numFmtId="164" fontId="26" fillId="0" borderId="0" applyFont="0" applyFill="0" applyBorder="0" applyProtection="0"/>
    <xf numFmtId="166" fontId="4" fillId="0" borderId="0" applyFont="0" applyFill="0" applyBorder="0" applyProtection="0"/>
    <xf numFmtId="164" fontId="16" fillId="0" borderId="0" applyFont="0" applyFill="0" applyBorder="0" applyProtection="0"/>
    <xf numFmtId="0" fontId="27" fillId="4" borderId="0" applyNumberFormat="0" applyBorder="0" applyProtection="0"/>
  </cellStyleXfs>
  <cellXfs count="1751">
    <xf numFmtId="0" fontId="0" fillId="0" borderId="0" xfId="0"/>
    <xf numFmtId="0" fontId="17" fillId="0" borderId="0" xfId="0" applyFont="1"/>
    <xf numFmtId="4" fontId="17" fillId="24" borderId="0" xfId="0" applyNumberFormat="1" applyFont="1" applyFill="1" applyAlignment="1">
      <alignment horizontal="center"/>
    </xf>
    <xf numFmtId="167" fontId="17" fillId="0" borderId="0" xfId="0" applyNumberFormat="1" applyFont="1" applyAlignment="1">
      <alignment horizontal="center"/>
    </xf>
    <xf numFmtId="168" fontId="17" fillId="24" borderId="0" xfId="0" applyNumberFormat="1" applyFont="1" applyFill="1" applyAlignment="1">
      <alignment horizontal="center"/>
    </xf>
    <xf numFmtId="4" fontId="17" fillId="25" borderId="0" xfId="0" applyNumberFormat="1" applyFont="1" applyFill="1" applyAlignment="1">
      <alignment horizontal="center"/>
    </xf>
    <xf numFmtId="0" fontId="17" fillId="24" borderId="0" xfId="0" applyFont="1" applyFill="1"/>
    <xf numFmtId="0" fontId="17" fillId="24" borderId="0" xfId="0" applyFont="1" applyFill="1" applyAlignment="1">
      <alignment horizontal="center" vertical="center" wrapText="1"/>
    </xf>
    <xf numFmtId="4" fontId="17" fillId="24" borderId="0" xfId="0" applyNumberFormat="1" applyFont="1" applyFill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28" fillId="0" borderId="0" xfId="0" applyFont="1"/>
    <xf numFmtId="0" fontId="29" fillId="0" borderId="0" xfId="0" applyFont="1"/>
    <xf numFmtId="169" fontId="17" fillId="0" borderId="0" xfId="0" applyNumberFormat="1" applyFont="1"/>
    <xf numFmtId="4" fontId="17" fillId="0" borderId="0" xfId="0" applyNumberFormat="1" applyFont="1" applyAlignment="1">
      <alignment horizontal="center"/>
    </xf>
    <xf numFmtId="167" fontId="0" fillId="0" borderId="0" xfId="0" applyNumberFormat="1" applyAlignment="1">
      <alignment horizontal="center"/>
    </xf>
    <xf numFmtId="0" fontId="31" fillId="0" borderId="0" xfId="0" applyFont="1" applyAlignment="1">
      <alignment horizontal="left" vertical="center"/>
    </xf>
    <xf numFmtId="0" fontId="31" fillId="0" borderId="0" xfId="0" applyFont="1" applyAlignment="1">
      <alignment horizontal="center" vertical="center"/>
    </xf>
    <xf numFmtId="4" fontId="31" fillId="24" borderId="0" xfId="0" applyNumberFormat="1" applyFont="1" applyFill="1" applyAlignment="1">
      <alignment horizontal="center"/>
    </xf>
    <xf numFmtId="167" fontId="31" fillId="0" borderId="0" xfId="0" applyNumberFormat="1" applyFont="1" applyAlignment="1">
      <alignment horizontal="center"/>
    </xf>
    <xf numFmtId="168" fontId="32" fillId="24" borderId="0" xfId="0" applyNumberFormat="1" applyFont="1" applyFill="1" applyAlignment="1">
      <alignment horizontal="center"/>
    </xf>
    <xf numFmtId="4" fontId="31" fillId="0" borderId="0" xfId="0" applyNumberFormat="1" applyFont="1" applyAlignment="1">
      <alignment horizontal="center"/>
    </xf>
    <xf numFmtId="0" fontId="33" fillId="0" borderId="0" xfId="0" applyFont="1" applyAlignment="1">
      <alignment horizontal="center" vertical="center" wrapText="1"/>
    </xf>
    <xf numFmtId="170" fontId="33" fillId="24" borderId="0" xfId="0" applyNumberFormat="1" applyFont="1" applyFill="1" applyAlignment="1">
      <alignment horizontal="center" vertical="center" wrapText="1"/>
    </xf>
    <xf numFmtId="0" fontId="33" fillId="24" borderId="0" xfId="0" applyFont="1" applyFill="1" applyAlignment="1">
      <alignment horizontal="center" vertical="center" wrapText="1"/>
    </xf>
    <xf numFmtId="4" fontId="35" fillId="30" borderId="0" xfId="0" applyNumberFormat="1" applyFont="1" applyFill="1" applyAlignment="1">
      <alignment horizontal="center" vertical="center" wrapText="1"/>
    </xf>
    <xf numFmtId="0" fontId="17" fillId="0" borderId="17" xfId="0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 wrapText="1"/>
    </xf>
    <xf numFmtId="0" fontId="17" fillId="24" borderId="23" xfId="0" applyFont="1" applyFill="1" applyBorder="1" applyAlignment="1">
      <alignment horizontal="center" vertical="center"/>
    </xf>
    <xf numFmtId="0" fontId="17" fillId="24" borderId="24" xfId="0" applyFont="1" applyFill="1" applyBorder="1" applyAlignment="1">
      <alignment horizontal="center" vertical="center"/>
    </xf>
    <xf numFmtId="0" fontId="34" fillId="29" borderId="27" xfId="0" applyFont="1" applyFill="1" applyBorder="1" applyAlignment="1">
      <alignment horizontal="center" vertical="center" wrapText="1"/>
    </xf>
    <xf numFmtId="0" fontId="35" fillId="30" borderId="0" xfId="0" applyFont="1" applyFill="1" applyAlignment="1">
      <alignment horizontal="center" vertical="center" wrapText="1"/>
    </xf>
    <xf numFmtId="4" fontId="17" fillId="4" borderId="29" xfId="0" applyNumberFormat="1" applyFont="1" applyFill="1" applyBorder="1" applyAlignment="1">
      <alignment horizontal="center" wrapText="1"/>
    </xf>
    <xf numFmtId="167" fontId="17" fillId="27" borderId="29" xfId="0" applyNumberFormat="1" applyFont="1" applyFill="1" applyBorder="1" applyAlignment="1">
      <alignment horizontal="center" wrapText="1"/>
    </xf>
    <xf numFmtId="4" fontId="17" fillId="27" borderId="29" xfId="0" applyNumberFormat="1" applyFont="1" applyFill="1" applyBorder="1" applyAlignment="1">
      <alignment horizontal="center" wrapText="1"/>
    </xf>
    <xf numFmtId="0" fontId="17" fillId="24" borderId="30" xfId="0" applyFont="1" applyFill="1" applyBorder="1" applyAlignment="1">
      <alignment horizontal="center" vertical="center"/>
    </xf>
    <xf numFmtId="0" fontId="17" fillId="24" borderId="31" xfId="0" applyFont="1" applyFill="1" applyBorder="1" applyAlignment="1">
      <alignment horizontal="center" vertical="center"/>
    </xf>
    <xf numFmtId="0" fontId="34" fillId="29" borderId="29" xfId="0" applyFont="1" applyFill="1" applyBorder="1" applyAlignment="1">
      <alignment horizontal="center" vertical="center" wrapText="1"/>
    </xf>
    <xf numFmtId="4" fontId="34" fillId="29" borderId="29" xfId="0" applyNumberFormat="1" applyFont="1" applyFill="1" applyBorder="1" applyAlignment="1">
      <alignment horizontal="center" vertical="center" wrapText="1"/>
    </xf>
    <xf numFmtId="0" fontId="34" fillId="29" borderId="33" xfId="0" applyFont="1" applyFill="1" applyBorder="1" applyAlignment="1">
      <alignment horizontal="center" vertical="center" wrapText="1"/>
    </xf>
    <xf numFmtId="171" fontId="34" fillId="30" borderId="0" xfId="0" applyNumberFormat="1" applyFont="1" applyFill="1" applyAlignment="1">
      <alignment horizontal="center" vertical="center" wrapText="1"/>
    </xf>
    <xf numFmtId="1" fontId="33" fillId="0" borderId="0" xfId="0" applyNumberFormat="1" applyFont="1"/>
    <xf numFmtId="1" fontId="33" fillId="0" borderId="34" xfId="0" applyNumberFormat="1" applyFont="1" applyBorder="1" applyAlignment="1">
      <alignment horizontal="center" vertical="center" wrapText="1"/>
    </xf>
    <xf numFmtId="1" fontId="33" fillId="0" borderId="35" xfId="0" applyNumberFormat="1" applyFont="1" applyBorder="1" applyAlignment="1">
      <alignment horizontal="center" vertical="center" wrapText="1"/>
    </xf>
    <xf numFmtId="0" fontId="33" fillId="0" borderId="35" xfId="0" applyFont="1" applyBorder="1" applyAlignment="1">
      <alignment horizontal="center" vertical="center" wrapText="1"/>
    </xf>
    <xf numFmtId="1" fontId="33" fillId="0" borderId="35" xfId="0" applyNumberFormat="1" applyFont="1" applyBorder="1" applyAlignment="1">
      <alignment horizontal="center" wrapText="1"/>
    </xf>
    <xf numFmtId="3" fontId="33" fillId="0" borderId="35" xfId="0" applyNumberFormat="1" applyFont="1" applyBorder="1" applyAlignment="1">
      <alignment horizontal="center" wrapText="1"/>
    </xf>
    <xf numFmtId="4" fontId="33" fillId="24" borderId="35" xfId="0" applyNumberFormat="1" applyFont="1" applyFill="1" applyBorder="1" applyAlignment="1">
      <alignment horizontal="center" wrapText="1"/>
    </xf>
    <xf numFmtId="0" fontId="33" fillId="0" borderId="35" xfId="0" applyFont="1" applyBorder="1" applyAlignment="1">
      <alignment horizontal="center" vertical="center"/>
    </xf>
    <xf numFmtId="0" fontId="33" fillId="0" borderId="36" xfId="0" applyFont="1" applyBorder="1" applyAlignment="1">
      <alignment horizontal="center" vertical="center"/>
    </xf>
    <xf numFmtId="0" fontId="34" fillId="0" borderId="34" xfId="0" applyFont="1" applyBorder="1" applyAlignment="1">
      <alignment horizontal="center" vertical="center" wrapText="1"/>
    </xf>
    <xf numFmtId="0" fontId="34" fillId="0" borderId="35" xfId="0" applyFont="1" applyBorder="1" applyAlignment="1">
      <alignment horizontal="center" vertical="center" wrapText="1"/>
    </xf>
    <xf numFmtId="4" fontId="34" fillId="0" borderId="35" xfId="0" applyNumberFormat="1" applyFont="1" applyBorder="1" applyAlignment="1">
      <alignment horizontal="center" vertical="center" wrapText="1"/>
    </xf>
    <xf numFmtId="0" fontId="34" fillId="0" borderId="37" xfId="0" applyFont="1" applyBorder="1" applyAlignment="1">
      <alignment horizontal="center" vertical="center" wrapText="1"/>
    </xf>
    <xf numFmtId="0" fontId="34" fillId="24" borderId="0" xfId="0" applyFont="1" applyFill="1" applyAlignment="1">
      <alignment horizontal="center" vertical="center" wrapText="1"/>
    </xf>
    <xf numFmtId="171" fontId="33" fillId="0" borderId="0" xfId="0" applyNumberFormat="1" applyFont="1" applyAlignment="1">
      <alignment horizontal="center" vertical="center" wrapText="1"/>
    </xf>
    <xf numFmtId="1" fontId="36" fillId="0" borderId="0" xfId="0" applyNumberFormat="1" applyFont="1"/>
    <xf numFmtId="1" fontId="37" fillId="0" borderId="0" xfId="0" applyNumberFormat="1" applyFont="1"/>
    <xf numFmtId="1" fontId="33" fillId="0" borderId="38" xfId="161" applyNumberFormat="1" applyFont="1" applyBorder="1" applyAlignment="1">
      <alignment horizontal="center" vertical="center"/>
    </xf>
    <xf numFmtId="0" fontId="33" fillId="0" borderId="39" xfId="161" applyFont="1" applyBorder="1" applyAlignment="1">
      <alignment horizontal="center" vertical="center" wrapText="1"/>
    </xf>
    <xf numFmtId="0" fontId="33" fillId="0" borderId="39" xfId="0" applyFont="1" applyBorder="1" applyAlignment="1">
      <alignment horizontal="center" vertical="center"/>
    </xf>
    <xf numFmtId="170" fontId="33" fillId="0" borderId="18" xfId="0" applyNumberFormat="1" applyFont="1" applyBorder="1" applyAlignment="1">
      <alignment horizontal="center" vertical="center"/>
    </xf>
    <xf numFmtId="170" fontId="33" fillId="0" borderId="39" xfId="0" applyNumberFormat="1" applyFont="1" applyBorder="1" applyAlignment="1">
      <alignment horizontal="center" vertical="center"/>
    </xf>
    <xf numFmtId="170" fontId="33" fillId="24" borderId="39" xfId="0" applyNumberFormat="1" applyFont="1" applyFill="1" applyBorder="1" applyAlignment="1">
      <alignment horizontal="center" vertical="center"/>
    </xf>
    <xf numFmtId="170" fontId="33" fillId="24" borderId="20" xfId="0" applyNumberFormat="1" applyFont="1" applyFill="1" applyBorder="1" applyAlignment="1">
      <alignment horizontal="center" vertical="center"/>
    </xf>
    <xf numFmtId="171" fontId="33" fillId="24" borderId="38" xfId="0" applyNumberFormat="1" applyFont="1" applyFill="1" applyBorder="1" applyAlignment="1">
      <alignment horizontal="center" vertical="center" wrapText="1"/>
    </xf>
    <xf numFmtId="171" fontId="33" fillId="24" borderId="39" xfId="0" applyNumberFormat="1" applyFont="1" applyFill="1" applyBorder="1" applyAlignment="1">
      <alignment horizontal="center" vertical="center" wrapText="1"/>
    </xf>
    <xf numFmtId="4" fontId="33" fillId="24" borderId="39" xfId="0" applyNumberFormat="1" applyFont="1" applyFill="1" applyBorder="1" applyAlignment="1">
      <alignment horizontal="center" vertical="center" wrapText="1"/>
    </xf>
    <xf numFmtId="171" fontId="33" fillId="0" borderId="40" xfId="0" applyNumberFormat="1" applyFont="1" applyBorder="1" applyAlignment="1">
      <alignment horizontal="center" vertical="center" wrapText="1"/>
    </xf>
    <xf numFmtId="170" fontId="29" fillId="0" borderId="0" xfId="0" applyNumberFormat="1" applyFont="1"/>
    <xf numFmtId="1" fontId="33" fillId="0" borderId="17" xfId="161" applyNumberFormat="1" applyFont="1" applyBorder="1" applyAlignment="1">
      <alignment horizontal="center" vertical="center"/>
    </xf>
    <xf numFmtId="0" fontId="33" fillId="0" borderId="18" xfId="161" applyFont="1" applyBorder="1" applyAlignment="1">
      <alignment horizontal="center" vertical="center" wrapText="1"/>
    </xf>
    <xf numFmtId="0" fontId="33" fillId="0" borderId="18" xfId="0" applyFont="1" applyBorder="1" applyAlignment="1">
      <alignment horizontal="center" vertical="center"/>
    </xf>
    <xf numFmtId="170" fontId="33" fillId="24" borderId="18" xfId="0" applyNumberFormat="1" applyFont="1" applyFill="1" applyBorder="1" applyAlignment="1">
      <alignment horizontal="center" vertical="center"/>
    </xf>
    <xf numFmtId="170" fontId="33" fillId="24" borderId="22" xfId="0" applyNumberFormat="1" applyFont="1" applyFill="1" applyBorder="1" applyAlignment="1">
      <alignment horizontal="center" vertical="center"/>
    </xf>
    <xf numFmtId="171" fontId="33" fillId="24" borderId="17" xfId="0" applyNumberFormat="1" applyFont="1" applyFill="1" applyBorder="1" applyAlignment="1">
      <alignment horizontal="center" vertical="center" wrapText="1"/>
    </xf>
    <xf numFmtId="171" fontId="33" fillId="24" borderId="18" xfId="0" applyNumberFormat="1" applyFont="1" applyFill="1" applyBorder="1" applyAlignment="1">
      <alignment horizontal="center" vertical="center" wrapText="1"/>
    </xf>
    <xf numFmtId="4" fontId="33" fillId="24" borderId="18" xfId="0" applyNumberFormat="1" applyFont="1" applyFill="1" applyBorder="1" applyAlignment="1">
      <alignment horizontal="center" vertical="center" wrapText="1"/>
    </xf>
    <xf numFmtId="171" fontId="33" fillId="0" borderId="41" xfId="0" applyNumberFormat="1" applyFont="1" applyBorder="1" applyAlignment="1">
      <alignment horizontal="center" vertical="center" wrapText="1"/>
    </xf>
    <xf numFmtId="1" fontId="33" fillId="0" borderId="25" xfId="161" applyNumberFormat="1" applyFont="1" applyBorder="1" applyAlignment="1">
      <alignment horizontal="center" vertical="center"/>
    </xf>
    <xf numFmtId="0" fontId="33" fillId="0" borderId="26" xfId="161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/>
    </xf>
    <xf numFmtId="170" fontId="33" fillId="0" borderId="26" xfId="0" applyNumberFormat="1" applyFont="1" applyBorder="1" applyAlignment="1">
      <alignment horizontal="center" vertical="center"/>
    </xf>
    <xf numFmtId="170" fontId="33" fillId="24" borderId="26" xfId="0" applyNumberFormat="1" applyFont="1" applyFill="1" applyBorder="1" applyAlignment="1">
      <alignment horizontal="center" vertical="center"/>
    </xf>
    <xf numFmtId="170" fontId="33" fillId="24" borderId="42" xfId="0" applyNumberFormat="1" applyFont="1" applyFill="1" applyBorder="1" applyAlignment="1">
      <alignment horizontal="center" vertical="center"/>
    </xf>
    <xf numFmtId="171" fontId="33" fillId="24" borderId="25" xfId="0" applyNumberFormat="1" applyFont="1" applyFill="1" applyBorder="1" applyAlignment="1">
      <alignment horizontal="center" vertical="center" wrapText="1"/>
    </xf>
    <xf numFmtId="171" fontId="33" fillId="24" borderId="26" xfId="0" applyNumberFormat="1" applyFont="1" applyFill="1" applyBorder="1" applyAlignment="1">
      <alignment horizontal="center" vertical="center" wrapText="1"/>
    </xf>
    <xf numFmtId="4" fontId="33" fillId="24" borderId="26" xfId="0" applyNumberFormat="1" applyFont="1" applyFill="1" applyBorder="1" applyAlignment="1">
      <alignment horizontal="center" vertical="center" wrapText="1"/>
    </xf>
    <xf numFmtId="171" fontId="33" fillId="0" borderId="27" xfId="0" applyNumberFormat="1" applyFont="1" applyBorder="1" applyAlignment="1">
      <alignment horizontal="center" vertical="center" wrapText="1"/>
    </xf>
    <xf numFmtId="0" fontId="17" fillId="31" borderId="0" xfId="0" applyFont="1" applyFill="1"/>
    <xf numFmtId="49" fontId="33" fillId="32" borderId="34" xfId="161" applyNumberFormat="1" applyFont="1" applyFill="1" applyBorder="1" applyAlignment="1">
      <alignment horizontal="center" vertical="center"/>
    </xf>
    <xf numFmtId="0" fontId="33" fillId="32" borderId="35" xfId="161" applyFont="1" applyFill="1" applyBorder="1" applyAlignment="1">
      <alignment horizontal="center" vertical="center" wrapText="1"/>
    </xf>
    <xf numFmtId="0" fontId="33" fillId="32" borderId="35" xfId="0" applyFont="1" applyFill="1" applyBorder="1" applyAlignment="1">
      <alignment horizontal="center" vertical="center"/>
    </xf>
    <xf numFmtId="170" fontId="33" fillId="32" borderId="35" xfId="0" applyNumberFormat="1" applyFont="1" applyFill="1" applyBorder="1" applyAlignment="1">
      <alignment horizontal="center" vertical="center"/>
    </xf>
    <xf numFmtId="170" fontId="33" fillId="32" borderId="36" xfId="0" applyNumberFormat="1" applyFont="1" applyFill="1" applyBorder="1" applyAlignment="1">
      <alignment horizontal="center" vertical="center"/>
    </xf>
    <xf numFmtId="171" fontId="33" fillId="32" borderId="34" xfId="0" applyNumberFormat="1" applyFont="1" applyFill="1" applyBorder="1" applyAlignment="1">
      <alignment horizontal="center" vertical="center" wrapText="1"/>
    </xf>
    <xf numFmtId="171" fontId="33" fillId="32" borderId="35" xfId="0" applyNumberFormat="1" applyFont="1" applyFill="1" applyBorder="1" applyAlignment="1">
      <alignment horizontal="center" vertical="center" wrapText="1"/>
    </xf>
    <xf numFmtId="4" fontId="33" fillId="32" borderId="35" xfId="0" applyNumberFormat="1" applyFont="1" applyFill="1" applyBorder="1" applyAlignment="1">
      <alignment horizontal="center" vertical="center" wrapText="1"/>
    </xf>
    <xf numFmtId="171" fontId="33" fillId="32" borderId="37" xfId="0" applyNumberFormat="1" applyFont="1" applyFill="1" applyBorder="1" applyAlignment="1">
      <alignment horizontal="center" vertical="center" wrapText="1"/>
    </xf>
    <xf numFmtId="171" fontId="33" fillId="32" borderId="0" xfId="0" applyNumberFormat="1" applyFont="1" applyFill="1" applyAlignment="1">
      <alignment horizontal="center" vertical="center" wrapText="1"/>
    </xf>
    <xf numFmtId="0" fontId="28" fillId="31" borderId="0" xfId="0" applyFont="1" applyFill="1"/>
    <xf numFmtId="49" fontId="33" fillId="0" borderId="38" xfId="161" applyNumberFormat="1" applyFont="1" applyBorder="1" applyAlignment="1">
      <alignment horizontal="center" vertical="center"/>
    </xf>
    <xf numFmtId="49" fontId="33" fillId="0" borderId="17" xfId="161" applyNumberFormat="1" applyFont="1" applyBorder="1" applyAlignment="1">
      <alignment horizontal="center" vertical="center"/>
    </xf>
    <xf numFmtId="49" fontId="17" fillId="0" borderId="17" xfId="161" applyNumberFormat="1" applyFont="1" applyBorder="1" applyAlignment="1">
      <alignment horizontal="center" vertical="center"/>
    </xf>
    <xf numFmtId="0" fontId="17" fillId="0" borderId="18" xfId="161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/>
    </xf>
    <xf numFmtId="170" fontId="17" fillId="24" borderId="18" xfId="0" applyNumberFormat="1" applyFont="1" applyFill="1" applyBorder="1" applyAlignment="1">
      <alignment horizontal="center" vertical="center"/>
    </xf>
    <xf numFmtId="49" fontId="38" fillId="0" borderId="17" xfId="209" applyNumberFormat="1" applyFont="1" applyBorder="1" applyAlignment="1" applyProtection="1">
      <alignment horizontal="center" vertical="center" wrapText="1"/>
      <protection locked="0"/>
    </xf>
    <xf numFmtId="172" fontId="38" fillId="0" borderId="18" xfId="210" applyNumberFormat="1" applyFont="1" applyBorder="1" applyAlignment="1" applyProtection="1">
      <alignment horizontal="left" vertical="center" wrapText="1"/>
      <protection locked="0"/>
    </xf>
    <xf numFmtId="164" fontId="38" fillId="0" borderId="18" xfId="210" applyNumberFormat="1" applyFont="1" applyBorder="1" applyAlignment="1" applyProtection="1">
      <alignment horizontal="center" vertical="center" wrapText="1"/>
      <protection locked="0"/>
    </xf>
    <xf numFmtId="170" fontId="17" fillId="0" borderId="18" xfId="0" applyNumberFormat="1" applyFont="1" applyBorder="1" applyAlignment="1">
      <alignment horizontal="center" vertical="center"/>
    </xf>
    <xf numFmtId="170" fontId="17" fillId="24" borderId="22" xfId="0" applyNumberFormat="1" applyFont="1" applyFill="1" applyBorder="1" applyAlignment="1">
      <alignment horizontal="center" vertical="center"/>
    </xf>
    <xf numFmtId="171" fontId="33" fillId="24" borderId="0" xfId="0" applyNumberFormat="1" applyFont="1" applyFill="1" applyAlignment="1">
      <alignment horizontal="center" vertical="center" wrapText="1"/>
    </xf>
    <xf numFmtId="49" fontId="39" fillId="0" borderId="17" xfId="209" applyNumberFormat="1" applyFont="1" applyBorder="1" applyAlignment="1" applyProtection="1">
      <alignment horizontal="center" vertical="center" wrapText="1"/>
      <protection locked="0"/>
    </xf>
    <xf numFmtId="172" fontId="39" fillId="0" borderId="18" xfId="210" applyNumberFormat="1" applyFont="1" applyBorder="1" applyAlignment="1" applyProtection="1">
      <alignment horizontal="left" vertical="center" wrapText="1"/>
      <protection locked="0"/>
    </xf>
    <xf numFmtId="164" fontId="39" fillId="0" borderId="18" xfId="210" applyNumberFormat="1" applyFont="1" applyBorder="1" applyAlignment="1" applyProtection="1">
      <alignment horizontal="center" vertical="center" wrapText="1"/>
      <protection locked="0"/>
    </xf>
    <xf numFmtId="0" fontId="17" fillId="0" borderId="18" xfId="161" applyFont="1" applyBorder="1" applyAlignment="1">
      <alignment horizontal="left" vertical="center" wrapText="1"/>
    </xf>
    <xf numFmtId="171" fontId="17" fillId="0" borderId="17" xfId="0" applyNumberFormat="1" applyFont="1" applyBorder="1" applyAlignment="1">
      <alignment horizontal="center" vertical="center" wrapText="1"/>
    </xf>
    <xf numFmtId="171" fontId="17" fillId="0" borderId="18" xfId="0" applyNumberFormat="1" applyFont="1" applyBorder="1" applyAlignment="1">
      <alignment horizontal="center" vertical="center" wrapText="1"/>
    </xf>
    <xf numFmtId="9" fontId="17" fillId="0" borderId="18" xfId="0" applyNumberFormat="1" applyFont="1" applyBorder="1" applyAlignment="1">
      <alignment horizontal="center" vertical="center" wrapText="1"/>
    </xf>
    <xf numFmtId="0" fontId="40" fillId="0" borderId="18" xfId="0" applyFont="1" applyBorder="1" applyAlignment="1">
      <alignment horizontal="center" vertical="center" wrapText="1"/>
    </xf>
    <xf numFmtId="4" fontId="40" fillId="0" borderId="18" xfId="0" applyNumberFormat="1" applyFont="1" applyBorder="1" applyAlignment="1">
      <alignment horizontal="center" vertical="center" wrapText="1"/>
    </xf>
    <xf numFmtId="0" fontId="40" fillId="0" borderId="41" xfId="0" applyFont="1" applyBorder="1" applyAlignment="1">
      <alignment horizontal="center" vertical="center" wrapText="1"/>
    </xf>
    <xf numFmtId="171" fontId="33" fillId="0" borderId="17" xfId="0" applyNumberFormat="1" applyFont="1" applyBorder="1" applyAlignment="1">
      <alignment horizontal="center" vertical="center" wrapText="1"/>
    </xf>
    <xf numFmtId="171" fontId="33" fillId="0" borderId="18" xfId="0" applyNumberFormat="1" applyFont="1" applyBorder="1" applyAlignment="1">
      <alignment horizontal="center" vertical="center" wrapText="1"/>
    </xf>
    <xf numFmtId="4" fontId="33" fillId="0" borderId="18" xfId="0" applyNumberFormat="1" applyFont="1" applyBorder="1" applyAlignment="1">
      <alignment horizontal="center" vertical="center" wrapText="1"/>
    </xf>
    <xf numFmtId="4" fontId="17" fillId="24" borderId="18" xfId="0" applyNumberFormat="1" applyFont="1" applyFill="1" applyBorder="1" applyAlignment="1">
      <alignment horizontal="center" vertical="center"/>
    </xf>
    <xf numFmtId="0" fontId="33" fillId="33" borderId="43" xfId="0" applyFont="1" applyFill="1" applyBorder="1" applyAlignment="1">
      <alignment horizontal="center" vertical="center" wrapText="1"/>
    </xf>
    <xf numFmtId="0" fontId="33" fillId="33" borderId="24" xfId="0" applyFont="1" applyFill="1" applyBorder="1" applyAlignment="1">
      <alignment horizontal="center" vertical="center" wrapText="1"/>
    </xf>
    <xf numFmtId="0" fontId="33" fillId="33" borderId="44" xfId="0" applyFont="1" applyFill="1" applyBorder="1" applyAlignment="1">
      <alignment horizontal="center" vertical="center" wrapText="1"/>
    </xf>
    <xf numFmtId="172" fontId="38" fillId="0" borderId="18" xfId="209" applyNumberFormat="1" applyFont="1" applyBorder="1" applyAlignment="1" applyProtection="1">
      <alignment horizontal="center" vertical="center" wrapText="1"/>
      <protection locked="0"/>
    </xf>
    <xf numFmtId="4" fontId="17" fillId="0" borderId="18" xfId="0" applyNumberFormat="1" applyFont="1" applyBorder="1" applyAlignment="1">
      <alignment horizontal="center" vertical="center" wrapText="1"/>
    </xf>
    <xf numFmtId="172" fontId="17" fillId="0" borderId="18" xfId="209" applyNumberFormat="1" applyFont="1" applyBorder="1" applyAlignment="1" applyProtection="1">
      <alignment horizontal="left" vertical="center" wrapText="1"/>
      <protection locked="0"/>
    </xf>
    <xf numFmtId="164" fontId="38" fillId="0" borderId="18" xfId="209" applyNumberFormat="1" applyFont="1" applyBorder="1" applyAlignment="1" applyProtection="1">
      <alignment horizontal="center" vertical="center" wrapText="1"/>
      <protection locked="0"/>
    </xf>
    <xf numFmtId="0" fontId="40" fillId="0" borderId="0" xfId="0" applyFont="1" applyAlignment="1">
      <alignment horizontal="center" vertical="center" wrapText="1"/>
    </xf>
    <xf numFmtId="170" fontId="17" fillId="24" borderId="18" xfId="0" applyNumberFormat="1" applyFont="1" applyFill="1" applyBorder="1" applyAlignment="1">
      <alignment horizontal="center" vertical="center" wrapText="1"/>
    </xf>
    <xf numFmtId="170" fontId="17" fillId="24" borderId="22" xfId="0" applyNumberFormat="1" applyFont="1" applyFill="1" applyBorder="1" applyAlignment="1">
      <alignment horizontal="center" vertical="center" wrapText="1"/>
    </xf>
    <xf numFmtId="173" fontId="33" fillId="0" borderId="18" xfId="0" applyNumberFormat="1" applyFont="1" applyBorder="1" applyAlignment="1">
      <alignment horizontal="center" vertical="center" wrapText="1"/>
    </xf>
    <xf numFmtId="9" fontId="33" fillId="0" borderId="18" xfId="0" applyNumberFormat="1" applyFont="1" applyBorder="1" applyAlignment="1">
      <alignment horizontal="center" vertical="center" wrapText="1"/>
    </xf>
    <xf numFmtId="172" fontId="33" fillId="0" borderId="18" xfId="209" applyNumberFormat="1" applyFont="1" applyBorder="1" applyAlignment="1" applyProtection="1">
      <alignment horizontal="left" vertical="center" wrapText="1"/>
      <protection locked="0"/>
    </xf>
    <xf numFmtId="172" fontId="39" fillId="0" borderId="18" xfId="209" applyNumberFormat="1" applyFont="1" applyBorder="1" applyAlignment="1" applyProtection="1">
      <alignment horizontal="center" vertical="center" wrapText="1"/>
      <protection locked="0"/>
    </xf>
    <xf numFmtId="170" fontId="33" fillId="24" borderId="18" xfId="0" applyNumberFormat="1" applyFont="1" applyFill="1" applyBorder="1" applyAlignment="1">
      <alignment horizontal="center" vertical="center" wrapText="1"/>
    </xf>
    <xf numFmtId="170" fontId="33" fillId="24" borderId="22" xfId="0" applyNumberFormat="1" applyFont="1" applyFill="1" applyBorder="1" applyAlignment="1">
      <alignment horizontal="center" vertical="center" wrapText="1"/>
    </xf>
    <xf numFmtId="0" fontId="33" fillId="33" borderId="17" xfId="0" applyFont="1" applyFill="1" applyBorder="1" applyAlignment="1">
      <alignment horizontal="center" vertical="center" wrapText="1"/>
    </xf>
    <xf numFmtId="0" fontId="33" fillId="33" borderId="18" xfId="0" applyFont="1" applyFill="1" applyBorder="1" applyAlignment="1">
      <alignment horizontal="center" vertical="center" wrapText="1"/>
    </xf>
    <xf numFmtId="9" fontId="33" fillId="33" borderId="18" xfId="0" applyNumberFormat="1" applyFont="1" applyFill="1" applyBorder="1" applyAlignment="1">
      <alignment horizontal="center" vertical="center" wrapText="1"/>
    </xf>
    <xf numFmtId="0" fontId="34" fillId="33" borderId="18" xfId="0" applyFont="1" applyFill="1" applyBorder="1" applyAlignment="1">
      <alignment horizontal="center" vertical="center" wrapText="1"/>
    </xf>
    <xf numFmtId="4" fontId="33" fillId="33" borderId="18" xfId="0" applyNumberFormat="1" applyFont="1" applyFill="1" applyBorder="1" applyAlignment="1">
      <alignment horizontal="center" vertical="center" wrapText="1"/>
    </xf>
    <xf numFmtId="0" fontId="34" fillId="33" borderId="41" xfId="0" applyFont="1" applyFill="1" applyBorder="1" applyAlignment="1">
      <alignment horizontal="center" vertical="center" wrapText="1"/>
    </xf>
    <xf numFmtId="0" fontId="34" fillId="33" borderId="0" xfId="0" applyFont="1" applyFill="1" applyAlignment="1">
      <alignment horizontal="center" vertical="center" wrapText="1"/>
    </xf>
    <xf numFmtId="4" fontId="17" fillId="0" borderId="18" xfId="0" applyNumberFormat="1" applyFont="1" applyBorder="1" applyAlignment="1">
      <alignment horizontal="center" vertical="center"/>
    </xf>
    <xf numFmtId="4" fontId="33" fillId="0" borderId="17" xfId="0" applyNumberFormat="1" applyFont="1" applyBorder="1" applyAlignment="1">
      <alignment horizontal="center" vertical="center"/>
    </xf>
    <xf numFmtId="4" fontId="33" fillId="0" borderId="18" xfId="0" applyNumberFormat="1" applyFont="1" applyBorder="1" applyAlignment="1">
      <alignment horizontal="center" vertical="center"/>
    </xf>
    <xf numFmtId="4" fontId="33" fillId="0" borderId="41" xfId="0" applyNumberFormat="1" applyFont="1" applyBorder="1" applyAlignment="1">
      <alignment horizontal="center" vertical="center"/>
    </xf>
    <xf numFmtId="172" fontId="39" fillId="24" borderId="18" xfId="209" applyNumberFormat="1" applyFont="1" applyFill="1" applyBorder="1" applyAlignment="1" applyProtection="1">
      <alignment horizontal="left" vertical="center" wrapText="1"/>
      <protection locked="0"/>
    </xf>
    <xf numFmtId="170" fontId="33" fillId="31" borderId="18" xfId="0" applyNumberFormat="1" applyFont="1" applyFill="1" applyBorder="1" applyAlignment="1">
      <alignment horizontal="center" vertical="center"/>
    </xf>
    <xf numFmtId="0" fontId="17" fillId="0" borderId="23" xfId="0" applyFont="1" applyBorder="1" applyAlignment="1">
      <alignment horizontal="center" vertical="center" wrapText="1"/>
    </xf>
    <xf numFmtId="172" fontId="38" fillId="24" borderId="18" xfId="209" applyNumberFormat="1" applyFont="1" applyFill="1" applyBorder="1" applyAlignment="1" applyProtection="1">
      <alignment horizontal="left" vertical="center" wrapText="1"/>
      <protection locked="0"/>
    </xf>
    <xf numFmtId="170" fontId="17" fillId="31" borderId="18" xfId="0" applyNumberFormat="1" applyFont="1" applyFill="1" applyBorder="1" applyAlignment="1">
      <alignment horizontal="center" vertical="center"/>
    </xf>
    <xf numFmtId="0" fontId="17" fillId="0" borderId="24" xfId="0" applyFont="1" applyBorder="1" applyAlignment="1">
      <alignment horizontal="center" vertical="center" wrapText="1"/>
    </xf>
    <xf numFmtId="9" fontId="17" fillId="0" borderId="24" xfId="0" applyNumberFormat="1" applyFont="1" applyBorder="1" applyAlignment="1">
      <alignment horizontal="center" vertical="center" wrapText="1"/>
    </xf>
    <xf numFmtId="0" fontId="40" fillId="0" borderId="24" xfId="0" applyFont="1" applyBorder="1" applyAlignment="1">
      <alignment horizontal="center" vertical="center" wrapText="1"/>
    </xf>
    <xf numFmtId="4" fontId="17" fillId="0" borderId="24" xfId="0" applyNumberFormat="1" applyFont="1" applyBorder="1" applyAlignment="1">
      <alignment horizontal="center" vertical="center" wrapText="1"/>
    </xf>
    <xf numFmtId="0" fontId="40" fillId="0" borderId="44" xfId="0" applyFont="1" applyBorder="1" applyAlignment="1">
      <alignment horizontal="center" vertical="center" wrapText="1"/>
    </xf>
    <xf numFmtId="172" fontId="38" fillId="0" borderId="18" xfId="209" applyNumberFormat="1" applyFont="1" applyBorder="1" applyAlignment="1" applyProtection="1">
      <alignment horizontal="left" vertical="center" wrapText="1"/>
      <protection locked="0"/>
    </xf>
    <xf numFmtId="172" fontId="39" fillId="0" borderId="18" xfId="209" applyNumberFormat="1" applyFont="1" applyBorder="1" applyAlignment="1" applyProtection="1">
      <alignment horizontal="left" vertical="center" wrapText="1"/>
      <protection locked="0"/>
    </xf>
    <xf numFmtId="164" fontId="39" fillId="0" borderId="18" xfId="209" applyNumberFormat="1" applyFont="1" applyBorder="1" applyAlignment="1" applyProtection="1">
      <alignment horizontal="center" vertical="center" wrapText="1"/>
      <protection locked="0"/>
    </xf>
    <xf numFmtId="0" fontId="33" fillId="33" borderId="23" xfId="0" applyFont="1" applyFill="1" applyBorder="1" applyAlignment="1">
      <alignment horizontal="center" vertical="center" wrapText="1"/>
    </xf>
    <xf numFmtId="0" fontId="17" fillId="33" borderId="23" xfId="0" applyFont="1" applyFill="1" applyBorder="1" applyAlignment="1">
      <alignment horizontal="center" vertical="center" wrapText="1"/>
    </xf>
    <xf numFmtId="0" fontId="17" fillId="33" borderId="18" xfId="0" applyFont="1" applyFill="1" applyBorder="1" applyAlignment="1">
      <alignment horizontal="center" vertical="center" wrapText="1"/>
    </xf>
    <xf numFmtId="0" fontId="17" fillId="33" borderId="22" xfId="0" applyFont="1" applyFill="1" applyBorder="1" applyAlignment="1">
      <alignment horizontal="center" vertical="center" wrapText="1"/>
    </xf>
    <xf numFmtId="4" fontId="17" fillId="33" borderId="18" xfId="0" applyNumberFormat="1" applyFont="1" applyFill="1" applyBorder="1" applyAlignment="1">
      <alignment horizontal="center" vertical="center" wrapText="1"/>
    </xf>
    <xf numFmtId="0" fontId="40" fillId="33" borderId="41" xfId="0" applyFont="1" applyFill="1" applyBorder="1" applyAlignment="1">
      <alignment horizontal="center" vertical="center" wrapText="1"/>
    </xf>
    <xf numFmtId="171" fontId="33" fillId="0" borderId="18" xfId="0" applyNumberFormat="1" applyFont="1" applyBorder="1" applyAlignment="1">
      <alignment horizontal="center" vertical="center"/>
    </xf>
    <xf numFmtId="170" fontId="33" fillId="0" borderId="18" xfId="41" applyNumberFormat="1" applyFont="1" applyBorder="1" applyAlignment="1">
      <alignment horizontal="center" vertical="center"/>
    </xf>
    <xf numFmtId="170" fontId="33" fillId="24" borderId="18" xfId="41" applyNumberFormat="1" applyFont="1" applyFill="1" applyBorder="1" applyAlignment="1">
      <alignment horizontal="center" vertical="center"/>
    </xf>
    <xf numFmtId="4" fontId="17" fillId="0" borderId="23" xfId="0" applyNumberFormat="1" applyFont="1" applyBorder="1" applyAlignment="1">
      <alignment horizontal="center"/>
    </xf>
    <xf numFmtId="4" fontId="17" fillId="0" borderId="18" xfId="0" applyNumberFormat="1" applyFont="1" applyBorder="1" applyAlignment="1">
      <alignment horizontal="center"/>
    </xf>
    <xf numFmtId="4" fontId="17" fillId="0" borderId="22" xfId="0" applyNumberFormat="1" applyFont="1" applyBorder="1" applyAlignment="1">
      <alignment horizontal="center"/>
    </xf>
    <xf numFmtId="170" fontId="17" fillId="24" borderId="18" xfId="41" applyNumberFormat="1" applyFont="1" applyFill="1" applyBorder="1" applyAlignment="1">
      <alignment horizontal="center" vertical="center"/>
    </xf>
    <xf numFmtId="170" fontId="17" fillId="24" borderId="22" xfId="41" applyNumberFormat="1" applyFont="1" applyFill="1" applyBorder="1" applyAlignment="1">
      <alignment horizontal="center" vertical="center"/>
    </xf>
    <xf numFmtId="171" fontId="33" fillId="0" borderId="17" xfId="41" applyNumberFormat="1" applyFont="1" applyBorder="1" applyAlignment="1">
      <alignment horizontal="center" vertical="center" wrapText="1"/>
    </xf>
    <xf numFmtId="4" fontId="33" fillId="0" borderId="18" xfId="41" applyNumberFormat="1" applyFont="1" applyBorder="1" applyAlignment="1">
      <alignment horizontal="center" vertical="center" wrapText="1"/>
    </xf>
    <xf numFmtId="49" fontId="17" fillId="0" borderId="25" xfId="161" applyNumberFormat="1" applyFont="1" applyBorder="1" applyAlignment="1">
      <alignment horizontal="center" vertical="center"/>
    </xf>
    <xf numFmtId="172" fontId="38" fillId="0" borderId="26" xfId="209" applyNumberFormat="1" applyFont="1" applyBorder="1" applyAlignment="1" applyProtection="1">
      <alignment horizontal="center" vertical="center" wrapText="1"/>
      <protection locked="0"/>
    </xf>
    <xf numFmtId="164" fontId="38" fillId="0" borderId="26" xfId="210" applyNumberFormat="1" applyFont="1" applyBorder="1" applyAlignment="1" applyProtection="1">
      <alignment horizontal="center" vertical="center" wrapText="1"/>
      <protection locked="0"/>
    </xf>
    <xf numFmtId="170" fontId="17" fillId="24" borderId="26" xfId="0" applyNumberFormat="1" applyFont="1" applyFill="1" applyBorder="1" applyAlignment="1">
      <alignment horizontal="center" vertical="center"/>
    </xf>
    <xf numFmtId="170" fontId="17" fillId="24" borderId="42" xfId="0" applyNumberFormat="1" applyFont="1" applyFill="1" applyBorder="1" applyAlignment="1">
      <alignment horizontal="center" vertical="center"/>
    </xf>
    <xf numFmtId="0" fontId="17" fillId="0" borderId="17" xfId="0" applyFont="1" applyBorder="1" applyAlignment="1">
      <alignment horizontal="left" vertical="top" wrapText="1"/>
    </xf>
    <xf numFmtId="0" fontId="17" fillId="0" borderId="18" xfId="0" applyFont="1" applyBorder="1" applyAlignment="1">
      <alignment horizontal="center" vertical="top" wrapText="1"/>
    </xf>
    <xf numFmtId="4" fontId="17" fillId="0" borderId="26" xfId="0" applyNumberFormat="1" applyFont="1" applyBorder="1" applyAlignment="1">
      <alignment vertical="center" wrapText="1"/>
    </xf>
    <xf numFmtId="4" fontId="17" fillId="33" borderId="39" xfId="0" applyNumberFormat="1" applyFont="1" applyFill="1" applyBorder="1" applyAlignment="1">
      <alignment horizontal="center" vertical="center" wrapText="1"/>
    </xf>
    <xf numFmtId="4" fontId="17" fillId="0" borderId="39" xfId="0" applyNumberFormat="1" applyFont="1" applyBorder="1" applyAlignment="1">
      <alignment vertical="center" wrapText="1"/>
    </xf>
    <xf numFmtId="4" fontId="17" fillId="0" borderId="39" xfId="0" applyNumberFormat="1" applyFont="1" applyBorder="1" applyAlignment="1">
      <alignment horizontal="center" vertical="center" wrapText="1"/>
    </xf>
    <xf numFmtId="49" fontId="17" fillId="24" borderId="17" xfId="161" applyNumberFormat="1" applyFont="1" applyFill="1" applyBorder="1" applyAlignment="1">
      <alignment horizontal="center" vertical="center"/>
    </xf>
    <xf numFmtId="164" fontId="38" fillId="24" borderId="18" xfId="210" applyNumberFormat="1" applyFont="1" applyFill="1" applyBorder="1" applyAlignment="1" applyProtection="1">
      <alignment horizontal="center" vertical="center" wrapText="1"/>
      <protection locked="0"/>
    </xf>
    <xf numFmtId="0" fontId="17" fillId="24" borderId="18" xfId="0" applyFont="1" applyFill="1" applyBorder="1" applyAlignment="1">
      <alignment horizontal="center" vertical="center" wrapText="1"/>
    </xf>
    <xf numFmtId="9" fontId="17" fillId="24" borderId="18" xfId="0" applyNumberFormat="1" applyFont="1" applyFill="1" applyBorder="1" applyAlignment="1">
      <alignment horizontal="center" vertical="center" wrapText="1"/>
    </xf>
    <xf numFmtId="0" fontId="40" fillId="24" borderId="18" xfId="0" applyFont="1" applyFill="1" applyBorder="1" applyAlignment="1">
      <alignment horizontal="center" vertical="center" wrapText="1"/>
    </xf>
    <xf numFmtId="4" fontId="17" fillId="24" borderId="18" xfId="0" applyNumberFormat="1" applyFont="1" applyFill="1" applyBorder="1" applyAlignment="1">
      <alignment horizontal="center" vertical="center" wrapText="1"/>
    </xf>
    <xf numFmtId="0" fontId="40" fillId="24" borderId="41" xfId="0" applyFont="1" applyFill="1" applyBorder="1" applyAlignment="1">
      <alignment horizontal="center" vertical="center" wrapText="1"/>
    </xf>
    <xf numFmtId="0" fontId="28" fillId="24" borderId="0" xfId="0" applyFont="1" applyFill="1"/>
    <xf numFmtId="171" fontId="17" fillId="0" borderId="17" xfId="0" applyNumberFormat="1" applyFont="1" applyBorder="1" applyAlignment="1">
      <alignment horizontal="left" vertical="top" wrapText="1"/>
    </xf>
    <xf numFmtId="171" fontId="17" fillId="0" borderId="18" xfId="0" applyNumberFormat="1" applyFont="1" applyBorder="1" applyAlignment="1">
      <alignment horizontal="center" vertical="top" wrapText="1"/>
    </xf>
    <xf numFmtId="9" fontId="17" fillId="0" borderId="18" xfId="0" applyNumberFormat="1" applyFont="1" applyBorder="1" applyAlignment="1">
      <alignment horizontal="center" vertical="top" wrapText="1"/>
    </xf>
    <xf numFmtId="0" fontId="40" fillId="0" borderId="18" xfId="0" applyFont="1" applyBorder="1" applyAlignment="1">
      <alignment horizontal="center" vertical="top" wrapText="1"/>
    </xf>
    <xf numFmtId="0" fontId="40" fillId="0" borderId="41" xfId="0" applyFont="1" applyBorder="1" applyAlignment="1">
      <alignment horizontal="left" vertical="center" wrapText="1"/>
    </xf>
    <xf numFmtId="172" fontId="38" fillId="0" borderId="26" xfId="209" applyNumberFormat="1" applyFont="1" applyBorder="1" applyAlignment="1" applyProtection="1">
      <alignment horizontal="left" vertical="center" wrapText="1"/>
      <protection locked="0"/>
    </xf>
    <xf numFmtId="170" fontId="17" fillId="24" borderId="39" xfId="0" applyNumberFormat="1" applyFont="1" applyFill="1" applyBorder="1" applyAlignment="1">
      <alignment horizontal="center" vertical="center"/>
    </xf>
    <xf numFmtId="170" fontId="17" fillId="24" borderId="20" xfId="0" applyNumberFormat="1" applyFont="1" applyFill="1" applyBorder="1" applyAlignment="1">
      <alignment horizontal="center" vertical="center"/>
    </xf>
    <xf numFmtId="0" fontId="40" fillId="0" borderId="26" xfId="0" applyFont="1" applyBorder="1" applyAlignment="1">
      <alignment horizontal="center" vertical="center" wrapText="1"/>
    </xf>
    <xf numFmtId="4" fontId="17" fillId="0" borderId="26" xfId="0" applyNumberFormat="1" applyFont="1" applyBorder="1" applyAlignment="1">
      <alignment horizontal="center" vertical="center" wrapText="1"/>
    </xf>
    <xf numFmtId="0" fontId="40" fillId="0" borderId="27" xfId="0" applyFont="1" applyBorder="1" applyAlignment="1">
      <alignment horizontal="center" vertical="center" wrapText="1"/>
    </xf>
    <xf numFmtId="172" fontId="38" fillId="24" borderId="18" xfId="210" applyNumberFormat="1" applyFont="1" applyFill="1" applyBorder="1" applyAlignment="1" applyProtection="1">
      <alignment horizontal="left" vertical="center" wrapText="1"/>
      <protection locked="0"/>
    </xf>
    <xf numFmtId="170" fontId="17" fillId="0" borderId="0" xfId="0" applyNumberFormat="1" applyFont="1"/>
    <xf numFmtId="172" fontId="38" fillId="0" borderId="18" xfId="210" applyNumberFormat="1" applyFont="1" applyBorder="1" applyAlignment="1" applyProtection="1">
      <alignment horizontal="left" vertical="top" wrapText="1"/>
      <protection locked="0"/>
    </xf>
    <xf numFmtId="172" fontId="38" fillId="0" borderId="18" xfId="209" applyNumberFormat="1" applyFont="1" applyBorder="1" applyAlignment="1" applyProtection="1">
      <alignment horizontal="left" vertical="top" wrapText="1"/>
      <protection locked="0"/>
    </xf>
    <xf numFmtId="0" fontId="17" fillId="0" borderId="43" xfId="0" applyFont="1" applyBorder="1" applyAlignment="1">
      <alignment horizontal="center" vertical="center" wrapText="1"/>
    </xf>
    <xf numFmtId="170" fontId="38" fillId="24" borderId="18" xfId="210" applyNumberFormat="1" applyFont="1" applyFill="1" applyBorder="1" applyAlignment="1" applyProtection="1">
      <alignment horizontal="center" vertical="center" wrapText="1"/>
      <protection locked="0"/>
    </xf>
    <xf numFmtId="0" fontId="17" fillId="0" borderId="17" xfId="0" applyFont="1" applyBorder="1" applyAlignment="1">
      <alignment horizontal="center" vertical="top" wrapText="1"/>
    </xf>
    <xf numFmtId="170" fontId="39" fillId="24" borderId="18" xfId="210" applyNumberFormat="1" applyFont="1" applyFill="1" applyBorder="1" applyAlignment="1" applyProtection="1">
      <alignment horizontal="center" vertical="center" wrapText="1"/>
      <protection locked="0"/>
    </xf>
    <xf numFmtId="0" fontId="40" fillId="33" borderId="0" xfId="0" applyFont="1" applyFill="1" applyAlignment="1">
      <alignment horizontal="center" vertical="center" wrapText="1"/>
    </xf>
    <xf numFmtId="172" fontId="39" fillId="24" borderId="18" xfId="209" applyNumberFormat="1" applyFont="1" applyFill="1" applyBorder="1" applyAlignment="1" applyProtection="1">
      <alignment horizontal="center" vertical="center" wrapText="1"/>
      <protection locked="0"/>
    </xf>
    <xf numFmtId="172" fontId="38" fillId="24" borderId="18" xfId="209" applyNumberFormat="1" applyFont="1" applyFill="1" applyBorder="1" applyAlignment="1" applyProtection="1">
      <alignment horizontal="center" vertical="center" wrapText="1"/>
      <protection locked="0"/>
    </xf>
    <xf numFmtId="0" fontId="17" fillId="0" borderId="18" xfId="50" applyFont="1" applyBorder="1" applyAlignment="1" applyProtection="1">
      <alignment horizontal="left" vertical="center" wrapText="1"/>
      <protection locked="0"/>
    </xf>
    <xf numFmtId="0" fontId="17" fillId="0" borderId="18" xfId="50" applyFont="1" applyBorder="1" applyAlignment="1" applyProtection="1">
      <alignment horizontal="center" vertical="center" wrapText="1"/>
      <protection locked="0"/>
    </xf>
    <xf numFmtId="49" fontId="17" fillId="0" borderId="17" xfId="161" applyNumberFormat="1" applyFont="1" applyBorder="1" applyAlignment="1">
      <alignment horizontal="center" vertical="center" wrapText="1"/>
    </xf>
    <xf numFmtId="49" fontId="17" fillId="0" borderId="17" xfId="0" applyNumberFormat="1" applyFont="1" applyBorder="1" applyAlignment="1">
      <alignment horizontal="center" vertical="center"/>
    </xf>
    <xf numFmtId="171" fontId="33" fillId="0" borderId="0" xfId="0" applyNumberFormat="1" applyFont="1" applyAlignment="1">
      <alignment horizontal="center" vertical="center"/>
    </xf>
    <xf numFmtId="49" fontId="33" fillId="0" borderId="17" xfId="161" applyNumberFormat="1" applyFont="1" applyBorder="1" applyAlignment="1">
      <alignment horizontal="center" vertical="center" wrapText="1"/>
    </xf>
    <xf numFmtId="171" fontId="33" fillId="0" borderId="43" xfId="0" applyNumberFormat="1" applyFont="1" applyBorder="1" applyAlignment="1">
      <alignment horizontal="center" vertical="center" wrapText="1"/>
    </xf>
    <xf numFmtId="171" fontId="33" fillId="0" borderId="24" xfId="0" applyNumberFormat="1" applyFont="1" applyBorder="1" applyAlignment="1">
      <alignment horizontal="center" vertical="center" wrapText="1"/>
    </xf>
    <xf numFmtId="4" fontId="33" fillId="0" borderId="24" xfId="0" applyNumberFormat="1" applyFont="1" applyBorder="1" applyAlignment="1">
      <alignment horizontal="center" vertical="center" wrapText="1"/>
    </xf>
    <xf numFmtId="171" fontId="33" fillId="0" borderId="44" xfId="0" applyNumberFormat="1" applyFont="1" applyBorder="1" applyAlignment="1">
      <alignment horizontal="center" vertical="center" wrapText="1"/>
    </xf>
    <xf numFmtId="172" fontId="17" fillId="24" borderId="18" xfId="209" applyNumberFormat="1" applyFont="1" applyFill="1" applyBorder="1" applyAlignment="1" applyProtection="1">
      <alignment horizontal="left" vertical="center" wrapText="1"/>
      <protection locked="0"/>
    </xf>
    <xf numFmtId="172" fontId="17" fillId="0" borderId="18" xfId="209" applyNumberFormat="1" applyFont="1" applyBorder="1" applyAlignment="1" applyProtection="1">
      <alignment horizontal="center" vertical="center" wrapText="1"/>
      <protection locked="0"/>
    </xf>
    <xf numFmtId="174" fontId="17" fillId="0" borderId="43" xfId="51" applyNumberFormat="1" applyFont="1" applyBorder="1" applyAlignment="1">
      <alignment horizontal="center" vertical="center"/>
    </xf>
    <xf numFmtId="174" fontId="17" fillId="0" borderId="24" xfId="51" applyNumberFormat="1" applyFont="1" applyBorder="1" applyAlignment="1">
      <alignment horizontal="center" vertical="center"/>
    </xf>
    <xf numFmtId="174" fontId="17" fillId="0" borderId="23" xfId="51" applyNumberFormat="1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 wrapText="1"/>
    </xf>
    <xf numFmtId="174" fontId="34" fillId="33" borderId="43" xfId="51" applyNumberFormat="1" applyFont="1" applyFill="1" applyBorder="1" applyAlignment="1">
      <alignment horizontal="center" vertical="center"/>
    </xf>
    <xf numFmtId="174" fontId="34" fillId="33" borderId="24" xfId="51" applyNumberFormat="1" applyFont="1" applyFill="1" applyBorder="1" applyAlignment="1">
      <alignment horizontal="center" vertical="center"/>
    </xf>
    <xf numFmtId="174" fontId="34" fillId="33" borderId="23" xfId="51" applyNumberFormat="1" applyFont="1" applyFill="1" applyBorder="1" applyAlignment="1">
      <alignment horizontal="center" vertical="center"/>
    </xf>
    <xf numFmtId="9" fontId="34" fillId="33" borderId="18" xfId="0" applyNumberFormat="1" applyFont="1" applyFill="1" applyBorder="1" applyAlignment="1">
      <alignment horizontal="center" vertical="center" wrapText="1"/>
    </xf>
    <xf numFmtId="4" fontId="34" fillId="33" borderId="18" xfId="0" applyNumberFormat="1" applyFont="1" applyFill="1" applyBorder="1" applyAlignment="1">
      <alignment horizontal="center" vertical="center" wrapText="1"/>
    </xf>
    <xf numFmtId="174" fontId="34" fillId="34" borderId="43" xfId="51" applyNumberFormat="1" applyFont="1" applyFill="1" applyBorder="1" applyAlignment="1">
      <alignment horizontal="left" vertical="center"/>
    </xf>
    <xf numFmtId="174" fontId="34" fillId="34" borderId="24" xfId="51" applyNumberFormat="1" applyFont="1" applyFill="1" applyBorder="1" applyAlignment="1">
      <alignment horizontal="center" vertical="center"/>
    </xf>
    <xf numFmtId="174" fontId="34" fillId="34" borderId="23" xfId="51" applyNumberFormat="1" applyFont="1" applyFill="1" applyBorder="1" applyAlignment="1">
      <alignment horizontal="center" vertical="center"/>
    </xf>
    <xf numFmtId="174" fontId="17" fillId="0" borderId="43" xfId="51" applyNumberFormat="1" applyFont="1" applyBorder="1" applyAlignment="1">
      <alignment horizontal="left" vertical="center"/>
    </xf>
    <xf numFmtId="0" fontId="33" fillId="33" borderId="41" xfId="0" applyFont="1" applyFill="1" applyBorder="1" applyAlignment="1">
      <alignment horizontal="center" vertical="center" wrapText="1"/>
    </xf>
    <xf numFmtId="174" fontId="34" fillId="33" borderId="43" xfId="51" applyNumberFormat="1" applyFont="1" applyFill="1" applyBorder="1" applyAlignment="1">
      <alignment horizontal="left" vertical="center"/>
    </xf>
    <xf numFmtId="172" fontId="38" fillId="0" borderId="18" xfId="210" applyNumberFormat="1" applyFont="1" applyBorder="1" applyAlignment="1" applyProtection="1">
      <alignment horizontal="center" vertical="center" wrapText="1"/>
      <protection locked="0"/>
    </xf>
    <xf numFmtId="0" fontId="40" fillId="33" borderId="18" xfId="0" applyFont="1" applyFill="1" applyBorder="1" applyAlignment="1">
      <alignment horizontal="center" vertical="center" wrapText="1"/>
    </xf>
    <xf numFmtId="0" fontId="33" fillId="33" borderId="0" xfId="0" applyFont="1" applyFill="1" applyAlignment="1">
      <alignment horizontal="center" vertical="center" wrapText="1"/>
    </xf>
    <xf numFmtId="49" fontId="33" fillId="0" borderId="25" xfId="161" applyNumberFormat="1" applyFont="1" applyBorder="1" applyAlignment="1">
      <alignment horizontal="center" vertical="center"/>
    </xf>
    <xf numFmtId="172" fontId="39" fillId="0" borderId="26" xfId="209" applyNumberFormat="1" applyFont="1" applyBorder="1" applyAlignment="1" applyProtection="1">
      <alignment horizontal="left" vertical="center" wrapText="1"/>
      <protection locked="0"/>
    </xf>
    <xf numFmtId="172" fontId="39" fillId="0" borderId="26" xfId="209" applyNumberFormat="1" applyFont="1" applyBorder="1" applyAlignment="1" applyProtection="1">
      <alignment horizontal="center" vertical="center" wrapText="1"/>
      <protection locked="0"/>
    </xf>
    <xf numFmtId="174" fontId="34" fillId="34" borderId="43" xfId="51" applyNumberFormat="1" applyFont="1" applyFill="1" applyBorder="1" applyAlignment="1">
      <alignment horizontal="center" vertical="center"/>
    </xf>
    <xf numFmtId="4" fontId="34" fillId="33" borderId="39" xfId="0" applyNumberFormat="1" applyFont="1" applyFill="1" applyBorder="1" applyAlignment="1">
      <alignment horizontal="center" vertical="center" wrapText="1"/>
    </xf>
    <xf numFmtId="172" fontId="33" fillId="0" borderId="18" xfId="209" applyNumberFormat="1" applyFont="1" applyBorder="1" applyAlignment="1" applyProtection="1">
      <alignment horizontal="left" vertical="top" wrapText="1"/>
      <protection locked="0"/>
    </xf>
    <xf numFmtId="170" fontId="39" fillId="24" borderId="26" xfId="210" applyNumberFormat="1" applyFont="1" applyFill="1" applyBorder="1" applyAlignment="1" applyProtection="1">
      <alignment horizontal="center" vertical="center" wrapText="1"/>
      <protection locked="0"/>
    </xf>
    <xf numFmtId="172" fontId="39" fillId="0" borderId="18" xfId="209" applyNumberFormat="1" applyFont="1" applyBorder="1" applyAlignment="1" applyProtection="1">
      <alignment horizontal="left" vertical="top" wrapText="1"/>
      <protection locked="0"/>
    </xf>
    <xf numFmtId="172" fontId="33" fillId="0" borderId="26" xfId="209" applyNumberFormat="1" applyFont="1" applyBorder="1" applyAlignment="1" applyProtection="1">
      <alignment horizontal="left" vertical="top" wrapText="1"/>
      <protection locked="0"/>
    </xf>
    <xf numFmtId="170" fontId="33" fillId="0" borderId="18" xfId="0" applyNumberFormat="1" applyFont="1" applyBorder="1" applyAlignment="1">
      <alignment horizontal="center" vertical="center" wrapText="1"/>
    </xf>
    <xf numFmtId="170" fontId="17" fillId="0" borderId="18" xfId="0" applyNumberFormat="1" applyFont="1" applyBorder="1" applyAlignment="1">
      <alignment horizontal="center" vertical="center" wrapText="1"/>
    </xf>
    <xf numFmtId="170" fontId="38" fillId="24" borderId="26" xfId="210" applyNumberFormat="1" applyFont="1" applyFill="1" applyBorder="1" applyAlignment="1" applyProtection="1">
      <alignment horizontal="center" vertical="center" wrapText="1"/>
      <protection locked="0"/>
    </xf>
    <xf numFmtId="174" fontId="40" fillId="0" borderId="43" xfId="51" applyNumberFormat="1" applyFont="1" applyBorder="1" applyAlignment="1">
      <alignment horizontal="center" vertical="center"/>
    </xf>
    <xf numFmtId="174" fontId="40" fillId="0" borderId="24" xfId="51" applyNumberFormat="1" applyFont="1" applyBorder="1" applyAlignment="1">
      <alignment horizontal="center" vertical="center"/>
    </xf>
    <xf numFmtId="174" fontId="40" fillId="0" borderId="23" xfId="51" applyNumberFormat="1" applyFont="1" applyBorder="1" applyAlignment="1">
      <alignment horizontal="center" vertical="center"/>
    </xf>
    <xf numFmtId="9" fontId="40" fillId="0" borderId="18" xfId="0" applyNumberFormat="1" applyFont="1" applyBorder="1" applyAlignment="1">
      <alignment horizontal="center" vertical="center" wrapText="1"/>
    </xf>
    <xf numFmtId="174" fontId="34" fillId="34" borderId="43" xfId="0" applyNumberFormat="1" applyFont="1" applyFill="1" applyBorder="1" applyAlignment="1">
      <alignment horizontal="center" vertical="center"/>
    </xf>
    <xf numFmtId="174" fontId="34" fillId="34" borderId="24" xfId="0" applyNumberFormat="1" applyFont="1" applyFill="1" applyBorder="1" applyAlignment="1">
      <alignment horizontal="center" vertical="center"/>
    </xf>
    <xf numFmtId="9" fontId="34" fillId="33" borderId="24" xfId="0" applyNumberFormat="1" applyFont="1" applyFill="1" applyBorder="1" applyAlignment="1">
      <alignment horizontal="center" vertical="center" wrapText="1"/>
    </xf>
    <xf numFmtId="0" fontId="34" fillId="33" borderId="24" xfId="0" applyFont="1" applyFill="1" applyBorder="1" applyAlignment="1">
      <alignment horizontal="center" vertical="center" wrapText="1"/>
    </xf>
    <xf numFmtId="4" fontId="34" fillId="33" borderId="24" xfId="0" applyNumberFormat="1" applyFont="1" applyFill="1" applyBorder="1" applyAlignment="1">
      <alignment horizontal="center" vertical="center" wrapText="1"/>
    </xf>
    <xf numFmtId="0" fontId="34" fillId="33" borderId="44" xfId="0" applyFont="1" applyFill="1" applyBorder="1" applyAlignment="1">
      <alignment horizontal="center" vertical="center" wrapText="1"/>
    </xf>
    <xf numFmtId="0" fontId="40" fillId="24" borderId="0" xfId="0" applyFont="1" applyFill="1" applyAlignment="1">
      <alignment horizontal="center" vertical="center" wrapText="1"/>
    </xf>
    <xf numFmtId="0" fontId="34" fillId="33" borderId="43" xfId="0" applyFont="1" applyFill="1" applyBorder="1" applyAlignment="1">
      <alignment horizontal="center" vertical="center" wrapText="1"/>
    </xf>
    <xf numFmtId="0" fontId="17" fillId="35" borderId="0" xfId="0" applyFont="1" applyFill="1"/>
    <xf numFmtId="171" fontId="33" fillId="36" borderId="34" xfId="0" applyNumberFormat="1" applyFont="1" applyFill="1" applyBorder="1" applyAlignment="1">
      <alignment horizontal="center" vertical="center" wrapText="1"/>
    </xf>
    <xf numFmtId="171" fontId="33" fillId="36" borderId="35" xfId="0" applyNumberFormat="1" applyFont="1" applyFill="1" applyBorder="1" applyAlignment="1">
      <alignment horizontal="center" vertical="center" wrapText="1"/>
    </xf>
    <xf numFmtId="4" fontId="33" fillId="36" borderId="35" xfId="0" applyNumberFormat="1" applyFont="1" applyFill="1" applyBorder="1" applyAlignment="1">
      <alignment horizontal="center" vertical="center" wrapText="1"/>
    </xf>
    <xf numFmtId="171" fontId="33" fillId="36" borderId="37" xfId="0" applyNumberFormat="1" applyFont="1" applyFill="1" applyBorder="1" applyAlignment="1">
      <alignment horizontal="center" vertical="center" wrapText="1"/>
    </xf>
    <xf numFmtId="171" fontId="33" fillId="36" borderId="0" xfId="0" applyNumberFormat="1" applyFont="1" applyFill="1" applyAlignment="1">
      <alignment horizontal="center" vertical="center" wrapText="1"/>
    </xf>
    <xf numFmtId="0" fontId="28" fillId="35" borderId="0" xfId="0" applyFont="1" applyFill="1"/>
    <xf numFmtId="171" fontId="33" fillId="24" borderId="40" xfId="0" applyNumberFormat="1" applyFont="1" applyFill="1" applyBorder="1" applyAlignment="1">
      <alignment horizontal="center" vertical="center" wrapText="1"/>
    </xf>
    <xf numFmtId="2" fontId="28" fillId="0" borderId="0" xfId="0" applyNumberFormat="1" applyFont="1"/>
    <xf numFmtId="171" fontId="33" fillId="24" borderId="41" xfId="0" applyNumberFormat="1" applyFont="1" applyFill="1" applyBorder="1" applyAlignment="1">
      <alignment horizontal="center" vertical="center" wrapText="1"/>
    </xf>
    <xf numFmtId="170" fontId="17" fillId="0" borderId="22" xfId="0" applyNumberFormat="1" applyFont="1" applyBorder="1" applyAlignment="1">
      <alignment horizontal="center" vertical="center"/>
    </xf>
    <xf numFmtId="171" fontId="17" fillId="24" borderId="17" xfId="0" applyNumberFormat="1" applyFont="1" applyFill="1" applyBorder="1" applyAlignment="1">
      <alignment horizontal="center" vertical="center" wrapText="1"/>
    </xf>
    <xf numFmtId="171" fontId="17" fillId="24" borderId="18" xfId="0" applyNumberFormat="1" applyFont="1" applyFill="1" applyBorder="1" applyAlignment="1">
      <alignment horizontal="center" vertical="center" wrapText="1"/>
    </xf>
    <xf numFmtId="171" fontId="17" fillId="24" borderId="41" xfId="0" applyNumberFormat="1" applyFont="1" applyFill="1" applyBorder="1" applyAlignment="1">
      <alignment horizontal="center" vertical="center" wrapText="1"/>
    </xf>
    <xf numFmtId="171" fontId="17" fillId="24" borderId="0" xfId="0" applyNumberFormat="1" applyFont="1" applyFill="1" applyAlignment="1">
      <alignment horizontal="center" vertical="center" wrapText="1"/>
    </xf>
    <xf numFmtId="171" fontId="17" fillId="0" borderId="0" xfId="0" applyNumberFormat="1" applyFont="1" applyAlignment="1">
      <alignment horizontal="center" vertical="center" wrapText="1"/>
    </xf>
    <xf numFmtId="4" fontId="33" fillId="24" borderId="17" xfId="0" applyNumberFormat="1" applyFont="1" applyFill="1" applyBorder="1" applyAlignment="1">
      <alignment horizontal="center" vertical="center" wrapText="1"/>
    </xf>
    <xf numFmtId="4" fontId="33" fillId="24" borderId="41" xfId="0" applyNumberFormat="1" applyFont="1" applyFill="1" applyBorder="1" applyAlignment="1">
      <alignment horizontal="center" vertical="center" wrapText="1"/>
    </xf>
    <xf numFmtId="49" fontId="33" fillId="24" borderId="17" xfId="161" applyNumberFormat="1" applyFont="1" applyFill="1" applyBorder="1" applyAlignment="1">
      <alignment horizontal="center" vertical="center"/>
    </xf>
    <xf numFmtId="4" fontId="33" fillId="34" borderId="18" xfId="0" applyNumberFormat="1" applyFont="1" applyFill="1" applyBorder="1" applyAlignment="1">
      <alignment horizontal="center" vertical="center" wrapText="1"/>
    </xf>
    <xf numFmtId="0" fontId="17" fillId="0" borderId="19" xfId="161" applyFont="1" applyBorder="1" applyAlignment="1">
      <alignment horizontal="left" vertical="center" wrapText="1"/>
    </xf>
    <xf numFmtId="0" fontId="17" fillId="0" borderId="19" xfId="0" applyFont="1" applyBorder="1" applyAlignment="1">
      <alignment horizontal="center" vertical="center"/>
    </xf>
    <xf numFmtId="170" fontId="17" fillId="0" borderId="19" xfId="0" applyNumberFormat="1" applyFont="1" applyBorder="1" applyAlignment="1">
      <alignment horizontal="center" vertical="center" wrapText="1"/>
    </xf>
    <xf numFmtId="170" fontId="17" fillId="0" borderId="19" xfId="0" applyNumberFormat="1" applyFont="1" applyBorder="1" applyAlignment="1">
      <alignment horizontal="center" vertical="center"/>
    </xf>
    <xf numFmtId="170" fontId="17" fillId="24" borderId="19" xfId="0" applyNumberFormat="1" applyFont="1" applyFill="1" applyBorder="1" applyAlignment="1">
      <alignment horizontal="center" vertical="center"/>
    </xf>
    <xf numFmtId="170" fontId="17" fillId="24" borderId="45" xfId="0" applyNumberFormat="1" applyFont="1" applyFill="1" applyBorder="1" applyAlignment="1">
      <alignment horizontal="center" vertical="center"/>
    </xf>
    <xf numFmtId="0" fontId="33" fillId="0" borderId="18" xfId="161" applyFont="1" applyBorder="1" applyAlignment="1">
      <alignment horizontal="left" vertical="center" wrapText="1"/>
    </xf>
    <xf numFmtId="0" fontId="17" fillId="24" borderId="17" xfId="0" applyFont="1" applyFill="1" applyBorder="1" applyAlignment="1">
      <alignment horizontal="center" vertical="center" wrapText="1"/>
    </xf>
    <xf numFmtId="0" fontId="17" fillId="24" borderId="23" xfId="0" applyFont="1" applyFill="1" applyBorder="1" applyAlignment="1">
      <alignment horizontal="center" vertical="center" wrapText="1"/>
    </xf>
    <xf numFmtId="0" fontId="33" fillId="24" borderId="43" xfId="0" applyFont="1" applyFill="1" applyBorder="1" applyAlignment="1">
      <alignment horizontal="center" vertical="center" wrapText="1"/>
    </xf>
    <xf numFmtId="0" fontId="33" fillId="24" borderId="17" xfId="0" applyFont="1" applyFill="1" applyBorder="1" applyAlignment="1">
      <alignment horizontal="center" vertical="center" wrapText="1"/>
    </xf>
    <xf numFmtId="0" fontId="33" fillId="24" borderId="18" xfId="0" applyFont="1" applyFill="1" applyBorder="1" applyAlignment="1">
      <alignment horizontal="center" vertical="center" wrapText="1"/>
    </xf>
    <xf numFmtId="0" fontId="34" fillId="24" borderId="18" xfId="0" applyFont="1" applyFill="1" applyBorder="1" applyAlignment="1">
      <alignment horizontal="center" vertical="center" wrapText="1"/>
    </xf>
    <xf numFmtId="0" fontId="34" fillId="24" borderId="41" xfId="0" applyFont="1" applyFill="1" applyBorder="1" applyAlignment="1">
      <alignment horizontal="center" vertical="center" wrapText="1"/>
    </xf>
    <xf numFmtId="171" fontId="33" fillId="33" borderId="18" xfId="0" applyNumberFormat="1" applyFont="1" applyFill="1" applyBorder="1" applyAlignment="1">
      <alignment horizontal="center" vertical="center" wrapText="1"/>
    </xf>
    <xf numFmtId="9" fontId="33" fillId="33" borderId="18" xfId="202" applyNumberFormat="1" applyFont="1" applyFill="1" applyBorder="1" applyAlignment="1">
      <alignment horizontal="center" vertical="center" wrapText="1"/>
    </xf>
    <xf numFmtId="172" fontId="39" fillId="0" borderId="18" xfId="210" applyNumberFormat="1" applyFont="1" applyBorder="1" applyAlignment="1" applyProtection="1">
      <alignment horizontal="center" vertical="center" wrapText="1"/>
      <protection locked="0"/>
    </xf>
    <xf numFmtId="171" fontId="33" fillId="24" borderId="17" xfId="0" applyNumberFormat="1" applyFont="1" applyFill="1" applyBorder="1" applyAlignment="1">
      <alignment horizontal="center" vertical="center"/>
    </xf>
    <xf numFmtId="171" fontId="33" fillId="24" borderId="18" xfId="0" applyNumberFormat="1" applyFont="1" applyFill="1" applyBorder="1" applyAlignment="1">
      <alignment horizontal="center" vertical="center"/>
    </xf>
    <xf numFmtId="4" fontId="33" fillId="24" borderId="18" xfId="0" applyNumberFormat="1" applyFont="1" applyFill="1" applyBorder="1" applyAlignment="1">
      <alignment horizontal="center" vertical="center"/>
    </xf>
    <xf numFmtId="171" fontId="33" fillId="24" borderId="41" xfId="0" applyNumberFormat="1" applyFont="1" applyFill="1" applyBorder="1" applyAlignment="1">
      <alignment horizontal="center" vertical="center"/>
    </xf>
    <xf numFmtId="4" fontId="38" fillId="0" borderId="18" xfId="210" applyNumberFormat="1" applyFont="1" applyBorder="1" applyAlignment="1" applyProtection="1">
      <alignment horizontal="center" vertical="center" wrapText="1"/>
      <protection locked="0"/>
    </xf>
    <xf numFmtId="171" fontId="40" fillId="24" borderId="18" xfId="0" applyNumberFormat="1" applyFont="1" applyFill="1" applyBorder="1" applyAlignment="1">
      <alignment horizontal="center" vertical="center" wrapText="1"/>
    </xf>
    <xf numFmtId="171" fontId="40" fillId="24" borderId="41" xfId="0" applyNumberFormat="1" applyFont="1" applyFill="1" applyBorder="1" applyAlignment="1">
      <alignment horizontal="center" vertical="center" wrapText="1"/>
    </xf>
    <xf numFmtId="0" fontId="33" fillId="0" borderId="0" xfId="0" applyFont="1"/>
    <xf numFmtId="0" fontId="36" fillId="0" borderId="0" xfId="0" applyFont="1"/>
    <xf numFmtId="170" fontId="17" fillId="24" borderId="0" xfId="0" applyNumberFormat="1" applyFont="1" applyFill="1" applyAlignment="1">
      <alignment horizontal="center" vertical="center" wrapText="1"/>
    </xf>
    <xf numFmtId="4" fontId="39" fillId="0" borderId="18" xfId="210" applyNumberFormat="1" applyFont="1" applyBorder="1" applyAlignment="1" applyProtection="1">
      <alignment horizontal="center" vertical="center" wrapText="1"/>
      <protection locked="0"/>
    </xf>
    <xf numFmtId="0" fontId="17" fillId="33" borderId="17" xfId="0" applyFont="1" applyFill="1" applyBorder="1" applyAlignment="1">
      <alignment horizontal="center" vertical="center" wrapText="1"/>
    </xf>
    <xf numFmtId="9" fontId="17" fillId="33" borderId="18" xfId="0" applyNumberFormat="1" applyFont="1" applyFill="1" applyBorder="1" applyAlignment="1">
      <alignment horizontal="center" vertical="center" wrapText="1"/>
    </xf>
    <xf numFmtId="172" fontId="38" fillId="0" borderId="18" xfId="209" applyNumberFormat="1" applyFont="1" applyBorder="1" applyAlignment="1" applyProtection="1">
      <alignment vertical="center" wrapText="1"/>
      <protection locked="0"/>
    </xf>
    <xf numFmtId="0" fontId="17" fillId="0" borderId="18" xfId="161" applyFont="1" applyBorder="1" applyAlignment="1">
      <alignment vertical="center" wrapText="1"/>
    </xf>
    <xf numFmtId="9" fontId="17" fillId="37" borderId="18" xfId="0" applyNumberFormat="1" applyFont="1" applyFill="1" applyBorder="1" applyAlignment="1">
      <alignment horizontal="center" vertical="center" wrapText="1"/>
    </xf>
    <xf numFmtId="49" fontId="33" fillId="0" borderId="17" xfId="0" applyNumberFormat="1" applyFont="1" applyBorder="1" applyAlignment="1">
      <alignment horizontal="center" vertical="center"/>
    </xf>
    <xf numFmtId="171" fontId="34" fillId="24" borderId="18" xfId="0" applyNumberFormat="1" applyFont="1" applyFill="1" applyBorder="1" applyAlignment="1">
      <alignment horizontal="center" vertical="center" wrapText="1"/>
    </xf>
    <xf numFmtId="171" fontId="34" fillId="24" borderId="41" xfId="0" applyNumberFormat="1" applyFont="1" applyFill="1" applyBorder="1" applyAlignment="1">
      <alignment horizontal="center" vertical="center" wrapText="1"/>
    </xf>
    <xf numFmtId="4" fontId="38" fillId="0" borderId="18" xfId="209" applyNumberFormat="1" applyFont="1" applyBorder="1" applyAlignment="1" applyProtection="1">
      <alignment horizontal="center" vertical="center" wrapText="1"/>
      <protection locked="0"/>
    </xf>
    <xf numFmtId="4" fontId="28" fillId="0" borderId="0" xfId="0" applyNumberFormat="1" applyFont="1"/>
    <xf numFmtId="174" fontId="17" fillId="24" borderId="43" xfId="51" applyNumberFormat="1" applyFont="1" applyFill="1" applyBorder="1" applyAlignment="1">
      <alignment horizontal="center" vertical="center"/>
    </xf>
    <xf numFmtId="174" fontId="17" fillId="24" borderId="24" xfId="51" applyNumberFormat="1" applyFont="1" applyFill="1" applyBorder="1" applyAlignment="1">
      <alignment horizontal="center" vertical="center"/>
    </xf>
    <xf numFmtId="174" fontId="17" fillId="24" borderId="23" xfId="51" applyNumberFormat="1" applyFont="1" applyFill="1" applyBorder="1" applyAlignment="1">
      <alignment horizontal="center" vertical="center"/>
    </xf>
    <xf numFmtId="0" fontId="17" fillId="24" borderId="41" xfId="0" applyFont="1" applyFill="1" applyBorder="1" applyAlignment="1">
      <alignment horizontal="center" vertical="center" wrapText="1"/>
    </xf>
    <xf numFmtId="4" fontId="38" fillId="24" borderId="18" xfId="209" applyNumberFormat="1" applyFont="1" applyFill="1" applyBorder="1" applyAlignment="1" applyProtection="1">
      <alignment horizontal="center" vertical="center" wrapText="1"/>
      <protection locked="0"/>
    </xf>
    <xf numFmtId="0" fontId="17" fillId="24" borderId="24" xfId="0" applyFont="1" applyFill="1" applyBorder="1" applyAlignment="1">
      <alignment horizontal="center" vertical="center" wrapText="1"/>
    </xf>
    <xf numFmtId="4" fontId="17" fillId="24" borderId="24" xfId="0" applyNumberFormat="1" applyFont="1" applyFill="1" applyBorder="1" applyAlignment="1">
      <alignment horizontal="center" vertical="center" wrapText="1"/>
    </xf>
    <xf numFmtId="0" fontId="17" fillId="24" borderId="44" xfId="0" applyFont="1" applyFill="1" applyBorder="1" applyAlignment="1">
      <alignment horizontal="center" vertical="center" wrapText="1"/>
    </xf>
    <xf numFmtId="0" fontId="17" fillId="24" borderId="43" xfId="0" applyFont="1" applyFill="1" applyBorder="1" applyAlignment="1">
      <alignment horizontal="center" vertical="center"/>
    </xf>
    <xf numFmtId="4" fontId="39" fillId="0" borderId="18" xfId="209" applyNumberFormat="1" applyFont="1" applyBorder="1" applyAlignment="1" applyProtection="1">
      <alignment horizontal="center" vertical="center" wrapText="1"/>
      <protection locked="0"/>
    </xf>
    <xf numFmtId="172" fontId="17" fillId="0" borderId="26" xfId="209" applyNumberFormat="1" applyFont="1" applyBorder="1" applyAlignment="1" applyProtection="1">
      <alignment horizontal="left" vertical="center" wrapText="1"/>
      <protection locked="0"/>
    </xf>
    <xf numFmtId="4" fontId="38" fillId="0" borderId="26" xfId="209" applyNumberFormat="1" applyFont="1" applyBorder="1" applyAlignment="1" applyProtection="1">
      <alignment horizontal="center" vertical="center" wrapText="1"/>
      <protection locked="0"/>
    </xf>
    <xf numFmtId="171" fontId="33" fillId="38" borderId="34" xfId="0" applyNumberFormat="1" applyFont="1" applyFill="1" applyBorder="1" applyAlignment="1">
      <alignment horizontal="center" vertical="center" wrapText="1"/>
    </xf>
    <xf numFmtId="171" fontId="33" fillId="38" borderId="35" xfId="0" applyNumberFormat="1" applyFont="1" applyFill="1" applyBorder="1" applyAlignment="1">
      <alignment horizontal="center" vertical="center" wrapText="1"/>
    </xf>
    <xf numFmtId="4" fontId="33" fillId="38" borderId="35" xfId="0" applyNumberFormat="1" applyFont="1" applyFill="1" applyBorder="1" applyAlignment="1">
      <alignment horizontal="center" vertical="center" wrapText="1"/>
    </xf>
    <xf numFmtId="171" fontId="33" fillId="38" borderId="37" xfId="0" applyNumberFormat="1" applyFont="1" applyFill="1" applyBorder="1" applyAlignment="1">
      <alignment horizontal="center" vertical="center" wrapText="1"/>
    </xf>
    <xf numFmtId="49" fontId="17" fillId="0" borderId="38" xfId="161" applyNumberFormat="1" applyFont="1" applyBorder="1" applyAlignment="1">
      <alignment horizontal="center" vertical="center"/>
    </xf>
    <xf numFmtId="0" fontId="17" fillId="0" borderId="39" xfId="161" applyFont="1" applyBorder="1" applyAlignment="1">
      <alignment horizontal="center" vertical="center" wrapText="1"/>
    </xf>
    <xf numFmtId="0" fontId="0" fillId="0" borderId="39" xfId="0" applyBorder="1" applyAlignment="1">
      <alignment horizontal="center" vertical="center"/>
    </xf>
    <xf numFmtId="170" fontId="0" fillId="24" borderId="39" xfId="0" applyNumberFormat="1" applyFill="1" applyBorder="1" applyAlignment="1">
      <alignment horizontal="center" vertical="center"/>
    </xf>
    <xf numFmtId="170" fontId="0" fillId="24" borderId="18" xfId="0" applyNumberFormat="1" applyFill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" fontId="41" fillId="0" borderId="18" xfId="209" applyNumberFormat="1" applyFont="1" applyBorder="1" applyAlignment="1" applyProtection="1">
      <alignment horizontal="center" vertical="center" wrapText="1"/>
      <protection locked="0"/>
    </xf>
    <xf numFmtId="9" fontId="17" fillId="39" borderId="18" xfId="0" applyNumberFormat="1" applyFont="1" applyFill="1" applyBorder="1" applyAlignment="1">
      <alignment horizontal="center" vertical="center" wrapText="1"/>
    </xf>
    <xf numFmtId="0" fontId="17" fillId="24" borderId="18" xfId="161" applyFont="1" applyFill="1" applyBorder="1" applyAlignment="1">
      <alignment horizontal="left" vertical="center" wrapText="1"/>
    </xf>
    <xf numFmtId="0" fontId="17" fillId="24" borderId="43" xfId="0" applyFont="1" applyFill="1" applyBorder="1" applyAlignment="1">
      <alignment horizontal="center" vertical="center" wrapText="1"/>
    </xf>
    <xf numFmtId="0" fontId="40" fillId="24" borderId="24" xfId="0" applyFont="1" applyFill="1" applyBorder="1" applyAlignment="1">
      <alignment horizontal="center" vertical="center" wrapText="1"/>
    </xf>
    <xf numFmtId="0" fontId="40" fillId="24" borderId="44" xfId="0" applyFont="1" applyFill="1" applyBorder="1" applyAlignment="1">
      <alignment horizontal="center" vertical="center" wrapText="1"/>
    </xf>
    <xf numFmtId="0" fontId="33" fillId="24" borderId="18" xfId="161" applyFont="1" applyFill="1" applyBorder="1" applyAlignment="1">
      <alignment horizontal="left" vertical="center" wrapText="1"/>
    </xf>
    <xf numFmtId="0" fontId="42" fillId="0" borderId="18" xfId="0" applyFont="1" applyBorder="1" applyAlignment="1">
      <alignment horizontal="center" vertical="center"/>
    </xf>
    <xf numFmtId="0" fontId="34" fillId="33" borderId="17" xfId="0" applyFont="1" applyFill="1" applyBorder="1" applyAlignment="1">
      <alignment horizontal="center" vertical="center" wrapText="1"/>
    </xf>
    <xf numFmtId="170" fontId="42" fillId="24" borderId="18" xfId="0" applyNumberFormat="1" applyFont="1" applyFill="1" applyBorder="1" applyAlignment="1">
      <alignment horizontal="center" vertical="center"/>
    </xf>
    <xf numFmtId="4" fontId="43" fillId="0" borderId="18" xfId="209" applyNumberFormat="1" applyFont="1" applyBorder="1" applyAlignment="1" applyProtection="1">
      <alignment horizontal="center" vertical="center" wrapText="1"/>
      <protection locked="0"/>
    </xf>
    <xf numFmtId="3" fontId="33" fillId="0" borderId="18" xfId="209" applyNumberFormat="1" applyFont="1" applyBorder="1" applyAlignment="1" applyProtection="1">
      <alignment horizontal="left" vertical="center" wrapText="1"/>
      <protection locked="0"/>
    </xf>
    <xf numFmtId="171" fontId="33" fillId="5" borderId="0" xfId="0" applyNumberFormat="1" applyFont="1" applyFill="1" applyAlignment="1">
      <alignment horizontal="center" vertical="center" wrapText="1"/>
    </xf>
    <xf numFmtId="0" fontId="17" fillId="24" borderId="18" xfId="161" applyFont="1" applyFill="1" applyBorder="1" applyAlignment="1">
      <alignment horizontal="center" vertical="center" wrapText="1"/>
    </xf>
    <xf numFmtId="172" fontId="0" fillId="0" borderId="18" xfId="209" applyNumberFormat="1" applyFont="1" applyBorder="1" applyAlignment="1" applyProtection="1">
      <alignment horizontal="center" vertical="center" wrapText="1"/>
      <protection locked="0"/>
    </xf>
    <xf numFmtId="172" fontId="41" fillId="0" borderId="18" xfId="209" applyNumberFormat="1" applyFont="1" applyBorder="1" applyAlignment="1" applyProtection="1">
      <alignment horizontal="center" vertical="center" wrapText="1"/>
      <protection locked="0"/>
    </xf>
    <xf numFmtId="0" fontId="17" fillId="39" borderId="18" xfId="0" applyFont="1" applyFill="1" applyBorder="1" applyAlignment="1">
      <alignment horizontal="center" vertical="center" wrapText="1"/>
    </xf>
    <xf numFmtId="0" fontId="17" fillId="0" borderId="18" xfId="161" applyFont="1" applyBorder="1" applyAlignment="1">
      <alignment horizontal="left" vertical="top" wrapText="1"/>
    </xf>
    <xf numFmtId="0" fontId="0" fillId="0" borderId="18" xfId="161" applyFont="1" applyBorder="1" applyAlignment="1">
      <alignment horizontal="center" vertical="center" wrapText="1"/>
    </xf>
    <xf numFmtId="49" fontId="33" fillId="0" borderId="18" xfId="0" applyNumberFormat="1" applyFont="1" applyBorder="1" applyAlignment="1">
      <alignment horizontal="center" vertical="center" wrapText="1"/>
    </xf>
    <xf numFmtId="171" fontId="40" fillId="0" borderId="18" xfId="0" applyNumberFormat="1" applyFont="1" applyBorder="1" applyAlignment="1">
      <alignment horizontal="center" vertical="center" wrapText="1"/>
    </xf>
    <xf numFmtId="171" fontId="40" fillId="0" borderId="41" xfId="0" applyNumberFormat="1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/>
    </xf>
    <xf numFmtId="170" fontId="0" fillId="24" borderId="19" xfId="0" applyNumberFormat="1" applyFill="1" applyBorder="1" applyAlignment="1">
      <alignment horizontal="center" vertical="center"/>
    </xf>
    <xf numFmtId="0" fontId="17" fillId="39" borderId="24" xfId="0" applyFont="1" applyFill="1" applyBorder="1" applyAlignment="1">
      <alignment horizontal="center" vertical="center" wrapText="1"/>
    </xf>
    <xf numFmtId="0" fontId="42" fillId="0" borderId="18" xfId="161" applyFont="1" applyBorder="1" applyAlignment="1">
      <alignment horizontal="center" vertical="center" wrapText="1"/>
    </xf>
    <xf numFmtId="170" fontId="17" fillId="0" borderId="18" xfId="0" applyNumberFormat="1" applyFont="1" applyBorder="1" applyAlignment="1" applyProtection="1">
      <alignment horizontal="center" vertical="center" wrapText="1"/>
      <protection locked="0"/>
    </xf>
    <xf numFmtId="170" fontId="17" fillId="24" borderId="18" xfId="0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0" applyFont="1" applyFill="1" applyAlignment="1">
      <alignment horizontal="center" vertical="center"/>
    </xf>
    <xf numFmtId="4" fontId="34" fillId="33" borderId="0" xfId="0" applyNumberFormat="1" applyFont="1" applyFill="1" applyAlignment="1">
      <alignment horizontal="center" vertical="center"/>
    </xf>
    <xf numFmtId="4" fontId="34" fillId="33" borderId="18" xfId="0" applyNumberFormat="1" applyFont="1" applyFill="1" applyBorder="1" applyAlignment="1">
      <alignment horizontal="center" vertical="center"/>
    </xf>
    <xf numFmtId="49" fontId="17" fillId="0" borderId="18" xfId="0" applyNumberFormat="1" applyFont="1" applyBorder="1" applyAlignment="1">
      <alignment horizontal="center" vertical="center" wrapText="1"/>
    </xf>
    <xf numFmtId="3" fontId="33" fillId="24" borderId="18" xfId="209" applyNumberFormat="1" applyFont="1" applyFill="1" applyBorder="1" applyAlignment="1" applyProtection="1">
      <alignment horizontal="left" vertical="center" wrapText="1"/>
      <protection locked="0"/>
    </xf>
    <xf numFmtId="3" fontId="17" fillId="24" borderId="18" xfId="209" applyNumberFormat="1" applyFont="1" applyFill="1" applyBorder="1" applyAlignment="1" applyProtection="1">
      <alignment horizontal="left" vertical="center" wrapText="1"/>
      <protection locked="0"/>
    </xf>
    <xf numFmtId="0" fontId="33" fillId="0" borderId="18" xfId="0" applyFont="1" applyBorder="1" applyAlignment="1">
      <alignment horizontal="center" vertical="center" wrapText="1"/>
    </xf>
    <xf numFmtId="172" fontId="43" fillId="0" borderId="18" xfId="209" applyNumberFormat="1" applyFont="1" applyBorder="1" applyAlignment="1" applyProtection="1">
      <alignment horizontal="center" vertical="center" wrapText="1"/>
      <protection locked="0"/>
    </xf>
    <xf numFmtId="9" fontId="33" fillId="0" borderId="24" xfId="0" applyNumberFormat="1" applyFont="1" applyBorder="1" applyAlignment="1">
      <alignment horizontal="center" vertical="center" wrapText="1"/>
    </xf>
    <xf numFmtId="49" fontId="33" fillId="24" borderId="17" xfId="0" applyNumberFormat="1" applyFont="1" applyFill="1" applyBorder="1" applyAlignment="1">
      <alignment horizontal="center" vertical="center"/>
    </xf>
    <xf numFmtId="172" fontId="39" fillId="24" borderId="18" xfId="210" applyNumberFormat="1" applyFont="1" applyFill="1" applyBorder="1" applyAlignment="1" applyProtection="1">
      <alignment horizontal="left" vertical="center" wrapText="1"/>
      <protection locked="0"/>
    </xf>
    <xf numFmtId="171" fontId="40" fillId="24" borderId="0" xfId="0" applyNumberFormat="1" applyFont="1" applyFill="1" applyAlignment="1">
      <alignment horizontal="center" vertical="center" wrapText="1"/>
    </xf>
    <xf numFmtId="49" fontId="17" fillId="24" borderId="17" xfId="0" applyNumberFormat="1" applyFont="1" applyFill="1" applyBorder="1" applyAlignment="1">
      <alignment horizontal="center" vertical="center"/>
    </xf>
    <xf numFmtId="171" fontId="17" fillId="24" borderId="43" xfId="0" applyNumberFormat="1" applyFont="1" applyFill="1" applyBorder="1" applyAlignment="1">
      <alignment horizontal="center" vertical="center" wrapText="1"/>
    </xf>
    <xf numFmtId="171" fontId="40" fillId="24" borderId="24" xfId="0" applyNumberFormat="1" applyFont="1" applyFill="1" applyBorder="1" applyAlignment="1">
      <alignment horizontal="center" vertical="center" wrapText="1"/>
    </xf>
    <xf numFmtId="171" fontId="40" fillId="24" borderId="44" xfId="0" applyNumberFormat="1" applyFont="1" applyFill="1" applyBorder="1" applyAlignment="1">
      <alignment horizontal="center" vertical="center" wrapText="1"/>
    </xf>
    <xf numFmtId="49" fontId="17" fillId="24" borderId="17" xfId="161" applyNumberFormat="1" applyFont="1" applyFill="1" applyBorder="1" applyAlignment="1">
      <alignment horizontal="center" vertical="center" wrapText="1"/>
    </xf>
    <xf numFmtId="0" fontId="33" fillId="24" borderId="18" xfId="161" applyFont="1" applyFill="1" applyBorder="1" applyAlignment="1">
      <alignment horizontal="center" vertical="center" wrapText="1"/>
    </xf>
    <xf numFmtId="170" fontId="42" fillId="23" borderId="18" xfId="0" applyNumberFormat="1" applyFont="1" applyFill="1" applyBorder="1" applyAlignment="1">
      <alignment horizontal="center" vertical="center"/>
    </xf>
    <xf numFmtId="170" fontId="42" fillId="0" borderId="18" xfId="0" applyNumberFormat="1" applyFont="1" applyBorder="1" applyAlignment="1">
      <alignment horizontal="center" vertical="center"/>
    </xf>
    <xf numFmtId="170" fontId="33" fillId="0" borderId="22" xfId="0" applyNumberFormat="1" applyFont="1" applyBorder="1" applyAlignment="1">
      <alignment horizontal="center" vertical="center"/>
    </xf>
    <xf numFmtId="172" fontId="33" fillId="24" borderId="18" xfId="209" applyNumberFormat="1" applyFont="1" applyFill="1" applyBorder="1" applyAlignment="1" applyProtection="1">
      <alignment horizontal="left" vertical="center" wrapText="1"/>
      <protection locked="0"/>
    </xf>
    <xf numFmtId="172" fontId="42" fillId="0" borderId="18" xfId="209" applyNumberFormat="1" applyFont="1" applyBorder="1" applyAlignment="1" applyProtection="1">
      <alignment horizontal="center" vertical="center" wrapText="1"/>
      <protection locked="0"/>
    </xf>
    <xf numFmtId="170" fontId="0" fillId="23" borderId="18" xfId="0" applyNumberFormat="1" applyFill="1" applyBorder="1" applyAlignment="1">
      <alignment horizontal="center" vertical="center"/>
    </xf>
    <xf numFmtId="170" fontId="0" fillId="0" borderId="18" xfId="0" applyNumberFormat="1" applyBorder="1" applyAlignment="1">
      <alignment horizontal="center" vertical="center"/>
    </xf>
    <xf numFmtId="168" fontId="17" fillId="0" borderId="0" xfId="0" applyNumberFormat="1" applyFont="1" applyAlignment="1">
      <alignment horizontal="center"/>
    </xf>
    <xf numFmtId="49" fontId="17" fillId="0" borderId="0" xfId="0" applyNumberFormat="1" applyFont="1"/>
    <xf numFmtId="0" fontId="17" fillId="0" borderId="0" xfId="0" applyFont="1" applyAlignment="1">
      <alignment wrapText="1"/>
    </xf>
    <xf numFmtId="1" fontId="17" fillId="0" borderId="0" xfId="0" applyNumberFormat="1" applyFont="1"/>
    <xf numFmtId="14" fontId="17" fillId="0" borderId="0" xfId="0" applyNumberFormat="1" applyFont="1"/>
    <xf numFmtId="49" fontId="42" fillId="0" borderId="0" xfId="182" applyNumberFormat="1" applyFont="1"/>
    <xf numFmtId="0" fontId="0" fillId="0" borderId="0" xfId="182" applyFont="1" applyAlignment="1">
      <alignment horizontal="left" vertical="center"/>
    </xf>
    <xf numFmtId="0" fontId="17" fillId="0" borderId="0" xfId="182" applyFont="1" applyAlignment="1">
      <alignment horizontal="center" vertical="center"/>
    </xf>
    <xf numFmtId="4" fontId="0" fillId="0" borderId="0" xfId="182" applyNumberFormat="1" applyFont="1" applyAlignment="1">
      <alignment horizontal="center" vertical="center"/>
    </xf>
    <xf numFmtId="4" fontId="0" fillId="0" borderId="0" xfId="182" applyNumberFormat="1" applyFont="1"/>
    <xf numFmtId="4" fontId="0" fillId="0" borderId="0" xfId="182" applyNumberFormat="1" applyFont="1" applyAlignment="1">
      <alignment horizontal="center"/>
    </xf>
    <xf numFmtId="0" fontId="0" fillId="0" borderId="0" xfId="182" applyFont="1" applyAlignment="1">
      <alignment horizontal="center" wrapText="1"/>
    </xf>
    <xf numFmtId="4" fontId="0" fillId="0" borderId="0" xfId="182" applyNumberFormat="1" applyFont="1" applyAlignment="1">
      <alignment horizontal="center" vertical="center" wrapText="1"/>
    </xf>
    <xf numFmtId="0" fontId="0" fillId="0" borderId="0" xfId="182" applyFont="1" applyAlignment="1">
      <alignment horizontal="left" vertical="center" wrapText="1"/>
    </xf>
    <xf numFmtId="2" fontId="0" fillId="0" borderId="0" xfId="182" applyNumberFormat="1" applyFont="1" applyAlignment="1">
      <alignment horizontal="center" wrapText="1"/>
    </xf>
    <xf numFmtId="0" fontId="0" fillId="0" borderId="0" xfId="182" applyFont="1" applyAlignment="1">
      <alignment wrapText="1"/>
    </xf>
    <xf numFmtId="3" fontId="0" fillId="0" borderId="0" xfId="182" applyNumberFormat="1" applyFont="1" applyAlignment="1">
      <alignment wrapText="1"/>
    </xf>
    <xf numFmtId="3" fontId="0" fillId="0" borderId="0" xfId="182" applyNumberFormat="1" applyFont="1" applyAlignment="1">
      <alignment horizontal="center" wrapText="1"/>
    </xf>
    <xf numFmtId="1" fontId="0" fillId="0" borderId="0" xfId="182" applyNumberFormat="1" applyFont="1" applyAlignment="1">
      <alignment horizontal="center" vertical="center"/>
    </xf>
    <xf numFmtId="0" fontId="0" fillId="0" borderId="0" xfId="182" applyFont="1" applyAlignment="1">
      <alignment horizontal="left" wrapText="1"/>
    </xf>
    <xf numFmtId="0" fontId="0" fillId="0" borderId="0" xfId="182" applyFont="1" applyAlignment="1">
      <alignment horizontal="center" vertical="center"/>
    </xf>
    <xf numFmtId="0" fontId="0" fillId="0" borderId="0" xfId="182" applyFont="1" applyAlignment="1">
      <alignment horizontal="center" vertical="center" wrapText="1"/>
    </xf>
    <xf numFmtId="1" fontId="0" fillId="0" borderId="0" xfId="182" applyNumberFormat="1" applyFont="1"/>
    <xf numFmtId="0" fontId="0" fillId="0" borderId="0" xfId="182" applyFont="1"/>
    <xf numFmtId="14" fontId="0" fillId="0" borderId="0" xfId="182" applyNumberFormat="1" applyFont="1"/>
    <xf numFmtId="14" fontId="44" fillId="0" borderId="0" xfId="182" applyNumberFormat="1" applyFont="1" applyAlignment="1">
      <alignment horizontal="center"/>
    </xf>
    <xf numFmtId="14" fontId="44" fillId="0" borderId="0" xfId="51" applyNumberFormat="1" applyFont="1" applyAlignment="1">
      <alignment horizontal="right" vertical="center" wrapText="1"/>
    </xf>
    <xf numFmtId="14" fontId="17" fillId="0" borderId="0" xfId="51" applyNumberFormat="1" applyFont="1" applyAlignment="1">
      <alignment horizontal="right" vertical="center" wrapText="1"/>
    </xf>
    <xf numFmtId="14" fontId="44" fillId="0" borderId="0" xfId="51" applyNumberFormat="1" applyFont="1" applyAlignment="1">
      <alignment horizontal="right" wrapText="1"/>
    </xf>
    <xf numFmtId="14" fontId="17" fillId="0" borderId="0" xfId="51" applyNumberFormat="1" applyFont="1" applyAlignment="1">
      <alignment horizontal="right" wrapText="1"/>
    </xf>
    <xf numFmtId="4" fontId="33" fillId="0" borderId="0" xfId="51" applyNumberFormat="1" applyFont="1" applyAlignment="1">
      <alignment horizontal="center" vertical="center" wrapText="1"/>
    </xf>
    <xf numFmtId="14" fontId="44" fillId="0" borderId="0" xfId="182" applyNumberFormat="1" applyFont="1" applyAlignment="1">
      <alignment wrapText="1"/>
    </xf>
    <xf numFmtId="0" fontId="33" fillId="0" borderId="0" xfId="51" applyFont="1" applyAlignment="1">
      <alignment horizontal="center" wrapText="1"/>
    </xf>
    <xf numFmtId="14" fontId="45" fillId="0" borderId="0" xfId="60" applyNumberFormat="1" applyFont="1"/>
    <xf numFmtId="14" fontId="45" fillId="0" borderId="0" xfId="60" applyNumberFormat="1" applyFont="1" applyAlignment="1">
      <alignment wrapText="1"/>
    </xf>
    <xf numFmtId="49" fontId="33" fillId="0" borderId="0" xfId="51" applyNumberFormat="1" applyFont="1" applyAlignment="1">
      <alignment horizontal="center"/>
    </xf>
    <xf numFmtId="0" fontId="33" fillId="0" borderId="0" xfId="51" applyFont="1" applyAlignment="1">
      <alignment horizontal="left" vertical="center"/>
    </xf>
    <xf numFmtId="0" fontId="33" fillId="0" borderId="0" xfId="51" applyFont="1" applyAlignment="1">
      <alignment horizontal="center" vertical="center"/>
    </xf>
    <xf numFmtId="4" fontId="33" fillId="0" borderId="0" xfId="51" applyNumberFormat="1" applyFont="1" applyAlignment="1">
      <alignment horizontal="center" vertical="center"/>
    </xf>
    <xf numFmtId="4" fontId="33" fillId="0" borderId="0" xfId="51" applyNumberFormat="1" applyFont="1" applyAlignment="1">
      <alignment horizontal="center"/>
    </xf>
    <xf numFmtId="0" fontId="33" fillId="0" borderId="0" xfId="51" applyFont="1" applyAlignment="1">
      <alignment horizontal="left" vertical="center" wrapText="1"/>
    </xf>
    <xf numFmtId="2" fontId="33" fillId="0" borderId="0" xfId="51" applyNumberFormat="1" applyFont="1" applyAlignment="1">
      <alignment horizontal="center" wrapText="1"/>
    </xf>
    <xf numFmtId="3" fontId="33" fillId="0" borderId="0" xfId="51" applyNumberFormat="1" applyFont="1" applyAlignment="1">
      <alignment horizontal="center" wrapText="1"/>
    </xf>
    <xf numFmtId="1" fontId="33" fillId="0" borderId="0" xfId="51" applyNumberFormat="1" applyFont="1" applyAlignment="1">
      <alignment horizontal="center" vertical="center"/>
    </xf>
    <xf numFmtId="0" fontId="17" fillId="0" borderId="0" xfId="51" applyFont="1" applyAlignment="1">
      <alignment horizontal="left" wrapText="1"/>
    </xf>
    <xf numFmtId="1" fontId="17" fillId="0" borderId="0" xfId="51" applyNumberFormat="1" applyFont="1" applyAlignment="1">
      <alignment horizontal="center" vertical="center"/>
    </xf>
    <xf numFmtId="0" fontId="17" fillId="0" borderId="0" xfId="51" applyFont="1" applyAlignment="1">
      <alignment horizontal="center" vertical="center"/>
    </xf>
    <xf numFmtId="0" fontId="17" fillId="0" borderId="0" xfId="51" applyFont="1" applyAlignment="1">
      <alignment horizontal="center" vertical="center" wrapText="1"/>
    </xf>
    <xf numFmtId="4" fontId="17" fillId="0" borderId="0" xfId="51" applyNumberFormat="1" applyFont="1" applyAlignment="1">
      <alignment horizontal="center" vertical="center"/>
    </xf>
    <xf numFmtId="1" fontId="17" fillId="0" borderId="0" xfId="51" applyNumberFormat="1" applyFont="1"/>
    <xf numFmtId="0" fontId="17" fillId="0" borderId="0" xfId="51" applyFont="1"/>
    <xf numFmtId="14" fontId="17" fillId="0" borderId="0" xfId="51" applyNumberFormat="1" applyFont="1"/>
    <xf numFmtId="14" fontId="46" fillId="0" borderId="0" xfId="182" applyNumberFormat="1" applyFont="1" applyAlignment="1">
      <alignment vertical="center"/>
    </xf>
    <xf numFmtId="14" fontId="46" fillId="0" borderId="0" xfId="182" applyNumberFormat="1" applyFont="1" applyAlignment="1">
      <alignment vertical="center" wrapText="1"/>
    </xf>
    <xf numFmtId="14" fontId="44" fillId="0" borderId="0" xfId="182" applyNumberFormat="1" applyFont="1" applyAlignment="1">
      <alignment vertical="center"/>
    </xf>
    <xf numFmtId="14" fontId="44" fillId="0" borderId="0" xfId="182" applyNumberFormat="1" applyFont="1" applyAlignment="1">
      <alignment vertical="center" wrapText="1"/>
    </xf>
    <xf numFmtId="14" fontId="44" fillId="0" borderId="0" xfId="182" applyNumberFormat="1" applyFont="1" applyAlignment="1">
      <alignment horizontal="center" vertical="center"/>
    </xf>
    <xf numFmtId="14" fontId="44" fillId="0" borderId="0" xfId="182" applyNumberFormat="1" applyFont="1" applyAlignment="1">
      <alignment horizontal="center" vertical="center" wrapText="1"/>
    </xf>
    <xf numFmtId="49" fontId="0" fillId="0" borderId="0" xfId="182" applyNumberFormat="1" applyFont="1" applyAlignment="1">
      <alignment horizontal="center" vertical="center"/>
    </xf>
    <xf numFmtId="2" fontId="0" fillId="0" borderId="0" xfId="182" applyNumberFormat="1" applyFont="1" applyAlignment="1">
      <alignment horizontal="center" vertical="center" wrapText="1"/>
    </xf>
    <xf numFmtId="3" fontId="0" fillId="0" borderId="0" xfId="182" applyNumberFormat="1" applyFont="1" applyAlignment="1">
      <alignment horizontal="center" vertical="center" wrapText="1"/>
    </xf>
    <xf numFmtId="49" fontId="17" fillId="0" borderId="0" xfId="51" applyNumberFormat="1" applyFont="1"/>
    <xf numFmtId="0" fontId="17" fillId="0" borderId="0" xfId="51" applyFont="1" applyAlignment="1">
      <alignment horizontal="left" vertical="center"/>
    </xf>
    <xf numFmtId="0" fontId="17" fillId="0" borderId="0" xfId="51" applyFont="1" applyAlignment="1">
      <alignment horizontal="center" wrapText="1"/>
    </xf>
    <xf numFmtId="4" fontId="17" fillId="0" borderId="0" xfId="51" applyNumberFormat="1" applyFont="1" applyAlignment="1">
      <alignment horizontal="center" vertical="center" wrapText="1"/>
    </xf>
    <xf numFmtId="0" fontId="17" fillId="0" borderId="0" xfId="51" applyFont="1" applyAlignment="1">
      <alignment horizontal="left" vertical="center" wrapText="1"/>
    </xf>
    <xf numFmtId="2" fontId="17" fillId="0" borderId="0" xfId="51" applyNumberFormat="1" applyFont="1" applyAlignment="1">
      <alignment horizontal="center" wrapText="1"/>
    </xf>
    <xf numFmtId="0" fontId="17" fillId="0" borderId="0" xfId="51" applyFont="1" applyAlignment="1">
      <alignment wrapText="1"/>
    </xf>
    <xf numFmtId="3" fontId="17" fillId="0" borderId="0" xfId="51" applyNumberFormat="1" applyFont="1" applyAlignment="1">
      <alignment wrapText="1"/>
    </xf>
    <xf numFmtId="3" fontId="17" fillId="0" borderId="0" xfId="51" applyNumberFormat="1" applyFont="1" applyAlignment="1">
      <alignment horizontal="center" wrapText="1"/>
    </xf>
    <xf numFmtId="14" fontId="17" fillId="0" borderId="0" xfId="51" applyNumberFormat="1" applyFont="1" applyAlignment="1">
      <alignment horizontal="right"/>
    </xf>
    <xf numFmtId="0" fontId="44" fillId="0" borderId="0" xfId="182" applyFont="1" applyAlignment="1">
      <alignment horizontal="left"/>
    </xf>
    <xf numFmtId="0" fontId="44" fillId="0" borderId="0" xfId="182" applyFont="1"/>
    <xf numFmtId="4" fontId="44" fillId="0" borderId="0" xfId="182" applyNumberFormat="1" applyFont="1" applyAlignment="1">
      <alignment horizontal="center"/>
    </xf>
    <xf numFmtId="0" fontId="44" fillId="0" borderId="0" xfId="182" applyFont="1" applyAlignment="1">
      <alignment horizontal="center" wrapText="1"/>
    </xf>
    <xf numFmtId="0" fontId="44" fillId="0" borderId="0" xfId="182" applyFont="1" applyAlignment="1">
      <alignment wrapText="1"/>
    </xf>
    <xf numFmtId="4" fontId="44" fillId="0" borderId="0" xfId="182" applyNumberFormat="1" applyFont="1" applyAlignment="1">
      <alignment horizontal="right" wrapText="1"/>
    </xf>
    <xf numFmtId="4" fontId="44" fillId="0" borderId="0" xfId="182" applyNumberFormat="1" applyFont="1"/>
    <xf numFmtId="1" fontId="44" fillId="0" borderId="0" xfId="182" applyNumberFormat="1" applyFont="1" applyAlignment="1">
      <alignment horizontal="center"/>
    </xf>
    <xf numFmtId="0" fontId="44" fillId="0" borderId="0" xfId="182" applyFont="1" applyAlignment="1">
      <alignment horizontal="center"/>
    </xf>
    <xf numFmtId="2" fontId="44" fillId="0" borderId="0" xfId="182" applyNumberFormat="1" applyFont="1" applyAlignment="1">
      <alignment wrapText="1"/>
    </xf>
    <xf numFmtId="4" fontId="44" fillId="0" borderId="18" xfId="182" applyNumberFormat="1" applyFont="1" applyBorder="1" applyAlignment="1">
      <alignment horizontal="center" vertical="center" wrapText="1"/>
    </xf>
    <xf numFmtId="0" fontId="47" fillId="0" borderId="26" xfId="182" applyFont="1" applyBorder="1" applyAlignment="1">
      <alignment horizontal="center" vertical="center" wrapText="1"/>
    </xf>
    <xf numFmtId="0" fontId="44" fillId="0" borderId="53" xfId="182" applyFont="1" applyBorder="1" applyAlignment="1">
      <alignment horizontal="center" vertical="center" wrapText="1"/>
    </xf>
    <xf numFmtId="0" fontId="17" fillId="0" borderId="26" xfId="0" applyFont="1" applyBorder="1" applyAlignment="1">
      <alignment horizontal="center" vertical="center" wrapText="1"/>
    </xf>
    <xf numFmtId="0" fontId="44" fillId="0" borderId="19" xfId="182" applyFont="1" applyBorder="1" applyAlignment="1">
      <alignment horizontal="center" vertical="center" wrapText="1"/>
    </xf>
    <xf numFmtId="0" fontId="17" fillId="0" borderId="19" xfId="182" applyFont="1" applyBorder="1" applyAlignment="1">
      <alignment horizontal="center" vertical="center" wrapText="1"/>
    </xf>
    <xf numFmtId="1" fontId="47" fillId="0" borderId="26" xfId="182" applyNumberFormat="1" applyFont="1" applyBorder="1" applyAlignment="1">
      <alignment horizontal="center" vertical="center" wrapText="1"/>
    </xf>
    <xf numFmtId="14" fontId="47" fillId="0" borderId="26" xfId="182" applyNumberFormat="1" applyFont="1" applyBorder="1" applyAlignment="1">
      <alignment horizontal="center" vertical="center"/>
    </xf>
    <xf numFmtId="49" fontId="33" fillId="0" borderId="56" xfId="0" applyNumberFormat="1" applyFont="1" applyBorder="1" applyAlignment="1">
      <alignment horizontal="center" vertical="center" wrapText="1"/>
    </xf>
    <xf numFmtId="1" fontId="44" fillId="0" borderId="35" xfId="182" applyNumberFormat="1" applyFont="1" applyBorder="1" applyAlignment="1">
      <alignment horizontal="center" vertical="center"/>
    </xf>
    <xf numFmtId="1" fontId="44" fillId="0" borderId="35" xfId="182" applyNumberFormat="1" applyFont="1" applyBorder="1" applyAlignment="1">
      <alignment horizontal="center" vertical="center" wrapText="1"/>
    </xf>
    <xf numFmtId="1" fontId="44" fillId="0" borderId="57" xfId="182" applyNumberFormat="1" applyFont="1" applyBorder="1" applyAlignment="1">
      <alignment horizontal="center" vertical="center" wrapText="1"/>
    </xf>
    <xf numFmtId="49" fontId="33" fillId="0" borderId="58" xfId="181" applyNumberFormat="1" applyFont="1" applyBorder="1" applyAlignment="1">
      <alignment horizontal="center" vertical="center"/>
    </xf>
    <xf numFmtId="0" fontId="33" fillId="0" borderId="11" xfId="181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170" fontId="33" fillId="0" borderId="11" xfId="0" applyNumberFormat="1" applyFont="1" applyBorder="1" applyAlignment="1">
      <alignment horizontal="center" vertical="center"/>
    </xf>
    <xf numFmtId="170" fontId="33" fillId="0" borderId="11" xfId="0" applyNumberFormat="1" applyFont="1" applyBorder="1" applyAlignment="1">
      <alignment horizontal="center" vertical="center" wrapText="1"/>
    </xf>
    <xf numFmtId="1" fontId="33" fillId="0" borderId="11" xfId="0" applyNumberFormat="1" applyFont="1" applyBorder="1" applyAlignment="1">
      <alignment horizontal="center" vertical="center"/>
    </xf>
    <xf numFmtId="14" fontId="33" fillId="0" borderId="11" xfId="0" applyNumberFormat="1" applyFont="1" applyBorder="1" applyAlignment="1">
      <alignment horizontal="center" vertical="center"/>
    </xf>
    <xf numFmtId="170" fontId="33" fillId="0" borderId="59" xfId="0" applyNumberFormat="1" applyFont="1" applyBorder="1" applyAlignment="1">
      <alignment horizontal="center" vertical="center" wrapText="1"/>
    </xf>
    <xf numFmtId="49" fontId="33" fillId="0" borderId="52" xfId="181" applyNumberFormat="1" applyFont="1" applyBorder="1" applyAlignment="1">
      <alignment horizontal="center" vertical="center"/>
    </xf>
    <xf numFmtId="0" fontId="33" fillId="0" borderId="18" xfId="181" applyFont="1" applyBorder="1" applyAlignment="1">
      <alignment horizontal="center" vertical="center" wrapText="1"/>
    </xf>
    <xf numFmtId="1" fontId="33" fillId="0" borderId="18" xfId="0" applyNumberFormat="1" applyFont="1" applyBorder="1" applyAlignment="1">
      <alignment horizontal="center" vertical="center"/>
    </xf>
    <xf numFmtId="14" fontId="33" fillId="0" borderId="18" xfId="0" applyNumberFormat="1" applyFont="1" applyBorder="1" applyAlignment="1">
      <alignment horizontal="center" vertical="center"/>
    </xf>
    <xf numFmtId="170" fontId="33" fillId="0" borderId="53" xfId="0" applyNumberFormat="1" applyFont="1" applyBorder="1" applyAlignment="1">
      <alignment horizontal="center" vertical="center" wrapText="1"/>
    </xf>
    <xf numFmtId="49" fontId="17" fillId="0" borderId="52" xfId="182" applyNumberFormat="1" applyFont="1" applyBorder="1" applyAlignment="1">
      <alignment horizontal="center" vertical="center"/>
    </xf>
    <xf numFmtId="175" fontId="17" fillId="0" borderId="18" xfId="0" applyNumberFormat="1" applyFont="1" applyBorder="1" applyAlignment="1">
      <alignment horizontal="center" vertical="center"/>
    </xf>
    <xf numFmtId="4" fontId="44" fillId="0" borderId="18" xfId="182" applyNumberFormat="1" applyFont="1" applyBorder="1" applyAlignment="1">
      <alignment horizontal="center" vertical="center"/>
    </xf>
    <xf numFmtId="1" fontId="44" fillId="0" borderId="18" xfId="182" applyNumberFormat="1" applyFont="1" applyBorder="1" applyAlignment="1">
      <alignment horizontal="center" vertical="center"/>
    </xf>
    <xf numFmtId="0" fontId="44" fillId="0" borderId="18" xfId="182" applyFont="1" applyBorder="1" applyAlignment="1">
      <alignment horizontal="center" vertical="center"/>
    </xf>
    <xf numFmtId="14" fontId="44" fillId="0" borderId="18" xfId="182" applyNumberFormat="1" applyFont="1" applyBorder="1" applyAlignment="1">
      <alignment horizontal="center" vertical="center"/>
    </xf>
    <xf numFmtId="49" fontId="38" fillId="0" borderId="52" xfId="209" applyNumberFormat="1" applyFont="1" applyBorder="1" applyAlignment="1" applyProtection="1">
      <alignment horizontal="center" vertical="center" wrapText="1"/>
      <protection locked="0"/>
    </xf>
    <xf numFmtId="1" fontId="17" fillId="0" borderId="18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 wrapText="1"/>
    </xf>
    <xf numFmtId="14" fontId="17" fillId="0" borderId="18" xfId="0" applyNumberFormat="1" applyFont="1" applyBorder="1" applyAlignment="1">
      <alignment horizontal="center" vertical="center"/>
    </xf>
    <xf numFmtId="170" fontId="17" fillId="0" borderId="53" xfId="0" applyNumberFormat="1" applyFont="1" applyBorder="1" applyAlignment="1">
      <alignment horizontal="center" vertical="center" wrapText="1"/>
    </xf>
    <xf numFmtId="170" fontId="17" fillId="0" borderId="26" xfId="0" applyNumberFormat="1" applyFont="1" applyBorder="1" applyAlignment="1">
      <alignment horizontal="center" vertical="center" wrapText="1"/>
    </xf>
    <xf numFmtId="170" fontId="17" fillId="0" borderId="26" xfId="0" applyNumberFormat="1" applyFont="1" applyBorder="1" applyAlignment="1">
      <alignment horizontal="center" vertical="center"/>
    </xf>
    <xf numFmtId="1" fontId="17" fillId="0" borderId="26" xfId="0" applyNumberFormat="1" applyFont="1" applyBorder="1" applyAlignment="1">
      <alignment horizontal="center" vertical="center"/>
    </xf>
    <xf numFmtId="170" fontId="17" fillId="0" borderId="18" xfId="0" applyNumberFormat="1" applyFont="1" applyBorder="1" applyAlignment="1">
      <alignment horizontal="left" vertical="center"/>
    </xf>
    <xf numFmtId="170" fontId="17" fillId="0" borderId="0" xfId="0" applyNumberFormat="1" applyFont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14" fontId="17" fillId="0" borderId="26" xfId="0" applyNumberFormat="1" applyFont="1" applyBorder="1" applyAlignment="1">
      <alignment horizontal="center" vertical="center"/>
    </xf>
    <xf numFmtId="170" fontId="17" fillId="0" borderId="55" xfId="0" applyNumberFormat="1" applyFont="1" applyBorder="1" applyAlignment="1">
      <alignment horizontal="center" vertical="center" wrapText="1"/>
    </xf>
    <xf numFmtId="1" fontId="17" fillId="0" borderId="19" xfId="0" applyNumberFormat="1" applyFont="1" applyBorder="1" applyAlignment="1">
      <alignment horizontal="center" vertical="center"/>
    </xf>
    <xf numFmtId="14" fontId="17" fillId="0" borderId="19" xfId="0" applyNumberFormat="1" applyFont="1" applyBorder="1" applyAlignment="1">
      <alignment horizontal="center" vertical="center"/>
    </xf>
    <xf numFmtId="170" fontId="17" fillId="0" borderId="0" xfId="0" applyNumberFormat="1" applyFont="1" applyAlignment="1">
      <alignment horizontal="left" vertical="center" wrapText="1"/>
    </xf>
    <xf numFmtId="170" fontId="17" fillId="0" borderId="39" xfId="0" applyNumberFormat="1" applyFont="1" applyBorder="1" applyAlignment="1">
      <alignment horizontal="center" vertical="center" wrapText="1"/>
    </xf>
    <xf numFmtId="170" fontId="17" fillId="0" borderId="39" xfId="0" applyNumberFormat="1" applyFont="1" applyBorder="1" applyAlignment="1">
      <alignment horizontal="center" vertical="center"/>
    </xf>
    <xf numFmtId="1" fontId="17" fillId="0" borderId="39" xfId="0" applyNumberFormat="1" applyFont="1" applyBorder="1" applyAlignment="1">
      <alignment horizontal="center" vertical="center"/>
    </xf>
    <xf numFmtId="0" fontId="0" fillId="0" borderId="39" xfId="0" applyBorder="1" applyAlignment="1">
      <alignment horizontal="center" vertical="center" wrapText="1"/>
    </xf>
    <xf numFmtId="14" fontId="17" fillId="0" borderId="39" xfId="0" applyNumberFormat="1" applyFont="1" applyBorder="1" applyAlignment="1">
      <alignment horizontal="center" vertical="center"/>
    </xf>
    <xf numFmtId="170" fontId="17" fillId="0" borderId="61" xfId="0" applyNumberFormat="1" applyFont="1" applyBorder="1" applyAlignment="1">
      <alignment horizontal="center" vertical="center" wrapText="1"/>
    </xf>
    <xf numFmtId="170" fontId="17" fillId="0" borderId="18" xfId="0" applyNumberFormat="1" applyFont="1" applyBorder="1" applyAlignment="1">
      <alignment horizontal="left" vertical="center" wrapText="1"/>
    </xf>
    <xf numFmtId="49" fontId="39" fillId="0" borderId="52" xfId="209" applyNumberFormat="1" applyFont="1" applyBorder="1" applyAlignment="1" applyProtection="1">
      <alignment horizontal="center" vertical="center" wrapText="1"/>
      <protection locked="0"/>
    </xf>
    <xf numFmtId="170" fontId="33" fillId="0" borderId="0" xfId="0" applyNumberFormat="1" applyFont="1" applyAlignment="1">
      <alignment horizontal="center" vertical="center"/>
    </xf>
    <xf numFmtId="0" fontId="17" fillId="0" borderId="18" xfId="181" applyFont="1" applyBorder="1" applyAlignment="1">
      <alignment horizontal="left" vertical="center" wrapText="1"/>
    </xf>
    <xf numFmtId="1" fontId="17" fillId="0" borderId="18" xfId="0" applyNumberFormat="1" applyFont="1" applyBorder="1" applyAlignment="1">
      <alignment horizontal="center" vertical="center" wrapText="1"/>
    </xf>
    <xf numFmtId="14" fontId="17" fillId="0" borderId="18" xfId="0" applyNumberFormat="1" applyFont="1" applyBorder="1" applyAlignment="1">
      <alignment horizontal="center" vertical="center" wrapText="1"/>
    </xf>
    <xf numFmtId="49" fontId="17" fillId="0" borderId="52" xfId="181" applyNumberFormat="1" applyFont="1" applyBorder="1" applyAlignment="1">
      <alignment horizontal="center" vertical="center"/>
    </xf>
    <xf numFmtId="3" fontId="17" fillId="0" borderId="18" xfId="0" applyNumberFormat="1" applyFont="1" applyBorder="1" applyAlignment="1">
      <alignment horizontal="center" vertical="center"/>
    </xf>
    <xf numFmtId="1" fontId="17" fillId="0" borderId="0" xfId="0" applyNumberFormat="1" applyFont="1" applyAlignment="1">
      <alignment horizontal="center" vertical="center"/>
    </xf>
    <xf numFmtId="170" fontId="17" fillId="0" borderId="0" xfId="0" applyNumberFormat="1" applyFont="1" applyAlignment="1">
      <alignment horizontal="left" vertical="center"/>
    </xf>
    <xf numFmtId="14" fontId="17" fillId="0" borderId="0" xfId="0" applyNumberFormat="1" applyFont="1" applyAlignment="1">
      <alignment horizontal="center" vertical="center"/>
    </xf>
    <xf numFmtId="14" fontId="17" fillId="0" borderId="26" xfId="0" applyNumberFormat="1" applyFont="1" applyBorder="1" applyAlignment="1">
      <alignment horizontal="center" vertical="center"/>
    </xf>
    <xf numFmtId="14" fontId="17" fillId="0" borderId="19" xfId="0" applyNumberFormat="1" applyFont="1" applyBorder="1" applyAlignment="1">
      <alignment horizontal="center" vertical="center"/>
    </xf>
    <xf numFmtId="14" fontId="17" fillId="0" borderId="39" xfId="0" applyNumberFormat="1" applyFont="1" applyBorder="1" applyAlignment="1">
      <alignment horizontal="center" vertical="center"/>
    </xf>
    <xf numFmtId="175" fontId="17" fillId="0" borderId="18" xfId="0" applyNumberFormat="1" applyFont="1" applyBorder="1" applyAlignment="1">
      <alignment horizontal="center" vertical="center" wrapText="1"/>
    </xf>
    <xf numFmtId="170" fontId="17" fillId="0" borderId="39" xfId="0" applyNumberFormat="1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172" fontId="38" fillId="0" borderId="26" xfId="210" applyNumberFormat="1" applyFont="1" applyBorder="1" applyAlignment="1" applyProtection="1">
      <alignment horizontal="left" vertical="center" wrapText="1"/>
      <protection locked="0"/>
    </xf>
    <xf numFmtId="175" fontId="17" fillId="0" borderId="26" xfId="0" applyNumberFormat="1" applyFont="1" applyBorder="1" applyAlignment="1">
      <alignment horizontal="center" vertical="center"/>
    </xf>
    <xf numFmtId="170" fontId="17" fillId="0" borderId="45" xfId="0" applyNumberFormat="1" applyFont="1" applyBorder="1" applyAlignment="1">
      <alignment horizontal="center" vertical="center" wrapText="1"/>
    </xf>
    <xf numFmtId="170" fontId="17" fillId="0" borderId="63" xfId="0" applyNumberFormat="1" applyFont="1" applyBorder="1" applyAlignment="1">
      <alignment horizontal="center" vertical="center" wrapText="1"/>
    </xf>
    <xf numFmtId="170" fontId="17" fillId="0" borderId="63" xfId="0" applyNumberFormat="1" applyFont="1" applyBorder="1" applyAlignment="1">
      <alignment horizontal="center" vertical="center"/>
    </xf>
    <xf numFmtId="170" fontId="17" fillId="0" borderId="64" xfId="0" applyNumberFormat="1" applyFont="1" applyBorder="1" applyAlignment="1">
      <alignment horizontal="center" vertical="center" wrapText="1"/>
    </xf>
    <xf numFmtId="170" fontId="17" fillId="0" borderId="64" xfId="0" applyNumberFormat="1" applyFont="1" applyBorder="1" applyAlignment="1">
      <alignment horizontal="center" vertical="center"/>
    </xf>
    <xf numFmtId="3" fontId="17" fillId="0" borderId="64" xfId="0" applyNumberFormat="1" applyFont="1" applyBorder="1" applyAlignment="1">
      <alignment horizontal="center" vertical="center" wrapText="1"/>
    </xf>
    <xf numFmtId="170" fontId="17" fillId="0" borderId="63" xfId="0" applyNumberFormat="1" applyFont="1" applyBorder="1" applyAlignment="1">
      <alignment horizontal="left" vertical="center" wrapText="1"/>
    </xf>
    <xf numFmtId="170" fontId="17" fillId="0" borderId="0" xfId="0" applyNumberFormat="1" applyFont="1" applyAlignment="1">
      <alignment horizontal="center" vertical="center" wrapText="1"/>
    </xf>
    <xf numFmtId="14" fontId="17" fillId="0" borderId="64" xfId="0" applyNumberFormat="1" applyFont="1" applyBorder="1" applyAlignment="1">
      <alignment horizontal="center" vertical="center" wrapText="1"/>
    </xf>
    <xf numFmtId="14" fontId="17" fillId="0" borderId="0" xfId="0" applyNumberFormat="1" applyFont="1" applyAlignment="1">
      <alignment horizontal="center" vertical="center" wrapText="1"/>
    </xf>
    <xf numFmtId="170" fontId="17" fillId="0" borderId="65" xfId="0" applyNumberFormat="1" applyFont="1" applyBorder="1" applyAlignment="1">
      <alignment horizontal="center" vertical="center" wrapText="1"/>
    </xf>
    <xf numFmtId="170" fontId="17" fillId="0" borderId="67" xfId="0" applyNumberFormat="1" applyFont="1" applyBorder="1" applyAlignment="1">
      <alignment horizontal="center" vertical="center" wrapText="1"/>
    </xf>
    <xf numFmtId="170" fontId="17" fillId="0" borderId="67" xfId="0" applyNumberFormat="1" applyFont="1" applyBorder="1" applyAlignment="1">
      <alignment horizontal="center" vertical="center"/>
    </xf>
    <xf numFmtId="14" fontId="17" fillId="0" borderId="67" xfId="0" applyNumberFormat="1" applyFont="1" applyBorder="1" applyAlignment="1">
      <alignment horizontal="center" vertical="center" wrapText="1"/>
    </xf>
    <xf numFmtId="170" fontId="17" fillId="0" borderId="20" xfId="0" applyNumberFormat="1" applyFont="1" applyBorder="1" applyAlignment="1">
      <alignment horizontal="center" vertical="center" wrapText="1"/>
    </xf>
    <xf numFmtId="170" fontId="17" fillId="0" borderId="68" xfId="0" applyNumberFormat="1" applyFont="1" applyBorder="1" applyAlignment="1">
      <alignment horizontal="center" vertical="center" wrapText="1"/>
    </xf>
    <xf numFmtId="170" fontId="17" fillId="0" borderId="68" xfId="0" applyNumberFormat="1" applyFont="1" applyBorder="1" applyAlignment="1">
      <alignment horizontal="center" vertical="center"/>
    </xf>
    <xf numFmtId="14" fontId="17" fillId="0" borderId="68" xfId="0" applyNumberFormat="1" applyFont="1" applyBorder="1" applyAlignment="1">
      <alignment horizontal="center" vertical="center" wrapText="1"/>
    </xf>
    <xf numFmtId="170" fontId="17" fillId="0" borderId="70" xfId="0" applyNumberFormat="1" applyFont="1" applyBorder="1" applyAlignment="1">
      <alignment horizontal="center" vertical="center" wrapText="1"/>
    </xf>
    <xf numFmtId="49" fontId="17" fillId="0" borderId="71" xfId="161" applyNumberFormat="1" applyFont="1" applyBorder="1" applyAlignment="1">
      <alignment horizontal="center" vertical="center"/>
    </xf>
    <xf numFmtId="172" fontId="38" fillId="0" borderId="39" xfId="210" applyNumberFormat="1" applyFont="1" applyBorder="1" applyAlignment="1" applyProtection="1">
      <alignment horizontal="left" vertical="center" wrapText="1"/>
      <protection locked="0"/>
    </xf>
    <xf numFmtId="175" fontId="17" fillId="0" borderId="39" xfId="0" applyNumberFormat="1" applyFont="1" applyBorder="1" applyAlignment="1">
      <alignment horizontal="center" vertical="center"/>
    </xf>
    <xf numFmtId="1" fontId="17" fillId="0" borderId="39" xfId="0" applyNumberFormat="1" applyFont="1" applyBorder="1" applyAlignment="1">
      <alignment horizontal="center" vertical="center" wrapText="1"/>
    </xf>
    <xf numFmtId="170" fontId="17" fillId="0" borderId="39" xfId="0" applyNumberFormat="1" applyFont="1" applyBorder="1" applyAlignment="1">
      <alignment horizontal="left" vertical="center" wrapText="1"/>
    </xf>
    <xf numFmtId="14" fontId="17" fillId="0" borderId="39" xfId="0" applyNumberFormat="1" applyFont="1" applyBorder="1" applyAlignment="1">
      <alignment horizontal="center" vertical="center" wrapText="1"/>
    </xf>
    <xf numFmtId="14" fontId="17" fillId="0" borderId="18" xfId="0" applyNumberFormat="1" applyFont="1" applyBorder="1" applyAlignment="1">
      <alignment horizontal="center" vertical="center"/>
    </xf>
    <xf numFmtId="170" fontId="17" fillId="0" borderId="53" xfId="0" applyNumberFormat="1" applyFont="1" applyBorder="1" applyAlignment="1">
      <alignment horizontal="center" vertical="center"/>
    </xf>
    <xf numFmtId="172" fontId="33" fillId="0" borderId="18" xfId="209" applyNumberFormat="1" applyFont="1" applyBorder="1" applyAlignment="1" applyProtection="1">
      <alignment horizontal="center" vertical="center" wrapText="1"/>
      <protection locked="0"/>
    </xf>
    <xf numFmtId="1" fontId="17" fillId="0" borderId="53" xfId="0" applyNumberFormat="1" applyFont="1" applyBorder="1" applyAlignment="1">
      <alignment horizontal="center" vertical="center" wrapText="1"/>
    </xf>
    <xf numFmtId="1" fontId="17" fillId="0" borderId="18" xfId="0" applyNumberFormat="1" applyFont="1" applyBorder="1" applyAlignment="1">
      <alignment horizontal="left" vertical="center" wrapText="1"/>
    </xf>
    <xf numFmtId="1" fontId="17" fillId="0" borderId="22" xfId="0" applyNumberFormat="1" applyFont="1" applyBorder="1" applyAlignment="1">
      <alignment horizontal="center" vertical="center" wrapText="1"/>
    </xf>
    <xf numFmtId="1" fontId="17" fillId="0" borderId="53" xfId="0" applyNumberFormat="1" applyFont="1" applyBorder="1" applyAlignment="1">
      <alignment horizontal="center" vertical="center"/>
    </xf>
    <xf numFmtId="1" fontId="17" fillId="0" borderId="18" xfId="0" applyNumberFormat="1" applyFont="1" applyBorder="1" applyAlignment="1">
      <alignment horizontal="left" vertical="center"/>
    </xf>
    <xf numFmtId="14" fontId="17" fillId="0" borderId="73" xfId="0" applyNumberFormat="1" applyFont="1" applyBorder="1" applyAlignment="1">
      <alignment horizontal="center" vertical="center"/>
    </xf>
    <xf numFmtId="172" fontId="38" fillId="0" borderId="22" xfId="209" applyNumberFormat="1" applyFont="1" applyBorder="1" applyAlignment="1" applyProtection="1">
      <alignment horizontal="center" vertical="center" wrapText="1"/>
      <protection locked="0"/>
    </xf>
    <xf numFmtId="175" fontId="17" fillId="0" borderId="63" xfId="0" applyNumberFormat="1" applyFont="1" applyBorder="1" applyAlignment="1">
      <alignment horizontal="center" vertical="center"/>
    </xf>
    <xf numFmtId="14" fontId="17" fillId="0" borderId="63" xfId="0" applyNumberFormat="1" applyFont="1" applyBorder="1" applyAlignment="1">
      <alignment horizontal="center" vertical="center"/>
    </xf>
    <xf numFmtId="170" fontId="17" fillId="0" borderId="74" xfId="0" applyNumberFormat="1" applyFont="1" applyBorder="1" applyAlignment="1">
      <alignment horizontal="center" vertical="center" wrapText="1"/>
    </xf>
    <xf numFmtId="49" fontId="17" fillId="0" borderId="54" xfId="181" applyNumberFormat="1" applyFont="1" applyBorder="1" applyAlignment="1">
      <alignment horizontal="center" vertical="center"/>
    </xf>
    <xf numFmtId="3" fontId="17" fillId="0" borderId="19" xfId="0" applyNumberFormat="1" applyFont="1" applyBorder="1" applyAlignment="1">
      <alignment horizontal="center" vertical="center" wrapText="1"/>
    </xf>
    <xf numFmtId="1" fontId="17" fillId="0" borderId="19" xfId="0" applyNumberFormat="1" applyFont="1" applyBorder="1" applyAlignment="1">
      <alignment horizontal="center" vertical="center" wrapText="1"/>
    </xf>
    <xf numFmtId="14" fontId="17" fillId="0" borderId="19" xfId="0" applyNumberFormat="1" applyFont="1" applyBorder="1" applyAlignment="1">
      <alignment horizontal="center" vertical="center" wrapText="1"/>
    </xf>
    <xf numFmtId="172" fontId="38" fillId="0" borderId="19" xfId="209" applyNumberFormat="1" applyFont="1" applyBorder="1" applyAlignment="1" applyProtection="1">
      <alignment horizontal="left" vertical="center" wrapText="1"/>
      <protection locked="0"/>
    </xf>
    <xf numFmtId="49" fontId="17" fillId="0" borderId="71" xfId="181" applyNumberFormat="1" applyFont="1" applyBorder="1" applyAlignment="1">
      <alignment horizontal="center" vertical="center"/>
    </xf>
    <xf numFmtId="172" fontId="38" fillId="0" borderId="39" xfId="209" applyNumberFormat="1" applyFont="1" applyBorder="1" applyAlignment="1" applyProtection="1">
      <alignment horizontal="left" vertical="center" wrapText="1"/>
      <protection locked="0"/>
    </xf>
    <xf numFmtId="172" fontId="38" fillId="0" borderId="39" xfId="209" applyNumberFormat="1" applyFont="1" applyBorder="1" applyAlignment="1" applyProtection="1">
      <alignment horizontal="center" vertical="center" wrapText="1"/>
      <protection locked="0"/>
    </xf>
    <xf numFmtId="172" fontId="17" fillId="0" borderId="18" xfId="209" applyNumberFormat="1" applyFont="1" applyBorder="1" applyAlignment="1" applyProtection="1">
      <alignment horizontal="left" vertical="top" wrapText="1"/>
      <protection locked="0"/>
    </xf>
    <xf numFmtId="49" fontId="17" fillId="0" borderId="52" xfId="161" applyNumberFormat="1" applyFont="1" applyBorder="1" applyAlignment="1">
      <alignment horizontal="center" vertical="center"/>
    </xf>
    <xf numFmtId="175" fontId="17" fillId="0" borderId="0" xfId="0" applyNumberFormat="1" applyFont="1" applyAlignment="1">
      <alignment horizontal="center" vertical="center"/>
    </xf>
    <xf numFmtId="170" fontId="33" fillId="0" borderId="18" xfId="42" applyNumberFormat="1" applyFont="1" applyBorder="1" applyAlignment="1">
      <alignment horizontal="center" vertical="center"/>
    </xf>
    <xf numFmtId="170" fontId="33" fillId="0" borderId="18" xfId="42" applyNumberFormat="1" applyFont="1" applyBorder="1" applyAlignment="1">
      <alignment horizontal="center" vertical="center" wrapText="1"/>
    </xf>
    <xf numFmtId="1" fontId="33" fillId="0" borderId="18" xfId="42" applyNumberFormat="1" applyFont="1" applyBorder="1" applyAlignment="1">
      <alignment horizontal="center" vertical="center"/>
    </xf>
    <xf numFmtId="14" fontId="33" fillId="0" borderId="18" xfId="42" applyNumberFormat="1" applyFont="1" applyBorder="1" applyAlignment="1">
      <alignment horizontal="center" vertical="center"/>
    </xf>
    <xf numFmtId="170" fontId="33" fillId="0" borderId="53" xfId="42" applyNumberFormat="1" applyFont="1" applyBorder="1" applyAlignment="1">
      <alignment horizontal="center" vertical="center" wrapText="1"/>
    </xf>
    <xf numFmtId="170" fontId="17" fillId="0" borderId="18" xfId="0" applyNumberFormat="1" applyFont="1" applyBorder="1" applyAlignment="1">
      <alignment vertical="center"/>
    </xf>
    <xf numFmtId="170" fontId="17" fillId="0" borderId="26" xfId="0" applyNumberFormat="1" applyFont="1" applyBorder="1" applyAlignment="1">
      <alignment horizontal="left" vertical="center"/>
    </xf>
    <xf numFmtId="170" fontId="17" fillId="0" borderId="76" xfId="0" applyNumberFormat="1" applyFont="1" applyBorder="1" applyAlignment="1">
      <alignment horizontal="center" vertical="center" wrapText="1"/>
    </xf>
    <xf numFmtId="170" fontId="17" fillId="0" borderId="73" xfId="0" applyNumberFormat="1" applyFont="1" applyBorder="1" applyAlignment="1">
      <alignment horizontal="center" vertical="center" wrapText="1"/>
    </xf>
    <xf numFmtId="170" fontId="17" fillId="0" borderId="76" xfId="0" applyNumberFormat="1" applyFont="1" applyBorder="1" applyAlignment="1">
      <alignment horizontal="center" vertical="center"/>
    </xf>
    <xf numFmtId="14" fontId="17" fillId="0" borderId="76" xfId="0" applyNumberFormat="1" applyFont="1" applyBorder="1" applyAlignment="1">
      <alignment horizontal="center" vertical="center"/>
    </xf>
    <xf numFmtId="170" fontId="17" fillId="0" borderId="73" xfId="0" applyNumberFormat="1" applyFont="1" applyBorder="1" applyAlignment="1">
      <alignment horizontal="center" vertical="center"/>
    </xf>
    <xf numFmtId="1" fontId="17" fillId="0" borderId="76" xfId="0" applyNumberFormat="1" applyFont="1" applyBorder="1" applyAlignment="1">
      <alignment horizontal="center" vertical="center"/>
    </xf>
    <xf numFmtId="170" fontId="17" fillId="0" borderId="77" xfId="0" applyNumberFormat="1" applyFont="1" applyBorder="1" applyAlignment="1">
      <alignment horizontal="center" vertical="center" wrapText="1"/>
    </xf>
    <xf numFmtId="170" fontId="17" fillId="0" borderId="78" xfId="0" applyNumberFormat="1" applyFont="1" applyBorder="1" applyAlignment="1">
      <alignment horizontal="center" vertical="center" wrapText="1"/>
    </xf>
    <xf numFmtId="170" fontId="17" fillId="0" borderId="78" xfId="0" applyNumberFormat="1" applyFont="1" applyBorder="1" applyAlignment="1">
      <alignment horizontal="center" vertical="center"/>
    </xf>
    <xf numFmtId="14" fontId="17" fillId="0" borderId="78" xfId="0" applyNumberFormat="1" applyFont="1" applyBorder="1" applyAlignment="1">
      <alignment horizontal="center" vertical="center"/>
    </xf>
    <xf numFmtId="1" fontId="17" fillId="0" borderId="78" xfId="0" applyNumberFormat="1" applyFont="1" applyBorder="1" applyAlignment="1">
      <alignment horizontal="center" vertical="center"/>
    </xf>
    <xf numFmtId="170" fontId="17" fillId="0" borderId="79" xfId="0" applyNumberFormat="1" applyFont="1" applyBorder="1" applyAlignment="1">
      <alignment horizontal="center" vertical="center" wrapText="1"/>
    </xf>
    <xf numFmtId="1" fontId="17" fillId="0" borderId="73" xfId="0" applyNumberFormat="1" applyFont="1" applyBorder="1" applyAlignment="1">
      <alignment horizontal="center" vertical="center"/>
    </xf>
    <xf numFmtId="170" fontId="17" fillId="0" borderId="62" xfId="0" applyNumberFormat="1" applyFont="1" applyBorder="1" applyAlignment="1">
      <alignment horizontal="center" vertical="center" wrapText="1"/>
    </xf>
    <xf numFmtId="170" fontId="17" fillId="0" borderId="81" xfId="0" applyNumberFormat="1" applyFont="1" applyBorder="1" applyAlignment="1">
      <alignment horizontal="center" vertical="center" wrapText="1"/>
    </xf>
    <xf numFmtId="172" fontId="38" fillId="0" borderId="39" xfId="210" applyNumberFormat="1" applyFont="1" applyBorder="1" applyAlignment="1" applyProtection="1">
      <alignment horizontal="center" vertical="center" wrapText="1"/>
      <protection locked="0"/>
    </xf>
    <xf numFmtId="170" fontId="17" fillId="0" borderId="22" xfId="0" applyNumberFormat="1" applyFont="1" applyBorder="1" applyAlignment="1">
      <alignment horizontal="center" vertical="center" wrapText="1"/>
    </xf>
    <xf numFmtId="170" fontId="17" fillId="0" borderId="23" xfId="0" applyNumberFormat="1" applyFont="1" applyBorder="1" applyAlignment="1">
      <alignment horizontal="center" vertical="center"/>
    </xf>
    <xf numFmtId="170" fontId="17" fillId="0" borderId="18" xfId="0" applyNumberFormat="1" applyFont="1" applyBorder="1" applyAlignment="1">
      <alignment vertical="center" wrapText="1"/>
    </xf>
    <xf numFmtId="172" fontId="38" fillId="0" borderId="0" xfId="209" applyNumberFormat="1" applyFont="1" applyAlignment="1" applyProtection="1">
      <alignment horizontal="center" vertical="center" wrapText="1"/>
      <protection locked="0"/>
    </xf>
    <xf numFmtId="164" fontId="38" fillId="0" borderId="0" xfId="210" applyNumberFormat="1" applyFont="1" applyAlignment="1" applyProtection="1">
      <alignment horizontal="center" vertical="center" wrapText="1"/>
      <protection locked="0"/>
    </xf>
    <xf numFmtId="175" fontId="17" fillId="0" borderId="42" xfId="0" applyNumberFormat="1" applyFont="1" applyBorder="1" applyAlignment="1">
      <alignment horizontal="center" vertical="center"/>
    </xf>
    <xf numFmtId="170" fontId="17" fillId="0" borderId="75" xfId="0" applyNumberFormat="1" applyFont="1" applyBorder="1" applyAlignment="1">
      <alignment horizontal="center" vertical="center" wrapText="1"/>
    </xf>
    <xf numFmtId="1" fontId="17" fillId="0" borderId="26" xfId="0" applyNumberFormat="1" applyFont="1" applyBorder="1" applyAlignment="1">
      <alignment horizontal="center" vertical="center" wrapText="1"/>
    </xf>
    <xf numFmtId="3" fontId="17" fillId="0" borderId="26" xfId="0" applyNumberFormat="1" applyFont="1" applyBorder="1" applyAlignment="1">
      <alignment horizontal="center" vertical="center" wrapText="1"/>
    </xf>
    <xf numFmtId="3" fontId="17" fillId="0" borderId="0" xfId="0" applyNumberFormat="1" applyFont="1" applyAlignment="1">
      <alignment horizontal="center" vertical="center" wrapText="1"/>
    </xf>
    <xf numFmtId="14" fontId="17" fillId="0" borderId="26" xfId="0" applyNumberFormat="1" applyFont="1" applyBorder="1" applyAlignment="1">
      <alignment horizontal="center" vertical="center" wrapText="1"/>
    </xf>
    <xf numFmtId="170" fontId="17" fillId="0" borderId="21" xfId="0" applyNumberFormat="1" applyFont="1" applyBorder="1" applyAlignment="1">
      <alignment horizontal="center" vertical="center" wrapText="1"/>
    </xf>
    <xf numFmtId="170" fontId="17" fillId="0" borderId="72" xfId="0" applyNumberFormat="1" applyFont="1" applyBorder="1" applyAlignment="1">
      <alignment horizontal="center" vertical="center" wrapText="1"/>
    </xf>
    <xf numFmtId="14" fontId="17" fillId="0" borderId="22" xfId="0" applyNumberFormat="1" applyFont="1" applyBorder="1" applyAlignment="1">
      <alignment horizontal="center" vertical="center"/>
    </xf>
    <xf numFmtId="0" fontId="17" fillId="0" borderId="53" xfId="0" applyFont="1" applyBorder="1" applyAlignment="1">
      <alignment horizontal="center" vertical="center" wrapText="1"/>
    </xf>
    <xf numFmtId="4" fontId="17" fillId="0" borderId="52" xfId="161" applyNumberFormat="1" applyFont="1" applyBorder="1" applyAlignment="1">
      <alignment horizontal="center" vertical="center"/>
    </xf>
    <xf numFmtId="4" fontId="17" fillId="0" borderId="18" xfId="210" applyNumberFormat="1" applyFont="1" applyBorder="1" applyAlignment="1" applyProtection="1">
      <alignment horizontal="left" vertical="top" wrapText="1"/>
      <protection locked="0"/>
    </xf>
    <xf numFmtId="0" fontId="17" fillId="0" borderId="0" xfId="0" applyFont="1" applyAlignment="1" applyProtection="1">
      <alignment horizontal="center" vertical="center" wrapText="1"/>
    </xf>
    <xf numFmtId="170" fontId="17" fillId="0" borderId="22" xfId="0" applyNumberFormat="1" applyFont="1" applyBorder="1" applyAlignment="1">
      <alignment horizontal="left" vertical="center" wrapText="1"/>
    </xf>
    <xf numFmtId="14" fontId="17" fillId="0" borderId="18" xfId="0" applyNumberFormat="1" applyFont="1" applyBorder="1" applyAlignment="1">
      <alignment horizontal="center" vertical="center" wrapText="1"/>
    </xf>
    <xf numFmtId="1" fontId="17" fillId="0" borderId="63" xfId="0" applyNumberFormat="1" applyFont="1" applyBorder="1" applyAlignment="1">
      <alignment horizontal="center" vertical="center" wrapText="1"/>
    </xf>
    <xf numFmtId="170" fontId="17" fillId="0" borderId="23" xfId="0" applyNumberFormat="1" applyFont="1" applyBorder="1" applyAlignment="1">
      <alignment horizontal="center" vertical="center" wrapText="1"/>
    </xf>
    <xf numFmtId="172" fontId="17" fillId="0" borderId="22" xfId="209" applyNumberFormat="1" applyFont="1" applyBorder="1" applyAlignment="1" applyProtection="1">
      <alignment horizontal="center" vertical="center" wrapText="1"/>
      <protection locked="0"/>
    </xf>
    <xf numFmtId="170" fontId="17" fillId="0" borderId="24" xfId="0" applyNumberFormat="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center" vertical="center" wrapText="1"/>
    </xf>
    <xf numFmtId="170" fontId="17" fillId="0" borderId="83" xfId="0" applyNumberFormat="1" applyFont="1" applyBorder="1" applyAlignment="1">
      <alignment horizontal="center" vertical="center" wrapText="1"/>
    </xf>
    <xf numFmtId="170" fontId="17" fillId="0" borderId="84" xfId="0" applyNumberFormat="1" applyFont="1" applyBorder="1" applyAlignment="1">
      <alignment horizontal="center" vertical="center" wrapText="1"/>
    </xf>
    <xf numFmtId="49" fontId="17" fillId="0" borderId="52" xfId="0" applyNumberFormat="1" applyFont="1" applyBorder="1" applyAlignment="1">
      <alignment horizontal="center" vertical="center"/>
    </xf>
    <xf numFmtId="49" fontId="17" fillId="0" borderId="52" xfId="181" applyNumberFormat="1" applyFont="1" applyBorder="1" applyAlignment="1">
      <alignment horizontal="center" vertical="center" wrapText="1"/>
    </xf>
    <xf numFmtId="0" fontId="17" fillId="0" borderId="26" xfId="181" applyFont="1" applyBorder="1" applyAlignment="1">
      <alignment horizontal="left" vertical="center" wrapText="1"/>
    </xf>
    <xf numFmtId="49" fontId="17" fillId="0" borderId="71" xfId="0" applyNumberFormat="1" applyFont="1" applyBorder="1" applyAlignment="1">
      <alignment horizontal="center" vertical="center"/>
    </xf>
    <xf numFmtId="0" fontId="17" fillId="0" borderId="39" xfId="181" applyFont="1" applyBorder="1" applyAlignment="1">
      <alignment horizontal="left" vertical="center" wrapText="1"/>
    </xf>
    <xf numFmtId="0" fontId="17" fillId="0" borderId="39" xfId="0" applyFont="1" applyBorder="1" applyAlignment="1">
      <alignment horizontal="center" vertical="center" wrapText="1"/>
    </xf>
    <xf numFmtId="14" fontId="17" fillId="0" borderId="78" xfId="0" applyNumberFormat="1" applyFont="1" applyBorder="1" applyAlignment="1">
      <alignment horizontal="center" vertical="center"/>
    </xf>
    <xf numFmtId="49" fontId="17" fillId="0" borderId="54" xfId="181" applyNumberFormat="1" applyFont="1" applyBorder="1" applyAlignment="1">
      <alignment horizontal="center" vertical="center" wrapText="1"/>
    </xf>
    <xf numFmtId="49" fontId="33" fillId="0" borderId="52" xfId="181" applyNumberFormat="1" applyFont="1" applyBorder="1" applyAlignment="1">
      <alignment horizontal="center" vertical="center" wrapText="1"/>
    </xf>
    <xf numFmtId="1" fontId="17" fillId="0" borderId="18" xfId="0" applyNumberFormat="1" applyFont="1" applyBorder="1" applyAlignment="1">
      <alignment vertical="center" wrapText="1"/>
    </xf>
    <xf numFmtId="172" fontId="17" fillId="0" borderId="39" xfId="209" applyNumberFormat="1" applyFont="1" applyBorder="1" applyAlignment="1" applyProtection="1">
      <alignment horizontal="left" vertical="center" wrapText="1"/>
      <protection locked="0"/>
    </xf>
    <xf numFmtId="172" fontId="38" fillId="0" borderId="78" xfId="209" applyNumberFormat="1" applyFont="1" applyBorder="1" applyAlignment="1" applyProtection="1">
      <alignment horizontal="center" vertical="center" wrapText="1"/>
      <protection locked="0"/>
    </xf>
    <xf numFmtId="175" fontId="17" fillId="0" borderId="78" xfId="0" applyNumberFormat="1" applyFont="1" applyBorder="1" applyAlignment="1">
      <alignment horizontal="center" vertical="center"/>
    </xf>
    <xf numFmtId="170" fontId="17" fillId="0" borderId="85" xfId="0" applyNumberFormat="1" applyFont="1" applyBorder="1" applyAlignment="1">
      <alignment horizontal="center" vertical="center" wrapText="1"/>
    </xf>
    <xf numFmtId="170" fontId="17" fillId="0" borderId="76" xfId="0" applyNumberFormat="1" applyFont="1" applyBorder="1" applyAlignment="1">
      <alignment horizontal="left" vertical="center"/>
    </xf>
    <xf numFmtId="1" fontId="17" fillId="0" borderId="78" xfId="0" applyNumberFormat="1" applyFont="1" applyBorder="1" applyAlignment="1">
      <alignment horizontal="center" vertical="center" wrapText="1"/>
    </xf>
    <xf numFmtId="170" fontId="17" fillId="0" borderId="73" xfId="0" applyNumberFormat="1" applyFont="1" applyBorder="1" applyAlignment="1">
      <alignment horizontal="left" vertical="center"/>
    </xf>
    <xf numFmtId="1" fontId="17" fillId="0" borderId="73" xfId="0" applyNumberFormat="1" applyFont="1" applyBorder="1" applyAlignment="1">
      <alignment horizontal="center" vertical="center" wrapText="1"/>
    </xf>
    <xf numFmtId="14" fontId="17" fillId="0" borderId="26" xfId="0" applyNumberFormat="1" applyFont="1" applyBorder="1" applyAlignment="1">
      <alignment horizontal="center" vertical="center" wrapText="1"/>
    </xf>
    <xf numFmtId="14" fontId="17" fillId="0" borderId="19" xfId="0" applyNumberFormat="1" applyFont="1" applyBorder="1" applyAlignment="1">
      <alignment horizontal="center" vertical="center" wrapText="1"/>
    </xf>
    <xf numFmtId="14" fontId="17" fillId="0" borderId="39" xfId="0" applyNumberFormat="1" applyFont="1" applyBorder="1" applyAlignment="1">
      <alignment horizontal="center" vertical="center" wrapText="1"/>
    </xf>
    <xf numFmtId="172" fontId="38" fillId="0" borderId="22" xfId="210" applyNumberFormat="1" applyFont="1" applyBorder="1" applyAlignment="1" applyProtection="1">
      <alignment horizontal="left" vertical="center" wrapText="1"/>
      <protection locked="0"/>
    </xf>
    <xf numFmtId="172" fontId="38" fillId="0" borderId="63" xfId="210" applyNumberFormat="1" applyFont="1" applyBorder="1" applyAlignment="1" applyProtection="1">
      <alignment horizontal="center" vertical="center" wrapText="1"/>
      <protection locked="0"/>
    </xf>
    <xf numFmtId="1" fontId="17" fillId="0" borderId="63" xfId="0" applyNumberFormat="1" applyFont="1" applyBorder="1" applyAlignment="1">
      <alignment horizontal="center" vertical="center"/>
    </xf>
    <xf numFmtId="170" fontId="17" fillId="0" borderId="63" xfId="0" applyNumberFormat="1" applyFont="1" applyBorder="1" applyAlignment="1">
      <alignment horizontal="left" vertical="center"/>
    </xf>
    <xf numFmtId="14" fontId="17" fillId="0" borderId="63" xfId="0" applyNumberFormat="1" applyFont="1" applyBorder="1" applyAlignment="1">
      <alignment horizontal="center" vertical="center" wrapText="1"/>
    </xf>
    <xf numFmtId="172" fontId="38" fillId="0" borderId="22" xfId="209" applyNumberFormat="1" applyFont="1" applyBorder="1" applyAlignment="1" applyProtection="1">
      <alignment horizontal="left" vertical="top" wrapText="1"/>
      <protection locked="0"/>
    </xf>
    <xf numFmtId="172" fontId="38" fillId="0" borderId="63" xfId="209" applyNumberFormat="1" applyFont="1" applyBorder="1" applyAlignment="1" applyProtection="1">
      <alignment horizontal="center" vertical="center" wrapText="1"/>
      <protection locked="0"/>
    </xf>
    <xf numFmtId="172" fontId="38" fillId="0" borderId="76" xfId="209" applyNumberFormat="1" applyFont="1" applyBorder="1" applyAlignment="1" applyProtection="1">
      <alignment horizontal="left" vertical="center" wrapText="1"/>
      <protection locked="0"/>
    </xf>
    <xf numFmtId="172" fontId="38" fillId="0" borderId="76" xfId="209" applyNumberFormat="1" applyFont="1" applyBorder="1" applyAlignment="1" applyProtection="1">
      <alignment horizontal="center" vertical="center" wrapText="1"/>
      <protection locked="0"/>
    </xf>
    <xf numFmtId="175" fontId="17" fillId="0" borderId="76" xfId="0" applyNumberFormat="1" applyFont="1" applyBorder="1" applyAlignment="1">
      <alignment horizontal="center" vertical="center"/>
    </xf>
    <xf numFmtId="1" fontId="17" fillId="0" borderId="22" xfId="0" applyNumberFormat="1" applyFont="1" applyBorder="1" applyAlignment="1">
      <alignment horizontal="center" vertical="center"/>
    </xf>
    <xf numFmtId="170" fontId="17" fillId="0" borderId="73" xfId="0" applyNumberFormat="1" applyFont="1" applyBorder="1" applyAlignment="1">
      <alignment horizontal="left" vertical="center" wrapText="1"/>
    </xf>
    <xf numFmtId="14" fontId="17" fillId="0" borderId="22" xfId="0" applyNumberFormat="1" applyFont="1" applyBorder="1" applyAlignment="1">
      <alignment horizontal="center" vertical="center"/>
    </xf>
    <xf numFmtId="14" fontId="17" fillId="0" borderId="63" xfId="0" applyNumberFormat="1" applyFont="1" applyBorder="1" applyAlignment="1">
      <alignment horizontal="center" vertical="center"/>
    </xf>
    <xf numFmtId="14" fontId="17" fillId="0" borderId="76" xfId="0" applyNumberFormat="1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 wrapText="1"/>
    </xf>
    <xf numFmtId="1" fontId="17" fillId="0" borderId="64" xfId="0" applyNumberFormat="1" applyFont="1" applyBorder="1" applyAlignment="1">
      <alignment horizontal="center" vertical="center"/>
    </xf>
    <xf numFmtId="14" fontId="17" fillId="0" borderId="64" xfId="0" applyNumberFormat="1" applyFont="1" applyBorder="1" applyAlignment="1">
      <alignment horizontal="center" vertical="center"/>
    </xf>
    <xf numFmtId="1" fontId="17" fillId="0" borderId="68" xfId="0" applyNumberFormat="1" applyFont="1" applyBorder="1" applyAlignment="1">
      <alignment horizontal="center" vertical="center"/>
    </xf>
    <xf numFmtId="14" fontId="17" fillId="0" borderId="68" xfId="0" applyNumberFormat="1" applyFont="1" applyBorder="1" applyAlignment="1">
      <alignment horizontal="center" vertical="center"/>
    </xf>
    <xf numFmtId="175" fontId="17" fillId="0" borderId="64" xfId="0" applyNumberFormat="1" applyFont="1" applyBorder="1" applyAlignment="1">
      <alignment horizontal="center" vertical="center"/>
    </xf>
    <xf numFmtId="1" fontId="17" fillId="0" borderId="67" xfId="0" applyNumberFormat="1" applyFont="1" applyBorder="1" applyAlignment="1">
      <alignment horizontal="center" vertical="center"/>
    </xf>
    <xf numFmtId="14" fontId="17" fillId="0" borderId="67" xfId="0" applyNumberFormat="1" applyFont="1" applyBorder="1" applyAlignment="1">
      <alignment horizontal="center" vertical="center"/>
    </xf>
    <xf numFmtId="175" fontId="17" fillId="0" borderId="68" xfId="0" applyNumberFormat="1" applyFont="1" applyBorder="1" applyAlignment="1">
      <alignment horizontal="center" vertical="center"/>
    </xf>
    <xf numFmtId="49" fontId="17" fillId="0" borderId="91" xfId="181" applyNumberFormat="1" applyFont="1" applyBorder="1" applyAlignment="1">
      <alignment horizontal="center" vertical="center"/>
    </xf>
    <xf numFmtId="172" fontId="38" fillId="0" borderId="63" xfId="210" applyNumberFormat="1" applyFont="1" applyBorder="1" applyAlignment="1" applyProtection="1">
      <alignment horizontal="left" vertical="center" wrapText="1"/>
      <protection locked="0"/>
    </xf>
    <xf numFmtId="0" fontId="17" fillId="0" borderId="63" xfId="0" applyFont="1" applyBorder="1" applyAlignment="1">
      <alignment horizontal="center" vertical="center" wrapText="1"/>
    </xf>
    <xf numFmtId="49" fontId="17" fillId="0" borderId="92" xfId="181" applyNumberFormat="1" applyFont="1" applyBorder="1" applyAlignment="1">
      <alignment horizontal="center" vertical="center"/>
    </xf>
    <xf numFmtId="1" fontId="17" fillId="0" borderId="64" xfId="0" applyNumberFormat="1" applyFont="1" applyBorder="1" applyAlignment="1">
      <alignment horizontal="center" vertical="center" wrapText="1"/>
    </xf>
    <xf numFmtId="1" fontId="17" fillId="0" borderId="67" xfId="0" applyNumberFormat="1" applyFont="1" applyBorder="1" applyAlignment="1">
      <alignment horizontal="center" vertical="center" wrapText="1"/>
    </xf>
    <xf numFmtId="4" fontId="17" fillId="0" borderId="94" xfId="161" applyNumberFormat="1" applyFont="1" applyBorder="1" applyAlignment="1">
      <alignment horizontal="center" vertical="center"/>
    </xf>
    <xf numFmtId="1" fontId="17" fillId="0" borderId="68" xfId="0" applyNumberFormat="1" applyFont="1" applyBorder="1" applyAlignment="1">
      <alignment horizontal="center" vertical="center" wrapText="1"/>
    </xf>
    <xf numFmtId="4" fontId="17" fillId="0" borderId="68" xfId="210" applyNumberFormat="1" applyFont="1" applyBorder="1" applyAlignment="1" applyProtection="1">
      <alignment horizontal="left" vertical="center" wrapText="1"/>
      <protection locked="0"/>
    </xf>
    <xf numFmtId="0" fontId="17" fillId="0" borderId="68" xfId="0" applyFont="1" applyBorder="1" applyAlignment="1">
      <alignment horizontal="center" vertical="center" wrapText="1"/>
    </xf>
    <xf numFmtId="170" fontId="17" fillId="0" borderId="95" xfId="0" applyNumberFormat="1" applyFont="1" applyBorder="1" applyAlignment="1">
      <alignment horizontal="center" vertical="center" wrapText="1"/>
    </xf>
    <xf numFmtId="175" fontId="17" fillId="0" borderId="84" xfId="0" applyNumberFormat="1" applyFont="1" applyBorder="1" applyAlignment="1">
      <alignment horizontal="center" vertical="center"/>
    </xf>
    <xf numFmtId="170" fontId="17" fillId="0" borderId="64" xfId="0" applyNumberFormat="1" applyFont="1" applyBorder="1" applyAlignment="1">
      <alignment horizontal="left" vertical="center" wrapText="1"/>
    </xf>
    <xf numFmtId="170" fontId="17" fillId="0" borderId="68" xfId="0" applyNumberFormat="1" applyFont="1" applyBorder="1" applyAlignment="1">
      <alignment horizontal="left" vertical="center" wrapText="1"/>
    </xf>
    <xf numFmtId="1" fontId="17" fillId="0" borderId="42" xfId="0" applyNumberFormat="1" applyFont="1" applyBorder="1" applyAlignment="1">
      <alignment horizontal="center" vertical="center"/>
    </xf>
    <xf numFmtId="170" fontId="17" fillId="0" borderId="75" xfId="0" applyNumberFormat="1" applyFont="1" applyBorder="1" applyAlignment="1">
      <alignment horizontal="center" vertical="center"/>
    </xf>
    <xf numFmtId="170" fontId="17" fillId="0" borderId="64" xfId="0" applyNumberFormat="1" applyFont="1" applyBorder="1" applyAlignment="1" applyProtection="1">
      <alignment horizontal="center" vertical="center" wrapText="1"/>
      <protection locked="0"/>
    </xf>
    <xf numFmtId="170" fontId="17" fillId="0" borderId="82" xfId="0" applyNumberFormat="1" applyFont="1" applyBorder="1" applyAlignment="1" applyProtection="1">
      <alignment horizontal="left" vertical="center" wrapText="1"/>
      <protection locked="0"/>
    </xf>
    <xf numFmtId="170" fontId="17" fillId="0" borderId="67" xfId="0" applyNumberFormat="1" applyFont="1" applyBorder="1" applyAlignment="1" applyProtection="1">
      <alignment horizontal="center" vertical="center" wrapText="1"/>
      <protection locked="0"/>
    </xf>
    <xf numFmtId="170" fontId="17" fillId="0" borderId="68" xfId="0" applyNumberFormat="1" applyFont="1" applyBorder="1" applyAlignment="1" applyProtection="1">
      <alignment horizontal="center" vertical="center" wrapText="1"/>
      <protection locked="0"/>
    </xf>
    <xf numFmtId="170" fontId="17" fillId="0" borderId="63" xfId="0" applyNumberFormat="1" applyFont="1" applyBorder="1" applyAlignment="1" applyProtection="1">
      <alignment horizontal="center" vertical="center" wrapText="1"/>
      <protection locked="0"/>
    </xf>
    <xf numFmtId="170" fontId="17" fillId="0" borderId="85" xfId="0" applyNumberFormat="1" applyFont="1" applyBorder="1" applyAlignment="1" applyProtection="1">
      <alignment horizontal="left" vertical="center" wrapText="1"/>
      <protection locked="0"/>
    </xf>
    <xf numFmtId="3" fontId="17" fillId="0" borderId="68" xfId="0" applyNumberFormat="1" applyFont="1" applyBorder="1" applyAlignment="1">
      <alignment horizontal="center" vertical="center" wrapText="1"/>
    </xf>
    <xf numFmtId="4" fontId="17" fillId="0" borderId="42" xfId="0" applyNumberFormat="1" applyFont="1" applyBorder="1" applyAlignment="1">
      <alignment horizontal="center" vertical="center" wrapText="1"/>
    </xf>
    <xf numFmtId="3" fontId="17" fillId="0" borderId="67" xfId="0" applyNumberFormat="1" applyFont="1" applyBorder="1" applyAlignment="1">
      <alignment horizontal="center" vertical="center" wrapText="1"/>
    </xf>
    <xf numFmtId="14" fontId="17" fillId="0" borderId="73" xfId="0" applyNumberFormat="1" applyFont="1" applyBorder="1" applyAlignment="1">
      <alignment horizontal="center" vertical="center" wrapText="1"/>
    </xf>
    <xf numFmtId="170" fontId="17" fillId="0" borderId="67" xfId="0" applyNumberFormat="1" applyFont="1" applyBorder="1" applyAlignment="1">
      <alignment horizontal="left" vertical="center" wrapText="1"/>
    </xf>
    <xf numFmtId="1" fontId="17" fillId="0" borderId="76" xfId="0" applyNumberFormat="1" applyFont="1" applyBorder="1" applyAlignment="1">
      <alignment horizontal="center" vertical="center" wrapText="1"/>
    </xf>
    <xf numFmtId="1" fontId="17" fillId="0" borderId="73" xfId="0" applyNumberFormat="1" applyFont="1" applyBorder="1" applyAlignment="1">
      <alignment horizontal="left" vertical="center" wrapText="1"/>
    </xf>
    <xf numFmtId="176" fontId="17" fillId="0" borderId="39" xfId="0" applyNumberFormat="1" applyFont="1" applyBorder="1" applyAlignment="1">
      <alignment horizontal="center" vertical="center" wrapText="1"/>
    </xf>
    <xf numFmtId="14" fontId="17" fillId="0" borderId="78" xfId="0" applyNumberFormat="1" applyFont="1" applyBorder="1" applyAlignment="1">
      <alignment horizontal="center" vertical="center" wrapText="1"/>
    </xf>
    <xf numFmtId="49" fontId="17" fillId="0" borderId="94" xfId="181" applyNumberFormat="1" applyFont="1" applyBorder="1" applyAlignment="1">
      <alignment horizontal="center" vertical="center"/>
    </xf>
    <xf numFmtId="172" fontId="38" fillId="0" borderId="68" xfId="210" applyNumberFormat="1" applyFont="1" applyBorder="1" applyAlignment="1" applyProtection="1">
      <alignment horizontal="left" vertical="center" wrapText="1"/>
      <protection locked="0"/>
    </xf>
    <xf numFmtId="1" fontId="17" fillId="0" borderId="68" xfId="0" applyNumberFormat="1" applyFont="1" applyBorder="1" applyAlignment="1">
      <alignment horizontal="left" vertical="center" wrapText="1"/>
    </xf>
    <xf numFmtId="170" fontId="17" fillId="0" borderId="105" xfId="0" applyNumberFormat="1" applyFont="1" applyBorder="1" applyAlignment="1">
      <alignment horizontal="left" vertical="center" wrapText="1"/>
    </xf>
    <xf numFmtId="175" fontId="17" fillId="0" borderId="73" xfId="0" applyNumberFormat="1" applyFont="1" applyBorder="1" applyAlignment="1">
      <alignment horizontal="center" vertical="center"/>
    </xf>
    <xf numFmtId="3" fontId="17" fillId="0" borderId="100" xfId="0" applyNumberFormat="1" applyFont="1" applyBorder="1" applyAlignment="1">
      <alignment horizontal="center" vertical="center" wrapText="1"/>
    </xf>
    <xf numFmtId="1" fontId="17" fillId="0" borderId="39" xfId="0" applyNumberFormat="1" applyFont="1" applyBorder="1" applyAlignment="1">
      <alignment horizontal="left" vertical="center"/>
    </xf>
    <xf numFmtId="49" fontId="17" fillId="0" borderId="106" xfId="181" applyNumberFormat="1" applyFont="1" applyBorder="1" applyAlignment="1">
      <alignment horizontal="center" vertical="center"/>
    </xf>
    <xf numFmtId="172" fontId="38" fillId="0" borderId="76" xfId="210" applyNumberFormat="1" applyFont="1" applyBorder="1" applyAlignment="1" applyProtection="1">
      <alignment horizontal="left" vertical="center" wrapText="1"/>
      <protection locked="0"/>
    </xf>
    <xf numFmtId="0" fontId="17" fillId="0" borderId="76" xfId="0" applyFont="1" applyBorder="1" applyAlignment="1">
      <alignment horizontal="center" vertical="center" wrapText="1"/>
    </xf>
    <xf numFmtId="0" fontId="17" fillId="0" borderId="39" xfId="0" applyFont="1" applyBorder="1" applyAlignment="1">
      <alignment horizontal="left" vertical="center" wrapText="1"/>
    </xf>
    <xf numFmtId="170" fontId="17" fillId="0" borderId="108" xfId="0" applyNumberFormat="1" applyFont="1" applyBorder="1" applyAlignment="1">
      <alignment horizontal="center" vertical="center"/>
    </xf>
    <xf numFmtId="170" fontId="17" fillId="0" borderId="110" xfId="0" applyNumberFormat="1" applyFont="1" applyBorder="1" applyAlignment="1">
      <alignment horizontal="left" vertical="center" wrapText="1"/>
    </xf>
    <xf numFmtId="170" fontId="17" fillId="0" borderId="88" xfId="0" applyNumberFormat="1" applyFont="1" applyBorder="1" applyAlignment="1">
      <alignment horizontal="center" vertical="center" wrapText="1"/>
    </xf>
    <xf numFmtId="49" fontId="38" fillId="0" borderId="66" xfId="209" applyNumberFormat="1" applyFont="1" applyBorder="1" applyAlignment="1" applyProtection="1">
      <alignment horizontal="center" vertical="center" wrapText="1"/>
      <protection locked="0"/>
    </xf>
    <xf numFmtId="172" fontId="38" fillId="0" borderId="19" xfId="210" applyNumberFormat="1" applyFont="1" applyBorder="1" applyAlignment="1" applyProtection="1">
      <alignment horizontal="left" vertical="center" wrapText="1"/>
      <protection locked="0"/>
    </xf>
    <xf numFmtId="172" fontId="38" fillId="0" borderId="45" xfId="209" applyNumberFormat="1" applyFont="1" applyBorder="1" applyAlignment="1" applyProtection="1">
      <alignment horizontal="center" vertical="center" wrapText="1"/>
      <protection locked="0"/>
    </xf>
    <xf numFmtId="170" fontId="17" fillId="0" borderId="42" xfId="0" applyNumberFormat="1" applyFont="1" applyBorder="1" applyAlignment="1">
      <alignment horizontal="center" vertical="center" wrapText="1"/>
    </xf>
    <xf numFmtId="170" fontId="17" fillId="0" borderId="113" xfId="0" applyNumberFormat="1" applyFont="1" applyBorder="1" applyAlignment="1">
      <alignment horizontal="center" vertical="center" wrapText="1"/>
    </xf>
    <xf numFmtId="170" fontId="17" fillId="0" borderId="114" xfId="0" applyNumberFormat="1" applyFont="1" applyBorder="1" applyAlignment="1">
      <alignment horizontal="center" vertical="center" wrapText="1"/>
    </xf>
    <xf numFmtId="49" fontId="17" fillId="0" borderId="115" xfId="181" applyNumberFormat="1" applyFont="1" applyBorder="1" applyAlignment="1">
      <alignment horizontal="center" vertical="center"/>
    </xf>
    <xf numFmtId="172" fontId="17" fillId="0" borderId="78" xfId="209" applyNumberFormat="1" applyFont="1" applyBorder="1" applyAlignment="1" applyProtection="1">
      <alignment horizontal="left" vertical="center" wrapText="1"/>
      <protection locked="0"/>
    </xf>
    <xf numFmtId="0" fontId="17" fillId="0" borderId="78" xfId="0" applyFont="1" applyBorder="1" applyAlignment="1">
      <alignment horizontal="center" vertical="center" wrapText="1"/>
    </xf>
    <xf numFmtId="170" fontId="17" fillId="0" borderId="76" xfId="0" applyNumberFormat="1" applyFont="1" applyBorder="1" applyAlignment="1">
      <alignment horizontal="left" vertical="center" wrapText="1"/>
    </xf>
    <xf numFmtId="172" fontId="38" fillId="0" borderId="78" xfId="210" applyNumberFormat="1" applyFont="1" applyBorder="1" applyAlignment="1" applyProtection="1">
      <alignment horizontal="center" vertical="center" wrapText="1"/>
      <protection locked="0"/>
    </xf>
    <xf numFmtId="1" fontId="17" fillId="0" borderId="76" xfId="0" applyNumberFormat="1" applyFont="1" applyBorder="1" applyAlignment="1">
      <alignment horizontal="left" vertical="center" wrapText="1"/>
    </xf>
    <xf numFmtId="172" fontId="38" fillId="0" borderId="78" xfId="210" applyNumberFormat="1" applyFont="1" applyBorder="1" applyAlignment="1" applyProtection="1">
      <alignment horizontal="left" vertical="center" wrapText="1"/>
      <protection locked="0"/>
    </xf>
    <xf numFmtId="172" fontId="38" fillId="0" borderId="86" xfId="210" applyNumberFormat="1" applyFont="1" applyBorder="1" applyAlignment="1" applyProtection="1">
      <alignment horizontal="center" vertical="center" wrapText="1"/>
      <protection locked="0"/>
    </xf>
    <xf numFmtId="170" fontId="17" fillId="0" borderId="116" xfId="0" applyNumberFormat="1" applyFont="1" applyBorder="1" applyAlignment="1">
      <alignment horizontal="center" vertical="center" wrapText="1"/>
    </xf>
    <xf numFmtId="172" fontId="38" fillId="0" borderId="86" xfId="210" applyNumberFormat="1" applyFont="1" applyBorder="1" applyAlignment="1" applyProtection="1">
      <alignment horizontal="left" vertical="center" wrapText="1"/>
      <protection locked="0"/>
    </xf>
    <xf numFmtId="1" fontId="17" fillId="0" borderId="63" xfId="0" applyNumberFormat="1" applyFont="1" applyBorder="1" applyAlignment="1">
      <alignment horizontal="left" vertical="center" wrapText="1"/>
    </xf>
    <xf numFmtId="1" fontId="17" fillId="0" borderId="82" xfId="0" applyNumberFormat="1" applyFont="1" applyBorder="1" applyAlignment="1">
      <alignment horizontal="center" vertical="center" wrapText="1"/>
    </xf>
    <xf numFmtId="1" fontId="17" fillId="0" borderId="81" xfId="0" applyNumberFormat="1" applyFont="1" applyBorder="1" applyAlignment="1">
      <alignment horizontal="center" vertical="center" wrapText="1"/>
    </xf>
    <xf numFmtId="172" fontId="38" fillId="0" borderId="76" xfId="210" applyNumberFormat="1" applyFont="1" applyBorder="1" applyAlignment="1" applyProtection="1">
      <alignment horizontal="center" vertical="center" wrapText="1"/>
      <protection locked="0"/>
    </xf>
    <xf numFmtId="170" fontId="17" fillId="0" borderId="82" xfId="0" applyNumberFormat="1" applyFont="1" applyBorder="1" applyAlignment="1" applyProtection="1">
      <alignment horizontal="center" vertical="center" wrapText="1"/>
      <protection locked="0"/>
    </xf>
    <xf numFmtId="170" fontId="17" fillId="0" borderId="26" xfId="0" applyNumberFormat="1" applyFont="1" applyBorder="1" applyAlignment="1">
      <alignment horizontal="left" vertical="center" wrapText="1"/>
    </xf>
    <xf numFmtId="49" fontId="17" fillId="0" borderId="91" xfId="161" applyNumberFormat="1" applyFont="1" applyBorder="1" applyAlignment="1">
      <alignment horizontal="center" vertical="center"/>
    </xf>
    <xf numFmtId="172" fontId="38" fillId="0" borderId="63" xfId="209" applyNumberFormat="1" applyFont="1" applyBorder="1" applyAlignment="1" applyProtection="1">
      <alignment horizontal="left" vertical="top" wrapText="1"/>
      <protection locked="0"/>
    </xf>
    <xf numFmtId="164" fontId="38" fillId="0" borderId="63" xfId="210" applyNumberFormat="1" applyFont="1" applyBorder="1" applyAlignment="1" applyProtection="1">
      <alignment horizontal="center" vertical="center" wrapText="1"/>
      <protection locked="0"/>
    </xf>
    <xf numFmtId="170" fontId="17" fillId="0" borderId="20" xfId="0" applyNumberFormat="1" applyFont="1" applyBorder="1" applyAlignment="1">
      <alignment horizontal="center" vertical="center"/>
    </xf>
    <xf numFmtId="170" fontId="17" fillId="0" borderId="19" xfId="0" applyNumberFormat="1" applyFont="1" applyBorder="1" applyAlignment="1">
      <alignment horizontal="left" vertical="center" wrapText="1"/>
    </xf>
    <xf numFmtId="0" fontId="17" fillId="0" borderId="120" xfId="0" applyFont="1" applyBorder="1" applyAlignment="1">
      <alignment horizontal="center" vertical="center"/>
    </xf>
    <xf numFmtId="0" fontId="17" fillId="0" borderId="18" xfId="0" applyFont="1" applyBorder="1" applyAlignment="1" applyProtection="1">
      <alignment horizontal="left" vertical="center" wrapText="1"/>
    </xf>
    <xf numFmtId="0" fontId="17" fillId="0" borderId="18" xfId="0" applyFont="1" applyBorder="1" applyAlignment="1" applyProtection="1">
      <alignment horizontal="center" vertical="center" wrapText="1"/>
    </xf>
    <xf numFmtId="175" fontId="17" fillId="0" borderId="105" xfId="0" applyNumberFormat="1" applyFont="1" applyBorder="1" applyAlignment="1">
      <alignment horizontal="center" vertical="center"/>
    </xf>
    <xf numFmtId="49" fontId="38" fillId="0" borderId="52" xfId="209" applyNumberFormat="1" applyFont="1" applyBorder="1" applyAlignment="1" applyProtection="1">
      <alignment horizontal="center" vertical="center" wrapText="1"/>
      <protection locked="0"/>
    </xf>
    <xf numFmtId="0" fontId="17" fillId="0" borderId="18" xfId="50" applyFont="1" applyBorder="1" applyAlignment="1" applyProtection="1">
      <alignment vertical="center" wrapText="1"/>
      <protection locked="0"/>
    </xf>
    <xf numFmtId="175" fontId="17" fillId="0" borderId="62" xfId="0" applyNumberFormat="1" applyFont="1" applyBorder="1" applyAlignment="1">
      <alignment horizontal="center" vertical="center"/>
    </xf>
    <xf numFmtId="170" fontId="17" fillId="0" borderId="52" xfId="0" applyNumberFormat="1" applyFont="1" applyBorder="1" applyAlignment="1">
      <alignment horizontal="center" vertical="center" wrapText="1"/>
    </xf>
    <xf numFmtId="170" fontId="17" fillId="0" borderId="76" xfId="0" applyNumberFormat="1" applyFont="1" applyBorder="1" applyAlignment="1" applyProtection="1">
      <alignment horizontal="left" vertical="center" wrapText="1"/>
    </xf>
    <xf numFmtId="170" fontId="17" fillId="0" borderId="73" xfId="0" applyNumberFormat="1" applyFont="1" applyBorder="1" applyAlignment="1" applyProtection="1">
      <alignment horizontal="center" vertical="center" wrapText="1"/>
    </xf>
    <xf numFmtId="175" fontId="17" fillId="0" borderId="26" xfId="0" applyNumberFormat="1" applyFont="1" applyBorder="1" applyAlignment="1">
      <alignment horizontal="center" vertical="center" wrapText="1"/>
    </xf>
    <xf numFmtId="170" fontId="17" fillId="0" borderId="121" xfId="0" applyNumberFormat="1" applyFont="1" applyBorder="1" applyAlignment="1">
      <alignment horizontal="center" vertical="center" wrapText="1"/>
    </xf>
    <xf numFmtId="170" fontId="17" fillId="0" borderId="78" xfId="0" applyNumberFormat="1" applyFont="1" applyBorder="1" applyAlignment="1" applyProtection="1">
      <alignment horizontal="left" vertical="center" wrapText="1"/>
    </xf>
    <xf numFmtId="175" fontId="17" fillId="0" borderId="76" xfId="0" applyNumberFormat="1" applyFont="1" applyBorder="1" applyAlignment="1">
      <alignment horizontal="center" vertical="center" wrapText="1"/>
    </xf>
    <xf numFmtId="170" fontId="17" fillId="0" borderId="120" xfId="0" applyNumberFormat="1" applyFont="1" applyBorder="1" applyAlignment="1">
      <alignment horizontal="center" vertical="center" wrapText="1"/>
    </xf>
    <xf numFmtId="170" fontId="17" fillId="0" borderId="39" xfId="0" applyNumberFormat="1" applyFont="1" applyBorder="1" applyAlignment="1" applyProtection="1">
      <alignment horizontal="left" vertical="center" wrapText="1"/>
    </xf>
    <xf numFmtId="170" fontId="17" fillId="0" borderId="19" xfId="0" applyNumberFormat="1" applyFont="1" applyBorder="1" applyAlignment="1" applyProtection="1">
      <alignment horizontal="center" vertical="center" wrapText="1"/>
    </xf>
    <xf numFmtId="175" fontId="17" fillId="0" borderId="78" xfId="0" applyNumberFormat="1" applyFont="1" applyBorder="1" applyAlignment="1">
      <alignment horizontal="center" vertical="center" wrapText="1"/>
    </xf>
    <xf numFmtId="170" fontId="17" fillId="0" borderId="105" xfId="0" applyNumberFormat="1" applyFont="1" applyBorder="1" applyAlignment="1">
      <alignment horizontal="center" vertical="center" wrapText="1"/>
    </xf>
    <xf numFmtId="172" fontId="38" fillId="0" borderId="22" xfId="209" applyNumberFormat="1" applyFont="1" applyBorder="1" applyAlignment="1" applyProtection="1">
      <alignment horizontal="left" vertical="center" wrapText="1"/>
      <protection locked="0"/>
    </xf>
    <xf numFmtId="172" fontId="38" fillId="0" borderId="20" xfId="209" applyNumberFormat="1" applyFont="1" applyBorder="1" applyAlignment="1" applyProtection="1">
      <alignment horizontal="center" vertical="center" wrapText="1"/>
      <protection locked="0"/>
    </xf>
    <xf numFmtId="170" fontId="33" fillId="0" borderId="39" xfId="0" applyNumberFormat="1" applyFont="1" applyBorder="1" applyAlignment="1">
      <alignment horizontal="center" vertical="center" wrapText="1"/>
    </xf>
    <xf numFmtId="172" fontId="33" fillId="0" borderId="18" xfId="209" applyNumberFormat="1" applyFont="1" applyBorder="1" applyAlignment="1" applyProtection="1">
      <alignment horizontal="center" vertical="top" wrapText="1"/>
      <protection locked="0"/>
    </xf>
    <xf numFmtId="172" fontId="39" fillId="0" borderId="18" xfId="209" applyNumberFormat="1" applyFont="1" applyBorder="1" applyAlignment="1" applyProtection="1">
      <alignment horizontal="center" vertical="top" wrapText="1"/>
      <protection locked="0"/>
    </xf>
    <xf numFmtId="1" fontId="33" fillId="0" borderId="18" xfId="0" applyNumberFormat="1" applyFont="1" applyBorder="1" applyAlignment="1">
      <alignment horizontal="center" vertical="center" wrapText="1"/>
    </xf>
    <xf numFmtId="14" fontId="33" fillId="0" borderId="18" xfId="0" applyNumberFormat="1" applyFont="1" applyBorder="1" applyAlignment="1">
      <alignment horizontal="center" vertical="center" wrapText="1"/>
    </xf>
    <xf numFmtId="0" fontId="38" fillId="0" borderId="18" xfId="0" applyFont="1" applyBorder="1" applyAlignment="1" applyProtection="1">
      <alignment horizontal="left" vertical="center" wrapText="1"/>
      <protection locked="0"/>
    </xf>
    <xf numFmtId="0" fontId="38" fillId="0" borderId="18" xfId="0" applyFont="1" applyBorder="1" applyAlignment="1" applyProtection="1">
      <alignment horizontal="left" vertical="top" wrapText="1"/>
      <protection locked="0"/>
    </xf>
    <xf numFmtId="14" fontId="17" fillId="0" borderId="18" xfId="0" applyNumberFormat="1" applyFont="1" applyBorder="1" applyAlignment="1" applyProtection="1">
      <alignment horizontal="center" vertical="center" wrapText="1"/>
      <protection locked="0"/>
    </xf>
    <xf numFmtId="170" fontId="17" fillId="0" borderId="26" xfId="0" applyNumberFormat="1" applyFont="1" applyBorder="1" applyAlignment="1" applyProtection="1">
      <alignment horizontal="center" vertical="center" wrapText="1"/>
      <protection locked="0"/>
    </xf>
    <xf numFmtId="170" fontId="17" fillId="0" borderId="0" xfId="0" applyNumberFormat="1" applyFont="1" applyAlignment="1" applyProtection="1">
      <alignment horizontal="center" vertical="center" wrapText="1"/>
      <protection locked="0"/>
    </xf>
    <xf numFmtId="175" fontId="17" fillId="0" borderId="39" xfId="0" applyNumberFormat="1" applyFont="1" applyBorder="1" applyAlignment="1">
      <alignment horizontal="center" vertical="center" wrapText="1"/>
    </xf>
    <xf numFmtId="170" fontId="17" fillId="0" borderId="39" xfId="0" applyNumberFormat="1" applyFont="1" applyBorder="1" applyAlignment="1" applyProtection="1">
      <alignment horizontal="center" vertical="center" wrapText="1"/>
      <protection locked="0"/>
    </xf>
    <xf numFmtId="14" fontId="17" fillId="0" borderId="26" xfId="0" applyNumberFormat="1" applyFont="1" applyBorder="1" applyAlignment="1" applyProtection="1">
      <alignment horizontal="center" vertical="center" wrapText="1"/>
      <protection locked="0"/>
    </xf>
    <xf numFmtId="170" fontId="17" fillId="0" borderId="19" xfId="0" applyNumberFormat="1" applyFont="1" applyBorder="1" applyAlignment="1" applyProtection="1">
      <alignment horizontal="center" vertical="center" wrapText="1"/>
      <protection locked="0"/>
    </xf>
    <xf numFmtId="14" fontId="17" fillId="0" borderId="78" xfId="0" applyNumberFormat="1" applyFont="1" applyBorder="1" applyAlignment="1">
      <alignment horizontal="center" vertical="center" wrapText="1"/>
    </xf>
    <xf numFmtId="170" fontId="17" fillId="0" borderId="78" xfId="0" applyNumberFormat="1" applyFont="1" applyBorder="1" applyAlignment="1" applyProtection="1">
      <alignment horizontal="center" vertical="center" wrapText="1"/>
      <protection locked="0"/>
    </xf>
    <xf numFmtId="170" fontId="17" fillId="0" borderId="73" xfId="0" applyNumberFormat="1" applyFont="1" applyBorder="1" applyAlignment="1" applyProtection="1">
      <alignment horizontal="center" vertical="center" wrapText="1"/>
      <protection locked="0"/>
    </xf>
    <xf numFmtId="49" fontId="17" fillId="0" borderId="91" xfId="0" applyNumberFormat="1" applyFont="1" applyBorder="1" applyAlignment="1">
      <alignment horizontal="center" vertical="center"/>
    </xf>
    <xf numFmtId="0" fontId="17" fillId="0" borderId="63" xfId="0" applyFont="1" applyBorder="1" applyAlignment="1">
      <alignment vertical="center" wrapText="1"/>
    </xf>
    <xf numFmtId="175" fontId="17" fillId="0" borderId="63" xfId="0" applyNumberFormat="1" applyFont="1" applyBorder="1" applyAlignment="1">
      <alignment horizontal="center" vertical="center" wrapText="1"/>
    </xf>
    <xf numFmtId="0" fontId="17" fillId="0" borderId="82" xfId="0" applyFont="1" applyBorder="1" applyAlignment="1">
      <alignment horizontal="center" wrapText="1"/>
    </xf>
    <xf numFmtId="1" fontId="17" fillId="0" borderId="39" xfId="0" applyNumberFormat="1" applyFont="1" applyBorder="1" applyAlignment="1">
      <alignment horizontal="left" vertical="center" wrapText="1"/>
    </xf>
    <xf numFmtId="0" fontId="17" fillId="0" borderId="82" xfId="0" applyFont="1" applyBorder="1" applyAlignment="1">
      <alignment wrapText="1"/>
    </xf>
    <xf numFmtId="0" fontId="17" fillId="0" borderId="122" xfId="0" applyFont="1" applyBorder="1" applyAlignment="1">
      <alignment wrapText="1"/>
    </xf>
    <xf numFmtId="14" fontId="17" fillId="0" borderId="76" xfId="0" applyNumberFormat="1" applyFont="1" applyBorder="1" applyAlignment="1">
      <alignment horizontal="center" vertical="center" wrapText="1"/>
    </xf>
    <xf numFmtId="1" fontId="17" fillId="0" borderId="26" xfId="0" applyNumberFormat="1" applyFont="1" applyBorder="1" applyAlignment="1">
      <alignment horizontal="left" vertical="center" wrapText="1"/>
    </xf>
    <xf numFmtId="175" fontId="17" fillId="0" borderId="0" xfId="0" applyNumberFormat="1" applyFont="1" applyAlignment="1">
      <alignment horizontal="center" vertical="center" wrapText="1"/>
    </xf>
    <xf numFmtId="175" fontId="17" fillId="0" borderId="82" xfId="0" applyNumberFormat="1" applyFont="1" applyBorder="1" applyAlignment="1">
      <alignment horizontal="center" vertical="center" wrapText="1"/>
    </xf>
    <xf numFmtId="1" fontId="17" fillId="0" borderId="105" xfId="0" applyNumberFormat="1" applyFont="1" applyBorder="1" applyAlignment="1">
      <alignment horizontal="center" vertical="center" wrapText="1"/>
    </xf>
    <xf numFmtId="14" fontId="17" fillId="0" borderId="63" xfId="0" applyNumberFormat="1" applyFont="1" applyBorder="1" applyAlignment="1">
      <alignment horizontal="center" vertical="center" wrapText="1"/>
    </xf>
    <xf numFmtId="170" fontId="17" fillId="0" borderId="63" xfId="0" applyNumberFormat="1" applyFont="1" applyBorder="1" applyAlignment="1" applyProtection="1">
      <alignment horizontal="center" vertical="center" wrapText="1"/>
      <protection locked="0"/>
    </xf>
    <xf numFmtId="14" fontId="17" fillId="0" borderId="63" xfId="0" applyNumberFormat="1" applyFont="1" applyBorder="1" applyAlignment="1" applyProtection="1">
      <alignment horizontal="center" vertical="center" wrapText="1"/>
      <protection locked="0"/>
    </xf>
    <xf numFmtId="172" fontId="38" fillId="0" borderId="42" xfId="209" applyNumberFormat="1" applyFont="1" applyBorder="1" applyAlignment="1" applyProtection="1">
      <alignment horizontal="center" vertical="center" wrapText="1"/>
      <protection locked="0"/>
    </xf>
    <xf numFmtId="172" fontId="38" fillId="0" borderId="63" xfId="209" applyNumberFormat="1" applyFont="1" applyBorder="1" applyAlignment="1" applyProtection="1">
      <alignment horizontal="left" vertical="center" wrapText="1"/>
      <protection locked="0"/>
    </xf>
    <xf numFmtId="0" fontId="17" fillId="0" borderId="22" xfId="0" applyFont="1" applyBorder="1" applyAlignment="1">
      <alignment horizontal="center" vertical="center" wrapText="1"/>
    </xf>
    <xf numFmtId="1" fontId="17" fillId="0" borderId="23" xfId="0" applyNumberFormat="1" applyFont="1" applyBorder="1" applyAlignment="1">
      <alignment horizontal="center" vertical="center" wrapText="1"/>
    </xf>
    <xf numFmtId="3" fontId="17" fillId="0" borderId="18" xfId="0" applyNumberFormat="1" applyFont="1" applyBorder="1" applyAlignment="1">
      <alignment horizontal="center" vertical="center" wrapText="1"/>
    </xf>
    <xf numFmtId="0" fontId="17" fillId="0" borderId="18" xfId="182" applyFont="1" applyBorder="1" applyAlignment="1">
      <alignment horizontal="left" vertical="top" wrapText="1"/>
    </xf>
    <xf numFmtId="0" fontId="33" fillId="0" borderId="18" xfId="181" applyFont="1" applyBorder="1" applyAlignment="1">
      <alignment horizontal="left" vertical="center" wrapText="1"/>
    </xf>
    <xf numFmtId="0" fontId="17" fillId="0" borderId="18" xfId="30" applyFont="1" applyBorder="1" applyAlignment="1">
      <alignment horizontal="center" vertical="center" wrapText="1"/>
    </xf>
    <xf numFmtId="170" fontId="17" fillId="0" borderId="68" xfId="0" applyNumberFormat="1" applyFont="1" applyBorder="1" applyAlignment="1" applyProtection="1">
      <alignment horizontal="left" vertical="center" wrapText="1"/>
      <protection locked="0"/>
    </xf>
    <xf numFmtId="170" fontId="17" fillId="0" borderId="63" xfId="0" applyNumberFormat="1" applyFont="1" applyBorder="1" applyAlignment="1" applyProtection="1">
      <alignment horizontal="left" vertical="center" wrapText="1"/>
      <protection locked="0"/>
    </xf>
    <xf numFmtId="175" fontId="17" fillId="0" borderId="62" xfId="0" applyNumberFormat="1" applyFont="1" applyBorder="1" applyAlignment="1">
      <alignment horizontal="center" vertical="center" wrapText="1"/>
    </xf>
    <xf numFmtId="4" fontId="38" fillId="0" borderId="20" xfId="209" applyNumberFormat="1" applyFont="1" applyBorder="1" applyAlignment="1" applyProtection="1">
      <alignment horizontal="center" vertical="center" wrapText="1"/>
      <protection locked="0"/>
    </xf>
    <xf numFmtId="14" fontId="17" fillId="0" borderId="76" xfId="0" applyNumberFormat="1" applyFont="1" applyBorder="1" applyAlignment="1">
      <alignment horizontal="center" vertical="center" wrapText="1"/>
    </xf>
    <xf numFmtId="0" fontId="17" fillId="0" borderId="76" xfId="181" applyFont="1" applyBorder="1" applyAlignment="1">
      <alignment horizontal="left" vertical="center" wrapText="1"/>
    </xf>
    <xf numFmtId="0" fontId="17" fillId="0" borderId="78" xfId="181" applyFont="1" applyBorder="1" applyAlignment="1">
      <alignment horizontal="left" vertical="center" wrapText="1"/>
    </xf>
    <xf numFmtId="3" fontId="17" fillId="0" borderId="78" xfId="0" applyNumberFormat="1" applyFont="1" applyBorder="1" applyAlignment="1">
      <alignment horizontal="center" vertical="center" wrapText="1"/>
    </xf>
    <xf numFmtId="170" fontId="17" fillId="0" borderId="78" xfId="0" applyNumberFormat="1" applyFont="1" applyBorder="1" applyAlignment="1">
      <alignment horizontal="left" vertical="center" wrapText="1"/>
    </xf>
    <xf numFmtId="170" fontId="17" fillId="0" borderId="123" xfId="0" applyNumberFormat="1" applyFont="1" applyBorder="1" applyAlignment="1">
      <alignment horizontal="center" vertical="center" wrapText="1"/>
    </xf>
    <xf numFmtId="175" fontId="17" fillId="0" borderId="22" xfId="0" applyNumberFormat="1" applyFont="1" applyBorder="1" applyAlignment="1">
      <alignment horizontal="center" vertical="center" wrapText="1"/>
    </xf>
    <xf numFmtId="170" fontId="17" fillId="0" borderId="123" xfId="0" applyNumberFormat="1" applyFont="1" applyBorder="1" applyAlignment="1">
      <alignment horizontal="center" vertical="center"/>
    </xf>
    <xf numFmtId="0" fontId="17" fillId="0" borderId="64" xfId="181" applyFont="1" applyBorder="1" applyAlignment="1">
      <alignment horizontal="left" vertical="center" wrapText="1"/>
    </xf>
    <xf numFmtId="3" fontId="17" fillId="0" borderId="0" xfId="0" applyNumberFormat="1" applyFont="1" applyAlignment="1">
      <alignment horizontal="center" vertical="center"/>
    </xf>
    <xf numFmtId="0" fontId="17" fillId="0" borderId="63" xfId="181" applyFont="1" applyBorder="1" applyAlignment="1">
      <alignment horizontal="left" vertical="center" wrapText="1"/>
    </xf>
    <xf numFmtId="172" fontId="38" fillId="0" borderId="82" xfId="210" applyNumberFormat="1" applyFont="1" applyBorder="1" applyAlignment="1" applyProtection="1">
      <alignment horizontal="center" vertical="center" wrapText="1"/>
      <protection locked="0"/>
    </xf>
    <xf numFmtId="4" fontId="17" fillId="0" borderId="0" xfId="0" applyNumberFormat="1" applyFont="1" applyAlignment="1" applyProtection="1">
      <alignment horizontal="center" vertical="center" wrapText="1"/>
    </xf>
    <xf numFmtId="0" fontId="17" fillId="0" borderId="18" xfId="181" applyFont="1" applyBorder="1" applyAlignment="1">
      <alignment vertical="center" wrapText="1"/>
    </xf>
    <xf numFmtId="49" fontId="33" fillId="0" borderId="52" xfId="0" applyNumberFormat="1" applyFont="1" applyBorder="1" applyAlignment="1">
      <alignment horizontal="center" vertical="center"/>
    </xf>
    <xf numFmtId="170" fontId="17" fillId="0" borderId="0" xfId="0" applyNumberFormat="1" applyFont="1" applyAlignment="1">
      <alignment vertical="center" wrapText="1"/>
    </xf>
    <xf numFmtId="1" fontId="17" fillId="0" borderId="45" xfId="0" applyNumberFormat="1" applyFont="1" applyBorder="1" applyAlignment="1">
      <alignment horizontal="center" vertical="center" wrapText="1"/>
    </xf>
    <xf numFmtId="0" fontId="0" fillId="0" borderId="63" xfId="0" applyBorder="1" applyAlignment="1">
      <alignment horizontal="center" vertical="center"/>
    </xf>
    <xf numFmtId="14" fontId="0" fillId="0" borderId="63" xfId="0" applyNumberFormat="1" applyBorder="1" applyAlignment="1">
      <alignment horizontal="center" vertical="center"/>
    </xf>
    <xf numFmtId="170" fontId="17" fillId="0" borderId="39" xfId="0" applyNumberFormat="1" applyFont="1" applyBorder="1" applyAlignment="1" applyProtection="1">
      <alignment horizontal="center" vertical="center" wrapText="1"/>
      <protection locked="0"/>
    </xf>
    <xf numFmtId="3" fontId="17" fillId="0" borderId="26" xfId="0" applyNumberFormat="1" applyFont="1" applyBorder="1" applyAlignment="1">
      <alignment horizontal="center" vertical="center"/>
    </xf>
    <xf numFmtId="175" fontId="17" fillId="0" borderId="81" xfId="0" applyNumberFormat="1" applyFont="1" applyBorder="1" applyAlignment="1">
      <alignment horizontal="center" vertical="center"/>
    </xf>
    <xf numFmtId="175" fontId="17" fillId="0" borderId="124" xfId="0" applyNumberFormat="1" applyFont="1" applyBorder="1" applyAlignment="1">
      <alignment horizontal="center" vertical="center"/>
    </xf>
    <xf numFmtId="170" fontId="17" fillId="0" borderId="108" xfId="0" applyNumberFormat="1" applyFont="1" applyBorder="1" applyAlignment="1">
      <alignment horizontal="center" vertical="center" wrapText="1"/>
    </xf>
    <xf numFmtId="3" fontId="17" fillId="0" borderId="108" xfId="0" applyNumberFormat="1" applyFont="1" applyBorder="1" applyAlignment="1">
      <alignment horizontal="center" vertical="center"/>
    </xf>
    <xf numFmtId="170" fontId="17" fillId="0" borderId="108" xfId="0" applyNumberFormat="1" applyFont="1" applyBorder="1" applyAlignment="1">
      <alignment horizontal="left" vertical="center"/>
    </xf>
    <xf numFmtId="14" fontId="17" fillId="0" borderId="108" xfId="0" applyNumberFormat="1" applyFont="1" applyBorder="1" applyAlignment="1">
      <alignment horizontal="center" vertical="center"/>
    </xf>
    <xf numFmtId="14" fontId="17" fillId="0" borderId="123" xfId="0" applyNumberFormat="1" applyFont="1" applyBorder="1" applyAlignment="1">
      <alignment horizontal="center" vertical="center"/>
    </xf>
    <xf numFmtId="170" fontId="17" fillId="0" borderId="125" xfId="0" applyNumberFormat="1" applyFont="1" applyBorder="1" applyAlignment="1">
      <alignment horizontal="center" vertical="center" wrapText="1"/>
    </xf>
    <xf numFmtId="49" fontId="17" fillId="0" borderId="106" xfId="182" applyNumberFormat="1" applyFont="1" applyBorder="1" applyAlignment="1">
      <alignment horizontal="center" vertical="center"/>
    </xf>
    <xf numFmtId="172" fontId="17" fillId="0" borderId="76" xfId="209" applyNumberFormat="1" applyFont="1" applyBorder="1" applyAlignment="1" applyProtection="1">
      <alignment horizontal="left" vertical="center" wrapText="1"/>
      <protection locked="0"/>
    </xf>
    <xf numFmtId="172" fontId="17" fillId="0" borderId="76" xfId="209" applyNumberFormat="1" applyFont="1" applyBorder="1" applyAlignment="1" applyProtection="1">
      <alignment horizontal="center" vertical="center" wrapText="1"/>
      <protection locked="0"/>
    </xf>
    <xf numFmtId="3" fontId="17" fillId="0" borderId="76" xfId="0" applyNumberFormat="1" applyFont="1" applyBorder="1" applyAlignment="1">
      <alignment horizontal="center" vertical="center"/>
    </xf>
    <xf numFmtId="170" fontId="17" fillId="0" borderId="126" xfId="0" applyNumberFormat="1" applyFont="1" applyBorder="1" applyAlignment="1">
      <alignment horizontal="center" vertical="center" wrapText="1"/>
    </xf>
    <xf numFmtId="172" fontId="0" fillId="0" borderId="78" xfId="209" applyNumberFormat="1" applyFont="1" applyBorder="1" applyAlignment="1" applyProtection="1">
      <alignment horizontal="center" vertical="center" wrapText="1"/>
      <protection locked="0"/>
    </xf>
    <xf numFmtId="175" fontId="17" fillId="0" borderId="118" xfId="0" applyNumberFormat="1" applyFont="1" applyBorder="1" applyAlignment="1">
      <alignment horizontal="center" vertical="center" wrapText="1"/>
    </xf>
    <xf numFmtId="172" fontId="41" fillId="0" borderId="39" xfId="209" applyNumberFormat="1" applyFont="1" applyBorder="1" applyAlignment="1" applyProtection="1">
      <alignment horizontal="center" vertical="center" wrapText="1"/>
      <protection locked="0"/>
    </xf>
    <xf numFmtId="0" fontId="17" fillId="0" borderId="18" xfId="181" applyFont="1" applyBorder="1" applyAlignment="1">
      <alignment horizontal="left" vertical="top" wrapText="1"/>
    </xf>
    <xf numFmtId="0" fontId="0" fillId="0" borderId="18" xfId="181" applyFont="1" applyBorder="1" applyAlignment="1">
      <alignment horizontal="center" vertical="center" wrapText="1"/>
    </xf>
    <xf numFmtId="1" fontId="17" fillId="0" borderId="0" xfId="0" applyNumberFormat="1" applyFont="1" applyAlignment="1">
      <alignment horizontal="left" vertical="center" wrapText="1"/>
    </xf>
    <xf numFmtId="175" fontId="17" fillId="0" borderId="22" xfId="0" applyNumberFormat="1" applyFont="1" applyBorder="1" applyAlignment="1">
      <alignment horizontal="center" vertical="center"/>
    </xf>
    <xf numFmtId="0" fontId="17" fillId="0" borderId="129" xfId="181" applyFont="1" applyBorder="1" applyAlignment="1">
      <alignment horizontal="left" vertical="center" wrapText="1"/>
    </xf>
    <xf numFmtId="0" fontId="0" fillId="0" borderId="63" xfId="0" applyBorder="1" applyAlignment="1">
      <alignment horizontal="center" vertical="center" wrapText="1"/>
    </xf>
    <xf numFmtId="0" fontId="17" fillId="0" borderId="110" xfId="181" applyFont="1" applyBorder="1" applyAlignment="1">
      <alignment horizontal="left" vertical="center" wrapText="1"/>
    </xf>
    <xf numFmtId="49" fontId="17" fillId="0" borderId="132" xfId="181" applyNumberFormat="1" applyFont="1" applyBorder="1" applyAlignment="1">
      <alignment horizontal="center" vertical="center"/>
    </xf>
    <xf numFmtId="0" fontId="0" fillId="0" borderId="64" xfId="0" applyBorder="1" applyAlignment="1">
      <alignment horizontal="center" vertical="center" wrapText="1"/>
    </xf>
    <xf numFmtId="4" fontId="17" fillId="0" borderId="54" xfId="161" applyNumberFormat="1" applyFont="1" applyBorder="1" applyAlignment="1">
      <alignment horizontal="center" vertical="center"/>
    </xf>
    <xf numFmtId="4" fontId="17" fillId="0" borderId="26" xfId="209" applyNumberFormat="1" applyFont="1" applyBorder="1" applyAlignment="1" applyProtection="1">
      <alignment horizontal="left" vertical="center" wrapText="1"/>
      <protection locked="0"/>
    </xf>
    <xf numFmtId="172" fontId="17" fillId="0" borderId="63" xfId="209" applyNumberFormat="1" applyFont="1" applyBorder="1" applyAlignment="1" applyProtection="1">
      <alignment horizontal="left" vertical="center" wrapText="1"/>
      <protection locked="0"/>
    </xf>
    <xf numFmtId="49" fontId="17" fillId="0" borderId="121" xfId="161" applyNumberFormat="1" applyFont="1" applyBorder="1" applyAlignment="1">
      <alignment horizontal="center" vertical="center"/>
    </xf>
    <xf numFmtId="172" fontId="17" fillId="0" borderId="68" xfId="209" applyNumberFormat="1" applyFont="1" applyBorder="1" applyAlignment="1" applyProtection="1">
      <alignment horizontal="center" vertical="center" wrapText="1"/>
      <protection locked="0"/>
    </xf>
    <xf numFmtId="49" fontId="17" fillId="0" borderId="134" xfId="181" applyNumberFormat="1" applyFont="1" applyBorder="1" applyAlignment="1">
      <alignment horizontal="center" vertical="center"/>
    </xf>
    <xf numFmtId="170" fontId="17" fillId="0" borderId="118" xfId="0" applyNumberFormat="1" applyFont="1" applyBorder="1" applyAlignment="1">
      <alignment horizontal="center" vertical="center" wrapText="1"/>
    </xf>
    <xf numFmtId="172" fontId="38" fillId="0" borderId="78" xfId="209" applyNumberFormat="1" applyFont="1" applyBorder="1" applyAlignment="1" applyProtection="1">
      <alignment horizontal="left" vertical="center" wrapText="1"/>
      <protection locked="0"/>
    </xf>
    <xf numFmtId="172" fontId="41" fillId="0" borderId="76" xfId="209" applyNumberFormat="1" applyFont="1" applyBorder="1" applyAlignment="1" applyProtection="1">
      <alignment horizontal="center" vertical="center" wrapText="1"/>
      <protection locked="0"/>
    </xf>
    <xf numFmtId="172" fontId="41" fillId="0" borderId="19" xfId="209" applyNumberFormat="1" applyFont="1" applyBorder="1" applyAlignment="1" applyProtection="1">
      <alignment horizontal="center" vertical="center" wrapText="1"/>
      <protection locked="0"/>
    </xf>
    <xf numFmtId="170" fontId="17" fillId="0" borderId="0" xfId="0" applyNumberFormat="1" applyFont="1" applyAlignment="1" applyProtection="1">
      <alignment horizontal="center" vertical="center" wrapText="1"/>
    </xf>
    <xf numFmtId="3" fontId="17" fillId="0" borderId="39" xfId="209" applyNumberFormat="1" applyFont="1" applyBorder="1" applyAlignment="1" applyProtection="1">
      <alignment horizontal="left" vertical="top" wrapText="1"/>
      <protection locked="0"/>
    </xf>
    <xf numFmtId="1" fontId="17" fillId="0" borderId="18" xfId="0" applyNumberFormat="1" applyFont="1" applyBorder="1" applyAlignment="1" applyProtection="1">
      <alignment horizontal="center" vertical="center" wrapText="1"/>
      <protection locked="0"/>
    </xf>
    <xf numFmtId="170" fontId="17" fillId="0" borderId="53" xfId="0" applyNumberFormat="1" applyFont="1" applyBorder="1" applyAlignment="1" applyProtection="1">
      <alignment horizontal="center" vertical="center" wrapText="1"/>
      <protection locked="0"/>
    </xf>
    <xf numFmtId="4" fontId="17" fillId="0" borderId="52" xfId="161" applyNumberFormat="1" applyFont="1" applyBorder="1" applyAlignment="1">
      <alignment horizontal="center" vertical="center" wrapText="1"/>
    </xf>
    <xf numFmtId="4" fontId="17" fillId="0" borderId="18" xfId="161" applyNumberFormat="1" applyFont="1" applyBorder="1" applyAlignment="1" applyProtection="1">
      <alignment horizontal="left" vertical="center" wrapText="1"/>
    </xf>
    <xf numFmtId="4" fontId="17" fillId="0" borderId="18" xfId="209" applyNumberFormat="1" applyFont="1" applyBorder="1" applyAlignment="1" applyProtection="1">
      <alignment horizontal="center" vertical="center" wrapText="1"/>
      <protection locked="0"/>
    </xf>
    <xf numFmtId="170" fontId="33" fillId="0" borderId="63" xfId="0" applyNumberFormat="1" applyFont="1" applyBorder="1" applyAlignment="1">
      <alignment horizontal="center" vertical="center"/>
    </xf>
    <xf numFmtId="1" fontId="33" fillId="0" borderId="63" xfId="0" applyNumberFormat="1" applyFont="1" applyBorder="1" applyAlignment="1">
      <alignment horizontal="center" vertical="center"/>
    </xf>
    <xf numFmtId="170" fontId="33" fillId="0" borderId="23" xfId="0" applyNumberFormat="1" applyFont="1" applyBorder="1" applyAlignment="1">
      <alignment horizontal="center" vertical="center"/>
    </xf>
    <xf numFmtId="0" fontId="33" fillId="0" borderId="76" xfId="181" applyFont="1" applyBorder="1" applyAlignment="1">
      <alignment horizontal="center" vertical="center" wrapText="1"/>
    </xf>
    <xf numFmtId="170" fontId="33" fillId="0" borderId="76" xfId="0" applyNumberFormat="1" applyFont="1" applyBorder="1" applyAlignment="1">
      <alignment horizontal="center" vertical="center"/>
    </xf>
    <xf numFmtId="170" fontId="33" fillId="0" borderId="76" xfId="0" applyNumberFormat="1" applyFont="1" applyBorder="1" applyAlignment="1">
      <alignment horizontal="center" vertical="center" wrapText="1"/>
    </xf>
    <xf numFmtId="1" fontId="33" fillId="0" borderId="76" xfId="0" applyNumberFormat="1" applyFont="1" applyBorder="1" applyAlignment="1">
      <alignment horizontal="center" vertical="center"/>
    </xf>
    <xf numFmtId="170" fontId="33" fillId="0" borderId="135" xfId="0" applyNumberFormat="1" applyFont="1" applyBorder="1" applyAlignment="1">
      <alignment horizontal="center" vertical="center"/>
    </xf>
    <xf numFmtId="14" fontId="33" fillId="0" borderId="76" xfId="0" applyNumberFormat="1" applyFont="1" applyBorder="1" applyAlignment="1">
      <alignment horizontal="center" vertical="center"/>
    </xf>
    <xf numFmtId="170" fontId="33" fillId="0" borderId="77" xfId="0" applyNumberFormat="1" applyFont="1" applyBorder="1" applyAlignment="1">
      <alignment horizontal="center" vertical="center" wrapText="1"/>
    </xf>
    <xf numFmtId="170" fontId="17" fillId="0" borderId="61" xfId="0" applyNumberFormat="1" applyFont="1" applyBorder="1" applyAlignment="1" applyProtection="1">
      <alignment horizontal="center" vertical="center" wrapText="1"/>
      <protection locked="0"/>
    </xf>
    <xf numFmtId="170" fontId="17" fillId="0" borderId="23" xfId="0" applyNumberFormat="1" applyFont="1" applyBorder="1" applyAlignment="1" applyProtection="1">
      <alignment horizontal="center" vertical="center" wrapText="1"/>
      <protection locked="0"/>
    </xf>
    <xf numFmtId="170" fontId="17" fillId="0" borderId="18" xfId="0" applyNumberFormat="1" applyFont="1" applyBorder="1" applyAlignment="1" applyProtection="1">
      <alignment horizontal="left" vertical="center" wrapText="1"/>
      <protection locked="0"/>
    </xf>
    <xf numFmtId="3" fontId="33" fillId="0" borderId="18" xfId="209" applyNumberFormat="1" applyFont="1" applyBorder="1" applyAlignment="1" applyProtection="1">
      <alignment horizontal="center" vertical="center" wrapText="1"/>
      <protection locked="0"/>
    </xf>
    <xf numFmtId="3" fontId="17" fillId="0" borderId="18" xfId="209" applyNumberFormat="1" applyFont="1" applyBorder="1" applyAlignment="1" applyProtection="1">
      <alignment horizontal="left" vertical="center" wrapText="1"/>
      <protection locked="0"/>
    </xf>
    <xf numFmtId="170" fontId="33" fillId="0" borderId="26" xfId="0" applyNumberFormat="1" applyFont="1" applyBorder="1" applyAlignment="1">
      <alignment horizontal="center" vertical="center" wrapText="1"/>
    </xf>
    <xf numFmtId="1" fontId="33" fillId="0" borderId="26" xfId="0" applyNumberFormat="1" applyFont="1" applyBorder="1" applyAlignment="1">
      <alignment horizontal="center" vertical="center"/>
    </xf>
    <xf numFmtId="172" fontId="17" fillId="0" borderId="18" xfId="209" applyNumberFormat="1" applyFont="1" applyBorder="1" applyAlignment="1" applyProtection="1">
      <alignment horizontal="left" vertical="top" wrapText="1"/>
      <protection locked="0"/>
    </xf>
    <xf numFmtId="172" fontId="17" fillId="0" borderId="19" xfId="209" applyNumberFormat="1" applyFont="1" applyBorder="1" applyAlignment="1" applyProtection="1">
      <alignment horizontal="center" vertical="center" wrapText="1"/>
      <protection locked="0"/>
    </xf>
    <xf numFmtId="170" fontId="17" fillId="0" borderId="88" xfId="0" applyNumberFormat="1" applyFont="1" applyBorder="1" applyAlignment="1" applyProtection="1">
      <alignment horizontal="center" vertical="center" wrapText="1"/>
      <protection locked="0"/>
    </xf>
    <xf numFmtId="1" fontId="17" fillId="0" borderId="39" xfId="0" applyNumberFormat="1" applyFont="1" applyBorder="1" applyAlignment="1" applyProtection="1">
      <alignment horizontal="center" vertical="center" wrapText="1"/>
      <protection locked="0"/>
    </xf>
    <xf numFmtId="14" fontId="17" fillId="0" borderId="18" xfId="0" applyNumberFormat="1" applyFont="1" applyBorder="1" applyAlignment="1" applyProtection="1">
      <alignment horizontal="center" vertical="center" wrapText="1"/>
      <protection locked="0"/>
    </xf>
    <xf numFmtId="172" fontId="17" fillId="0" borderId="0" xfId="209" applyNumberFormat="1" applyFont="1" applyAlignment="1" applyProtection="1">
      <alignment horizontal="center" vertical="center" wrapText="1"/>
      <protection locked="0"/>
    </xf>
    <xf numFmtId="1" fontId="17" fillId="0" borderId="63" xfId="0" applyNumberFormat="1" applyFont="1" applyBorder="1" applyAlignment="1" applyProtection="1">
      <alignment horizontal="center" vertical="center" wrapText="1"/>
      <protection locked="0"/>
    </xf>
    <xf numFmtId="170" fontId="17" fillId="0" borderId="63" xfId="0" applyNumberFormat="1" applyFont="1" applyBorder="1" applyAlignment="1" applyProtection="1">
      <alignment horizontal="left" vertical="center" wrapText="1"/>
      <protection locked="0"/>
    </xf>
    <xf numFmtId="14" fontId="17" fillId="0" borderId="63" xfId="0" applyNumberFormat="1" applyFont="1" applyBorder="1" applyAlignment="1" applyProtection="1">
      <alignment horizontal="center" vertical="center" wrapText="1"/>
      <protection locked="0"/>
    </xf>
    <xf numFmtId="170" fontId="17" fillId="0" borderId="68" xfId="0" applyNumberFormat="1" applyFont="1" applyBorder="1" applyAlignment="1" applyProtection="1">
      <alignment horizontal="center" vertical="center" wrapText="1"/>
      <protection locked="0"/>
    </xf>
    <xf numFmtId="1" fontId="33" fillId="0" borderId="39" xfId="0" applyNumberFormat="1" applyFont="1" applyBorder="1" applyAlignment="1">
      <alignment horizontal="center" vertical="center"/>
    </xf>
    <xf numFmtId="14" fontId="33" fillId="0" borderId="39" xfId="0" applyNumberFormat="1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 wrapText="1"/>
    </xf>
    <xf numFmtId="49" fontId="33" fillId="0" borderId="106" xfId="0" applyNumberFormat="1" applyFont="1" applyBorder="1" applyAlignment="1">
      <alignment horizontal="center" vertical="center"/>
    </xf>
    <xf numFmtId="172" fontId="39" fillId="0" borderId="76" xfId="210" applyNumberFormat="1" applyFont="1" applyBorder="1" applyAlignment="1" applyProtection="1">
      <alignment horizontal="center" vertical="center" wrapText="1"/>
      <protection locked="0"/>
    </xf>
    <xf numFmtId="170" fontId="33" fillId="0" borderId="117" xfId="0" applyNumberFormat="1" applyFont="1" applyBorder="1" applyAlignment="1">
      <alignment horizontal="center" vertical="center" wrapText="1"/>
    </xf>
    <xf numFmtId="170" fontId="33" fillId="0" borderId="63" xfId="0" applyNumberFormat="1" applyFont="1" applyBorder="1" applyAlignment="1">
      <alignment horizontal="center" vertical="center" wrapText="1"/>
    </xf>
    <xf numFmtId="1" fontId="33" fillId="0" borderId="63" xfId="0" applyNumberFormat="1" applyFont="1" applyBorder="1" applyAlignment="1">
      <alignment horizontal="center" vertical="center" wrapText="1"/>
    </xf>
    <xf numFmtId="170" fontId="33" fillId="0" borderId="23" xfId="0" applyNumberFormat="1" applyFont="1" applyBorder="1" applyAlignment="1">
      <alignment horizontal="center" vertical="center" wrapText="1"/>
    </xf>
    <xf numFmtId="1" fontId="17" fillId="0" borderId="26" xfId="0" applyNumberFormat="1" applyFont="1" applyBorder="1" applyAlignment="1" applyProtection="1">
      <alignment horizontal="center" vertical="center" wrapText="1"/>
      <protection locked="0"/>
    </xf>
    <xf numFmtId="1" fontId="17" fillId="0" borderId="0" xfId="0" applyNumberFormat="1" applyFont="1" applyAlignment="1" applyProtection="1">
      <alignment horizontal="center" vertical="center" wrapText="1"/>
      <protection locked="0"/>
    </xf>
    <xf numFmtId="1" fontId="17" fillId="0" borderId="63" xfId="0" applyNumberFormat="1" applyFont="1" applyBorder="1" applyAlignment="1" applyProtection="1">
      <alignment horizontal="center" vertical="center" wrapText="1"/>
    </xf>
    <xf numFmtId="14" fontId="17" fillId="0" borderId="95" xfId="0" applyNumberFormat="1" applyFont="1" applyBorder="1" applyAlignment="1" applyProtection="1">
      <alignment horizontal="center" vertical="center" wrapText="1"/>
      <protection locked="0"/>
    </xf>
    <xf numFmtId="170" fontId="17" fillId="0" borderId="20" xfId="0" applyNumberFormat="1" applyFont="1" applyBorder="1" applyAlignment="1" applyProtection="1">
      <alignment horizontal="center" vertical="center" wrapText="1"/>
      <protection locked="0"/>
    </xf>
    <xf numFmtId="14" fontId="17" fillId="0" borderId="70" xfId="0" applyNumberFormat="1" applyFont="1" applyBorder="1" applyAlignment="1" applyProtection="1">
      <alignment horizontal="center" vertical="center" wrapText="1"/>
      <protection locked="0"/>
    </xf>
    <xf numFmtId="49" fontId="17" fillId="0" borderId="115" xfId="0" applyNumberFormat="1" applyFont="1" applyBorder="1" applyAlignment="1">
      <alignment horizontal="center" vertical="center"/>
    </xf>
    <xf numFmtId="0" fontId="0" fillId="0" borderId="78" xfId="0" applyBorder="1" applyAlignment="1">
      <alignment horizontal="center" vertical="center" wrapText="1"/>
    </xf>
    <xf numFmtId="170" fontId="17" fillId="0" borderId="86" xfId="0" applyNumberFormat="1" applyFont="1" applyBorder="1" applyAlignment="1" applyProtection="1">
      <alignment horizontal="center" vertical="center" wrapText="1"/>
      <protection locked="0"/>
    </xf>
    <xf numFmtId="1" fontId="17" fillId="0" borderId="73" xfId="0" applyNumberFormat="1" applyFont="1" applyBorder="1" applyAlignment="1" applyProtection="1">
      <alignment horizontal="center" vertical="center" wrapText="1"/>
    </xf>
    <xf numFmtId="170" fontId="17" fillId="0" borderId="73" xfId="0" applyNumberFormat="1" applyFont="1" applyBorder="1" applyAlignment="1" applyProtection="1">
      <alignment horizontal="left" vertical="center" wrapText="1"/>
      <protection locked="0"/>
    </xf>
    <xf numFmtId="14" fontId="17" fillId="0" borderId="73" xfId="0" applyNumberFormat="1" applyFont="1" applyBorder="1" applyAlignment="1" applyProtection="1">
      <alignment horizontal="center" vertical="center" wrapText="1"/>
      <protection locked="0"/>
    </xf>
    <xf numFmtId="14" fontId="17" fillId="0" borderId="113" xfId="0" applyNumberFormat="1" applyFont="1" applyBorder="1" applyAlignment="1" applyProtection="1">
      <alignment horizontal="center" vertical="center" wrapText="1"/>
      <protection locked="0"/>
    </xf>
    <xf numFmtId="1" fontId="17" fillId="0" borderId="68" xfId="0" applyNumberFormat="1" applyFont="1" applyBorder="1" applyAlignment="1" applyProtection="1">
      <alignment horizontal="center" vertical="center" wrapText="1"/>
    </xf>
    <xf numFmtId="170" fontId="17" fillId="0" borderId="68" xfId="0" applyNumberFormat="1" applyFont="1" applyBorder="1" applyAlignment="1" applyProtection="1">
      <alignment horizontal="left" vertical="center" wrapText="1"/>
      <protection locked="0"/>
    </xf>
    <xf numFmtId="170" fontId="17" fillId="0" borderId="39" xfId="0" applyNumberFormat="1" applyFont="1" applyBorder="1" applyAlignment="1" applyProtection="1">
      <alignment horizontal="left" vertical="center" wrapText="1"/>
      <protection locked="0"/>
    </xf>
    <xf numFmtId="170" fontId="17" fillId="0" borderId="18" xfId="0" applyNumberFormat="1" applyFont="1" applyBorder="1" applyAlignment="1" applyProtection="1">
      <alignment horizontal="center" vertical="center" wrapText="1"/>
    </xf>
    <xf numFmtId="1" fontId="17" fillId="0" borderId="0" xfId="0" applyNumberFormat="1" applyFont="1" applyAlignment="1" applyProtection="1">
      <alignment horizontal="center" vertical="center" wrapText="1"/>
    </xf>
    <xf numFmtId="1" fontId="17" fillId="0" borderId="18" xfId="0" applyNumberFormat="1" applyFont="1" applyBorder="1" applyAlignment="1" applyProtection="1">
      <alignment horizontal="center" vertical="center" wrapText="1"/>
    </xf>
    <xf numFmtId="1" fontId="17" fillId="0" borderId="19" xfId="0" applyNumberFormat="1" applyFont="1" applyBorder="1" applyAlignment="1" applyProtection="1">
      <alignment horizontal="center" vertical="center" wrapText="1"/>
    </xf>
    <xf numFmtId="170" fontId="17" fillId="0" borderId="53" xfId="0" applyNumberFormat="1" applyFont="1" applyBorder="1" applyAlignment="1" applyProtection="1">
      <alignment horizontal="center" vertical="center" wrapText="1"/>
    </xf>
    <xf numFmtId="3" fontId="17" fillId="0" borderId="26" xfId="0" applyNumberFormat="1" applyFont="1" applyBorder="1" applyAlignment="1" applyProtection="1">
      <alignment horizontal="center" vertical="center" wrapText="1"/>
      <protection locked="0"/>
    </xf>
    <xf numFmtId="14" fontId="17" fillId="0" borderId="26" xfId="0" applyNumberFormat="1" applyFont="1" applyBorder="1" applyAlignment="1" applyProtection="1">
      <alignment horizontal="center" vertical="center" wrapText="1"/>
      <protection locked="0"/>
    </xf>
    <xf numFmtId="3" fontId="17" fillId="0" borderId="39" xfId="0" applyNumberFormat="1" applyFont="1" applyBorder="1" applyAlignment="1" applyProtection="1">
      <alignment horizontal="center" vertical="center" wrapText="1"/>
      <protection locked="0"/>
    </xf>
    <xf numFmtId="3" fontId="17" fillId="0" borderId="18" xfId="0" applyNumberFormat="1" applyFont="1" applyBorder="1" applyAlignment="1" applyProtection="1">
      <alignment horizontal="center" vertical="center" wrapText="1"/>
      <protection locked="0"/>
    </xf>
    <xf numFmtId="170" fontId="17" fillId="0" borderId="26" xfId="0" applyNumberFormat="1" applyFont="1" applyBorder="1" applyAlignment="1" applyProtection="1">
      <alignment horizontal="left" vertical="center" wrapText="1"/>
      <protection locked="0"/>
    </xf>
    <xf numFmtId="49" fontId="17" fillId="0" borderId="91" xfId="181" applyNumberFormat="1" applyFont="1" applyBorder="1" applyAlignment="1">
      <alignment horizontal="center" vertical="center" wrapText="1"/>
    </xf>
    <xf numFmtId="170" fontId="17" fillId="0" borderId="102" xfId="0" applyNumberFormat="1" applyFont="1" applyBorder="1" applyAlignment="1" applyProtection="1">
      <alignment horizontal="center" vertical="center" wrapText="1"/>
      <protection locked="0"/>
    </xf>
    <xf numFmtId="170" fontId="17" fillId="0" borderId="105" xfId="0" applyNumberFormat="1" applyFont="1" applyBorder="1" applyAlignment="1" applyProtection="1">
      <alignment horizontal="left" vertical="center" wrapText="1"/>
      <protection locked="0"/>
    </xf>
    <xf numFmtId="14" fontId="33" fillId="0" borderId="18" xfId="0" applyNumberFormat="1" applyFont="1" applyBorder="1" applyAlignment="1">
      <alignment horizontal="center" vertical="center"/>
    </xf>
    <xf numFmtId="170" fontId="33" fillId="0" borderId="97" xfId="0" applyNumberFormat="1" applyFont="1" applyBorder="1" applyAlignment="1">
      <alignment horizontal="center" vertical="center" wrapText="1"/>
    </xf>
    <xf numFmtId="170" fontId="33" fillId="0" borderId="0" xfId="0" applyNumberFormat="1" applyFont="1" applyAlignment="1">
      <alignment horizontal="center" vertical="center" wrapText="1"/>
    </xf>
    <xf numFmtId="14" fontId="33" fillId="0" borderId="18" xfId="0" applyNumberFormat="1" applyFont="1" applyBorder="1" applyAlignment="1">
      <alignment horizontal="center" vertical="center" wrapText="1"/>
    </xf>
    <xf numFmtId="14" fontId="33" fillId="0" borderId="0" xfId="0" applyNumberFormat="1" applyFont="1" applyAlignment="1">
      <alignment horizontal="center" vertical="center" wrapText="1"/>
    </xf>
    <xf numFmtId="170" fontId="33" fillId="0" borderId="136" xfId="0" applyNumberFormat="1" applyFont="1" applyBorder="1" applyAlignment="1">
      <alignment horizontal="center" vertical="center" wrapText="1"/>
    </xf>
    <xf numFmtId="170" fontId="33" fillId="0" borderId="137" xfId="0" applyNumberFormat="1" applyFont="1" applyBorder="1" applyAlignment="1">
      <alignment horizontal="center" vertical="center" wrapText="1"/>
    </xf>
    <xf numFmtId="14" fontId="33" fillId="0" borderId="73" xfId="0" applyNumberFormat="1" applyFont="1" applyBorder="1" applyAlignment="1">
      <alignment horizontal="center" vertical="center" wrapText="1"/>
    </xf>
    <xf numFmtId="14" fontId="33" fillId="0" borderId="76" xfId="0" applyNumberFormat="1" applyFont="1" applyBorder="1" applyAlignment="1">
      <alignment horizontal="center" vertical="center" wrapText="1"/>
    </xf>
    <xf numFmtId="170" fontId="33" fillId="0" borderId="73" xfId="0" applyNumberFormat="1" applyFont="1" applyBorder="1" applyAlignment="1">
      <alignment horizontal="center" vertical="center" wrapText="1"/>
    </xf>
    <xf numFmtId="14" fontId="33" fillId="0" borderId="78" xfId="0" applyNumberFormat="1" applyFont="1" applyBorder="1" applyAlignment="1">
      <alignment horizontal="center" vertical="center" wrapText="1"/>
    </xf>
    <xf numFmtId="170" fontId="33" fillId="0" borderId="78" xfId="0" applyNumberFormat="1" applyFont="1" applyBorder="1" applyAlignment="1">
      <alignment horizontal="center" vertical="center" wrapText="1"/>
    </xf>
    <xf numFmtId="170" fontId="33" fillId="0" borderId="138" xfId="0" applyNumberFormat="1" applyFont="1" applyBorder="1" applyAlignment="1">
      <alignment horizontal="center" vertical="center" wrapText="1"/>
    </xf>
    <xf numFmtId="14" fontId="33" fillId="0" borderId="19" xfId="0" applyNumberFormat="1" applyFont="1" applyBorder="1" applyAlignment="1">
      <alignment horizontal="center" vertical="center" wrapText="1"/>
    </xf>
    <xf numFmtId="14" fontId="33" fillId="0" borderId="39" xfId="0" applyNumberFormat="1" applyFont="1" applyBorder="1" applyAlignment="1">
      <alignment horizontal="center" vertical="center" wrapText="1"/>
    </xf>
    <xf numFmtId="170" fontId="33" fillId="0" borderId="19" xfId="0" applyNumberFormat="1" applyFont="1" applyBorder="1" applyAlignment="1">
      <alignment horizontal="center" vertical="center" wrapText="1"/>
    </xf>
    <xf numFmtId="49" fontId="17" fillId="0" borderId="115" xfId="182" applyNumberFormat="1" applyFont="1" applyBorder="1" applyAlignment="1">
      <alignment horizontal="center" vertical="center"/>
    </xf>
    <xf numFmtId="172" fontId="38" fillId="0" borderId="78" xfId="209" applyNumberFormat="1" applyFont="1" applyBorder="1" applyAlignment="1" applyProtection="1">
      <alignment horizontal="left" vertical="top" wrapText="1"/>
      <protection locked="0"/>
    </xf>
    <xf numFmtId="49" fontId="17" fillId="0" borderId="139" xfId="182" applyNumberFormat="1" applyFont="1" applyBorder="1" applyAlignment="1">
      <alignment horizontal="center" vertical="center"/>
    </xf>
    <xf numFmtId="172" fontId="38" fillId="0" borderId="140" xfId="209" applyNumberFormat="1" applyFont="1" applyBorder="1" applyAlignment="1" applyProtection="1">
      <alignment horizontal="left" vertical="top" wrapText="1"/>
      <protection locked="0"/>
    </xf>
    <xf numFmtId="172" fontId="38" fillId="0" borderId="140" xfId="209" applyNumberFormat="1" applyFont="1" applyBorder="1" applyAlignment="1" applyProtection="1">
      <alignment horizontal="center" vertical="center" wrapText="1"/>
      <protection locked="0"/>
    </xf>
    <xf numFmtId="175" fontId="17" fillId="0" borderId="140" xfId="0" applyNumberFormat="1" applyFont="1" applyBorder="1" applyAlignment="1">
      <alignment horizontal="center" vertical="center"/>
    </xf>
    <xf numFmtId="170" fontId="17" fillId="0" borderId="140" xfId="0" applyNumberFormat="1" applyFont="1" applyBorder="1" applyAlignment="1">
      <alignment horizontal="center" vertical="center"/>
    </xf>
    <xf numFmtId="170" fontId="17" fillId="0" borderId="140" xfId="0" applyNumberFormat="1" applyFont="1" applyBorder="1" applyAlignment="1">
      <alignment horizontal="center" vertical="center" wrapText="1"/>
    </xf>
    <xf numFmtId="14" fontId="17" fillId="0" borderId="140" xfId="0" applyNumberFormat="1" applyFont="1" applyBorder="1" applyAlignment="1">
      <alignment horizontal="center" vertical="center"/>
    </xf>
    <xf numFmtId="170" fontId="17" fillId="0" borderId="141" xfId="0" applyNumberFormat="1" applyFont="1" applyBorder="1" applyAlignment="1">
      <alignment horizontal="center" vertical="center" wrapText="1"/>
    </xf>
    <xf numFmtId="49" fontId="31" fillId="0" borderId="0" xfId="0" applyNumberFormat="1" applyFont="1" applyAlignment="1">
      <alignment horizontal="left" vertical="center"/>
    </xf>
    <xf numFmtId="4" fontId="0" fillId="0" borderId="0" xfId="182" applyNumberFormat="1" applyFont="1" applyAlignment="1">
      <alignment horizontal="center" vertical="center" wrapText="1"/>
    </xf>
    <xf numFmtId="4" fontId="0" fillId="0" borderId="0" xfId="182" applyNumberFormat="1" applyFont="1" applyAlignment="1">
      <alignment horizontal="center" vertical="center"/>
    </xf>
    <xf numFmtId="4" fontId="17" fillId="0" borderId="19" xfId="0" applyNumberFormat="1" applyFont="1" applyBorder="1" applyAlignment="1">
      <alignment horizontal="center" vertical="center"/>
    </xf>
    <xf numFmtId="4" fontId="17" fillId="0" borderId="39" xfId="0" applyNumberFormat="1" applyFont="1" applyBorder="1" applyAlignment="1">
      <alignment horizontal="center" vertical="center"/>
    </xf>
    <xf numFmtId="4" fontId="17" fillId="0" borderId="0" xfId="0" applyNumberFormat="1" applyFont="1" applyAlignment="1">
      <alignment horizontal="center" vertical="center"/>
    </xf>
    <xf numFmtId="4" fontId="17" fillId="0" borderId="26" xfId="0" applyNumberFormat="1" applyFont="1" applyBorder="1" applyAlignment="1">
      <alignment horizontal="center" vertical="center" wrapText="1"/>
    </xf>
    <xf numFmtId="4" fontId="17" fillId="0" borderId="19" xfId="0" applyNumberFormat="1" applyFont="1" applyBorder="1" applyAlignment="1">
      <alignment horizontal="center" vertical="center" wrapText="1"/>
    </xf>
    <xf numFmtId="4" fontId="17" fillId="0" borderId="39" xfId="0" applyNumberFormat="1" applyFont="1" applyBorder="1" applyAlignment="1">
      <alignment horizontal="center" vertical="center" wrapText="1"/>
    </xf>
    <xf numFmtId="4" fontId="17" fillId="0" borderId="18" xfId="0" applyNumberFormat="1" applyFont="1" applyBorder="1" applyAlignment="1">
      <alignment horizontal="center" vertical="center" wrapText="1"/>
    </xf>
    <xf numFmtId="4" fontId="0" fillId="0" borderId="0" xfId="182" applyNumberFormat="1" applyFont="1" applyAlignment="1">
      <alignment horizontal="center" wrapText="1"/>
    </xf>
    <xf numFmtId="4" fontId="33" fillId="0" borderId="0" xfId="51" applyNumberFormat="1" applyFont="1" applyAlignment="1">
      <alignment horizontal="center" wrapText="1"/>
    </xf>
    <xf numFmtId="4" fontId="17" fillId="0" borderId="0" xfId="51" applyNumberFormat="1" applyFont="1" applyAlignment="1">
      <alignment horizontal="center" wrapText="1"/>
    </xf>
    <xf numFmtId="4" fontId="44" fillId="0" borderId="0" xfId="182" applyNumberFormat="1" applyFont="1" applyAlignment="1">
      <alignment horizontal="center" wrapText="1"/>
    </xf>
    <xf numFmtId="4" fontId="44" fillId="0" borderId="0" xfId="182" applyNumberFormat="1" applyFont="1" applyAlignment="1">
      <alignment horizontal="center" vertical="center" wrapText="1"/>
    </xf>
    <xf numFmtId="4" fontId="17" fillId="0" borderId="0" xfId="0" applyNumberFormat="1" applyFont="1"/>
    <xf numFmtId="4" fontId="33" fillId="0" borderId="11" xfId="0" applyNumberFormat="1" applyFont="1" applyBorder="1" applyAlignment="1">
      <alignment horizontal="center" vertical="center"/>
    </xf>
    <xf numFmtId="4" fontId="33" fillId="0" borderId="0" xfId="0" applyNumberFormat="1" applyFont="1" applyAlignment="1">
      <alignment horizontal="center" vertical="center"/>
    </xf>
    <xf numFmtId="4" fontId="17" fillId="0" borderId="26" xfId="0" applyNumberFormat="1" applyFont="1" applyBorder="1" applyAlignment="1">
      <alignment horizontal="center" vertical="center"/>
    </xf>
    <xf numFmtId="4" fontId="17" fillId="0" borderId="63" xfId="0" applyNumberFormat="1" applyFont="1" applyBorder="1" applyAlignment="1">
      <alignment horizontal="center" vertical="center"/>
    </xf>
    <xf numFmtId="4" fontId="33" fillId="0" borderId="18" xfId="42" applyNumberFormat="1" applyFont="1" applyBorder="1" applyAlignment="1">
      <alignment horizontal="center" vertical="center"/>
    </xf>
    <xf numFmtId="4" fontId="17" fillId="0" borderId="78" xfId="0" applyNumberFormat="1" applyFont="1" applyBorder="1" applyAlignment="1">
      <alignment horizontal="center" vertical="center"/>
    </xf>
    <xf numFmtId="4" fontId="17" fillId="0" borderId="73" xfId="0" applyNumberFormat="1" applyFont="1" applyBorder="1" applyAlignment="1">
      <alignment horizontal="center" vertical="center"/>
    </xf>
    <xf numFmtId="4" fontId="17" fillId="0" borderId="76" xfId="0" applyNumberFormat="1" applyFont="1" applyBorder="1" applyAlignment="1">
      <alignment horizontal="center" vertical="center"/>
    </xf>
    <xf numFmtId="4" fontId="17" fillId="0" borderId="67" xfId="0" applyNumberFormat="1" applyFont="1" applyBorder="1" applyAlignment="1">
      <alignment horizontal="center" vertical="center"/>
    </xf>
    <xf numFmtId="4" fontId="17" fillId="0" borderId="68" xfId="0" applyNumberFormat="1" applyFont="1" applyBorder="1" applyAlignment="1" applyProtection="1">
      <alignment horizontal="center" vertical="center" wrapText="1"/>
      <protection locked="0"/>
    </xf>
    <xf numFmtId="4" fontId="17" fillId="0" borderId="67" xfId="0" applyNumberFormat="1" applyFont="1" applyBorder="1" applyAlignment="1" applyProtection="1">
      <alignment horizontal="center" vertical="center" wrapText="1"/>
      <protection locked="0"/>
    </xf>
    <xf numFmtId="4" fontId="17" fillId="0" borderId="68" xfId="0" applyNumberFormat="1" applyFont="1" applyBorder="1" applyAlignment="1">
      <alignment horizontal="center" vertical="center"/>
    </xf>
    <xf numFmtId="4" fontId="17" fillId="0" borderId="63" xfId="0" applyNumberFormat="1" applyFont="1" applyBorder="1" applyAlignment="1" applyProtection="1">
      <alignment horizontal="center" vertical="center" wrapText="1"/>
      <protection locked="0"/>
    </xf>
    <xf numFmtId="4" fontId="17" fillId="0" borderId="68" xfId="0" applyNumberFormat="1" applyFont="1" applyBorder="1" applyAlignment="1">
      <alignment horizontal="center" vertical="center" wrapText="1"/>
    </xf>
    <xf numFmtId="4" fontId="17" fillId="0" borderId="0" xfId="0" applyNumberFormat="1" applyFont="1" applyAlignment="1" applyProtection="1">
      <alignment horizontal="center" vertical="center" wrapText="1"/>
      <protection locked="0"/>
    </xf>
    <xf numFmtId="4" fontId="17" fillId="0" borderId="73" xfId="0" applyNumberFormat="1" applyFont="1" applyBorder="1" applyAlignment="1">
      <alignment horizontal="center" vertical="center" wrapText="1"/>
    </xf>
    <xf numFmtId="4" fontId="17" fillId="0" borderId="78" xfId="0" applyNumberFormat="1" applyFont="1" applyBorder="1" applyAlignment="1">
      <alignment horizontal="center" vertical="center" wrapText="1"/>
    </xf>
    <xf numFmtId="4" fontId="17" fillId="0" borderId="76" xfId="0" applyNumberFormat="1" applyFont="1" applyBorder="1" applyAlignment="1">
      <alignment horizontal="center" vertical="center" wrapText="1"/>
    </xf>
    <xf numFmtId="4" fontId="33" fillId="0" borderId="39" xfId="0" applyNumberFormat="1" applyFont="1" applyBorder="1" applyAlignment="1">
      <alignment horizontal="center" vertical="center"/>
    </xf>
    <xf numFmtId="4" fontId="17" fillId="0" borderId="0" xfId="0" applyNumberFormat="1" applyFont="1" applyAlignment="1">
      <alignment horizontal="center" vertical="center" wrapText="1"/>
    </xf>
    <xf numFmtId="4" fontId="17" fillId="0" borderId="63" xfId="0" applyNumberFormat="1" applyFont="1" applyBorder="1" applyAlignment="1">
      <alignment horizontal="center" vertical="center" wrapText="1"/>
    </xf>
    <xf numFmtId="4" fontId="17" fillId="0" borderId="90" xfId="0" applyNumberFormat="1" applyFont="1" applyBorder="1" applyAlignment="1">
      <alignment horizontal="center" vertical="center" wrapText="1"/>
    </xf>
    <xf numFmtId="4" fontId="17" fillId="0" borderId="105" xfId="0" applyNumberFormat="1" applyFont="1" applyBorder="1" applyAlignment="1">
      <alignment horizontal="center" vertical="center"/>
    </xf>
    <xf numFmtId="4" fontId="17" fillId="0" borderId="90" xfId="0" applyNumberFormat="1" applyFont="1" applyBorder="1" applyAlignment="1">
      <alignment horizontal="center" vertical="center"/>
    </xf>
    <xf numFmtId="4" fontId="33" fillId="0" borderId="26" xfId="0" applyNumberFormat="1" applyFont="1" applyBorder="1" applyAlignment="1">
      <alignment horizontal="center" vertical="center"/>
    </xf>
    <xf numFmtId="4" fontId="17" fillId="0" borderId="108" xfId="0" applyNumberFormat="1" applyFont="1" applyBorder="1" applyAlignment="1">
      <alignment horizontal="center" vertical="center" wrapText="1"/>
    </xf>
    <xf numFmtId="4" fontId="17" fillId="0" borderId="123" xfId="0" applyNumberFormat="1" applyFont="1" applyBorder="1" applyAlignment="1">
      <alignment horizontal="center" vertical="center" wrapText="1"/>
    </xf>
    <xf numFmtId="4" fontId="17" fillId="0" borderId="18" xfId="0" applyNumberFormat="1" applyFont="1" applyBorder="1" applyAlignment="1" applyProtection="1">
      <alignment horizontal="center" vertical="center" wrapText="1"/>
      <protection locked="0"/>
    </xf>
    <xf numFmtId="4" fontId="33" fillId="0" borderId="73" xfId="0" applyNumberFormat="1" applyFont="1" applyBorder="1" applyAlignment="1">
      <alignment horizontal="center" vertical="center"/>
    </xf>
    <xf numFmtId="4" fontId="33" fillId="0" borderId="76" xfId="0" applyNumberFormat="1" applyFont="1" applyBorder="1" applyAlignment="1">
      <alignment horizontal="center" vertical="center"/>
    </xf>
    <xf numFmtId="4" fontId="17" fillId="0" borderId="39" xfId="0" applyNumberFormat="1" applyFont="1" applyBorder="1" applyAlignment="1" applyProtection="1">
      <alignment horizontal="center" vertical="center" wrapText="1"/>
      <protection locked="0"/>
    </xf>
    <xf numFmtId="4" fontId="17" fillId="0" borderId="19" xfId="0" applyNumberFormat="1" applyFont="1" applyBorder="1" applyAlignment="1" applyProtection="1">
      <alignment horizontal="center" vertical="center" wrapText="1"/>
      <protection locked="0"/>
    </xf>
    <xf numFmtId="4" fontId="17" fillId="0" borderId="83" xfId="0" applyNumberFormat="1" applyFont="1" applyBorder="1" applyAlignment="1" applyProtection="1">
      <alignment horizontal="center" vertical="center" wrapText="1"/>
      <protection locked="0"/>
    </xf>
    <xf numFmtId="4" fontId="17" fillId="0" borderId="26" xfId="0" applyNumberFormat="1" applyFont="1" applyBorder="1" applyAlignment="1" applyProtection="1">
      <alignment horizontal="center" vertical="center" wrapText="1"/>
      <protection locked="0"/>
    </xf>
    <xf numFmtId="4" fontId="33" fillId="0" borderId="63" xfId="0" applyNumberFormat="1" applyFont="1" applyBorder="1" applyAlignment="1">
      <alignment horizontal="center" vertical="center"/>
    </xf>
    <xf numFmtId="4" fontId="17" fillId="0" borderId="78" xfId="0" applyNumberFormat="1" applyFont="1" applyBorder="1" applyAlignment="1" applyProtection="1">
      <alignment horizontal="center" vertical="center" wrapText="1"/>
      <protection locked="0"/>
    </xf>
    <xf numFmtId="4" fontId="17" fillId="0" borderId="19" xfId="0" applyNumberFormat="1" applyFont="1" applyBorder="1" applyAlignment="1" applyProtection="1">
      <alignment horizontal="center" vertical="center" wrapText="1"/>
    </xf>
    <xf numFmtId="4" fontId="33" fillId="0" borderId="64" xfId="0" applyNumberFormat="1" applyFont="1" applyBorder="1" applyAlignment="1">
      <alignment horizontal="center" vertical="center"/>
    </xf>
    <xf numFmtId="4" fontId="33" fillId="0" borderId="68" xfId="0" applyNumberFormat="1" applyFont="1" applyBorder="1" applyAlignment="1">
      <alignment horizontal="center" vertical="center"/>
    </xf>
    <xf numFmtId="4" fontId="17" fillId="0" borderId="140" xfId="0" applyNumberFormat="1" applyFont="1" applyBorder="1" applyAlignment="1">
      <alignment horizontal="center" vertical="center"/>
    </xf>
    <xf numFmtId="3" fontId="44" fillId="0" borderId="35" xfId="182" applyNumberFormat="1" applyFont="1" applyBorder="1" applyAlignment="1">
      <alignment horizontal="center" vertical="center"/>
    </xf>
    <xf numFmtId="4" fontId="17" fillId="0" borderId="67" xfId="0" applyNumberFormat="1" applyFont="1" applyBorder="1" applyAlignment="1">
      <alignment horizontal="center" vertical="center" wrapText="1"/>
    </xf>
    <xf numFmtId="4" fontId="17" fillId="0" borderId="64" xfId="0" applyNumberFormat="1" applyFont="1" applyBorder="1" applyAlignment="1">
      <alignment horizontal="center" vertical="center" wrapText="1"/>
    </xf>
    <xf numFmtId="4" fontId="17" fillId="0" borderId="64" xfId="0" applyNumberFormat="1" applyFont="1" applyBorder="1" applyAlignment="1">
      <alignment horizontal="center" vertical="center"/>
    </xf>
    <xf numFmtId="4" fontId="17" fillId="0" borderId="18" xfId="0" applyNumberFormat="1" applyFont="1" applyBorder="1" applyAlignment="1" applyProtection="1">
      <alignment horizontal="center" vertical="center" wrapText="1"/>
    </xf>
    <xf numFmtId="4" fontId="17" fillId="0" borderId="82" xfId="0" applyNumberFormat="1" applyFont="1" applyBorder="1" applyAlignment="1">
      <alignment horizontal="center" vertical="center"/>
    </xf>
    <xf numFmtId="4" fontId="17" fillId="0" borderId="21" xfId="0" applyNumberFormat="1" applyFont="1" applyBorder="1" applyAlignment="1">
      <alignment horizontal="center" vertical="center"/>
    </xf>
    <xf numFmtId="4" fontId="33" fillId="0" borderId="26" xfId="0" applyNumberFormat="1" applyFont="1" applyBorder="1" applyAlignment="1">
      <alignment horizontal="center" vertical="center" wrapText="1"/>
    </xf>
    <xf numFmtId="4" fontId="33" fillId="0" borderId="63" xfId="0" applyNumberFormat="1" applyFont="1" applyBorder="1" applyAlignment="1">
      <alignment horizontal="center" vertical="center" wrapText="1"/>
    </xf>
    <xf numFmtId="2" fontId="0" fillId="0" borderId="0" xfId="182" applyNumberFormat="1" applyFont="1" applyAlignment="1">
      <alignment horizontal="center" vertical="center"/>
    </xf>
    <xf numFmtId="2" fontId="17" fillId="0" borderId="0" xfId="51" applyNumberFormat="1" applyFont="1" applyAlignment="1">
      <alignment horizontal="center" vertical="center"/>
    </xf>
    <xf numFmtId="2" fontId="44" fillId="0" borderId="0" xfId="182" applyNumberFormat="1" applyFont="1" applyAlignment="1">
      <alignment horizontal="center"/>
    </xf>
    <xf numFmtId="2" fontId="17" fillId="0" borderId="0" xfId="0" applyNumberFormat="1" applyFont="1"/>
    <xf numFmtId="4" fontId="17" fillId="0" borderId="72" xfId="0" applyNumberFormat="1" applyFont="1" applyBorder="1" applyAlignment="1">
      <alignment horizontal="center" vertical="center"/>
    </xf>
    <xf numFmtId="4" fontId="17" fillId="0" borderId="22" xfId="0" applyNumberFormat="1" applyFont="1" applyBorder="1" applyAlignment="1">
      <alignment horizontal="center" vertical="center" wrapText="1"/>
    </xf>
    <xf numFmtId="4" fontId="17" fillId="0" borderId="75" xfId="0" applyNumberFormat="1" applyFont="1" applyBorder="1" applyAlignment="1">
      <alignment horizontal="center" vertical="center" wrapText="1"/>
    </xf>
    <xf numFmtId="4" fontId="17" fillId="0" borderId="23" xfId="0" applyNumberFormat="1" applyFont="1" applyBorder="1" applyAlignment="1">
      <alignment horizontal="center" vertical="center"/>
    </xf>
    <xf numFmtId="4" fontId="17" fillId="0" borderId="123" xfId="0" applyNumberFormat="1" applyFont="1" applyBorder="1" applyAlignment="1">
      <alignment horizontal="center" vertical="center"/>
    </xf>
    <xf numFmtId="4" fontId="17" fillId="0" borderId="108" xfId="0" applyNumberFormat="1" applyFont="1" applyBorder="1" applyAlignment="1">
      <alignment horizontal="center" vertical="center"/>
    </xf>
    <xf numFmtId="4" fontId="33" fillId="0" borderId="22" xfId="0" applyNumberFormat="1" applyFont="1" applyBorder="1" applyAlignment="1">
      <alignment horizontal="center" vertical="center"/>
    </xf>
    <xf numFmtId="4" fontId="33" fillId="0" borderId="117" xfId="0" applyNumberFormat="1" applyFont="1" applyBorder="1" applyAlignment="1">
      <alignment horizontal="center" vertical="center"/>
    </xf>
    <xf numFmtId="4" fontId="17" fillId="0" borderId="99" xfId="0" applyNumberFormat="1" applyFont="1" applyBorder="1" applyAlignment="1" applyProtection="1">
      <alignment horizontal="center" vertical="center" wrapText="1"/>
      <protection locked="0"/>
    </xf>
    <xf numFmtId="4" fontId="17" fillId="0" borderId="63" xfId="0" applyNumberFormat="1" applyFont="1" applyBorder="1" applyAlignment="1" applyProtection="1">
      <alignment horizontal="center" vertical="center" wrapText="1"/>
    </xf>
    <xf numFmtId="4" fontId="17" fillId="0" borderId="73" xfId="0" applyNumberFormat="1" applyFont="1" applyBorder="1" applyAlignment="1" applyProtection="1">
      <alignment horizontal="center" vertical="center" wrapText="1"/>
    </xf>
    <xf numFmtId="4" fontId="17" fillId="0" borderId="68" xfId="0" applyNumberFormat="1" applyFont="1" applyBorder="1" applyAlignment="1" applyProtection="1">
      <alignment horizontal="center" vertical="center" wrapText="1"/>
    </xf>
    <xf numFmtId="4" fontId="17" fillId="0" borderId="73" xfId="0" applyNumberFormat="1" applyFont="1" applyBorder="1" applyAlignment="1" applyProtection="1">
      <alignment horizontal="center" vertical="center" wrapText="1"/>
      <protection locked="0"/>
    </xf>
    <xf numFmtId="4" fontId="17" fillId="0" borderId="20" xfId="0" applyNumberFormat="1" applyFont="1" applyBorder="1" applyAlignment="1">
      <alignment horizontal="center" vertical="center"/>
    </xf>
    <xf numFmtId="4" fontId="17" fillId="0" borderId="45" xfId="0" applyNumberFormat="1" applyFont="1" applyBorder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30" fillId="24" borderId="0" xfId="0" applyFont="1" applyFill="1" applyAlignment="1">
      <alignment horizontal="center" vertical="center"/>
    </xf>
    <xf numFmtId="168" fontId="30" fillId="0" borderId="0" xfId="0" applyNumberFormat="1" applyFont="1" applyAlignment="1">
      <alignment horizontal="center" vertical="center"/>
    </xf>
    <xf numFmtId="0" fontId="30" fillId="26" borderId="0" xfId="0" applyFont="1" applyFill="1" applyAlignment="1">
      <alignment horizontal="center" vertical="center"/>
    </xf>
    <xf numFmtId="0" fontId="17" fillId="0" borderId="10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 wrapText="1"/>
    </xf>
    <xf numFmtId="0" fontId="17" fillId="0" borderId="29" xfId="0" applyFont="1" applyBorder="1" applyAlignment="1">
      <alignment horizontal="center" vertical="center" wrapText="1"/>
    </xf>
    <xf numFmtId="0" fontId="17" fillId="4" borderId="12" xfId="0" applyFont="1" applyFill="1" applyBorder="1" applyAlignment="1">
      <alignment horizontal="center" vertical="center" wrapText="1"/>
    </xf>
    <xf numFmtId="0" fontId="17" fillId="4" borderId="19" xfId="0" applyFont="1" applyFill="1" applyBorder="1" applyAlignment="1">
      <alignment horizontal="center" vertical="center" wrapText="1"/>
    </xf>
    <xf numFmtId="0" fontId="17" fillId="4" borderId="30" xfId="0" applyFont="1" applyFill="1" applyBorder="1" applyAlignment="1">
      <alignment horizontal="center" vertical="center" wrapText="1"/>
    </xf>
    <xf numFmtId="4" fontId="17" fillId="0" borderId="13" xfId="0" applyNumberFormat="1" applyFont="1" applyBorder="1" applyAlignment="1">
      <alignment horizontal="center" wrapText="1"/>
    </xf>
    <xf numFmtId="4" fontId="17" fillId="0" borderId="14" xfId="0" applyNumberFormat="1" applyFont="1" applyBorder="1" applyAlignment="1">
      <alignment horizontal="center" wrapText="1"/>
    </xf>
    <xf numFmtId="4" fontId="17" fillId="0" borderId="20" xfId="0" applyNumberFormat="1" applyFont="1" applyBorder="1" applyAlignment="1">
      <alignment horizontal="center" wrapText="1"/>
    </xf>
    <xf numFmtId="4" fontId="17" fillId="0" borderId="21" xfId="0" applyNumberFormat="1" applyFont="1" applyBorder="1" applyAlignment="1">
      <alignment horizontal="center" wrapText="1"/>
    </xf>
    <xf numFmtId="168" fontId="17" fillId="27" borderId="12" xfId="0" applyNumberFormat="1" applyFont="1" applyFill="1" applyBorder="1" applyAlignment="1">
      <alignment horizontal="center" wrapText="1"/>
    </xf>
    <xf numFmtId="168" fontId="17" fillId="27" borderId="19" xfId="0" applyNumberFormat="1" applyFont="1" applyFill="1" applyBorder="1" applyAlignment="1">
      <alignment horizontal="center" wrapText="1"/>
    </xf>
    <xf numFmtId="168" fontId="17" fillId="27" borderId="30" xfId="0" applyNumberFormat="1" applyFont="1" applyFill="1" applyBorder="1" applyAlignment="1">
      <alignment horizontal="center" wrapText="1"/>
    </xf>
    <xf numFmtId="4" fontId="17" fillId="28" borderId="11" xfId="0" applyNumberFormat="1" applyFont="1" applyFill="1" applyBorder="1" applyAlignment="1">
      <alignment horizontal="center" wrapText="1"/>
    </xf>
    <xf numFmtId="4" fontId="17" fillId="28" borderId="18" xfId="0" applyNumberFormat="1" applyFont="1" applyFill="1" applyBorder="1" applyAlignment="1">
      <alignment horizontal="center" wrapText="1"/>
    </xf>
    <xf numFmtId="4" fontId="17" fillId="28" borderId="29" xfId="0" applyNumberFormat="1" applyFont="1" applyFill="1" applyBorder="1" applyAlignment="1">
      <alignment horizontal="center" wrapText="1"/>
    </xf>
    <xf numFmtId="4" fontId="17" fillId="24" borderId="11" xfId="0" applyNumberFormat="1" applyFont="1" applyFill="1" applyBorder="1" applyAlignment="1">
      <alignment horizontal="center" wrapText="1"/>
    </xf>
    <xf numFmtId="4" fontId="17" fillId="24" borderId="18" xfId="0" applyNumberFormat="1" applyFont="1" applyFill="1" applyBorder="1" applyAlignment="1">
      <alignment horizontal="center" wrapText="1"/>
    </xf>
    <xf numFmtId="4" fontId="17" fillId="27" borderId="11" xfId="0" applyNumberFormat="1" applyFont="1" applyFill="1" applyBorder="1" applyAlignment="1">
      <alignment horizontal="center" wrapText="1"/>
    </xf>
    <xf numFmtId="4" fontId="17" fillId="27" borderId="18" xfId="0" applyNumberFormat="1" applyFont="1" applyFill="1" applyBorder="1" applyAlignment="1">
      <alignment horizontal="center" wrapText="1"/>
    </xf>
    <xf numFmtId="4" fontId="17" fillId="27" borderId="29" xfId="0" applyNumberFormat="1" applyFont="1" applyFill="1" applyBorder="1" applyAlignment="1">
      <alignment horizontal="center" wrapText="1"/>
    </xf>
    <xf numFmtId="0" fontId="17" fillId="24" borderId="11" xfId="0" applyFont="1" applyFill="1" applyBorder="1" applyAlignment="1">
      <alignment horizontal="center" vertical="center"/>
    </xf>
    <xf numFmtId="0" fontId="17" fillId="24" borderId="15" xfId="0" applyFont="1" applyFill="1" applyBorder="1" applyAlignment="1">
      <alignment horizontal="center" vertical="center"/>
    </xf>
    <xf numFmtId="0" fontId="34" fillId="29" borderId="10" xfId="0" applyFont="1" applyFill="1" applyBorder="1" applyAlignment="1">
      <alignment horizontal="center" vertical="center" wrapText="1"/>
    </xf>
    <xf numFmtId="0" fontId="34" fillId="29" borderId="11" xfId="0" applyFont="1" applyFill="1" applyBorder="1" applyAlignment="1">
      <alignment horizontal="center" vertical="center" wrapText="1"/>
    </xf>
    <xf numFmtId="0" fontId="34" fillId="29" borderId="16" xfId="0" applyFont="1" applyFill="1" applyBorder="1" applyAlignment="1">
      <alignment horizontal="center" vertical="center" wrapText="1"/>
    </xf>
    <xf numFmtId="0" fontId="17" fillId="24" borderId="22" xfId="0" applyFont="1" applyFill="1" applyBorder="1" applyAlignment="1">
      <alignment horizontal="center" vertical="center"/>
    </xf>
    <xf numFmtId="0" fontId="17" fillId="24" borderId="23" xfId="0" applyFont="1" applyFill="1" applyBorder="1" applyAlignment="1">
      <alignment horizontal="center" vertical="center"/>
    </xf>
    <xf numFmtId="0" fontId="17" fillId="24" borderId="24" xfId="0" applyFont="1" applyFill="1" applyBorder="1" applyAlignment="1">
      <alignment horizontal="center" vertical="center"/>
    </xf>
    <xf numFmtId="0" fontId="34" fillId="29" borderId="25" xfId="0" applyFont="1" applyFill="1" applyBorder="1" applyAlignment="1">
      <alignment horizontal="center" vertical="center" wrapText="1"/>
    </xf>
    <xf numFmtId="0" fontId="34" fillId="29" borderId="32" xfId="0" applyFont="1" applyFill="1" applyBorder="1" applyAlignment="1">
      <alignment horizontal="center" vertical="center" wrapText="1"/>
    </xf>
    <xf numFmtId="0" fontId="34" fillId="29" borderId="22" xfId="0" applyFont="1" applyFill="1" applyBorder="1" applyAlignment="1">
      <alignment horizontal="center" vertical="center" wrapText="1"/>
    </xf>
    <xf numFmtId="0" fontId="34" fillId="29" borderId="23" xfId="0" applyFont="1" applyFill="1" applyBorder="1" applyAlignment="1">
      <alignment horizontal="center" vertical="center" wrapText="1"/>
    </xf>
    <xf numFmtId="0" fontId="34" fillId="29" borderId="18" xfId="0" applyFont="1" applyFill="1" applyBorder="1" applyAlignment="1">
      <alignment horizontal="center" vertical="center" wrapText="1"/>
    </xf>
    <xf numFmtId="0" fontId="34" fillId="29" borderId="29" xfId="0" applyFont="1" applyFill="1" applyBorder="1" applyAlignment="1">
      <alignment horizontal="center" vertical="center" wrapText="1"/>
    </xf>
    <xf numFmtId="0" fontId="34" fillId="29" borderId="26" xfId="0" applyFont="1" applyFill="1" applyBorder="1" applyAlignment="1">
      <alignment horizontal="center" vertical="center" wrapText="1"/>
    </xf>
    <xf numFmtId="0" fontId="34" fillId="29" borderId="30" xfId="0" applyFont="1" applyFill="1" applyBorder="1" applyAlignment="1">
      <alignment horizontal="center" vertical="center" wrapText="1"/>
    </xf>
    <xf numFmtId="4" fontId="34" fillId="29" borderId="18" xfId="0" applyNumberFormat="1" applyFont="1" applyFill="1" applyBorder="1" applyAlignment="1">
      <alignment horizontal="center" vertical="center" wrapText="1"/>
    </xf>
    <xf numFmtId="0" fontId="33" fillId="33" borderId="43" xfId="0" applyFont="1" applyFill="1" applyBorder="1" applyAlignment="1">
      <alignment horizontal="center" vertical="center" wrapText="1"/>
    </xf>
    <xf numFmtId="0" fontId="33" fillId="33" borderId="24" xfId="0" applyFont="1" applyFill="1" applyBorder="1" applyAlignment="1">
      <alignment horizontal="center" vertical="center" wrapText="1"/>
    </xf>
    <xf numFmtId="0" fontId="33" fillId="33" borderId="44" xfId="0" applyFont="1" applyFill="1" applyBorder="1" applyAlignment="1">
      <alignment horizontal="center" vertical="center" wrapText="1"/>
    </xf>
    <xf numFmtId="0" fontId="33" fillId="33" borderId="24" xfId="0" applyFont="1" applyFill="1" applyBorder="1" applyAlignment="1">
      <alignment horizontal="center" vertical="center"/>
    </xf>
    <xf numFmtId="0" fontId="33" fillId="33" borderId="44" xfId="0" applyFont="1" applyFill="1" applyBorder="1" applyAlignment="1">
      <alignment horizontal="center" vertical="center"/>
    </xf>
    <xf numFmtId="0" fontId="33" fillId="33" borderId="43" xfId="0" applyFont="1" applyFill="1" applyBorder="1" applyAlignment="1">
      <alignment horizontal="center" vertical="center"/>
    </xf>
    <xf numFmtId="4" fontId="33" fillId="33" borderId="43" xfId="51" applyNumberFormat="1" applyFont="1" applyFill="1" applyBorder="1" applyAlignment="1">
      <alignment horizontal="center" vertical="center" wrapText="1"/>
    </xf>
    <xf numFmtId="4" fontId="33" fillId="33" borderId="24" xfId="51" applyNumberFormat="1" applyFont="1" applyFill="1" applyBorder="1" applyAlignment="1">
      <alignment horizontal="center" vertical="center" wrapText="1"/>
    </xf>
    <xf numFmtId="4" fontId="33" fillId="33" borderId="44" xfId="51" applyNumberFormat="1" applyFont="1" applyFill="1" applyBorder="1" applyAlignment="1">
      <alignment horizontal="center" vertical="center" wrapText="1"/>
    </xf>
    <xf numFmtId="174" fontId="17" fillId="0" borderId="43" xfId="51" applyNumberFormat="1" applyFont="1" applyBorder="1" applyAlignment="1">
      <alignment horizontal="center" vertical="center"/>
    </xf>
    <xf numFmtId="174" fontId="17" fillId="0" borderId="24" xfId="51" applyNumberFormat="1" applyFont="1" applyBorder="1" applyAlignment="1">
      <alignment horizontal="center" vertical="center"/>
    </xf>
    <xf numFmtId="174" fontId="17" fillId="0" borderId="23" xfId="51" applyNumberFormat="1" applyFont="1" applyBorder="1" applyAlignment="1">
      <alignment horizontal="center" vertical="center"/>
    </xf>
    <xf numFmtId="174" fontId="34" fillId="33" borderId="43" xfId="51" applyNumberFormat="1" applyFont="1" applyFill="1" applyBorder="1" applyAlignment="1">
      <alignment horizontal="center" vertical="center"/>
    </xf>
    <xf numFmtId="174" fontId="34" fillId="33" borderId="24" xfId="51" applyNumberFormat="1" applyFont="1" applyFill="1" applyBorder="1" applyAlignment="1">
      <alignment horizontal="center" vertical="center"/>
    </xf>
    <xf numFmtId="174" fontId="34" fillId="33" borderId="23" xfId="51" applyNumberFormat="1" applyFont="1" applyFill="1" applyBorder="1" applyAlignment="1">
      <alignment horizontal="center" vertical="center"/>
    </xf>
    <xf numFmtId="174" fontId="33" fillId="33" borderId="43" xfId="51" applyNumberFormat="1" applyFont="1" applyFill="1" applyBorder="1" applyAlignment="1">
      <alignment horizontal="center" vertical="center"/>
    </xf>
    <xf numFmtId="174" fontId="33" fillId="33" borderId="24" xfId="51" applyNumberFormat="1" applyFont="1" applyFill="1" applyBorder="1" applyAlignment="1">
      <alignment horizontal="center" vertical="center"/>
    </xf>
    <xf numFmtId="174" fontId="33" fillId="33" borderId="23" xfId="51" applyNumberFormat="1" applyFont="1" applyFill="1" applyBorder="1" applyAlignment="1">
      <alignment horizontal="center" vertical="center"/>
    </xf>
    <xf numFmtId="174" fontId="34" fillId="34" borderId="43" xfId="51" applyNumberFormat="1" applyFont="1" applyFill="1" applyBorder="1" applyAlignment="1">
      <alignment horizontal="center" vertical="center"/>
    </xf>
    <xf numFmtId="174" fontId="34" fillId="34" borderId="24" xfId="51" applyNumberFormat="1" applyFont="1" applyFill="1" applyBorder="1" applyAlignment="1">
      <alignment horizontal="center" vertical="center"/>
    </xf>
    <xf numFmtId="174" fontId="34" fillId="34" borderId="23" xfId="51" applyNumberFormat="1" applyFont="1" applyFill="1" applyBorder="1" applyAlignment="1">
      <alignment horizontal="center" vertical="center"/>
    </xf>
    <xf numFmtId="174" fontId="40" fillId="0" borderId="43" xfId="51" applyNumberFormat="1" applyFont="1" applyBorder="1" applyAlignment="1">
      <alignment horizontal="center" vertical="center"/>
    </xf>
    <xf numFmtId="174" fontId="40" fillId="0" borderId="24" xfId="51" applyNumberFormat="1" applyFont="1" applyBorder="1" applyAlignment="1">
      <alignment horizontal="center" vertical="center"/>
    </xf>
    <xf numFmtId="174" fontId="40" fillId="0" borderId="23" xfId="51" applyNumberFormat="1" applyFont="1" applyBorder="1" applyAlignment="1">
      <alignment horizontal="center" vertical="center"/>
    </xf>
    <xf numFmtId="174" fontId="34" fillId="34" borderId="43" xfId="0" applyNumberFormat="1" applyFont="1" applyFill="1" applyBorder="1" applyAlignment="1">
      <alignment horizontal="center" vertical="center"/>
    </xf>
    <xf numFmtId="174" fontId="34" fillId="34" borderId="24" xfId="0" applyNumberFormat="1" applyFont="1" applyFill="1" applyBorder="1" applyAlignment="1">
      <alignment horizontal="center" vertical="center"/>
    </xf>
    <xf numFmtId="174" fontId="34" fillId="34" borderId="23" xfId="0" applyNumberFormat="1" applyFont="1" applyFill="1" applyBorder="1" applyAlignment="1">
      <alignment horizontal="center" vertical="center"/>
    </xf>
    <xf numFmtId="0" fontId="34" fillId="33" borderId="43" xfId="0" applyFont="1" applyFill="1" applyBorder="1" applyAlignment="1">
      <alignment horizontal="center" vertical="center" wrapText="1"/>
    </xf>
    <xf numFmtId="0" fontId="34" fillId="33" borderId="24" xfId="0" applyFont="1" applyFill="1" applyBorder="1" applyAlignment="1">
      <alignment horizontal="center" vertical="center" wrapText="1"/>
    </xf>
    <xf numFmtId="0" fontId="34" fillId="33" borderId="44" xfId="0" applyFont="1" applyFill="1" applyBorder="1" applyAlignment="1">
      <alignment horizontal="center" vertical="center" wrapText="1"/>
    </xf>
    <xf numFmtId="0" fontId="33" fillId="24" borderId="43" xfId="0" applyFont="1" applyFill="1" applyBorder="1" applyAlignment="1">
      <alignment horizontal="center" vertical="center" wrapText="1"/>
    </xf>
    <xf numFmtId="0" fontId="33" fillId="24" borderId="24" xfId="0" applyFont="1" applyFill="1" applyBorder="1" applyAlignment="1">
      <alignment horizontal="center" vertical="center" wrapText="1"/>
    </xf>
    <xf numFmtId="0" fontId="33" fillId="24" borderId="44" xfId="0" applyFont="1" applyFill="1" applyBorder="1" applyAlignment="1">
      <alignment horizontal="center" vertical="center" wrapText="1"/>
    </xf>
    <xf numFmtId="174" fontId="17" fillId="24" borderId="43" xfId="51" applyNumberFormat="1" applyFont="1" applyFill="1" applyBorder="1" applyAlignment="1">
      <alignment horizontal="center" vertical="center"/>
    </xf>
    <xf numFmtId="174" fontId="17" fillId="24" borderId="24" xfId="51" applyNumberFormat="1" applyFont="1" applyFill="1" applyBorder="1" applyAlignment="1">
      <alignment horizontal="center" vertical="center"/>
    </xf>
    <xf numFmtId="174" fontId="17" fillId="24" borderId="23" xfId="51" applyNumberFormat="1" applyFont="1" applyFill="1" applyBorder="1" applyAlignment="1">
      <alignment horizontal="center" vertical="center"/>
    </xf>
    <xf numFmtId="174" fontId="34" fillId="33" borderId="44" xfId="51" applyNumberFormat="1" applyFont="1" applyFill="1" applyBorder="1" applyAlignment="1">
      <alignment horizontal="center" vertical="center"/>
    </xf>
    <xf numFmtId="0" fontId="17" fillId="24" borderId="43" xfId="0" applyFont="1" applyFill="1" applyBorder="1" applyAlignment="1">
      <alignment horizontal="center" vertical="center"/>
    </xf>
    <xf numFmtId="0" fontId="17" fillId="33" borderId="43" xfId="0" applyFont="1" applyFill="1" applyBorder="1" applyAlignment="1">
      <alignment horizontal="center" vertical="center" wrapText="1"/>
    </xf>
    <xf numFmtId="0" fontId="17" fillId="33" borderId="24" xfId="0" applyFont="1" applyFill="1" applyBorder="1" applyAlignment="1">
      <alignment horizontal="center" vertical="center" wrapText="1"/>
    </xf>
    <xf numFmtId="0" fontId="17" fillId="33" borderId="44" xfId="0" applyFont="1" applyFill="1" applyBorder="1" applyAlignment="1">
      <alignment horizontal="center" vertical="center" wrapText="1"/>
    </xf>
    <xf numFmtId="43" fontId="33" fillId="33" borderId="43" xfId="212" applyNumberFormat="1" applyFont="1" applyFill="1" applyBorder="1" applyAlignment="1">
      <alignment horizontal="center" vertical="center"/>
    </xf>
    <xf numFmtId="43" fontId="33" fillId="33" borderId="24" xfId="212" applyNumberFormat="1" applyFont="1" applyFill="1" applyBorder="1" applyAlignment="1">
      <alignment horizontal="center" vertical="center"/>
    </xf>
    <xf numFmtId="43" fontId="33" fillId="33" borderId="44" xfId="212" applyNumberFormat="1" applyFont="1" applyFill="1" applyBorder="1" applyAlignment="1">
      <alignment horizontal="center" vertical="center"/>
    </xf>
    <xf numFmtId="0" fontId="33" fillId="0" borderId="0" xfId="51" applyFont="1" applyAlignment="1">
      <alignment horizontal="center" vertical="center" wrapText="1"/>
    </xf>
    <xf numFmtId="4" fontId="33" fillId="0" borderId="0" xfId="51" applyNumberFormat="1" applyFont="1" applyAlignment="1">
      <alignment horizontal="center" vertical="center" wrapText="1"/>
    </xf>
    <xf numFmtId="0" fontId="33" fillId="0" borderId="0" xfId="51" applyFont="1" applyAlignment="1">
      <alignment horizontal="center" wrapText="1"/>
    </xf>
    <xf numFmtId="0" fontId="0" fillId="0" borderId="0" xfId="182" applyFont="1" applyAlignment="1">
      <alignment horizontal="center" vertical="center" wrapText="1"/>
    </xf>
    <xf numFmtId="4" fontId="0" fillId="0" borderId="0" xfId="182" applyNumberFormat="1" applyFont="1" applyAlignment="1">
      <alignment horizontal="center" vertical="center" wrapText="1"/>
    </xf>
    <xf numFmtId="0" fontId="33" fillId="0" borderId="0" xfId="182" applyFont="1" applyAlignment="1">
      <alignment horizontal="center"/>
    </xf>
    <xf numFmtId="0" fontId="33" fillId="0" borderId="0" xfId="182" applyFont="1" applyAlignment="1">
      <alignment horizontal="center" vertical="center"/>
    </xf>
    <xf numFmtId="0" fontId="33" fillId="0" borderId="0" xfId="182" applyFont="1" applyAlignment="1">
      <alignment horizontal="center" vertical="center" wrapText="1"/>
    </xf>
    <xf numFmtId="4" fontId="33" fillId="0" borderId="0" xfId="182" applyNumberFormat="1" applyFont="1" applyAlignment="1">
      <alignment horizontal="center" vertical="center"/>
    </xf>
    <xf numFmtId="0" fontId="42" fillId="0" borderId="0" xfId="182" applyFont="1" applyAlignment="1">
      <alignment horizontal="center" vertical="center"/>
    </xf>
    <xf numFmtId="0" fontId="42" fillId="0" borderId="0" xfId="182" applyFont="1" applyAlignment="1">
      <alignment horizontal="center" vertical="center" wrapText="1"/>
    </xf>
    <xf numFmtId="4" fontId="42" fillId="0" borderId="0" xfId="182" applyNumberFormat="1" applyFont="1" applyAlignment="1">
      <alignment horizontal="center" vertical="center"/>
    </xf>
    <xf numFmtId="0" fontId="0" fillId="0" borderId="0" xfId="182" applyFont="1" applyAlignment="1">
      <alignment horizontal="center" vertical="center"/>
    </xf>
    <xf numFmtId="4" fontId="0" fillId="0" borderId="0" xfId="182" applyNumberFormat="1" applyFont="1" applyAlignment="1">
      <alignment horizontal="center" vertical="center"/>
    </xf>
    <xf numFmtId="0" fontId="45" fillId="0" borderId="0" xfId="182" applyFont="1" applyAlignment="1">
      <alignment horizontal="center" vertical="center"/>
    </xf>
    <xf numFmtId="0" fontId="31" fillId="0" borderId="0" xfId="0" applyFont="1" applyAlignment="1">
      <alignment horizontal="center" vertical="center" wrapText="1"/>
    </xf>
    <xf numFmtId="49" fontId="17" fillId="0" borderId="46" xfId="0" applyNumberFormat="1" applyFont="1" applyBorder="1" applyAlignment="1">
      <alignment horizontal="center" vertical="center" wrapText="1"/>
    </xf>
    <xf numFmtId="49" fontId="17" fillId="0" borderId="52" xfId="0" applyNumberFormat="1" applyFont="1" applyBorder="1" applyAlignment="1">
      <alignment horizontal="center" vertical="center" wrapText="1"/>
    </xf>
    <xf numFmtId="49" fontId="17" fillId="0" borderId="54" xfId="0" applyNumberFormat="1" applyFont="1" applyBorder="1" applyAlignment="1">
      <alignment horizontal="center" vertical="center" wrapText="1"/>
    </xf>
    <xf numFmtId="0" fontId="17" fillId="0" borderId="47" xfId="0" applyFont="1" applyBorder="1" applyAlignment="1">
      <alignment horizontal="center" vertical="center" wrapText="1"/>
    </xf>
    <xf numFmtId="0" fontId="17" fillId="0" borderId="26" xfId="0" applyFont="1" applyBorder="1" applyAlignment="1">
      <alignment horizontal="center" vertical="center" wrapText="1"/>
    </xf>
    <xf numFmtId="0" fontId="44" fillId="0" borderId="47" xfId="182" applyFont="1" applyBorder="1" applyAlignment="1">
      <alignment horizontal="center" vertical="center" wrapText="1"/>
    </xf>
    <xf numFmtId="0" fontId="44" fillId="0" borderId="18" xfId="182" applyFont="1" applyBorder="1" applyAlignment="1">
      <alignment horizontal="center" vertical="center" wrapText="1"/>
    </xf>
    <xf numFmtId="0" fontId="44" fillId="0" borderId="26" xfId="182" applyFont="1" applyBorder="1" applyAlignment="1">
      <alignment horizontal="center" vertical="center" wrapText="1"/>
    </xf>
    <xf numFmtId="4" fontId="44" fillId="0" borderId="47" xfId="182" applyNumberFormat="1" applyFont="1" applyBorder="1" applyAlignment="1">
      <alignment horizontal="center" vertical="center" wrapText="1"/>
    </xf>
    <xf numFmtId="4" fontId="44" fillId="0" borderId="18" xfId="182" applyNumberFormat="1" applyFont="1" applyBorder="1" applyAlignment="1">
      <alignment horizontal="center" vertical="center" wrapText="1"/>
    </xf>
    <xf numFmtId="4" fontId="44" fillId="0" borderId="26" xfId="182" applyNumberFormat="1" applyFont="1" applyBorder="1" applyAlignment="1">
      <alignment horizontal="center" vertical="center" wrapText="1"/>
    </xf>
    <xf numFmtId="4" fontId="44" fillId="0" borderId="48" xfId="182" applyNumberFormat="1" applyFont="1" applyBorder="1" applyAlignment="1">
      <alignment horizontal="center" vertical="center" wrapText="1"/>
    </xf>
    <xf numFmtId="4" fontId="44" fillId="0" borderId="19" xfId="182" applyNumberFormat="1" applyFont="1" applyBorder="1" applyAlignment="1">
      <alignment horizontal="center" vertical="center" wrapText="1"/>
    </xf>
    <xf numFmtId="0" fontId="44" fillId="0" borderId="49" xfId="182" applyFont="1" applyBorder="1" applyAlignment="1">
      <alignment horizontal="center" vertical="center" wrapText="1"/>
    </xf>
    <xf numFmtId="0" fontId="44" fillId="0" borderId="50" xfId="182" applyFont="1" applyBorder="1" applyAlignment="1">
      <alignment horizontal="center" vertical="center" wrapText="1"/>
    </xf>
    <xf numFmtId="0" fontId="44" fillId="0" borderId="20" xfId="182" applyFont="1" applyBorder="1" applyAlignment="1">
      <alignment horizontal="center" vertical="center" wrapText="1"/>
    </xf>
    <xf numFmtId="0" fontId="44" fillId="0" borderId="21" xfId="182" applyFont="1" applyBorder="1" applyAlignment="1">
      <alignment horizontal="center" vertical="center" wrapText="1"/>
    </xf>
    <xf numFmtId="1" fontId="47" fillId="0" borderId="47" xfId="182" applyNumberFormat="1" applyFont="1" applyBorder="1" applyAlignment="1">
      <alignment horizontal="center" vertical="center" wrapText="1"/>
    </xf>
    <xf numFmtId="1" fontId="47" fillId="0" borderId="18" xfId="182" applyNumberFormat="1" applyFont="1" applyBorder="1" applyAlignment="1">
      <alignment horizontal="center" vertical="center" wrapText="1"/>
    </xf>
    <xf numFmtId="1" fontId="47" fillId="0" borderId="26" xfId="182" applyNumberFormat="1" applyFont="1" applyBorder="1" applyAlignment="1">
      <alignment horizontal="center" vertical="center" wrapText="1"/>
    </xf>
    <xf numFmtId="0" fontId="47" fillId="0" borderId="47" xfId="182" applyFont="1" applyBorder="1" applyAlignment="1">
      <alignment horizontal="center" vertical="center" wrapText="1"/>
    </xf>
    <xf numFmtId="0" fontId="47" fillId="0" borderId="18" xfId="182" applyFont="1" applyBorder="1" applyAlignment="1">
      <alignment horizontal="center" vertical="center" wrapText="1"/>
    </xf>
    <xf numFmtId="0" fontId="47" fillId="0" borderId="26" xfId="182" applyFont="1" applyBorder="1" applyAlignment="1">
      <alignment horizontal="center" vertical="center" wrapText="1"/>
    </xf>
    <xf numFmtId="2" fontId="47" fillId="0" borderId="47" xfId="182" applyNumberFormat="1" applyFont="1" applyBorder="1" applyAlignment="1">
      <alignment horizontal="center" vertical="center" wrapText="1"/>
    </xf>
    <xf numFmtId="2" fontId="47" fillId="0" borderId="18" xfId="182" applyNumberFormat="1" applyFont="1" applyBorder="1" applyAlignment="1">
      <alignment horizontal="center" vertical="center" wrapText="1"/>
    </xf>
    <xf numFmtId="2" fontId="47" fillId="0" borderId="26" xfId="182" applyNumberFormat="1" applyFont="1" applyBorder="1" applyAlignment="1">
      <alignment horizontal="center" vertical="center" wrapText="1"/>
    </xf>
    <xf numFmtId="1" fontId="44" fillId="0" borderId="47" xfId="182" applyNumberFormat="1" applyFont="1" applyBorder="1" applyAlignment="1" applyProtection="1">
      <alignment horizontal="center" vertical="center" textRotation="90" wrapText="1"/>
    </xf>
    <xf numFmtId="4" fontId="47" fillId="0" borderId="47" xfId="182" applyNumberFormat="1" applyFont="1" applyBorder="1" applyAlignment="1">
      <alignment horizontal="center" vertical="center" wrapText="1"/>
    </xf>
    <xf numFmtId="4" fontId="47" fillId="0" borderId="18" xfId="182" applyNumberFormat="1" applyFont="1" applyBorder="1" applyAlignment="1">
      <alignment horizontal="center" vertical="center" wrapText="1"/>
    </xf>
    <xf numFmtId="4" fontId="47" fillId="0" borderId="26" xfId="182" applyNumberFormat="1" applyFont="1" applyBorder="1" applyAlignment="1">
      <alignment horizontal="center" vertical="center" wrapText="1"/>
    </xf>
    <xf numFmtId="14" fontId="47" fillId="0" borderId="47" xfId="182" applyNumberFormat="1" applyFont="1" applyBorder="1" applyAlignment="1">
      <alignment horizontal="center" vertical="center" wrapText="1"/>
    </xf>
    <xf numFmtId="14" fontId="44" fillId="0" borderId="47" xfId="182" applyNumberFormat="1" applyFont="1" applyBorder="1" applyAlignment="1">
      <alignment horizontal="center" vertical="center" wrapText="1"/>
    </xf>
    <xf numFmtId="14" fontId="44" fillId="0" borderId="18" xfId="182" applyNumberFormat="1" applyFont="1" applyBorder="1" applyAlignment="1">
      <alignment horizontal="center" vertical="center" wrapText="1"/>
    </xf>
    <xf numFmtId="14" fontId="44" fillId="0" borderId="26" xfId="182" applyNumberFormat="1" applyFont="1" applyBorder="1" applyAlignment="1">
      <alignment horizontal="center" vertical="center" wrapText="1"/>
    </xf>
    <xf numFmtId="14" fontId="47" fillId="0" borderId="18" xfId="182" applyNumberFormat="1" applyFont="1" applyBorder="1" applyAlignment="1">
      <alignment horizontal="center" vertical="center" wrapText="1"/>
    </xf>
    <xf numFmtId="14" fontId="47" fillId="0" borderId="26" xfId="182" applyNumberFormat="1" applyFont="1" applyBorder="1" applyAlignment="1">
      <alignment horizontal="center" vertical="center" wrapText="1"/>
    </xf>
    <xf numFmtId="0" fontId="44" fillId="0" borderId="51" xfId="182" applyFont="1" applyBorder="1" applyAlignment="1">
      <alignment horizontal="center" vertical="center" wrapText="1"/>
    </xf>
    <xf numFmtId="0" fontId="44" fillId="0" borderId="53" xfId="182" applyFont="1" applyBorder="1" applyAlignment="1">
      <alignment horizontal="center" vertical="center" wrapText="1"/>
    </xf>
    <xf numFmtId="0" fontId="44" fillId="0" borderId="55" xfId="182" applyFont="1" applyBorder="1" applyAlignment="1">
      <alignment horizontal="center" vertical="center" wrapText="1"/>
    </xf>
    <xf numFmtId="4" fontId="44" fillId="0" borderId="18" xfId="60" applyNumberFormat="1" applyFont="1" applyBorder="1" applyAlignment="1">
      <alignment horizontal="center" vertical="center" textRotation="90" wrapText="1"/>
    </xf>
    <xf numFmtId="4" fontId="44" fillId="0" borderId="26" xfId="60" applyNumberFormat="1" applyFont="1" applyBorder="1" applyAlignment="1">
      <alignment horizontal="center" vertical="center" textRotation="90" wrapText="1"/>
    </xf>
    <xf numFmtId="14" fontId="47" fillId="0" borderId="19" xfId="182" applyNumberFormat="1" applyFont="1" applyBorder="1" applyAlignment="1">
      <alignment horizontal="center" vertical="center" wrapText="1"/>
    </xf>
    <xf numFmtId="0" fontId="47" fillId="0" borderId="19" xfId="182" applyFont="1" applyBorder="1" applyAlignment="1">
      <alignment horizontal="center" vertical="center" wrapText="1"/>
    </xf>
    <xf numFmtId="14" fontId="44" fillId="0" borderId="26" xfId="182" applyNumberFormat="1" applyFont="1" applyBorder="1" applyAlignment="1" applyProtection="1">
      <alignment horizontal="center" vertical="center" wrapText="1"/>
    </xf>
    <xf numFmtId="14" fontId="44" fillId="0" borderId="19" xfId="182" applyNumberFormat="1" applyFont="1" applyBorder="1" applyAlignment="1" applyProtection="1">
      <alignment horizontal="center" vertical="center" wrapText="1"/>
    </xf>
    <xf numFmtId="49" fontId="38" fillId="0" borderId="52" xfId="209" applyNumberFormat="1" applyFont="1" applyBorder="1" applyAlignment="1" applyProtection="1">
      <alignment horizontal="center" vertical="center" wrapText="1"/>
      <protection locked="0"/>
    </xf>
    <xf numFmtId="172" fontId="38" fillId="0" borderId="18" xfId="210" applyNumberFormat="1" applyFont="1" applyBorder="1" applyAlignment="1" applyProtection="1">
      <alignment horizontal="left" vertical="center" wrapText="1"/>
      <protection locked="0"/>
    </xf>
    <xf numFmtId="164" fontId="38" fillId="0" borderId="18" xfId="210" applyNumberFormat="1" applyFont="1" applyBorder="1" applyAlignment="1" applyProtection="1">
      <alignment horizontal="center" vertical="center" wrapText="1"/>
      <protection locked="0"/>
    </xf>
    <xf numFmtId="175" fontId="17" fillId="0" borderId="18" xfId="0" applyNumberFormat="1" applyFont="1" applyBorder="1" applyAlignment="1">
      <alignment horizontal="center" vertical="center"/>
    </xf>
    <xf numFmtId="4" fontId="17" fillId="0" borderId="18" xfId="0" applyNumberFormat="1" applyFont="1" applyBorder="1" applyAlignment="1">
      <alignment horizontal="center" vertical="center"/>
    </xf>
    <xf numFmtId="170" fontId="17" fillId="0" borderId="26" xfId="0" applyNumberFormat="1" applyFont="1" applyBorder="1" applyAlignment="1">
      <alignment horizontal="center" vertical="center" wrapText="1"/>
    </xf>
    <xf numFmtId="170" fontId="17" fillId="0" borderId="19" xfId="0" applyNumberFormat="1" applyFont="1" applyBorder="1" applyAlignment="1">
      <alignment horizontal="center" vertical="center" wrapText="1"/>
    </xf>
    <xf numFmtId="170" fontId="17" fillId="0" borderId="39" xfId="0" applyNumberFormat="1" applyFont="1" applyBorder="1" applyAlignment="1">
      <alignment horizontal="center" vertical="center" wrapText="1"/>
    </xf>
    <xf numFmtId="170" fontId="17" fillId="0" borderId="26" xfId="0" applyNumberFormat="1" applyFont="1" applyBorder="1" applyAlignment="1">
      <alignment horizontal="center" vertical="center"/>
    </xf>
    <xf numFmtId="170" fontId="17" fillId="0" borderId="19" xfId="0" applyNumberFormat="1" applyFont="1" applyBorder="1" applyAlignment="1">
      <alignment horizontal="center" vertical="center"/>
    </xf>
    <xf numFmtId="170" fontId="17" fillId="0" borderId="39" xfId="0" applyNumberFormat="1" applyFont="1" applyBorder="1" applyAlignment="1">
      <alignment horizontal="center" vertical="center"/>
    </xf>
    <xf numFmtId="4" fontId="17" fillId="0" borderId="26" xfId="0" applyNumberFormat="1" applyFont="1" applyBorder="1" applyAlignment="1">
      <alignment horizontal="center" vertical="center"/>
    </xf>
    <xf numFmtId="4" fontId="17" fillId="0" borderId="19" xfId="0" applyNumberFormat="1" applyFont="1" applyBorder="1" applyAlignment="1">
      <alignment horizontal="center" vertical="center"/>
    </xf>
    <xf numFmtId="4" fontId="17" fillId="0" borderId="39" xfId="0" applyNumberFormat="1" applyFont="1" applyBorder="1" applyAlignment="1">
      <alignment horizontal="center" vertical="center"/>
    </xf>
    <xf numFmtId="1" fontId="17" fillId="0" borderId="26" xfId="0" applyNumberFormat="1" applyFont="1" applyBorder="1" applyAlignment="1">
      <alignment horizontal="center" vertical="center"/>
    </xf>
    <xf numFmtId="1" fontId="17" fillId="0" borderId="19" xfId="0" applyNumberFormat="1" applyFont="1" applyBorder="1" applyAlignment="1">
      <alignment horizontal="center" vertical="center"/>
    </xf>
    <xf numFmtId="1" fontId="17" fillId="0" borderId="39" xfId="0" applyNumberFormat="1" applyFont="1" applyBorder="1" applyAlignment="1">
      <alignment horizontal="center" vertical="center"/>
    </xf>
    <xf numFmtId="0" fontId="0" fillId="0" borderId="26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14" fontId="17" fillId="0" borderId="26" xfId="0" applyNumberFormat="1" applyFont="1" applyBorder="1" applyAlignment="1">
      <alignment horizontal="center" vertical="center"/>
    </xf>
    <xf numFmtId="14" fontId="17" fillId="0" borderId="19" xfId="0" applyNumberFormat="1" applyFont="1" applyBorder="1" applyAlignment="1">
      <alignment horizontal="center" vertical="center"/>
    </xf>
    <xf numFmtId="14" fontId="17" fillId="0" borderId="39" xfId="0" applyNumberFormat="1" applyFont="1" applyBorder="1" applyAlignment="1">
      <alignment horizontal="center" vertical="center"/>
    </xf>
    <xf numFmtId="170" fontId="17" fillId="0" borderId="0" xfId="0" applyNumberFormat="1" applyFont="1" applyAlignment="1">
      <alignment horizontal="center" vertical="center"/>
    </xf>
    <xf numFmtId="170" fontId="17" fillId="0" borderId="55" xfId="0" applyNumberFormat="1" applyFont="1" applyBorder="1" applyAlignment="1">
      <alignment horizontal="center" vertical="center" wrapText="1"/>
    </xf>
    <xf numFmtId="170" fontId="17" fillId="0" borderId="60" xfId="0" applyNumberFormat="1" applyFont="1" applyBorder="1" applyAlignment="1">
      <alignment horizontal="center" vertical="center" wrapText="1"/>
    </xf>
    <xf numFmtId="170" fontId="17" fillId="0" borderId="61" xfId="0" applyNumberFormat="1" applyFont="1" applyBorder="1" applyAlignment="1">
      <alignment horizontal="center" vertical="center" wrapText="1"/>
    </xf>
    <xf numFmtId="170" fontId="17" fillId="0" borderId="18" xfId="0" applyNumberFormat="1" applyFont="1" applyBorder="1" applyAlignment="1">
      <alignment horizontal="center" vertical="center" wrapText="1"/>
    </xf>
    <xf numFmtId="170" fontId="17" fillId="0" borderId="18" xfId="0" applyNumberFormat="1" applyFont="1" applyBorder="1" applyAlignment="1">
      <alignment horizontal="center" vertical="center"/>
    </xf>
    <xf numFmtId="1" fontId="17" fillId="0" borderId="18" xfId="0" applyNumberFormat="1" applyFont="1" applyBorder="1" applyAlignment="1">
      <alignment horizontal="center" vertical="center"/>
    </xf>
    <xf numFmtId="3" fontId="17" fillId="0" borderId="18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 wrapText="1"/>
    </xf>
    <xf numFmtId="14" fontId="17" fillId="0" borderId="18" xfId="0" applyNumberFormat="1" applyFont="1" applyBorder="1" applyAlignment="1">
      <alignment horizontal="center" vertical="center"/>
    </xf>
    <xf numFmtId="170" fontId="17" fillId="0" borderId="53" xfId="0" applyNumberFormat="1" applyFont="1" applyBorder="1" applyAlignment="1">
      <alignment horizontal="center" vertical="center" wrapText="1"/>
    </xf>
    <xf numFmtId="0" fontId="17" fillId="0" borderId="18" xfId="181" applyFont="1" applyBorder="1" applyAlignment="1">
      <alignment horizontal="left" vertical="center" wrapText="1"/>
    </xf>
    <xf numFmtId="49" fontId="17" fillId="0" borderId="52" xfId="181" applyNumberFormat="1" applyFont="1" applyBorder="1" applyAlignment="1">
      <alignment horizontal="center" vertical="center"/>
    </xf>
    <xf numFmtId="14" fontId="17" fillId="0" borderId="18" xfId="0" applyNumberFormat="1" applyFont="1" applyBorder="1" applyAlignment="1">
      <alignment horizontal="center" vertical="center" wrapText="1"/>
    </xf>
    <xf numFmtId="172" fontId="38" fillId="0" borderId="18" xfId="209" applyNumberFormat="1" applyFont="1" applyBorder="1" applyAlignment="1" applyProtection="1">
      <alignment horizontal="center" vertical="center" wrapText="1"/>
      <protection locked="0"/>
    </xf>
    <xf numFmtId="1" fontId="17" fillId="0" borderId="0" xfId="0" applyNumberFormat="1" applyFont="1" applyAlignment="1">
      <alignment horizontal="center" vertical="center"/>
    </xf>
    <xf numFmtId="4" fontId="17" fillId="0" borderId="0" xfId="0" applyNumberFormat="1" applyFont="1" applyAlignment="1">
      <alignment horizontal="center" vertical="center"/>
    </xf>
    <xf numFmtId="14" fontId="17" fillId="0" borderId="0" xfId="0" applyNumberFormat="1" applyFont="1" applyAlignment="1">
      <alignment horizontal="center" vertical="center"/>
    </xf>
    <xf numFmtId="0" fontId="17" fillId="0" borderId="18" xfId="181" applyFont="1" applyBorder="1" applyAlignment="1">
      <alignment horizontal="center" vertical="center" wrapText="1"/>
    </xf>
    <xf numFmtId="175" fontId="17" fillId="0" borderId="18" xfId="0" applyNumberFormat="1" applyFont="1" applyBorder="1" applyAlignment="1">
      <alignment horizontal="center" vertical="center" wrapText="1"/>
    </xf>
    <xf numFmtId="4" fontId="17" fillId="0" borderId="18" xfId="0" applyNumberFormat="1" applyFont="1" applyBorder="1" applyAlignment="1">
      <alignment horizontal="center" vertical="center" wrapText="1"/>
    </xf>
    <xf numFmtId="4" fontId="0" fillId="0" borderId="18" xfId="0" applyNumberFormat="1" applyBorder="1" applyAlignment="1">
      <alignment horizontal="center" vertical="center" wrapText="1"/>
    </xf>
    <xf numFmtId="1" fontId="17" fillId="0" borderId="62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9" fontId="17" fillId="0" borderId="54" xfId="161" applyNumberFormat="1" applyFont="1" applyBorder="1" applyAlignment="1">
      <alignment horizontal="center" vertical="center"/>
    </xf>
    <xf numFmtId="49" fontId="17" fillId="0" borderId="66" xfId="161" applyNumberFormat="1" applyFont="1" applyBorder="1" applyAlignment="1">
      <alignment horizontal="center" vertical="center"/>
    </xf>
    <xf numFmtId="49" fontId="17" fillId="0" borderId="71" xfId="161" applyNumberFormat="1" applyFont="1" applyBorder="1" applyAlignment="1">
      <alignment horizontal="center" vertical="center"/>
    </xf>
    <xf numFmtId="172" fontId="38" fillId="0" borderId="26" xfId="210" applyNumberFormat="1" applyFont="1" applyBorder="1" applyAlignment="1" applyProtection="1">
      <alignment horizontal="left" vertical="center" wrapText="1"/>
      <protection locked="0"/>
    </xf>
    <xf numFmtId="172" fontId="38" fillId="0" borderId="19" xfId="210" applyNumberFormat="1" applyFont="1" applyBorder="1" applyAlignment="1" applyProtection="1">
      <alignment horizontal="left" vertical="center" wrapText="1"/>
      <protection locked="0"/>
    </xf>
    <xf numFmtId="172" fontId="38" fillId="0" borderId="39" xfId="210" applyNumberFormat="1" applyFont="1" applyBorder="1" applyAlignment="1" applyProtection="1">
      <alignment horizontal="left" vertical="center" wrapText="1"/>
      <protection locked="0"/>
    </xf>
    <xf numFmtId="164" fontId="38" fillId="0" borderId="26" xfId="210" applyNumberFormat="1" applyFont="1" applyBorder="1" applyAlignment="1" applyProtection="1">
      <alignment horizontal="center" vertical="center" wrapText="1"/>
      <protection locked="0"/>
    </xf>
    <xf numFmtId="164" fontId="38" fillId="0" borderId="19" xfId="210" applyNumberFormat="1" applyFont="1" applyBorder="1" applyAlignment="1" applyProtection="1">
      <alignment horizontal="center" vertical="center" wrapText="1"/>
      <protection locked="0"/>
    </xf>
    <xf numFmtId="164" fontId="38" fillId="0" borderId="39" xfId="210" applyNumberFormat="1" applyFont="1" applyBorder="1" applyAlignment="1" applyProtection="1">
      <alignment horizontal="center" vertical="center" wrapText="1"/>
      <protection locked="0"/>
    </xf>
    <xf numFmtId="175" fontId="17" fillId="0" borderId="26" xfId="0" applyNumberFormat="1" applyFont="1" applyBorder="1" applyAlignment="1">
      <alignment horizontal="center" vertical="center"/>
    </xf>
    <xf numFmtId="175" fontId="17" fillId="0" borderId="19" xfId="0" applyNumberFormat="1" applyFont="1" applyBorder="1" applyAlignment="1">
      <alignment horizontal="center" vertical="center"/>
    </xf>
    <xf numFmtId="175" fontId="17" fillId="0" borderId="39" xfId="0" applyNumberFormat="1" applyFont="1" applyBorder="1" applyAlignment="1">
      <alignment horizontal="center" vertical="center"/>
    </xf>
    <xf numFmtId="170" fontId="17" fillId="0" borderId="45" xfId="0" applyNumberFormat="1" applyFont="1" applyBorder="1" applyAlignment="1">
      <alignment horizontal="center" vertical="center" wrapText="1"/>
    </xf>
    <xf numFmtId="170" fontId="17" fillId="0" borderId="20" xfId="0" applyNumberFormat="1" applyFont="1" applyBorder="1" applyAlignment="1">
      <alignment horizontal="center" vertical="center" wrapText="1"/>
    </xf>
    <xf numFmtId="170" fontId="17" fillId="0" borderId="63" xfId="0" applyNumberFormat="1" applyFont="1" applyBorder="1" applyAlignment="1">
      <alignment horizontal="center" vertical="center" wrapText="1"/>
    </xf>
    <xf numFmtId="4" fontId="17" fillId="0" borderId="63" xfId="0" applyNumberFormat="1" applyFont="1" applyBorder="1" applyAlignment="1">
      <alignment horizontal="center" vertical="center"/>
    </xf>
    <xf numFmtId="170" fontId="17" fillId="0" borderId="64" xfId="0" applyNumberFormat="1" applyFont="1" applyBorder="1" applyAlignment="1">
      <alignment horizontal="center" vertical="center" wrapText="1"/>
    </xf>
    <xf numFmtId="170" fontId="17" fillId="0" borderId="67" xfId="0" applyNumberFormat="1" applyFont="1" applyBorder="1" applyAlignment="1">
      <alignment horizontal="center" vertical="center" wrapText="1"/>
    </xf>
    <xf numFmtId="170" fontId="17" fillId="0" borderId="68" xfId="0" applyNumberFormat="1" applyFont="1" applyBorder="1" applyAlignment="1">
      <alignment horizontal="center" vertical="center" wrapText="1"/>
    </xf>
    <xf numFmtId="4" fontId="17" fillId="0" borderId="64" xfId="0" applyNumberFormat="1" applyFont="1" applyBorder="1" applyAlignment="1">
      <alignment horizontal="center" vertical="center"/>
    </xf>
    <xf numFmtId="3" fontId="17" fillId="0" borderId="63" xfId="0" applyNumberFormat="1" applyFont="1" applyBorder="1" applyAlignment="1">
      <alignment horizontal="center" vertical="center" wrapText="1"/>
    </xf>
    <xf numFmtId="3" fontId="17" fillId="0" borderId="64" xfId="0" applyNumberFormat="1" applyFont="1" applyBorder="1" applyAlignment="1">
      <alignment horizontal="center" vertical="center" wrapText="1"/>
    </xf>
    <xf numFmtId="170" fontId="17" fillId="0" borderId="0" xfId="0" applyNumberFormat="1" applyFont="1" applyAlignment="1">
      <alignment horizontal="center" vertical="center" wrapText="1"/>
    </xf>
    <xf numFmtId="170" fontId="17" fillId="0" borderId="69" xfId="0" applyNumberFormat="1" applyFont="1" applyBorder="1" applyAlignment="1">
      <alignment horizontal="center" vertical="center" wrapText="1"/>
    </xf>
    <xf numFmtId="4" fontId="17" fillId="0" borderId="0" xfId="0" applyNumberFormat="1" applyFont="1" applyAlignment="1">
      <alignment horizontal="center" vertical="center" wrapText="1"/>
    </xf>
    <xf numFmtId="4" fontId="17" fillId="0" borderId="69" xfId="0" applyNumberFormat="1" applyFont="1" applyBorder="1" applyAlignment="1">
      <alignment horizontal="center" vertical="center" wrapText="1"/>
    </xf>
    <xf numFmtId="4" fontId="17" fillId="0" borderId="67" xfId="0" applyNumberFormat="1" applyFont="1" applyBorder="1" applyAlignment="1">
      <alignment horizontal="center" vertical="center"/>
    </xf>
    <xf numFmtId="4" fontId="17" fillId="0" borderId="68" xfId="0" applyNumberFormat="1" applyFont="1" applyBorder="1" applyAlignment="1">
      <alignment horizontal="center" vertical="center"/>
    </xf>
    <xf numFmtId="14" fontId="17" fillId="0" borderId="64" xfId="0" applyNumberFormat="1" applyFont="1" applyBorder="1" applyAlignment="1">
      <alignment horizontal="center" vertical="center" wrapText="1"/>
    </xf>
    <xf numFmtId="14" fontId="17" fillId="0" borderId="67" xfId="0" applyNumberFormat="1" applyFont="1" applyBorder="1" applyAlignment="1">
      <alignment horizontal="center" vertical="center" wrapText="1"/>
    </xf>
    <xf numFmtId="14" fontId="17" fillId="0" borderId="68" xfId="0" applyNumberFormat="1" applyFont="1" applyBorder="1" applyAlignment="1">
      <alignment horizontal="center" vertical="center" wrapText="1"/>
    </xf>
    <xf numFmtId="14" fontId="17" fillId="0" borderId="0" xfId="0" applyNumberFormat="1" applyFont="1" applyAlignment="1">
      <alignment horizontal="center" vertical="center" wrapText="1"/>
    </xf>
    <xf numFmtId="170" fontId="17" fillId="0" borderId="65" xfId="0" applyNumberFormat="1" applyFont="1" applyBorder="1" applyAlignment="1">
      <alignment horizontal="center" vertical="center" wrapText="1"/>
    </xf>
    <xf numFmtId="170" fontId="17" fillId="0" borderId="70" xfId="0" applyNumberFormat="1" applyFont="1" applyBorder="1" applyAlignment="1">
      <alignment horizontal="center" vertical="center" wrapText="1"/>
    </xf>
    <xf numFmtId="172" fontId="17" fillId="0" borderId="18" xfId="209" applyNumberFormat="1" applyFont="1" applyBorder="1" applyAlignment="1" applyProtection="1">
      <alignment horizontal="left" vertical="center" wrapText="1"/>
      <protection locked="0"/>
    </xf>
    <xf numFmtId="164" fontId="38" fillId="0" borderId="18" xfId="209" applyNumberFormat="1" applyFont="1" applyBorder="1" applyAlignment="1" applyProtection="1">
      <alignment horizontal="center" vertical="center" wrapText="1"/>
      <protection locked="0"/>
    </xf>
    <xf numFmtId="1" fontId="17" fillId="0" borderId="18" xfId="0" applyNumberFormat="1" applyFont="1" applyBorder="1" applyAlignment="1">
      <alignment horizontal="center" vertical="center" wrapText="1"/>
    </xf>
    <xf numFmtId="170" fontId="17" fillId="0" borderId="53" xfId="0" applyNumberFormat="1" applyFont="1" applyBorder="1" applyAlignment="1">
      <alignment horizontal="center" vertical="center"/>
    </xf>
    <xf numFmtId="172" fontId="38" fillId="0" borderId="18" xfId="210" applyNumberFormat="1" applyFont="1" applyBorder="1" applyAlignment="1" applyProtection="1">
      <alignment horizontal="center" vertical="center" wrapText="1"/>
      <protection locked="0"/>
    </xf>
    <xf numFmtId="172" fontId="38" fillId="0" borderId="18" xfId="209" applyNumberFormat="1" applyFont="1" applyBorder="1" applyAlignment="1" applyProtection="1">
      <alignment horizontal="left" vertical="center" wrapText="1"/>
      <protection locked="0"/>
    </xf>
    <xf numFmtId="49" fontId="17" fillId="0" borderId="54" xfId="181" applyNumberFormat="1" applyFont="1" applyBorder="1" applyAlignment="1">
      <alignment horizontal="center" vertical="center"/>
    </xf>
    <xf numFmtId="49" fontId="17" fillId="0" borderId="66" xfId="181" applyNumberFormat="1" applyFont="1" applyBorder="1" applyAlignment="1">
      <alignment horizontal="center" vertical="center"/>
    </xf>
    <xf numFmtId="49" fontId="17" fillId="0" borderId="71" xfId="181" applyNumberFormat="1" applyFont="1" applyBorder="1" applyAlignment="1">
      <alignment horizontal="center" vertical="center"/>
    </xf>
    <xf numFmtId="172" fontId="38" fillId="0" borderId="26" xfId="209" applyNumberFormat="1" applyFont="1" applyBorder="1" applyAlignment="1" applyProtection="1">
      <alignment horizontal="left" vertical="center" wrapText="1"/>
      <protection locked="0"/>
    </xf>
    <xf numFmtId="172" fontId="38" fillId="0" borderId="19" xfId="209" applyNumberFormat="1" applyFont="1" applyBorder="1" applyAlignment="1" applyProtection="1">
      <alignment horizontal="left" vertical="center" wrapText="1"/>
      <protection locked="0"/>
    </xf>
    <xf numFmtId="172" fontId="38" fillId="0" borderId="39" xfId="209" applyNumberFormat="1" applyFont="1" applyBorder="1" applyAlignment="1" applyProtection="1">
      <alignment horizontal="left" vertical="center" wrapText="1"/>
      <protection locked="0"/>
    </xf>
    <xf numFmtId="172" fontId="38" fillId="0" borderId="26" xfId="209" applyNumberFormat="1" applyFont="1" applyBorder="1" applyAlignment="1" applyProtection="1">
      <alignment horizontal="center" vertical="center" wrapText="1"/>
      <protection locked="0"/>
    </xf>
    <xf numFmtId="172" fontId="38" fillId="0" borderId="19" xfId="209" applyNumberFormat="1" applyFont="1" applyBorder="1" applyAlignment="1" applyProtection="1">
      <alignment horizontal="center" vertical="center" wrapText="1"/>
      <protection locked="0"/>
    </xf>
    <xf numFmtId="172" fontId="38" fillId="0" borderId="39" xfId="209" applyNumberFormat="1" applyFont="1" applyBorder="1" applyAlignment="1" applyProtection="1">
      <alignment horizontal="center" vertical="center" wrapText="1"/>
      <protection locked="0"/>
    </xf>
    <xf numFmtId="3" fontId="17" fillId="0" borderId="19" xfId="0" applyNumberFormat="1" applyFont="1" applyBorder="1" applyAlignment="1">
      <alignment horizontal="center" vertical="center" wrapText="1"/>
    </xf>
    <xf numFmtId="3" fontId="17" fillId="0" borderId="39" xfId="0" applyNumberFormat="1" applyFont="1" applyBorder="1" applyAlignment="1">
      <alignment horizontal="center" vertical="center" wrapText="1"/>
    </xf>
    <xf numFmtId="4" fontId="17" fillId="0" borderId="19" xfId="0" applyNumberFormat="1" applyFont="1" applyBorder="1" applyAlignment="1">
      <alignment horizontal="center" vertical="center" wrapText="1"/>
    </xf>
    <xf numFmtId="4" fontId="17" fillId="0" borderId="39" xfId="0" applyNumberFormat="1" applyFont="1" applyBorder="1" applyAlignment="1">
      <alignment horizontal="center" vertical="center" wrapText="1"/>
    </xf>
    <xf numFmtId="1" fontId="17" fillId="0" borderId="19" xfId="0" applyNumberFormat="1" applyFont="1" applyBorder="1" applyAlignment="1">
      <alignment horizontal="center" vertical="center" wrapText="1"/>
    </xf>
    <xf numFmtId="1" fontId="17" fillId="0" borderId="39" xfId="0" applyNumberFormat="1" applyFont="1" applyBorder="1" applyAlignment="1">
      <alignment horizontal="center" vertical="center" wrapText="1"/>
    </xf>
    <xf numFmtId="14" fontId="17" fillId="0" borderId="19" xfId="0" applyNumberFormat="1" applyFont="1" applyBorder="1" applyAlignment="1">
      <alignment horizontal="center" vertical="center" wrapText="1"/>
    </xf>
    <xf numFmtId="14" fontId="17" fillId="0" borderId="39" xfId="0" applyNumberFormat="1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/>
    </xf>
    <xf numFmtId="172" fontId="17" fillId="0" borderId="18" xfId="209" applyNumberFormat="1" applyFont="1" applyBorder="1" applyAlignment="1" applyProtection="1">
      <alignment horizontal="center" vertical="center" wrapText="1"/>
      <protection locked="0"/>
    </xf>
    <xf numFmtId="1" fontId="17" fillId="0" borderId="75" xfId="0" applyNumberFormat="1" applyFont="1" applyBorder="1" applyAlignment="1">
      <alignment horizontal="center" vertical="center"/>
    </xf>
    <xf numFmtId="170" fontId="17" fillId="0" borderId="80" xfId="0" applyNumberFormat="1" applyFont="1" applyBorder="1" applyAlignment="1">
      <alignment horizontal="center" vertical="center" wrapText="1"/>
    </xf>
    <xf numFmtId="170" fontId="17" fillId="0" borderId="73" xfId="0" applyNumberFormat="1" applyFont="1" applyBorder="1" applyAlignment="1">
      <alignment horizontal="center" vertical="center" wrapText="1"/>
    </xf>
    <xf numFmtId="170" fontId="17" fillId="0" borderId="62" xfId="0" applyNumberFormat="1" applyFont="1" applyBorder="1" applyAlignment="1">
      <alignment horizontal="center" vertical="center" wrapText="1"/>
    </xf>
    <xf numFmtId="170" fontId="17" fillId="0" borderId="81" xfId="0" applyNumberFormat="1" applyFont="1" applyBorder="1" applyAlignment="1">
      <alignment horizontal="center" vertical="center" wrapText="1"/>
    </xf>
    <xf numFmtId="170" fontId="17" fillId="0" borderId="73" xfId="0" applyNumberFormat="1" applyFont="1" applyBorder="1" applyAlignment="1">
      <alignment horizontal="center" vertical="center"/>
    </xf>
    <xf numFmtId="172" fontId="38" fillId="0" borderId="26" xfId="210" applyNumberFormat="1" applyFont="1" applyBorder="1" applyAlignment="1" applyProtection="1">
      <alignment horizontal="center" vertical="center" wrapText="1"/>
      <protection locked="0"/>
    </xf>
    <xf numFmtId="172" fontId="38" fillId="0" borderId="19" xfId="210" applyNumberFormat="1" applyFont="1" applyBorder="1" applyAlignment="1" applyProtection="1">
      <alignment horizontal="center" vertical="center" wrapText="1"/>
      <protection locked="0"/>
    </xf>
    <xf numFmtId="172" fontId="38" fillId="0" borderId="39" xfId="210" applyNumberFormat="1" applyFont="1" applyBorder="1" applyAlignment="1" applyProtection="1">
      <alignment horizontal="center" vertical="center" wrapText="1"/>
      <protection locked="0"/>
    </xf>
    <xf numFmtId="0" fontId="0" fillId="0" borderId="53" xfId="0" applyBorder="1" applyAlignment="1">
      <alignment horizontal="center" vertical="center" wrapText="1"/>
    </xf>
    <xf numFmtId="170" fontId="17" fillId="0" borderId="75" xfId="0" applyNumberFormat="1" applyFont="1" applyBorder="1" applyAlignment="1">
      <alignment horizontal="center" vertical="center" wrapText="1"/>
    </xf>
    <xf numFmtId="170" fontId="17" fillId="0" borderId="21" xfId="0" applyNumberFormat="1" applyFont="1" applyBorder="1" applyAlignment="1">
      <alignment horizontal="center" vertical="center" wrapText="1"/>
    </xf>
    <xf numFmtId="1" fontId="17" fillId="0" borderId="26" xfId="0" applyNumberFormat="1" applyFont="1" applyBorder="1" applyAlignment="1">
      <alignment horizontal="center" vertical="center" wrapText="1"/>
    </xf>
    <xf numFmtId="176" fontId="17" fillId="0" borderId="26" xfId="0" applyNumberFormat="1" applyFont="1" applyBorder="1" applyAlignment="1">
      <alignment horizontal="center" vertical="center"/>
    </xf>
    <xf numFmtId="176" fontId="17" fillId="0" borderId="19" xfId="0" applyNumberFormat="1" applyFont="1" applyBorder="1" applyAlignment="1">
      <alignment horizontal="center" vertical="center"/>
    </xf>
    <xf numFmtId="176" fontId="17" fillId="0" borderId="39" xfId="0" applyNumberFormat="1" applyFont="1" applyBorder="1" applyAlignment="1">
      <alignment horizontal="center" vertical="center"/>
    </xf>
    <xf numFmtId="3" fontId="17" fillId="0" borderId="26" xfId="0" applyNumberFormat="1" applyFont="1" applyBorder="1" applyAlignment="1">
      <alignment horizontal="center" vertical="center" wrapText="1"/>
    </xf>
    <xf numFmtId="3" fontId="17" fillId="0" borderId="0" xfId="0" applyNumberFormat="1" applyFont="1" applyAlignment="1">
      <alignment horizontal="center" vertical="center" wrapText="1"/>
    </xf>
    <xf numFmtId="4" fontId="17" fillId="0" borderId="26" xfId="0" applyNumberFormat="1" applyFont="1" applyBorder="1" applyAlignment="1">
      <alignment horizontal="center" vertical="center" wrapText="1"/>
    </xf>
    <xf numFmtId="14" fontId="17" fillId="0" borderId="26" xfId="0" applyNumberFormat="1" applyFont="1" applyBorder="1" applyAlignment="1">
      <alignment horizontal="center" vertical="center" wrapText="1"/>
    </xf>
    <xf numFmtId="49" fontId="17" fillId="0" borderId="54" xfId="182" applyNumberFormat="1" applyFont="1" applyBorder="1" applyAlignment="1">
      <alignment horizontal="center" vertical="center"/>
    </xf>
    <xf numFmtId="49" fontId="17" fillId="0" borderId="66" xfId="182" applyNumberFormat="1" applyFont="1" applyBorder="1" applyAlignment="1">
      <alignment horizontal="center" vertical="center"/>
    </xf>
    <xf numFmtId="49" fontId="17" fillId="0" borderId="71" xfId="182" applyNumberFormat="1" applyFont="1" applyBorder="1" applyAlignment="1">
      <alignment horizontal="center" vertical="center"/>
    </xf>
    <xf numFmtId="4" fontId="17" fillId="0" borderId="26" xfId="210" applyNumberFormat="1" applyFont="1" applyBorder="1" applyAlignment="1" applyProtection="1">
      <alignment horizontal="left" vertical="center" wrapText="1"/>
      <protection locked="0"/>
    </xf>
    <xf numFmtId="4" fontId="17" fillId="0" borderId="19" xfId="210" applyNumberFormat="1" applyFont="1" applyBorder="1" applyAlignment="1" applyProtection="1">
      <alignment horizontal="left" vertical="center" wrapText="1"/>
      <protection locked="0"/>
    </xf>
    <xf numFmtId="4" fontId="17" fillId="0" borderId="39" xfId="210" applyNumberFormat="1" applyFont="1" applyBorder="1" applyAlignment="1" applyProtection="1">
      <alignment horizontal="left" vertical="center" wrapText="1"/>
      <protection locked="0"/>
    </xf>
    <xf numFmtId="164" fontId="38" fillId="0" borderId="0" xfId="210" applyNumberFormat="1" applyFont="1" applyAlignment="1" applyProtection="1">
      <alignment horizontal="center" vertical="center" wrapText="1"/>
      <protection locked="0"/>
    </xf>
    <xf numFmtId="175" fontId="17" fillId="0" borderId="42" xfId="0" applyNumberFormat="1" applyFont="1" applyBorder="1" applyAlignment="1">
      <alignment horizontal="center" vertical="center"/>
    </xf>
    <xf numFmtId="175" fontId="17" fillId="0" borderId="45" xfId="0" applyNumberFormat="1" applyFont="1" applyBorder="1" applyAlignment="1">
      <alignment horizontal="center" vertical="center"/>
    </xf>
    <xf numFmtId="175" fontId="17" fillId="0" borderId="20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left" vertical="center" wrapText="1"/>
    </xf>
    <xf numFmtId="49" fontId="17" fillId="0" borderId="52" xfId="182" applyNumberFormat="1" applyFont="1" applyBorder="1" applyAlignment="1">
      <alignment horizontal="center" vertical="center"/>
    </xf>
    <xf numFmtId="1" fontId="17" fillId="0" borderId="0" xfId="0" applyNumberFormat="1" applyFont="1" applyAlignment="1">
      <alignment horizontal="center" vertical="center" wrapText="1"/>
    </xf>
    <xf numFmtId="175" fontId="17" fillId="0" borderId="0" xfId="0" applyNumberFormat="1" applyFont="1" applyAlignment="1">
      <alignment horizontal="center" vertical="center"/>
    </xf>
    <xf numFmtId="0" fontId="17" fillId="0" borderId="18" xfId="50" applyFont="1" applyBorder="1" applyAlignment="1" applyProtection="1">
      <alignment horizontal="left" vertical="center" wrapText="1"/>
      <protection locked="0"/>
    </xf>
    <xf numFmtId="0" fontId="17" fillId="0" borderId="18" xfId="50" applyFont="1" applyBorder="1" applyAlignment="1" applyProtection="1">
      <alignment horizontal="center" vertical="center" wrapText="1"/>
      <protection locked="0"/>
    </xf>
    <xf numFmtId="49" fontId="17" fillId="0" borderId="54" xfId="0" applyNumberFormat="1" applyFont="1" applyBorder="1" applyAlignment="1">
      <alignment horizontal="center" vertical="center"/>
    </xf>
    <xf numFmtId="49" fontId="17" fillId="0" borderId="66" xfId="0" applyNumberFormat="1" applyFont="1" applyBorder="1" applyAlignment="1">
      <alignment horizontal="center" vertical="center"/>
    </xf>
    <xf numFmtId="49" fontId="17" fillId="0" borderId="71" xfId="0" applyNumberFormat="1" applyFont="1" applyBorder="1" applyAlignment="1">
      <alignment horizontal="center" vertical="center"/>
    </xf>
    <xf numFmtId="0" fontId="17" fillId="0" borderId="26" xfId="181" applyFont="1" applyBorder="1" applyAlignment="1">
      <alignment horizontal="left" vertical="center" wrapText="1"/>
    </xf>
    <xf numFmtId="0" fontId="17" fillId="0" borderId="19" xfId="181" applyFont="1" applyBorder="1" applyAlignment="1">
      <alignment horizontal="left" vertical="center" wrapText="1"/>
    </xf>
    <xf numFmtId="0" fontId="17" fillId="0" borderId="39" xfId="181" applyFont="1" applyBorder="1" applyAlignment="1">
      <alignment horizontal="left" vertical="center" wrapText="1"/>
    </xf>
    <xf numFmtId="0" fontId="17" fillId="0" borderId="19" xfId="0" applyFont="1" applyBorder="1" applyAlignment="1">
      <alignment horizontal="center" vertical="center" wrapText="1"/>
    </xf>
    <xf numFmtId="0" fontId="17" fillId="0" borderId="39" xfId="0" applyFont="1" applyBorder="1" applyAlignment="1">
      <alignment horizontal="center" vertical="center" wrapText="1"/>
    </xf>
    <xf numFmtId="1" fontId="17" fillId="0" borderId="78" xfId="0" applyNumberFormat="1" applyFont="1" applyBorder="1" applyAlignment="1">
      <alignment horizontal="center" vertical="center"/>
    </xf>
    <xf numFmtId="170" fontId="17" fillId="0" borderId="78" xfId="0" applyNumberFormat="1" applyFont="1" applyBorder="1" applyAlignment="1">
      <alignment horizontal="center" vertical="center"/>
    </xf>
    <xf numFmtId="14" fontId="17" fillId="0" borderId="78" xfId="0" applyNumberFormat="1" applyFont="1" applyBorder="1" applyAlignment="1">
      <alignment horizontal="center" vertical="center"/>
    </xf>
    <xf numFmtId="170" fontId="17" fillId="0" borderId="79" xfId="0" applyNumberFormat="1" applyFont="1" applyBorder="1" applyAlignment="1">
      <alignment horizontal="center" vertical="center" wrapText="1"/>
    </xf>
    <xf numFmtId="49" fontId="17" fillId="0" borderId="54" xfId="181" applyNumberFormat="1" applyFont="1" applyBorder="1" applyAlignment="1">
      <alignment horizontal="center" vertical="center" wrapText="1"/>
    </xf>
    <xf numFmtId="49" fontId="17" fillId="0" borderId="66" xfId="181" applyNumberFormat="1" applyFont="1" applyBorder="1" applyAlignment="1">
      <alignment horizontal="center" vertical="center" wrapText="1"/>
    </xf>
    <xf numFmtId="49" fontId="17" fillId="0" borderId="71" xfId="181" applyNumberFormat="1" applyFont="1" applyBorder="1" applyAlignment="1">
      <alignment horizontal="center" vertical="center" wrapText="1"/>
    </xf>
    <xf numFmtId="1" fontId="17" fillId="0" borderId="73" xfId="0" applyNumberFormat="1" applyFont="1" applyBorder="1" applyAlignment="1">
      <alignment horizontal="center" vertical="center"/>
    </xf>
    <xf numFmtId="172" fontId="17" fillId="0" borderId="26" xfId="209" applyNumberFormat="1" applyFont="1" applyBorder="1" applyAlignment="1" applyProtection="1">
      <alignment horizontal="left" vertical="center" wrapText="1"/>
      <protection locked="0"/>
    </xf>
    <xf numFmtId="172" fontId="17" fillId="0" borderId="39" xfId="209" applyNumberFormat="1" applyFont="1" applyBorder="1" applyAlignment="1" applyProtection="1">
      <alignment horizontal="left" vertical="center" wrapText="1"/>
      <protection locked="0"/>
    </xf>
    <xf numFmtId="4" fontId="17" fillId="0" borderId="78" xfId="0" applyNumberFormat="1" applyFont="1" applyBorder="1" applyAlignment="1">
      <alignment horizontal="center" vertical="center"/>
    </xf>
    <xf numFmtId="170" fontId="17" fillId="0" borderId="78" xfId="0" applyNumberFormat="1" applyFont="1" applyBorder="1" applyAlignment="1">
      <alignment horizontal="center" vertical="center" wrapText="1"/>
    </xf>
    <xf numFmtId="170" fontId="17" fillId="0" borderId="72" xfId="0" applyNumberFormat="1" applyFont="1" applyBorder="1" applyAlignment="1">
      <alignment horizontal="center" vertical="center" wrapText="1"/>
    </xf>
    <xf numFmtId="170" fontId="17" fillId="0" borderId="85" xfId="0" applyNumberFormat="1" applyFont="1" applyBorder="1" applyAlignment="1">
      <alignment horizontal="center" vertical="center" wrapText="1"/>
    </xf>
    <xf numFmtId="1" fontId="17" fillId="0" borderId="86" xfId="0" applyNumberFormat="1" applyFont="1" applyBorder="1" applyAlignment="1">
      <alignment horizontal="center" vertical="center"/>
    </xf>
    <xf numFmtId="1" fontId="17" fillId="0" borderId="78" xfId="0" applyNumberFormat="1" applyFont="1" applyBorder="1" applyAlignment="1">
      <alignment horizontal="center" vertical="center" wrapText="1"/>
    </xf>
    <xf numFmtId="172" fontId="38" fillId="0" borderId="78" xfId="209" applyNumberFormat="1" applyFont="1" applyBorder="1" applyAlignment="1" applyProtection="1">
      <alignment horizontal="center" vertical="center" wrapText="1"/>
      <protection locked="0"/>
    </xf>
    <xf numFmtId="175" fontId="17" fillId="0" borderId="78" xfId="0" applyNumberFormat="1" applyFont="1" applyBorder="1" applyAlignment="1">
      <alignment horizontal="center" vertical="center"/>
    </xf>
    <xf numFmtId="14" fontId="17" fillId="0" borderId="73" xfId="0" applyNumberFormat="1" applyFont="1" applyBorder="1" applyAlignment="1">
      <alignment horizontal="center" vertical="center"/>
    </xf>
    <xf numFmtId="1" fontId="17" fillId="0" borderId="88" xfId="0" applyNumberFormat="1" applyFont="1" applyBorder="1" applyAlignment="1">
      <alignment horizontal="center" vertical="center"/>
    </xf>
    <xf numFmtId="170" fontId="17" fillId="0" borderId="87" xfId="0" applyNumberFormat="1" applyFont="1" applyBorder="1" applyAlignment="1">
      <alignment horizontal="center" vertical="center" wrapText="1"/>
    </xf>
    <xf numFmtId="1" fontId="17" fillId="0" borderId="89" xfId="0" applyNumberFormat="1" applyFont="1" applyBorder="1" applyAlignment="1">
      <alignment horizontal="center" vertical="center"/>
    </xf>
    <xf numFmtId="4" fontId="17" fillId="0" borderId="73" xfId="0" applyNumberFormat="1" applyFont="1" applyBorder="1" applyAlignment="1">
      <alignment horizontal="center" vertical="center"/>
    </xf>
    <xf numFmtId="1" fontId="17" fillId="0" borderId="73" xfId="0" applyNumberFormat="1" applyFont="1" applyBorder="1" applyAlignment="1">
      <alignment horizontal="center" vertical="center" wrapText="1"/>
    </xf>
    <xf numFmtId="49" fontId="38" fillId="0" borderId="54" xfId="209" applyNumberFormat="1" applyFont="1" applyBorder="1" applyAlignment="1" applyProtection="1">
      <alignment horizontal="center" vertical="center" wrapText="1"/>
      <protection locked="0"/>
    </xf>
    <xf numFmtId="49" fontId="38" fillId="0" borderId="66" xfId="209" applyNumberFormat="1" applyFont="1" applyBorder="1" applyAlignment="1" applyProtection="1">
      <alignment horizontal="center" vertical="center" wrapText="1"/>
      <protection locked="0"/>
    </xf>
    <xf numFmtId="49" fontId="38" fillId="0" borderId="71" xfId="209" applyNumberFormat="1" applyFont="1" applyBorder="1" applyAlignment="1" applyProtection="1">
      <alignment horizontal="center" vertical="center" wrapText="1"/>
      <protection locked="0"/>
    </xf>
    <xf numFmtId="172" fontId="38" fillId="0" borderId="22" xfId="210" applyNumberFormat="1" applyFont="1" applyBorder="1" applyAlignment="1" applyProtection="1">
      <alignment horizontal="left" vertical="center" wrapText="1"/>
      <protection locked="0"/>
    </xf>
    <xf numFmtId="172" fontId="38" fillId="0" borderId="63" xfId="210" applyNumberFormat="1" applyFont="1" applyBorder="1" applyAlignment="1" applyProtection="1">
      <alignment horizontal="center" vertical="center" wrapText="1"/>
      <protection locked="0"/>
    </xf>
    <xf numFmtId="175" fontId="17" fillId="0" borderId="63" xfId="0" applyNumberFormat="1" applyFont="1" applyBorder="1" applyAlignment="1">
      <alignment horizontal="center" vertical="center"/>
    </xf>
    <xf numFmtId="170" fontId="17" fillId="0" borderId="63" xfId="0" applyNumberFormat="1" applyFont="1" applyBorder="1" applyAlignment="1">
      <alignment horizontal="center" vertical="center"/>
    </xf>
    <xf numFmtId="1" fontId="17" fillId="0" borderId="63" xfId="0" applyNumberFormat="1" applyFont="1" applyBorder="1" applyAlignment="1">
      <alignment horizontal="center" vertical="center"/>
    </xf>
    <xf numFmtId="14" fontId="17" fillId="0" borderId="63" xfId="0" applyNumberFormat="1" applyFont="1" applyBorder="1" applyAlignment="1">
      <alignment horizontal="center" vertical="center"/>
    </xf>
    <xf numFmtId="170" fontId="17" fillId="0" borderId="74" xfId="0" applyNumberFormat="1" applyFont="1" applyBorder="1" applyAlignment="1">
      <alignment horizontal="center" vertical="center" wrapText="1"/>
    </xf>
    <xf numFmtId="0" fontId="17" fillId="0" borderId="19" xfId="0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4" fontId="17" fillId="0" borderId="62" xfId="0" applyNumberFormat="1" applyFont="1" applyBorder="1" applyAlignment="1">
      <alignment horizontal="center" vertical="center"/>
    </xf>
    <xf numFmtId="4" fontId="17" fillId="0" borderId="81" xfId="0" applyNumberFormat="1" applyFont="1" applyBorder="1" applyAlignment="1">
      <alignment horizontal="center" vertical="center"/>
    </xf>
    <xf numFmtId="1" fontId="17" fillId="0" borderId="42" xfId="0" applyNumberFormat="1" applyFont="1" applyBorder="1" applyAlignment="1">
      <alignment horizontal="center" vertical="center" wrapText="1"/>
    </xf>
    <xf numFmtId="1" fontId="17" fillId="0" borderId="22" xfId="0" applyNumberFormat="1" applyFont="1" applyBorder="1" applyAlignment="1">
      <alignment horizontal="center" vertical="center" wrapText="1"/>
    </xf>
    <xf numFmtId="1" fontId="17" fillId="0" borderId="64" xfId="0" applyNumberFormat="1" applyFont="1" applyBorder="1" applyAlignment="1">
      <alignment horizontal="center" vertical="center"/>
    </xf>
    <xf numFmtId="1" fontId="17" fillId="0" borderId="68" xfId="0" applyNumberFormat="1" applyFont="1" applyBorder="1" applyAlignment="1">
      <alignment horizontal="center" vertical="center"/>
    </xf>
    <xf numFmtId="170" fontId="17" fillId="0" borderId="64" xfId="0" applyNumberFormat="1" applyFont="1" applyBorder="1" applyAlignment="1">
      <alignment horizontal="center" vertical="center"/>
    </xf>
    <xf numFmtId="170" fontId="17" fillId="0" borderId="68" xfId="0" applyNumberFormat="1" applyFont="1" applyBorder="1" applyAlignment="1">
      <alignment horizontal="center" vertical="center"/>
    </xf>
    <xf numFmtId="14" fontId="17" fillId="0" borderId="64" xfId="0" applyNumberFormat="1" applyFont="1" applyBorder="1" applyAlignment="1">
      <alignment horizontal="center" vertical="center"/>
    </xf>
    <xf numFmtId="14" fontId="17" fillId="0" borderId="68" xfId="0" applyNumberFormat="1" applyFont="1" applyBorder="1" applyAlignment="1">
      <alignment horizontal="center" vertical="center"/>
    </xf>
    <xf numFmtId="14" fontId="17" fillId="0" borderId="75" xfId="0" applyNumberFormat="1" applyFont="1" applyBorder="1" applyAlignment="1">
      <alignment horizontal="center" vertical="center"/>
    </xf>
    <xf numFmtId="14" fontId="17" fillId="0" borderId="62" xfId="0" applyNumberFormat="1" applyFont="1" applyBorder="1" applyAlignment="1">
      <alignment horizontal="center" vertical="center"/>
    </xf>
    <xf numFmtId="0" fontId="17" fillId="0" borderId="45" xfId="0" applyFont="1" applyBorder="1" applyAlignment="1">
      <alignment horizontal="center" vertical="center" wrapText="1"/>
    </xf>
    <xf numFmtId="175" fontId="17" fillId="0" borderId="64" xfId="0" applyNumberFormat="1" applyFont="1" applyBorder="1" applyAlignment="1">
      <alignment horizontal="center" vertical="center"/>
    </xf>
    <xf numFmtId="175" fontId="17" fillId="0" borderId="67" xfId="0" applyNumberFormat="1" applyFont="1" applyBorder="1" applyAlignment="1">
      <alignment horizontal="center" vertical="center"/>
    </xf>
    <xf numFmtId="175" fontId="17" fillId="0" borderId="68" xfId="0" applyNumberFormat="1" applyFont="1" applyBorder="1" applyAlignment="1">
      <alignment horizontal="center" vertical="center"/>
    </xf>
    <xf numFmtId="1" fontId="17" fillId="0" borderId="75" xfId="0" applyNumberFormat="1" applyFont="1" applyBorder="1" applyAlignment="1">
      <alignment horizontal="center" vertical="center" wrapText="1"/>
    </xf>
    <xf numFmtId="1" fontId="17" fillId="0" borderId="62" xfId="0" applyNumberFormat="1" applyFont="1" applyBorder="1" applyAlignment="1">
      <alignment horizontal="center" vertical="center" wrapText="1"/>
    </xf>
    <xf numFmtId="1" fontId="17" fillId="0" borderId="80" xfId="0" applyNumberFormat="1" applyFont="1" applyBorder="1" applyAlignment="1">
      <alignment horizontal="center" vertical="center" wrapText="1"/>
    </xf>
    <xf numFmtId="1" fontId="17" fillId="0" borderId="67" xfId="0" applyNumberFormat="1" applyFont="1" applyBorder="1" applyAlignment="1">
      <alignment horizontal="center" vertical="center"/>
    </xf>
    <xf numFmtId="170" fontId="17" fillId="0" borderId="67" xfId="0" applyNumberFormat="1" applyFont="1" applyBorder="1" applyAlignment="1">
      <alignment horizontal="center" vertical="center"/>
    </xf>
    <xf numFmtId="14" fontId="17" fillId="0" borderId="67" xfId="0" applyNumberFormat="1" applyFont="1" applyBorder="1" applyAlignment="1">
      <alignment horizontal="center" vertical="center"/>
    </xf>
    <xf numFmtId="0" fontId="17" fillId="0" borderId="42" xfId="0" applyFont="1" applyBorder="1" applyAlignment="1">
      <alignment horizontal="center" vertical="center" wrapText="1"/>
    </xf>
    <xf numFmtId="0" fontId="17" fillId="0" borderId="20" xfId="0" applyFont="1" applyBorder="1" applyAlignment="1">
      <alignment horizontal="center" vertical="center" wrapText="1"/>
    </xf>
    <xf numFmtId="4" fontId="17" fillId="0" borderId="93" xfId="161" applyNumberFormat="1" applyFont="1" applyBorder="1" applyAlignment="1">
      <alignment horizontal="center" vertical="center"/>
    </xf>
    <xf numFmtId="4" fontId="17" fillId="0" borderId="94" xfId="161" applyNumberFormat="1" applyFont="1" applyBorder="1" applyAlignment="1">
      <alignment horizontal="center" vertical="center"/>
    </xf>
    <xf numFmtId="4" fontId="17" fillId="0" borderId="67" xfId="210" applyNumberFormat="1" applyFont="1" applyBorder="1" applyAlignment="1" applyProtection="1">
      <alignment horizontal="left" vertical="center" wrapText="1"/>
      <protection locked="0"/>
    </xf>
    <xf numFmtId="4" fontId="17" fillId="0" borderId="68" xfId="210" applyNumberFormat="1" applyFont="1" applyBorder="1" applyAlignment="1" applyProtection="1">
      <alignment horizontal="left" vertical="center" wrapText="1"/>
      <protection locked="0"/>
    </xf>
    <xf numFmtId="0" fontId="17" fillId="0" borderId="67" xfId="0" applyFont="1" applyBorder="1" applyAlignment="1">
      <alignment horizontal="center" vertical="center" wrapText="1"/>
    </xf>
    <xf numFmtId="0" fontId="17" fillId="0" borderId="68" xfId="0" applyFont="1" applyBorder="1" applyAlignment="1">
      <alignment horizontal="center" vertical="center" wrapText="1"/>
    </xf>
    <xf numFmtId="4" fontId="17" fillId="0" borderId="64" xfId="0" applyNumberFormat="1" applyFont="1" applyBorder="1" applyAlignment="1">
      <alignment horizontal="center" vertical="center" wrapText="1"/>
    </xf>
    <xf numFmtId="1" fontId="17" fillId="0" borderId="64" xfId="0" applyNumberFormat="1" applyFont="1" applyBorder="1" applyAlignment="1">
      <alignment horizontal="center" vertical="center" wrapText="1"/>
    </xf>
    <xf numFmtId="1" fontId="17" fillId="0" borderId="63" xfId="0" applyNumberFormat="1" applyFont="1" applyBorder="1" applyAlignment="1">
      <alignment horizontal="center" vertical="center" wrapText="1"/>
    </xf>
    <xf numFmtId="1" fontId="17" fillId="0" borderId="68" xfId="0" applyNumberFormat="1" applyFont="1" applyBorder="1" applyAlignment="1">
      <alignment horizontal="center" vertical="center" wrapText="1"/>
    </xf>
    <xf numFmtId="4" fontId="17" fillId="0" borderId="92" xfId="161" applyNumberFormat="1" applyFont="1" applyBorder="1" applyAlignment="1">
      <alignment horizontal="center" vertical="center"/>
    </xf>
    <xf numFmtId="4" fontId="17" fillId="0" borderId="63" xfId="210" applyNumberFormat="1" applyFont="1" applyBorder="1" applyAlignment="1" applyProtection="1">
      <alignment horizontal="left" vertical="center" wrapText="1"/>
      <protection locked="0"/>
    </xf>
    <xf numFmtId="0" fontId="17" fillId="0" borderId="63" xfId="0" applyFont="1" applyBorder="1" applyAlignment="1">
      <alignment horizontal="center" vertical="center" wrapText="1"/>
    </xf>
    <xf numFmtId="1" fontId="17" fillId="0" borderId="96" xfId="0" applyNumberFormat="1" applyFont="1" applyBorder="1" applyAlignment="1">
      <alignment horizontal="center" vertical="center" wrapText="1"/>
    </xf>
    <xf numFmtId="1" fontId="17" fillId="0" borderId="88" xfId="0" applyNumberFormat="1" applyFont="1" applyBorder="1" applyAlignment="1">
      <alignment horizontal="center" vertical="center" wrapText="1"/>
    </xf>
    <xf numFmtId="1" fontId="17" fillId="0" borderId="97" xfId="0" applyNumberFormat="1" applyFont="1" applyBorder="1" applyAlignment="1">
      <alignment horizontal="center" vertical="center" wrapText="1"/>
    </xf>
    <xf numFmtId="1" fontId="17" fillId="0" borderId="99" xfId="0" applyNumberFormat="1" applyFont="1" applyBorder="1" applyAlignment="1">
      <alignment horizontal="center" vertical="center" wrapText="1"/>
    </xf>
    <xf numFmtId="1" fontId="17" fillId="0" borderId="67" xfId="0" applyNumberFormat="1" applyFont="1" applyBorder="1" applyAlignment="1">
      <alignment horizontal="center" vertical="center" wrapText="1"/>
    </xf>
    <xf numFmtId="170" fontId="17" fillId="0" borderId="98" xfId="0" applyNumberFormat="1" applyFont="1" applyBorder="1" applyAlignment="1">
      <alignment horizontal="center" vertical="center" wrapText="1"/>
    </xf>
    <xf numFmtId="170" fontId="17" fillId="0" borderId="95" xfId="0" applyNumberFormat="1" applyFont="1" applyBorder="1" applyAlignment="1">
      <alignment horizontal="center" vertical="center" wrapText="1"/>
    </xf>
    <xf numFmtId="1" fontId="17" fillId="0" borderId="101" xfId="0" applyNumberFormat="1" applyFont="1" applyBorder="1" applyAlignment="1">
      <alignment horizontal="center" vertical="center" wrapText="1"/>
    </xf>
    <xf numFmtId="175" fontId="17" fillId="0" borderId="100" xfId="0" applyNumberFormat="1" applyFont="1" applyBorder="1" applyAlignment="1">
      <alignment horizontal="center" vertical="center"/>
    </xf>
    <xf numFmtId="1" fontId="17" fillId="0" borderId="87" xfId="0" applyNumberFormat="1" applyFont="1" applyBorder="1" applyAlignment="1">
      <alignment horizontal="center" vertical="center" wrapText="1"/>
    </xf>
    <xf numFmtId="1" fontId="17" fillId="0" borderId="72" xfId="0" applyNumberFormat="1" applyFont="1" applyBorder="1" applyAlignment="1">
      <alignment horizontal="center" vertical="center" wrapText="1"/>
    </xf>
    <xf numFmtId="4" fontId="17" fillId="0" borderId="67" xfId="0" applyNumberFormat="1" applyFont="1" applyBorder="1" applyAlignment="1">
      <alignment horizontal="center" vertical="center" wrapText="1"/>
    </xf>
    <xf numFmtId="4" fontId="17" fillId="0" borderId="64" xfId="210" applyNumberFormat="1" applyFont="1" applyBorder="1" applyAlignment="1" applyProtection="1">
      <alignment horizontal="left" vertical="center" wrapText="1"/>
      <protection locked="0"/>
    </xf>
    <xf numFmtId="0" fontId="17" fillId="0" borderId="64" xfId="0" applyFont="1" applyBorder="1" applyAlignment="1">
      <alignment horizontal="center" vertical="center" wrapText="1"/>
    </xf>
    <xf numFmtId="14" fontId="17" fillId="0" borderId="64" xfId="0" applyNumberFormat="1" applyFont="1" applyBorder="1" applyAlignment="1" applyProtection="1">
      <alignment horizontal="center" vertical="center" wrapText="1"/>
      <protection locked="0"/>
    </xf>
    <xf numFmtId="14" fontId="17" fillId="0" borderId="67" xfId="0" applyNumberFormat="1" applyFont="1" applyBorder="1" applyAlignment="1" applyProtection="1">
      <alignment horizontal="center" vertical="center" wrapText="1"/>
      <protection locked="0"/>
    </xf>
    <xf numFmtId="14" fontId="17" fillId="0" borderId="68" xfId="0" applyNumberFormat="1" applyFont="1" applyBorder="1" applyAlignment="1" applyProtection="1">
      <alignment horizontal="center" vertical="center" wrapText="1"/>
      <protection locked="0"/>
    </xf>
    <xf numFmtId="14" fontId="17" fillId="0" borderId="102" xfId="0" applyNumberFormat="1" applyFont="1" applyBorder="1" applyAlignment="1" applyProtection="1">
      <alignment horizontal="center" vertical="center" wrapText="1"/>
      <protection locked="0"/>
    </xf>
    <xf numFmtId="14" fontId="17" fillId="0" borderId="65" xfId="0" applyNumberFormat="1" applyFont="1" applyBorder="1" applyAlignment="1" applyProtection="1">
      <alignment horizontal="center" vertical="center" wrapText="1"/>
      <protection locked="0"/>
    </xf>
    <xf numFmtId="14" fontId="17" fillId="0" borderId="70" xfId="0" applyNumberFormat="1" applyFont="1" applyBorder="1" applyAlignment="1" applyProtection="1">
      <alignment horizontal="center" vertical="center" wrapText="1"/>
      <protection locked="0"/>
    </xf>
    <xf numFmtId="4" fontId="17" fillId="0" borderId="63" xfId="0" applyNumberFormat="1" applyFont="1" applyBorder="1" applyAlignment="1" applyProtection="1">
      <alignment horizontal="center" vertical="center" wrapText="1"/>
      <protection locked="0"/>
    </xf>
    <xf numFmtId="170" fontId="17" fillId="0" borderId="63" xfId="0" applyNumberFormat="1" applyFont="1" applyBorder="1" applyAlignment="1" applyProtection="1">
      <alignment horizontal="center" vertical="center" wrapText="1"/>
      <protection locked="0"/>
    </xf>
    <xf numFmtId="170" fontId="17" fillId="0" borderId="67" xfId="0" applyNumberFormat="1" applyFont="1" applyBorder="1" applyAlignment="1" applyProtection="1">
      <alignment horizontal="center" vertical="center" wrapText="1"/>
      <protection locked="0"/>
    </xf>
    <xf numFmtId="170" fontId="17" fillId="0" borderId="68" xfId="0" applyNumberFormat="1" applyFont="1" applyBorder="1" applyAlignment="1" applyProtection="1">
      <alignment horizontal="center" vertical="center" wrapText="1"/>
      <protection locked="0"/>
    </xf>
    <xf numFmtId="170" fontId="17" fillId="0" borderId="0" xfId="0" applyNumberFormat="1" applyFont="1" applyAlignment="1" applyProtection="1">
      <alignment horizontal="center" vertical="center" wrapText="1"/>
      <protection locked="0"/>
    </xf>
    <xf numFmtId="4" fontId="17" fillId="0" borderId="64" xfId="0" applyNumberFormat="1" applyFont="1" applyBorder="1" applyAlignment="1" applyProtection="1">
      <alignment horizontal="center" vertical="center" wrapText="1"/>
      <protection locked="0"/>
    </xf>
    <xf numFmtId="4" fontId="17" fillId="0" borderId="67" xfId="0" applyNumberFormat="1" applyFont="1" applyBorder="1" applyAlignment="1" applyProtection="1">
      <alignment horizontal="center" vertical="center" wrapText="1"/>
      <protection locked="0"/>
    </xf>
    <xf numFmtId="4" fontId="17" fillId="0" borderId="68" xfId="0" applyNumberFormat="1" applyFont="1" applyBorder="1" applyAlignment="1" applyProtection="1">
      <alignment horizontal="center" vertical="center" wrapText="1"/>
      <protection locked="0"/>
    </xf>
    <xf numFmtId="170" fontId="17" fillId="0" borderId="64" xfId="0" applyNumberFormat="1" applyFont="1" applyBorder="1" applyAlignment="1" applyProtection="1">
      <alignment horizontal="center" vertical="center" wrapText="1"/>
      <protection locked="0"/>
    </xf>
    <xf numFmtId="1" fontId="17" fillId="0" borderId="67" xfId="0" applyNumberFormat="1" applyFont="1" applyBorder="1" applyAlignment="1" applyProtection="1">
      <alignment horizontal="center" vertical="center" wrapText="1"/>
      <protection locked="0"/>
    </xf>
    <xf numFmtId="1" fontId="17" fillId="0" borderId="68" xfId="0" applyNumberFormat="1" applyFont="1" applyBorder="1" applyAlignment="1" applyProtection="1">
      <alignment horizontal="center" vertical="center" wrapText="1"/>
      <protection locked="0"/>
    </xf>
    <xf numFmtId="170" fontId="17" fillId="0" borderId="72" xfId="0" applyNumberFormat="1" applyFont="1" applyBorder="1" applyAlignment="1" applyProtection="1">
      <alignment horizontal="center" vertical="center" wrapText="1"/>
      <protection locked="0"/>
    </xf>
    <xf numFmtId="4" fontId="17" fillId="0" borderId="0" xfId="0" applyNumberFormat="1" applyFont="1" applyAlignment="1" applyProtection="1">
      <alignment horizontal="center" vertical="center" wrapText="1"/>
      <protection locked="0"/>
    </xf>
    <xf numFmtId="4" fontId="17" fillId="0" borderId="80" xfId="0" applyNumberFormat="1" applyFont="1" applyBorder="1" applyAlignment="1">
      <alignment horizontal="center" vertical="center" wrapText="1"/>
    </xf>
    <xf numFmtId="4" fontId="17" fillId="0" borderId="63" xfId="0" applyNumberFormat="1" applyFont="1" applyBorder="1" applyAlignment="1">
      <alignment horizontal="center" vertical="center" wrapText="1"/>
    </xf>
    <xf numFmtId="14" fontId="17" fillId="0" borderId="63" xfId="0" applyNumberFormat="1" applyFont="1" applyBorder="1" applyAlignment="1">
      <alignment horizontal="center" vertical="center" wrapText="1"/>
    </xf>
    <xf numFmtId="1" fontId="17" fillId="0" borderId="64" xfId="0" applyNumberFormat="1" applyFont="1" applyBorder="1" applyAlignment="1" applyProtection="1">
      <alignment horizontal="center" vertical="center" wrapText="1"/>
      <protection locked="0"/>
    </xf>
    <xf numFmtId="14" fontId="17" fillId="0" borderId="73" xfId="0" applyNumberFormat="1" applyFont="1" applyBorder="1" applyAlignment="1">
      <alignment horizontal="center" vertical="center" wrapText="1"/>
    </xf>
    <xf numFmtId="1" fontId="17" fillId="0" borderId="76" xfId="0" applyNumberFormat="1" applyFont="1" applyBorder="1" applyAlignment="1">
      <alignment horizontal="center" vertical="center" wrapText="1"/>
    </xf>
    <xf numFmtId="14" fontId="17" fillId="0" borderId="78" xfId="0" applyNumberFormat="1" applyFont="1" applyBorder="1" applyAlignment="1">
      <alignment horizontal="center" vertical="center" wrapText="1"/>
    </xf>
    <xf numFmtId="4" fontId="17" fillId="0" borderId="68" xfId="0" applyNumberFormat="1" applyFont="1" applyBorder="1" applyAlignment="1">
      <alignment horizontal="center" vertical="center" wrapText="1"/>
    </xf>
    <xf numFmtId="3" fontId="17" fillId="0" borderId="67" xfId="0" applyNumberFormat="1" applyFont="1" applyBorder="1" applyAlignment="1">
      <alignment horizontal="center" vertical="center" wrapText="1"/>
    </xf>
    <xf numFmtId="3" fontId="17" fillId="0" borderId="68" xfId="0" applyNumberFormat="1" applyFont="1" applyBorder="1" applyAlignment="1">
      <alignment horizontal="center" vertical="center" wrapText="1"/>
    </xf>
    <xf numFmtId="49" fontId="17" fillId="0" borderId="92" xfId="181" applyNumberFormat="1" applyFont="1" applyBorder="1" applyAlignment="1">
      <alignment horizontal="center" vertical="center"/>
    </xf>
    <xf numFmtId="49" fontId="17" fillId="0" borderId="93" xfId="181" applyNumberFormat="1" applyFont="1" applyBorder="1" applyAlignment="1">
      <alignment horizontal="center" vertical="center"/>
    </xf>
    <xf numFmtId="49" fontId="17" fillId="0" borderId="94" xfId="181" applyNumberFormat="1" applyFont="1" applyBorder="1" applyAlignment="1">
      <alignment horizontal="center" vertical="center"/>
    </xf>
    <xf numFmtId="172" fontId="38" fillId="0" borderId="64" xfId="210" applyNumberFormat="1" applyFont="1" applyBorder="1" applyAlignment="1" applyProtection="1">
      <alignment horizontal="left" vertical="center" wrapText="1"/>
      <protection locked="0"/>
    </xf>
    <xf numFmtId="172" fontId="38" fillId="0" borderId="67" xfId="210" applyNumberFormat="1" applyFont="1" applyBorder="1" applyAlignment="1" applyProtection="1">
      <alignment horizontal="left" vertical="center" wrapText="1"/>
      <protection locked="0"/>
    </xf>
    <xf numFmtId="172" fontId="38" fillId="0" borderId="68" xfId="210" applyNumberFormat="1" applyFont="1" applyBorder="1" applyAlignment="1" applyProtection="1">
      <alignment horizontal="left" vertical="center" wrapText="1"/>
      <protection locked="0"/>
    </xf>
    <xf numFmtId="170" fontId="17" fillId="0" borderId="103" xfId="0" applyNumberFormat="1" applyFont="1" applyBorder="1" applyAlignment="1">
      <alignment horizontal="center" vertical="center" wrapText="1"/>
    </xf>
    <xf numFmtId="4" fontId="17" fillId="0" borderId="104" xfId="0" applyNumberFormat="1" applyFont="1" applyBorder="1" applyAlignment="1">
      <alignment horizontal="center" vertical="center"/>
    </xf>
    <xf numFmtId="1" fontId="17" fillId="0" borderId="103" xfId="0" applyNumberFormat="1" applyFont="1" applyBorder="1" applyAlignment="1">
      <alignment horizontal="center" vertical="center" wrapText="1"/>
    </xf>
    <xf numFmtId="1" fontId="17" fillId="0" borderId="85" xfId="0" applyNumberFormat="1" applyFont="1" applyBorder="1" applyAlignment="1">
      <alignment horizontal="center" vertical="center" wrapText="1"/>
    </xf>
    <xf numFmtId="170" fontId="17" fillId="0" borderId="102" xfId="0" applyNumberFormat="1" applyFont="1" applyBorder="1" applyAlignment="1">
      <alignment horizontal="center" vertical="center" wrapText="1"/>
    </xf>
    <xf numFmtId="175" fontId="17" fillId="0" borderId="73" xfId="0" applyNumberFormat="1" applyFont="1" applyBorder="1" applyAlignment="1">
      <alignment horizontal="center" vertical="center"/>
    </xf>
    <xf numFmtId="1" fontId="17" fillId="0" borderId="42" xfId="0" applyNumberFormat="1" applyFont="1" applyBorder="1" applyAlignment="1">
      <alignment horizontal="center" vertical="center"/>
    </xf>
    <xf numFmtId="1" fontId="17" fillId="0" borderId="20" xfId="0" applyNumberFormat="1" applyFont="1" applyBorder="1" applyAlignment="1">
      <alignment horizontal="center" vertical="center"/>
    </xf>
    <xf numFmtId="4" fontId="17" fillId="0" borderId="75" xfId="0" applyNumberFormat="1" applyFont="1" applyBorder="1" applyAlignment="1">
      <alignment horizontal="center" vertical="center"/>
    </xf>
    <xf numFmtId="4" fontId="17" fillId="0" borderId="21" xfId="0" applyNumberFormat="1" applyFont="1" applyBorder="1" applyAlignment="1">
      <alignment horizontal="center" vertical="center"/>
    </xf>
    <xf numFmtId="0" fontId="17" fillId="0" borderId="19" xfId="0" applyFont="1" applyBorder="1" applyAlignment="1">
      <alignment horizontal="left" vertical="center" wrapText="1"/>
    </xf>
    <xf numFmtId="0" fontId="17" fillId="0" borderId="39" xfId="0" applyFont="1" applyBorder="1" applyAlignment="1">
      <alignment horizontal="left" vertical="center" wrapText="1"/>
    </xf>
    <xf numFmtId="170" fontId="17" fillId="0" borderId="107" xfId="0" applyNumberFormat="1" applyFont="1" applyBorder="1" applyAlignment="1">
      <alignment horizontal="center" vertical="center" wrapText="1"/>
    </xf>
    <xf numFmtId="170" fontId="17" fillId="0" borderId="88" xfId="0" applyNumberFormat="1" applyFont="1" applyBorder="1" applyAlignment="1">
      <alignment horizontal="center" vertical="center" wrapText="1"/>
    </xf>
    <xf numFmtId="170" fontId="17" fillId="0" borderId="89" xfId="0" applyNumberFormat="1" applyFont="1" applyBorder="1" applyAlignment="1">
      <alignment horizontal="center" vertical="center" wrapText="1"/>
    </xf>
    <xf numFmtId="4" fontId="17" fillId="0" borderId="108" xfId="0" applyNumberFormat="1" applyFont="1" applyBorder="1" applyAlignment="1">
      <alignment horizontal="center" vertical="center"/>
    </xf>
    <xf numFmtId="4" fontId="17" fillId="0" borderId="109" xfId="0" applyNumberFormat="1" applyFont="1" applyBorder="1" applyAlignment="1">
      <alignment horizontal="center" vertical="center"/>
    </xf>
    <xf numFmtId="4" fontId="17" fillId="0" borderId="99" xfId="0" applyNumberFormat="1" applyFont="1" applyBorder="1" applyAlignment="1">
      <alignment horizontal="center" vertical="center"/>
    </xf>
    <xf numFmtId="4" fontId="17" fillId="0" borderId="112" xfId="0" applyNumberFormat="1" applyFont="1" applyBorder="1" applyAlignment="1">
      <alignment horizontal="center" vertical="center"/>
    </xf>
    <xf numFmtId="1" fontId="17" fillId="0" borderId="107" xfId="0" applyNumberFormat="1" applyFont="1" applyBorder="1" applyAlignment="1">
      <alignment horizontal="center" vertical="center" wrapText="1"/>
    </xf>
    <xf numFmtId="1" fontId="17" fillId="0" borderId="89" xfId="0" applyNumberFormat="1" applyFont="1" applyBorder="1" applyAlignment="1">
      <alignment horizontal="center" vertical="center" wrapText="1"/>
    </xf>
    <xf numFmtId="170" fontId="17" fillId="0" borderId="111" xfId="0" applyNumberFormat="1" applyFont="1" applyBorder="1" applyAlignment="1">
      <alignment horizontal="center" vertical="center" wrapText="1"/>
    </xf>
    <xf numFmtId="175" fontId="17" fillId="0" borderId="86" xfId="0" applyNumberFormat="1" applyFont="1" applyBorder="1" applyAlignment="1">
      <alignment horizontal="center" vertical="center"/>
    </xf>
    <xf numFmtId="4" fontId="17" fillId="0" borderId="72" xfId="0" applyNumberFormat="1" applyFont="1" applyBorder="1" applyAlignment="1" applyProtection="1">
      <alignment horizontal="center" vertical="center" wrapText="1"/>
      <protection locked="0"/>
    </xf>
    <xf numFmtId="4" fontId="17" fillId="0" borderId="73" xfId="0" applyNumberFormat="1" applyFont="1" applyBorder="1" applyAlignment="1">
      <alignment horizontal="center" vertical="center" wrapText="1"/>
    </xf>
    <xf numFmtId="4" fontId="17" fillId="0" borderId="84" xfId="0" applyNumberFormat="1" applyFont="1" applyBorder="1" applyAlignment="1" applyProtection="1">
      <alignment horizontal="center" vertical="center" wrapText="1"/>
      <protection locked="0"/>
    </xf>
    <xf numFmtId="172" fontId="38" fillId="0" borderId="42" xfId="209" applyNumberFormat="1" applyFont="1" applyBorder="1" applyAlignment="1" applyProtection="1">
      <alignment horizontal="center" vertical="center" wrapText="1"/>
      <protection locked="0"/>
    </xf>
    <xf numFmtId="172" fontId="38" fillId="0" borderId="20" xfId="209" applyNumberFormat="1" applyFont="1" applyBorder="1" applyAlignment="1" applyProtection="1">
      <alignment horizontal="center" vertical="center" wrapText="1"/>
      <protection locked="0"/>
    </xf>
    <xf numFmtId="170" fontId="17" fillId="0" borderId="114" xfId="0" applyNumberFormat="1" applyFont="1" applyBorder="1" applyAlignment="1">
      <alignment horizontal="center" vertical="center" wrapText="1"/>
    </xf>
    <xf numFmtId="49" fontId="17" fillId="0" borderId="115" xfId="181" applyNumberFormat="1" applyFont="1" applyBorder="1" applyAlignment="1">
      <alignment horizontal="center" vertical="center"/>
    </xf>
    <xf numFmtId="172" fontId="17" fillId="0" borderId="78" xfId="209" applyNumberFormat="1" applyFont="1" applyBorder="1" applyAlignment="1" applyProtection="1">
      <alignment horizontal="left" vertical="center" wrapText="1"/>
      <protection locked="0"/>
    </xf>
    <xf numFmtId="0" fontId="17" fillId="0" borderId="78" xfId="0" applyFont="1" applyBorder="1" applyAlignment="1">
      <alignment horizontal="center" vertical="center" wrapText="1"/>
    </xf>
    <xf numFmtId="170" fontId="17" fillId="0" borderId="55" xfId="0" applyNumberFormat="1" applyFont="1" applyBorder="1" applyAlignment="1">
      <alignment horizontal="center" vertical="center"/>
    </xf>
    <xf numFmtId="170" fontId="17" fillId="0" borderId="61" xfId="0" applyNumberFormat="1" applyFont="1" applyBorder="1" applyAlignment="1">
      <alignment horizontal="center" vertical="center"/>
    </xf>
    <xf numFmtId="49" fontId="38" fillId="0" borderId="91" xfId="209" applyNumberFormat="1" applyFont="1" applyBorder="1" applyAlignment="1" applyProtection="1">
      <alignment horizontal="center" vertical="center" wrapText="1"/>
      <protection locked="0"/>
    </xf>
    <xf numFmtId="172" fontId="38" fillId="0" borderId="63" xfId="210" applyNumberFormat="1" applyFont="1" applyBorder="1" applyAlignment="1" applyProtection="1">
      <alignment horizontal="left" vertical="center" wrapText="1"/>
      <protection locked="0"/>
    </xf>
    <xf numFmtId="172" fontId="38" fillId="0" borderId="63" xfId="209" applyNumberFormat="1" applyFont="1" applyBorder="1" applyAlignment="1" applyProtection="1">
      <alignment horizontal="center" vertical="center" wrapText="1"/>
      <protection locked="0"/>
    </xf>
    <xf numFmtId="172" fontId="38" fillId="0" borderId="99" xfId="210" applyNumberFormat="1" applyFont="1" applyBorder="1" applyAlignment="1" applyProtection="1">
      <alignment horizontal="left" vertical="center" wrapText="1"/>
      <protection locked="0"/>
    </xf>
    <xf numFmtId="172" fontId="38" fillId="0" borderId="112" xfId="210" applyNumberFormat="1" applyFont="1" applyBorder="1" applyAlignment="1" applyProtection="1">
      <alignment horizontal="left" vertical="center" wrapText="1"/>
      <protection locked="0"/>
    </xf>
    <xf numFmtId="172" fontId="38" fillId="0" borderId="0" xfId="210" applyNumberFormat="1" applyFont="1" applyAlignment="1" applyProtection="1">
      <alignment horizontal="center" vertical="center" wrapText="1"/>
      <protection locked="0"/>
    </xf>
    <xf numFmtId="172" fontId="38" fillId="0" borderId="73" xfId="210" applyNumberFormat="1" applyFont="1" applyBorder="1" applyAlignment="1" applyProtection="1">
      <alignment horizontal="center" vertical="center" wrapText="1"/>
      <protection locked="0"/>
    </xf>
    <xf numFmtId="4" fontId="17" fillId="0" borderId="99" xfId="0" applyNumberFormat="1" applyFont="1" applyBorder="1" applyAlignment="1">
      <alignment horizontal="center" vertical="center" wrapText="1"/>
    </xf>
    <xf numFmtId="4" fontId="17" fillId="0" borderId="112" xfId="0" applyNumberFormat="1" applyFont="1" applyBorder="1" applyAlignment="1">
      <alignment horizontal="center" vertical="center" wrapText="1"/>
    </xf>
    <xf numFmtId="170" fontId="17" fillId="0" borderId="96" xfId="0" applyNumberFormat="1" applyFont="1" applyBorder="1" applyAlignment="1">
      <alignment horizontal="center" vertical="center" wrapText="1"/>
    </xf>
    <xf numFmtId="4" fontId="17" fillId="0" borderId="78" xfId="0" applyNumberFormat="1" applyFont="1" applyBorder="1" applyAlignment="1">
      <alignment horizontal="center" vertical="center" wrapText="1"/>
    </xf>
    <xf numFmtId="172" fontId="38" fillId="0" borderId="78" xfId="210" applyNumberFormat="1" applyFont="1" applyBorder="1" applyAlignment="1" applyProtection="1">
      <alignment horizontal="center" vertical="center" wrapText="1"/>
      <protection locked="0"/>
    </xf>
    <xf numFmtId="14" fontId="17" fillId="0" borderId="100" xfId="0" applyNumberFormat="1" applyFont="1" applyBorder="1" applyAlignment="1">
      <alignment horizontal="center" vertical="center" wrapText="1"/>
    </xf>
    <xf numFmtId="14" fontId="17" fillId="0" borderId="84" xfId="0" applyNumberFormat="1" applyFont="1" applyBorder="1" applyAlignment="1">
      <alignment horizontal="center" vertical="center" wrapText="1"/>
    </xf>
    <xf numFmtId="14" fontId="17" fillId="0" borderId="118" xfId="0" applyNumberFormat="1" applyFont="1" applyBorder="1" applyAlignment="1">
      <alignment horizontal="center" vertical="center" wrapText="1"/>
    </xf>
    <xf numFmtId="172" fontId="38" fillId="0" borderId="64" xfId="210" applyNumberFormat="1" applyFont="1" applyBorder="1" applyAlignment="1" applyProtection="1">
      <alignment horizontal="center" vertical="center" wrapText="1"/>
      <protection locked="0"/>
    </xf>
    <xf numFmtId="172" fontId="38" fillId="0" borderId="67" xfId="210" applyNumberFormat="1" applyFont="1" applyBorder="1" applyAlignment="1" applyProtection="1">
      <alignment horizontal="center" vertical="center" wrapText="1"/>
      <protection locked="0"/>
    </xf>
    <xf numFmtId="172" fontId="38" fillId="0" borderId="68" xfId="210" applyNumberFormat="1" applyFont="1" applyBorder="1" applyAlignment="1" applyProtection="1">
      <alignment horizontal="center" vertical="center" wrapText="1"/>
      <protection locked="0"/>
    </xf>
    <xf numFmtId="14" fontId="17" fillId="0" borderId="103" xfId="0" applyNumberFormat="1" applyFont="1" applyBorder="1" applyAlignment="1">
      <alignment horizontal="center" vertical="center" wrapText="1"/>
    </xf>
    <xf numFmtId="14" fontId="17" fillId="0" borderId="72" xfId="0" applyNumberFormat="1" applyFont="1" applyBorder="1" applyAlignment="1">
      <alignment horizontal="center" vertical="center" wrapText="1"/>
    </xf>
    <xf numFmtId="14" fontId="17" fillId="0" borderId="85" xfId="0" applyNumberFormat="1" applyFont="1" applyBorder="1" applyAlignment="1">
      <alignment horizontal="center" vertical="center" wrapText="1"/>
    </xf>
    <xf numFmtId="1" fontId="17" fillId="0" borderId="81" xfId="0" applyNumberFormat="1" applyFont="1" applyBorder="1" applyAlignment="1">
      <alignment horizontal="center" vertical="center" wrapText="1"/>
    </xf>
    <xf numFmtId="1" fontId="17" fillId="0" borderId="82" xfId="0" applyNumberFormat="1" applyFont="1" applyBorder="1" applyAlignment="1">
      <alignment horizontal="center" vertical="center" wrapText="1"/>
    </xf>
    <xf numFmtId="1" fontId="17" fillId="0" borderId="117" xfId="0" applyNumberFormat="1" applyFont="1" applyBorder="1" applyAlignment="1">
      <alignment horizontal="center" vertical="center" wrapText="1"/>
    </xf>
    <xf numFmtId="4" fontId="17" fillId="0" borderId="119" xfId="0" applyNumberFormat="1" applyFont="1" applyBorder="1" applyAlignment="1">
      <alignment horizontal="center" vertical="center"/>
    </xf>
    <xf numFmtId="4" fontId="17" fillId="0" borderId="45" xfId="0" applyNumberFormat="1" applyFont="1" applyBorder="1" applyAlignment="1">
      <alignment horizontal="center" vertical="center"/>
    </xf>
    <xf numFmtId="170" fontId="17" fillId="0" borderId="26" xfId="0" applyNumberFormat="1" applyFont="1" applyBorder="1" applyAlignment="1" applyProtection="1">
      <alignment horizontal="center" vertical="center" wrapText="1"/>
      <protection locked="0"/>
    </xf>
    <xf numFmtId="170" fontId="17" fillId="0" borderId="39" xfId="0" applyNumberFormat="1" applyFont="1" applyBorder="1" applyAlignment="1" applyProtection="1">
      <alignment horizontal="center" vertical="center" wrapText="1"/>
      <protection locked="0"/>
    </xf>
    <xf numFmtId="175" fontId="17" fillId="0" borderId="26" xfId="0" applyNumberFormat="1" applyFont="1" applyBorder="1" applyAlignment="1">
      <alignment horizontal="center" vertical="center" wrapText="1"/>
    </xf>
    <xf numFmtId="175" fontId="17" fillId="0" borderId="39" xfId="0" applyNumberFormat="1" applyFont="1" applyBorder="1" applyAlignment="1">
      <alignment horizontal="center" vertical="center" wrapText="1"/>
    </xf>
    <xf numFmtId="14" fontId="17" fillId="0" borderId="26" xfId="0" applyNumberFormat="1" applyFont="1" applyBorder="1" applyAlignment="1" applyProtection="1">
      <alignment horizontal="center" vertical="center" wrapText="1"/>
      <protection locked="0"/>
    </xf>
    <xf numFmtId="14" fontId="17" fillId="0" borderId="39" xfId="0" applyNumberFormat="1" applyFont="1" applyBorder="1" applyAlignment="1" applyProtection="1">
      <alignment horizontal="center" vertical="center" wrapText="1"/>
      <protection locked="0"/>
    </xf>
    <xf numFmtId="175" fontId="17" fillId="0" borderId="19" xfId="0" applyNumberFormat="1" applyFont="1" applyBorder="1" applyAlignment="1">
      <alignment horizontal="center" vertical="center" wrapText="1"/>
    </xf>
    <xf numFmtId="170" fontId="17" fillId="0" borderId="19" xfId="0" applyNumberFormat="1" applyFont="1" applyBorder="1" applyAlignment="1" applyProtection="1">
      <alignment horizontal="center" vertical="center" wrapText="1"/>
      <protection locked="0"/>
    </xf>
    <xf numFmtId="170" fontId="17" fillId="0" borderId="78" xfId="0" applyNumberFormat="1" applyFont="1" applyBorder="1" applyAlignment="1" applyProtection="1">
      <alignment horizontal="center" vertical="center" wrapText="1"/>
      <protection locked="0"/>
    </xf>
    <xf numFmtId="170" fontId="17" fillId="0" borderId="73" xfId="0" applyNumberFormat="1" applyFont="1" applyBorder="1" applyAlignment="1" applyProtection="1">
      <alignment horizontal="center" vertical="center" wrapText="1"/>
      <protection locked="0"/>
    </xf>
    <xf numFmtId="175" fontId="17" fillId="0" borderId="0" xfId="0" applyNumberFormat="1" applyFont="1" applyAlignment="1">
      <alignment horizontal="center" vertical="center" wrapText="1"/>
    </xf>
    <xf numFmtId="4" fontId="17" fillId="0" borderId="75" xfId="0" applyNumberFormat="1" applyFont="1" applyBorder="1" applyAlignment="1">
      <alignment horizontal="center" vertical="center" wrapText="1"/>
    </xf>
    <xf numFmtId="4" fontId="17" fillId="0" borderId="62" xfId="0" applyNumberFormat="1" applyFont="1" applyBorder="1" applyAlignment="1">
      <alignment horizontal="center" vertical="center" wrapText="1"/>
    </xf>
    <xf numFmtId="175" fontId="17" fillId="0" borderId="63" xfId="0" applyNumberFormat="1" applyFont="1" applyBorder="1" applyAlignment="1">
      <alignment horizontal="center" vertical="center" wrapText="1"/>
    </xf>
    <xf numFmtId="4" fontId="17" fillId="0" borderId="103" xfId="0" applyNumberFormat="1" applyFont="1" applyBorder="1" applyAlignment="1">
      <alignment horizontal="center" vertical="center" wrapText="1"/>
    </xf>
    <xf numFmtId="4" fontId="17" fillId="0" borderId="82" xfId="0" applyNumberFormat="1" applyFont="1" applyBorder="1" applyAlignment="1">
      <alignment horizontal="center" vertical="center" wrapText="1"/>
    </xf>
    <xf numFmtId="0" fontId="17" fillId="0" borderId="26" xfId="181" applyFont="1" applyBorder="1" applyAlignment="1">
      <alignment horizontal="center" vertical="center" wrapText="1"/>
    </xf>
    <xf numFmtId="0" fontId="17" fillId="0" borderId="19" xfId="181" applyFont="1" applyBorder="1" applyAlignment="1">
      <alignment horizontal="center" vertical="center" wrapText="1"/>
    </xf>
    <xf numFmtId="0" fontId="17" fillId="0" borderId="39" xfId="181" applyFont="1" applyBorder="1" applyAlignment="1">
      <alignment horizontal="center" vertical="center" wrapText="1"/>
    </xf>
    <xf numFmtId="14" fontId="17" fillId="0" borderId="0" xfId="0" applyNumberFormat="1" applyFont="1" applyAlignment="1" applyProtection="1">
      <alignment horizontal="center" vertical="center" wrapText="1"/>
      <protection locked="0"/>
    </xf>
    <xf numFmtId="14" fontId="17" fillId="0" borderId="111" xfId="0" applyNumberFormat="1" applyFont="1" applyBorder="1" applyAlignment="1" applyProtection="1">
      <alignment horizontal="center" vertical="center" wrapText="1"/>
      <protection locked="0"/>
    </xf>
    <xf numFmtId="14" fontId="17" fillId="0" borderId="98" xfId="0" applyNumberFormat="1" applyFont="1" applyBorder="1" applyAlignment="1" applyProtection="1">
      <alignment horizontal="center" vertical="center" wrapText="1"/>
      <protection locked="0"/>
    </xf>
    <xf numFmtId="14" fontId="17" fillId="0" borderId="95" xfId="0" applyNumberFormat="1" applyFont="1" applyBorder="1" applyAlignment="1" applyProtection="1">
      <alignment horizontal="center" vertical="center" wrapText="1"/>
      <protection locked="0"/>
    </xf>
    <xf numFmtId="175" fontId="17" fillId="0" borderId="75" xfId="0" applyNumberFormat="1" applyFont="1" applyBorder="1" applyAlignment="1">
      <alignment horizontal="center" vertical="center" wrapText="1"/>
    </xf>
    <xf numFmtId="175" fontId="17" fillId="0" borderId="62" xfId="0" applyNumberFormat="1" applyFont="1" applyBorder="1" applyAlignment="1">
      <alignment horizontal="center" vertical="center" wrapText="1"/>
    </xf>
    <xf numFmtId="170" fontId="17" fillId="0" borderId="109" xfId="0" applyNumberFormat="1" applyFont="1" applyBorder="1" applyAlignment="1" applyProtection="1">
      <alignment horizontal="center" vertical="center" wrapText="1"/>
      <protection locked="0"/>
    </xf>
    <xf numFmtId="170" fontId="17" fillId="0" borderId="110" xfId="0" applyNumberFormat="1" applyFont="1" applyBorder="1" applyAlignment="1" applyProtection="1">
      <alignment horizontal="center" vertical="center" wrapText="1"/>
      <protection locked="0"/>
    </xf>
    <xf numFmtId="1" fontId="17" fillId="0" borderId="0" xfId="0" applyNumberFormat="1" applyFont="1" applyAlignment="1" applyProtection="1">
      <alignment horizontal="center" vertical="center" wrapText="1"/>
      <protection locked="0"/>
    </xf>
    <xf numFmtId="175" fontId="17" fillId="0" borderId="80" xfId="0" applyNumberFormat="1" applyFont="1" applyBorder="1" applyAlignment="1">
      <alignment horizontal="center" vertical="center" wrapText="1"/>
    </xf>
    <xf numFmtId="170" fontId="17" fillId="0" borderId="100" xfId="0" applyNumberFormat="1" applyFont="1" applyBorder="1" applyAlignment="1" applyProtection="1">
      <alignment horizontal="center" vertical="center" wrapText="1"/>
      <protection locked="0"/>
    </xf>
    <xf numFmtId="170" fontId="17" fillId="0" borderId="105" xfId="0" applyNumberFormat="1" applyFont="1" applyBorder="1" applyAlignment="1" applyProtection="1">
      <alignment horizontal="center" vertical="center" wrapText="1"/>
      <protection locked="0"/>
    </xf>
    <xf numFmtId="175" fontId="17" fillId="0" borderId="78" xfId="0" applyNumberFormat="1" applyFont="1" applyBorder="1" applyAlignment="1">
      <alignment horizontal="center" vertical="center" wrapText="1"/>
    </xf>
    <xf numFmtId="3" fontId="17" fillId="0" borderId="78" xfId="0" applyNumberFormat="1" applyFont="1" applyBorder="1" applyAlignment="1">
      <alignment horizontal="center" vertical="center" wrapText="1"/>
    </xf>
    <xf numFmtId="172" fontId="17" fillId="0" borderId="19" xfId="209" applyNumberFormat="1" applyFont="1" applyBorder="1" applyAlignment="1" applyProtection="1">
      <alignment horizontal="left" vertical="center" wrapText="1"/>
      <protection locked="0"/>
    </xf>
    <xf numFmtId="4" fontId="38" fillId="0" borderId="42" xfId="209" applyNumberFormat="1" applyFont="1" applyBorder="1" applyAlignment="1" applyProtection="1">
      <alignment horizontal="center" vertical="center" wrapText="1"/>
      <protection locked="0"/>
    </xf>
    <xf numFmtId="4" fontId="38" fillId="0" borderId="45" xfId="209" applyNumberFormat="1" applyFont="1" applyBorder="1" applyAlignment="1" applyProtection="1">
      <alignment horizontal="center" vertical="center" wrapText="1"/>
      <protection locked="0"/>
    </xf>
    <xf numFmtId="4" fontId="38" fillId="0" borderId="20" xfId="209" applyNumberFormat="1" applyFont="1" applyBorder="1" applyAlignment="1" applyProtection="1">
      <alignment horizontal="center" vertical="center" wrapText="1"/>
      <protection locked="0"/>
    </xf>
    <xf numFmtId="175" fontId="17" fillId="0" borderId="100" xfId="0" applyNumberFormat="1" applyFont="1" applyBorder="1" applyAlignment="1">
      <alignment horizontal="center" vertical="center" wrapText="1"/>
    </xf>
    <xf numFmtId="175" fontId="17" fillId="0" borderId="67" xfId="0" applyNumberFormat="1" applyFont="1" applyBorder="1" applyAlignment="1">
      <alignment horizontal="center" vertical="center" wrapText="1"/>
    </xf>
    <xf numFmtId="175" fontId="17" fillId="0" borderId="68" xfId="0" applyNumberFormat="1" applyFont="1" applyBorder="1" applyAlignment="1">
      <alignment horizontal="center" vertical="center" wrapText="1"/>
    </xf>
    <xf numFmtId="4" fontId="38" fillId="0" borderId="18" xfId="210" applyNumberFormat="1" applyFont="1" applyBorder="1" applyAlignment="1" applyProtection="1">
      <alignment horizontal="center" vertical="center" wrapText="1"/>
      <protection locked="0"/>
    </xf>
    <xf numFmtId="4" fontId="38" fillId="0" borderId="18" xfId="209" applyNumberFormat="1" applyFont="1" applyBorder="1" applyAlignment="1" applyProtection="1">
      <alignment horizontal="center" vertical="center" wrapText="1"/>
      <protection locked="0"/>
    </xf>
    <xf numFmtId="0" fontId="17" fillId="0" borderId="64" xfId="181" applyFont="1" applyBorder="1" applyAlignment="1">
      <alignment horizontal="left" vertical="center" wrapText="1"/>
    </xf>
    <xf numFmtId="0" fontId="17" fillId="0" borderId="68" xfId="181" applyFont="1" applyBorder="1" applyAlignment="1">
      <alignment horizontal="left" vertical="center" wrapText="1"/>
    </xf>
    <xf numFmtId="172" fontId="38" fillId="0" borderId="103" xfId="210" applyNumberFormat="1" applyFont="1" applyBorder="1" applyAlignment="1" applyProtection="1">
      <alignment horizontal="center" vertical="center" wrapText="1"/>
      <protection locked="0"/>
    </xf>
    <xf numFmtId="172" fontId="38" fillId="0" borderId="85" xfId="210" applyNumberFormat="1" applyFont="1" applyBorder="1" applyAlignment="1" applyProtection="1">
      <alignment horizontal="center" vertical="center" wrapText="1"/>
      <protection locked="0"/>
    </xf>
    <xf numFmtId="4" fontId="17" fillId="0" borderId="100" xfId="0" applyNumberFormat="1" applyFont="1" applyBorder="1" applyAlignment="1">
      <alignment horizontal="center" vertical="center"/>
    </xf>
    <xf numFmtId="4" fontId="17" fillId="0" borderId="118" xfId="0" applyNumberFormat="1" applyFont="1" applyBorder="1" applyAlignment="1">
      <alignment horizontal="center" vertical="center"/>
    </xf>
    <xf numFmtId="3" fontId="17" fillId="0" borderId="64" xfId="0" applyNumberFormat="1" applyFont="1" applyBorder="1" applyAlignment="1">
      <alignment horizontal="center" vertical="center"/>
    </xf>
    <xf numFmtId="3" fontId="17" fillId="0" borderId="68" xfId="0" applyNumberFormat="1" applyFont="1" applyBorder="1" applyAlignment="1">
      <alignment horizontal="center" vertical="center"/>
    </xf>
    <xf numFmtId="3" fontId="17" fillId="0" borderId="0" xfId="0" applyNumberFormat="1" applyFont="1" applyAlignment="1">
      <alignment horizontal="center" vertical="center"/>
    </xf>
    <xf numFmtId="0" fontId="17" fillId="0" borderId="64" xfId="0" applyFont="1" applyBorder="1" applyAlignment="1">
      <alignment horizontal="center" vertical="center"/>
    </xf>
    <xf numFmtId="0" fontId="17" fillId="0" borderId="68" xfId="0" applyFont="1" applyBorder="1" applyAlignment="1">
      <alignment horizontal="center" vertical="center"/>
    </xf>
    <xf numFmtId="170" fontId="17" fillId="0" borderId="102" xfId="0" applyNumberFormat="1" applyFont="1" applyBorder="1" applyAlignment="1">
      <alignment horizontal="center" vertical="center"/>
    </xf>
    <xf numFmtId="170" fontId="17" fillId="0" borderId="70" xfId="0" applyNumberFormat="1" applyFont="1" applyBorder="1" applyAlignment="1">
      <alignment horizontal="center" vertical="center"/>
    </xf>
    <xf numFmtId="4" fontId="17" fillId="0" borderId="42" xfId="0" applyNumberFormat="1" applyFont="1" applyBorder="1" applyAlignment="1">
      <alignment horizontal="center" vertical="center"/>
    </xf>
    <xf numFmtId="4" fontId="17" fillId="0" borderId="103" xfId="0" applyNumberFormat="1" applyFont="1" applyBorder="1" applyAlignment="1">
      <alignment horizontal="center" vertical="center"/>
    </xf>
    <xf numFmtId="4" fontId="17" fillId="0" borderId="72" xfId="0" applyNumberFormat="1" applyFont="1" applyBorder="1" applyAlignment="1">
      <alignment horizontal="center" vertical="center"/>
    </xf>
    <xf numFmtId="4" fontId="17" fillId="0" borderId="85" xfId="0" applyNumberFormat="1" applyFont="1" applyBorder="1" applyAlignment="1">
      <alignment horizontal="center" vertical="center"/>
    </xf>
    <xf numFmtId="4" fontId="17" fillId="0" borderId="84" xfId="0" applyNumberFormat="1" applyFont="1" applyBorder="1" applyAlignment="1">
      <alignment horizontal="center" vertical="center"/>
    </xf>
    <xf numFmtId="4" fontId="17" fillId="0" borderId="42" xfId="0" applyNumberFormat="1" applyFont="1" applyBorder="1" applyAlignment="1">
      <alignment horizontal="center" vertical="center" wrapText="1"/>
    </xf>
    <xf numFmtId="4" fontId="17" fillId="0" borderId="45" xfId="0" applyNumberFormat="1" applyFont="1" applyBorder="1" applyAlignment="1">
      <alignment horizontal="center" vertical="center" wrapText="1"/>
    </xf>
    <xf numFmtId="4" fontId="17" fillId="0" borderId="86" xfId="0" applyNumberFormat="1" applyFont="1" applyBorder="1" applyAlignment="1">
      <alignment horizontal="center" vertical="center" wrapText="1"/>
    </xf>
    <xf numFmtId="49" fontId="17" fillId="0" borderId="52" xfId="0" applyNumberFormat="1" applyFont="1" applyBorder="1" applyAlignment="1">
      <alignment horizontal="center" vertical="center"/>
    </xf>
    <xf numFmtId="49" fontId="0" fillId="0" borderId="52" xfId="0" applyNumberFormat="1" applyBorder="1" applyAlignment="1">
      <alignment horizontal="center" vertical="center" wrapText="1"/>
    </xf>
    <xf numFmtId="4" fontId="38" fillId="0" borderId="26" xfId="209" applyNumberFormat="1" applyFont="1" applyBorder="1" applyAlignment="1" applyProtection="1">
      <alignment horizontal="center" vertical="center" wrapText="1"/>
      <protection locked="0"/>
    </xf>
    <xf numFmtId="4" fontId="38" fillId="0" borderId="19" xfId="209" applyNumberFormat="1" applyFont="1" applyBorder="1" applyAlignment="1" applyProtection="1">
      <alignment horizontal="center" vertical="center" wrapText="1"/>
      <protection locked="0"/>
    </xf>
    <xf numFmtId="4" fontId="38" fillId="0" borderId="39" xfId="209" applyNumberFormat="1" applyFont="1" applyBorder="1" applyAlignment="1" applyProtection="1">
      <alignment horizontal="center" vertical="center" wrapText="1"/>
      <protection locked="0"/>
    </xf>
    <xf numFmtId="175" fontId="17" fillId="0" borderId="18" xfId="0" applyNumberFormat="1" applyFont="1" applyBorder="1" applyAlignment="1">
      <alignment horizontal="left" vertical="center" wrapText="1"/>
    </xf>
    <xf numFmtId="4" fontId="41" fillId="0" borderId="18" xfId="209" applyNumberFormat="1" applyFont="1" applyBorder="1" applyAlignment="1" applyProtection="1">
      <alignment horizontal="center" vertical="center" wrapText="1"/>
      <protection locked="0"/>
    </xf>
    <xf numFmtId="3" fontId="17" fillId="0" borderId="18" xfId="0" applyNumberFormat="1" applyFont="1" applyBorder="1" applyAlignment="1">
      <alignment horizontal="center" vertical="center" wrapText="1"/>
    </xf>
    <xf numFmtId="14" fontId="0" fillId="0" borderId="0" xfId="0" applyNumberFormat="1" applyAlignment="1">
      <alignment vertical="center"/>
    </xf>
    <xf numFmtId="170" fontId="17" fillId="0" borderId="127" xfId="0" applyNumberFormat="1" applyFont="1" applyBorder="1" applyAlignment="1">
      <alignment horizontal="center" vertical="center" wrapText="1"/>
    </xf>
    <xf numFmtId="172" fontId="0" fillId="0" borderId="26" xfId="209" applyNumberFormat="1" applyFont="1" applyBorder="1" applyAlignment="1" applyProtection="1">
      <alignment horizontal="center" vertical="center" wrapText="1"/>
      <protection locked="0"/>
    </xf>
    <xf numFmtId="172" fontId="0" fillId="0" borderId="19" xfId="209" applyNumberFormat="1" applyFont="1" applyBorder="1" applyAlignment="1" applyProtection="1">
      <alignment horizontal="center" vertical="center" wrapText="1"/>
      <protection locked="0"/>
    </xf>
    <xf numFmtId="172" fontId="0" fillId="0" borderId="39" xfId="209" applyNumberFormat="1" applyFont="1" applyBorder="1" applyAlignment="1" applyProtection="1">
      <alignment horizontal="center" vertical="center" wrapText="1"/>
      <protection locked="0"/>
    </xf>
    <xf numFmtId="175" fontId="17" fillId="0" borderId="73" xfId="0" applyNumberFormat="1" applyFont="1" applyBorder="1" applyAlignment="1">
      <alignment horizontal="center" vertical="center" wrapText="1"/>
    </xf>
    <xf numFmtId="14" fontId="17" fillId="0" borderId="45" xfId="0" applyNumberFormat="1" applyFont="1" applyBorder="1" applyAlignment="1">
      <alignment horizontal="center" vertical="center" wrapText="1"/>
    </xf>
    <xf numFmtId="4" fontId="17" fillId="0" borderId="21" xfId="0" applyNumberFormat="1" applyFont="1" applyBorder="1" applyAlignment="1">
      <alignment horizontal="center" vertical="center" wrapText="1"/>
    </xf>
    <xf numFmtId="0" fontId="0" fillId="0" borderId="18" xfId="181" applyFont="1" applyBorder="1" applyAlignment="1">
      <alignment horizontal="center" vertical="center" wrapText="1"/>
    </xf>
    <xf numFmtId="4" fontId="41" fillId="0" borderId="26" xfId="209" applyNumberFormat="1" applyFont="1" applyBorder="1" applyAlignment="1" applyProtection="1">
      <alignment horizontal="center" vertical="center" wrapText="1"/>
      <protection locked="0"/>
    </xf>
    <xf numFmtId="4" fontId="41" fillId="0" borderId="39" xfId="209" applyNumberFormat="1" applyFont="1" applyBorder="1" applyAlignment="1" applyProtection="1">
      <alignment horizontal="center" vertical="center" wrapText="1"/>
      <protection locked="0"/>
    </xf>
    <xf numFmtId="1" fontId="17" fillId="0" borderId="128" xfId="0" applyNumberFormat="1" applyFont="1" applyBorder="1" applyAlignment="1">
      <alignment horizontal="center" vertical="center" wrapText="1"/>
    </xf>
    <xf numFmtId="4" fontId="17" fillId="0" borderId="91" xfId="161" applyNumberFormat="1" applyFont="1" applyBorder="1" applyAlignment="1">
      <alignment horizontal="center" vertical="center"/>
    </xf>
    <xf numFmtId="4" fontId="17" fillId="0" borderId="63" xfId="209" applyNumberFormat="1" applyFont="1" applyBorder="1" applyAlignment="1" applyProtection="1">
      <alignment horizontal="left" vertical="center" wrapText="1"/>
      <protection locked="0"/>
    </xf>
    <xf numFmtId="4" fontId="17" fillId="0" borderId="64" xfId="209" applyNumberFormat="1" applyFont="1" applyBorder="1" applyAlignment="1" applyProtection="1">
      <alignment horizontal="left" vertical="center" wrapText="1"/>
      <protection locked="0"/>
    </xf>
    <xf numFmtId="170" fontId="17" fillId="0" borderId="86" xfId="0" applyNumberFormat="1" applyFont="1" applyBorder="1" applyAlignment="1">
      <alignment horizontal="center" vertical="center" wrapText="1"/>
    </xf>
    <xf numFmtId="0" fontId="17" fillId="0" borderId="119" xfId="181" applyFont="1" applyBorder="1" applyAlignment="1">
      <alignment horizontal="left" vertical="center" wrapText="1"/>
    </xf>
    <xf numFmtId="0" fontId="17" fillId="0" borderId="45" xfId="181" applyFont="1" applyBorder="1" applyAlignment="1">
      <alignment horizontal="left" vertical="center" wrapText="1"/>
    </xf>
    <xf numFmtId="0" fontId="17" fillId="0" borderId="20" xfId="181" applyFont="1" applyBorder="1" applyAlignment="1">
      <alignment horizontal="left" vertical="center" wrapText="1"/>
    </xf>
    <xf numFmtId="0" fontId="0" fillId="0" borderId="63" xfId="0" applyBorder="1" applyAlignment="1">
      <alignment horizontal="center" vertical="center" wrapText="1"/>
    </xf>
    <xf numFmtId="175" fontId="17" fillId="0" borderId="130" xfId="0" applyNumberFormat="1" applyFont="1" applyBorder="1" applyAlignment="1">
      <alignment horizontal="center" vertical="center"/>
    </xf>
    <xf numFmtId="175" fontId="17" fillId="0" borderId="84" xfId="0" applyNumberFormat="1" applyFont="1" applyBorder="1" applyAlignment="1">
      <alignment horizontal="center" vertical="center"/>
    </xf>
    <xf numFmtId="175" fontId="17" fillId="0" borderId="131" xfId="0" applyNumberFormat="1" applyFont="1" applyBorder="1" applyAlignment="1">
      <alignment horizontal="center" vertical="center"/>
    </xf>
    <xf numFmtId="49" fontId="17" fillId="0" borderId="120" xfId="161" applyNumberFormat="1" applyFont="1" applyBorder="1" applyAlignment="1">
      <alignment horizontal="center" vertical="center"/>
    </xf>
    <xf numFmtId="49" fontId="17" fillId="0" borderId="134" xfId="161" applyNumberFormat="1" applyFont="1" applyBorder="1" applyAlignment="1">
      <alignment horizontal="center" vertical="center"/>
    </xf>
    <xf numFmtId="172" fontId="17" fillId="0" borderId="63" xfId="209" applyNumberFormat="1" applyFont="1" applyBorder="1" applyAlignment="1" applyProtection="1">
      <alignment horizontal="left" vertical="center" wrapText="1"/>
      <protection locked="0"/>
    </xf>
    <xf numFmtId="172" fontId="17" fillId="0" borderId="63" xfId="209" applyNumberFormat="1" applyFont="1" applyBorder="1" applyAlignment="1" applyProtection="1">
      <alignment horizontal="center" vertical="center" wrapText="1"/>
      <protection locked="0"/>
    </xf>
    <xf numFmtId="49" fontId="17" fillId="0" borderId="133" xfId="161" applyNumberFormat="1" applyFont="1" applyBorder="1" applyAlignment="1">
      <alignment horizontal="center" vertical="center"/>
    </xf>
    <xf numFmtId="49" fontId="17" fillId="0" borderId="121" xfId="161" applyNumberFormat="1" applyFont="1" applyBorder="1" applyAlignment="1">
      <alignment horizontal="center" vertical="center"/>
    </xf>
    <xf numFmtId="172" fontId="17" fillId="0" borderId="64" xfId="209" applyNumberFormat="1" applyFont="1" applyBorder="1" applyAlignment="1" applyProtection="1">
      <alignment horizontal="center" vertical="center" wrapText="1"/>
      <protection locked="0"/>
    </xf>
    <xf numFmtId="172" fontId="17" fillId="0" borderId="68" xfId="209" applyNumberFormat="1" applyFont="1" applyBorder="1" applyAlignment="1" applyProtection="1">
      <alignment horizontal="center" vertical="center" wrapText="1"/>
      <protection locked="0"/>
    </xf>
    <xf numFmtId="49" fontId="17" fillId="0" borderId="133" xfId="181" applyNumberFormat="1" applyFont="1" applyBorder="1" applyAlignment="1">
      <alignment horizontal="center" vertical="center" wrapText="1"/>
    </xf>
    <xf numFmtId="49" fontId="17" fillId="0" borderId="120" xfId="181" applyNumberFormat="1" applyFont="1" applyBorder="1" applyAlignment="1">
      <alignment horizontal="center" vertical="center" wrapText="1"/>
    </xf>
    <xf numFmtId="0" fontId="17" fillId="0" borderId="80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175" fontId="17" fillId="0" borderId="69" xfId="0" applyNumberFormat="1" applyFont="1" applyBorder="1" applyAlignment="1">
      <alignment horizontal="center" vertical="center"/>
    </xf>
    <xf numFmtId="4" fontId="17" fillId="0" borderId="88" xfId="0" applyNumberFormat="1" applyFont="1" applyBorder="1" applyAlignment="1">
      <alignment horizontal="center" vertical="center" wrapText="1"/>
    </xf>
    <xf numFmtId="170" fontId="17" fillId="0" borderId="18" xfId="0" applyNumberFormat="1" applyFont="1" applyBorder="1" applyAlignment="1" applyProtection="1">
      <alignment horizontal="center" vertical="center" wrapText="1"/>
      <protection locked="0"/>
    </xf>
    <xf numFmtId="4" fontId="17" fillId="0" borderId="18" xfId="0" applyNumberFormat="1" applyFont="1" applyBorder="1" applyAlignment="1" applyProtection="1">
      <alignment horizontal="center" vertical="center" wrapText="1"/>
      <protection locked="0"/>
    </xf>
    <xf numFmtId="172" fontId="41" fillId="0" borderId="26" xfId="209" applyNumberFormat="1" applyFont="1" applyBorder="1" applyAlignment="1" applyProtection="1">
      <alignment horizontal="center" vertical="center" wrapText="1"/>
      <protection locked="0"/>
    </xf>
    <xf numFmtId="172" fontId="41" fillId="0" borderId="39" xfId="209" applyNumberFormat="1" applyFont="1" applyBorder="1" applyAlignment="1" applyProtection="1">
      <alignment horizontal="center" vertical="center" wrapText="1"/>
      <protection locked="0"/>
    </xf>
    <xf numFmtId="14" fontId="17" fillId="0" borderId="18" xfId="0" applyNumberFormat="1" applyFont="1" applyBorder="1" applyAlignment="1" applyProtection="1">
      <alignment horizontal="center" vertical="center" wrapText="1"/>
      <protection locked="0"/>
    </xf>
    <xf numFmtId="170" fontId="17" fillId="0" borderId="53" xfId="0" applyNumberFormat="1" applyFont="1" applyBorder="1" applyAlignment="1" applyProtection="1">
      <alignment horizontal="center" vertical="center" wrapText="1"/>
      <protection locked="0"/>
    </xf>
    <xf numFmtId="1" fontId="17" fillId="0" borderId="18" xfId="0" applyNumberFormat="1" applyFont="1" applyBorder="1" applyAlignment="1" applyProtection="1">
      <alignment horizontal="center" vertical="center" wrapText="1"/>
      <protection locked="0"/>
    </xf>
    <xf numFmtId="0" fontId="0" fillId="0" borderId="42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1" fontId="17" fillId="0" borderId="63" xfId="0" applyNumberFormat="1" applyFont="1" applyBorder="1" applyAlignment="1" applyProtection="1">
      <alignment horizontal="center" vertical="center" wrapText="1"/>
      <protection locked="0"/>
    </xf>
    <xf numFmtId="14" fontId="17" fillId="0" borderId="63" xfId="0" applyNumberFormat="1" applyFont="1" applyBorder="1" applyAlignment="1" applyProtection="1">
      <alignment horizontal="center" vertical="center" wrapText="1"/>
      <protection locked="0"/>
    </xf>
    <xf numFmtId="170" fontId="17" fillId="0" borderId="75" xfId="0" applyNumberFormat="1" applyFont="1" applyBorder="1" applyAlignment="1" applyProtection="1">
      <alignment horizontal="center" vertical="center" wrapText="1"/>
      <protection locked="0"/>
    </xf>
    <xf numFmtId="170" fontId="17" fillId="0" borderId="23" xfId="0" applyNumberFormat="1" applyFont="1" applyBorder="1" applyAlignment="1" applyProtection="1">
      <alignment horizontal="center" vertical="center" wrapText="1"/>
      <protection locked="0"/>
    </xf>
    <xf numFmtId="170" fontId="17" fillId="0" borderId="55" xfId="0" applyNumberFormat="1" applyFont="1" applyBorder="1" applyAlignment="1" applyProtection="1">
      <alignment horizontal="center" vertical="center" wrapText="1"/>
      <protection locked="0"/>
    </xf>
    <xf numFmtId="0" fontId="17" fillId="0" borderId="18" xfId="19" applyFont="1" applyBorder="1" applyAlignment="1">
      <alignment horizontal="center" vertical="center" wrapText="1"/>
    </xf>
    <xf numFmtId="0" fontId="17" fillId="0" borderId="18" xfId="19" applyFont="1" applyBorder="1" applyAlignment="1">
      <alignment horizontal="right" vertical="center" wrapText="1"/>
    </xf>
    <xf numFmtId="177" fontId="17" fillId="0" borderId="18" xfId="19" applyNumberFormat="1" applyFont="1" applyBorder="1" applyAlignment="1">
      <alignment vertical="center" wrapText="1"/>
    </xf>
    <xf numFmtId="14" fontId="17" fillId="0" borderId="18" xfId="19" applyNumberFormat="1" applyFont="1" applyBorder="1" applyAlignment="1">
      <alignment horizontal="right" vertical="center" wrapText="1"/>
    </xf>
    <xf numFmtId="4" fontId="17" fillId="0" borderId="0" xfId="209" applyNumberFormat="1" applyFont="1" applyAlignment="1" applyProtection="1">
      <alignment horizontal="center" vertical="center" wrapText="1"/>
      <protection locked="0"/>
    </xf>
    <xf numFmtId="4" fontId="17" fillId="0" borderId="69" xfId="209" applyNumberFormat="1" applyFont="1" applyBorder="1" applyAlignment="1" applyProtection="1">
      <alignment horizontal="center" vertical="center" wrapText="1"/>
      <protection locked="0"/>
    </xf>
    <xf numFmtId="4" fontId="17" fillId="0" borderId="26" xfId="0" applyNumberFormat="1" applyFont="1" applyBorder="1" applyAlignment="1" applyProtection="1">
      <alignment horizontal="center" vertical="center" wrapText="1"/>
      <protection locked="0"/>
    </xf>
    <xf numFmtId="4" fontId="17" fillId="0" borderId="39" xfId="0" applyNumberFormat="1" applyFont="1" applyBorder="1" applyAlignment="1" applyProtection="1">
      <alignment horizontal="center" vertical="center" wrapText="1"/>
      <protection locked="0"/>
    </xf>
    <xf numFmtId="1" fontId="17" fillId="0" borderId="26" xfId="0" applyNumberFormat="1" applyFont="1" applyBorder="1" applyAlignment="1" applyProtection="1">
      <alignment horizontal="center" vertical="center" wrapText="1"/>
      <protection locked="0"/>
    </xf>
    <xf numFmtId="1" fontId="17" fillId="0" borderId="39" xfId="0" applyNumberFormat="1" applyFont="1" applyBorder="1" applyAlignment="1" applyProtection="1">
      <alignment horizontal="center" vertical="center" wrapText="1"/>
      <protection locked="0"/>
    </xf>
    <xf numFmtId="0" fontId="17" fillId="0" borderId="26" xfId="19" applyFont="1" applyBorder="1" applyAlignment="1">
      <alignment horizontal="center" vertical="center" wrapText="1"/>
    </xf>
    <xf numFmtId="0" fontId="17" fillId="0" borderId="39" xfId="19" applyFont="1" applyBorder="1" applyAlignment="1">
      <alignment horizontal="center" vertical="center" wrapText="1"/>
    </xf>
    <xf numFmtId="177" fontId="17" fillId="0" borderId="26" xfId="19" applyNumberFormat="1" applyFont="1" applyBorder="1" applyAlignment="1">
      <alignment horizontal="center" vertical="center" wrapText="1"/>
    </xf>
    <xf numFmtId="177" fontId="17" fillId="0" borderId="39" xfId="19" applyNumberFormat="1" applyFont="1" applyBorder="1" applyAlignment="1">
      <alignment horizontal="center" vertical="center" wrapText="1"/>
    </xf>
    <xf numFmtId="14" fontId="17" fillId="0" borderId="26" xfId="19" applyNumberFormat="1" applyFont="1" applyBorder="1" applyAlignment="1">
      <alignment horizontal="center" vertical="center" wrapText="1"/>
    </xf>
    <xf numFmtId="14" fontId="17" fillId="0" borderId="39" xfId="19" applyNumberFormat="1" applyFont="1" applyBorder="1" applyAlignment="1">
      <alignment horizontal="center" vertical="center" wrapText="1"/>
    </xf>
    <xf numFmtId="170" fontId="17" fillId="0" borderId="61" xfId="0" applyNumberFormat="1" applyFont="1" applyBorder="1" applyAlignment="1" applyProtection="1">
      <alignment horizontal="center" vertical="center" wrapText="1"/>
      <protection locked="0"/>
    </xf>
    <xf numFmtId="4" fontId="17" fillId="0" borderId="19" xfId="0" applyNumberFormat="1" applyFont="1" applyBorder="1" applyAlignment="1" applyProtection="1">
      <alignment horizontal="center" vertical="center" wrapText="1"/>
      <protection locked="0"/>
    </xf>
    <xf numFmtId="4" fontId="17" fillId="0" borderId="42" xfId="0" applyNumberFormat="1" applyFont="1" applyBorder="1" applyAlignment="1" applyProtection="1">
      <alignment horizontal="center" vertical="center" wrapText="1"/>
      <protection locked="0"/>
    </xf>
    <xf numFmtId="4" fontId="17" fillId="0" borderId="45" xfId="0" applyNumberFormat="1" applyFont="1" applyBorder="1" applyAlignment="1" applyProtection="1">
      <alignment horizontal="center" vertical="center" wrapText="1"/>
      <protection locked="0"/>
    </xf>
    <xf numFmtId="1" fontId="17" fillId="0" borderId="64" xfId="0" applyNumberFormat="1" applyFont="1" applyBorder="1" applyAlignment="1" applyProtection="1">
      <alignment horizontal="center" vertical="center" wrapText="1"/>
    </xf>
    <xf numFmtId="1" fontId="17" fillId="0" borderId="63" xfId="0" applyNumberFormat="1" applyFont="1" applyBorder="1" applyAlignment="1" applyProtection="1">
      <alignment horizontal="center" vertical="center" wrapText="1"/>
    </xf>
    <xf numFmtId="49" fontId="17" fillId="0" borderId="52" xfId="181" applyNumberFormat="1" applyFont="1" applyBorder="1" applyAlignment="1">
      <alignment horizontal="center" vertical="center" wrapText="1"/>
    </xf>
    <xf numFmtId="3" fontId="17" fillId="0" borderId="18" xfId="0" applyNumberFormat="1" applyFont="1" applyBorder="1" applyAlignment="1" applyProtection="1">
      <alignment horizontal="center" vertical="center" wrapText="1"/>
      <protection locked="0"/>
    </xf>
    <xf numFmtId="49" fontId="17" fillId="0" borderId="54" xfId="161" applyNumberFormat="1" applyFont="1" applyBorder="1" applyAlignment="1">
      <alignment horizontal="center" vertical="center" wrapText="1"/>
    </xf>
    <xf numFmtId="49" fontId="17" fillId="0" borderId="71" xfId="161" applyNumberFormat="1" applyFont="1" applyBorder="1" applyAlignment="1">
      <alignment horizontal="center" vertical="center" wrapText="1"/>
    </xf>
    <xf numFmtId="172" fontId="38" fillId="0" borderId="26" xfId="210" applyNumberFormat="1" applyFont="1" applyBorder="1" applyAlignment="1" applyProtection="1">
      <alignment horizontal="left" vertical="top" wrapText="1"/>
      <protection locked="0"/>
    </xf>
    <xf numFmtId="172" fontId="38" fillId="0" borderId="39" xfId="210" applyNumberFormat="1" applyFont="1" applyBorder="1" applyAlignment="1" applyProtection="1">
      <alignment horizontal="left" vertical="top" wrapText="1"/>
      <protection locked="0"/>
    </xf>
    <xf numFmtId="170" fontId="17" fillId="0" borderId="103" xfId="0" applyNumberFormat="1" applyFont="1" applyBorder="1" applyAlignment="1" applyProtection="1">
      <alignment horizontal="center" vertical="center" wrapText="1"/>
      <protection locked="0"/>
    </xf>
    <xf numFmtId="170" fontId="17" fillId="0" borderId="85" xfId="0" applyNumberFormat="1" applyFont="1" applyBorder="1" applyAlignment="1" applyProtection="1">
      <alignment horizontal="center" vertical="center" wrapText="1"/>
      <protection locked="0"/>
    </xf>
    <xf numFmtId="1" fontId="17" fillId="0" borderId="19" xfId="0" applyNumberFormat="1" applyFont="1" applyBorder="1" applyAlignment="1" applyProtection="1">
      <alignment horizontal="center" vertical="center" wrapText="1"/>
    </xf>
    <xf numFmtId="1" fontId="17" fillId="0" borderId="18" xfId="0" applyNumberFormat="1" applyFont="1" applyBorder="1" applyAlignment="1" applyProtection="1">
      <alignment horizontal="center" vertical="center" wrapText="1"/>
    </xf>
    <xf numFmtId="3" fontId="17" fillId="0" borderId="26" xfId="0" applyNumberFormat="1" applyFont="1" applyBorder="1" applyAlignment="1" applyProtection="1">
      <alignment horizontal="center" vertical="center" wrapText="1"/>
      <protection locked="0"/>
    </xf>
    <xf numFmtId="3" fontId="17" fillId="0" borderId="39" xfId="0" applyNumberFormat="1" applyFont="1" applyBorder="1" applyAlignment="1" applyProtection="1">
      <alignment horizontal="center" vertical="center" wrapText="1"/>
      <protection locked="0"/>
    </xf>
    <xf numFmtId="3" fontId="17" fillId="0" borderId="0" xfId="0" applyNumberFormat="1" applyFont="1" applyAlignment="1" applyProtection="1">
      <alignment horizontal="center" vertical="center" wrapText="1"/>
      <protection locked="0"/>
    </xf>
    <xf numFmtId="0" fontId="17" fillId="0" borderId="26" xfId="0" applyFont="1" applyBorder="1" applyAlignment="1" applyProtection="1">
      <alignment horizontal="center" vertical="center" wrapText="1"/>
      <protection locked="0"/>
    </xf>
    <xf numFmtId="0" fontId="17" fillId="0" borderId="39" xfId="0" applyFont="1" applyBorder="1" applyAlignment="1" applyProtection="1">
      <alignment horizontal="center" vertical="center" wrapText="1"/>
      <protection locked="0"/>
    </xf>
    <xf numFmtId="170" fontId="17" fillId="0" borderId="102" xfId="0" applyNumberFormat="1" applyFont="1" applyBorder="1" applyAlignment="1" applyProtection="1">
      <alignment horizontal="center" vertical="center" wrapText="1"/>
      <protection locked="0"/>
    </xf>
    <xf numFmtId="170" fontId="17" fillId="0" borderId="65" xfId="0" applyNumberFormat="1" applyFont="1" applyBorder="1" applyAlignment="1" applyProtection="1">
      <alignment horizontal="center" vertical="center" wrapText="1"/>
      <protection locked="0"/>
    </xf>
    <xf numFmtId="170" fontId="17" fillId="0" borderId="70" xfId="0" applyNumberFormat="1" applyFont="1" applyBorder="1" applyAlignment="1" applyProtection="1">
      <alignment horizontal="center" vertical="center" wrapText="1"/>
      <protection locked="0"/>
    </xf>
    <xf numFmtId="172" fontId="0" fillId="0" borderId="18" xfId="209" applyNumberFormat="1" applyFont="1" applyBorder="1" applyAlignment="1" applyProtection="1">
      <alignment horizontal="center" vertical="center" wrapText="1"/>
      <protection locked="0"/>
    </xf>
    <xf numFmtId="49" fontId="17" fillId="0" borderId="120" xfId="161" applyNumberFormat="1" applyFont="1" applyBorder="1" applyAlignment="1">
      <alignment horizontal="center" vertical="center" wrapText="1"/>
    </xf>
    <xf numFmtId="49" fontId="17" fillId="0" borderId="134" xfId="161" applyNumberFormat="1" applyFont="1" applyBorder="1" applyAlignment="1">
      <alignment horizontal="center" vertical="center" wrapText="1"/>
    </xf>
    <xf numFmtId="4" fontId="17" fillId="0" borderId="64" xfId="209" applyNumberFormat="1" applyFont="1" applyBorder="1" applyAlignment="1" applyProtection="1">
      <alignment horizontal="center" vertical="center" wrapText="1"/>
      <protection locked="0"/>
    </xf>
    <xf numFmtId="4" fontId="17" fillId="0" borderId="67" xfId="209" applyNumberFormat="1" applyFont="1" applyBorder="1" applyAlignment="1" applyProtection="1">
      <alignment horizontal="center" vertical="center" wrapText="1"/>
      <protection locked="0"/>
    </xf>
    <xf numFmtId="4" fontId="17" fillId="0" borderId="68" xfId="209" applyNumberFormat="1" applyFont="1" applyBorder="1" applyAlignment="1" applyProtection="1">
      <alignment horizontal="center" vertical="center" wrapText="1"/>
      <protection locked="0"/>
    </xf>
    <xf numFmtId="1" fontId="17" fillId="0" borderId="53" xfId="0" applyNumberFormat="1" applyFont="1" applyBorder="1" applyAlignment="1">
      <alignment horizontal="center" vertical="center"/>
    </xf>
    <xf numFmtId="49" fontId="17" fillId="0" borderId="52" xfId="212" applyNumberFormat="1" applyFont="1" applyBorder="1" applyAlignment="1">
      <alignment horizontal="center" vertical="center"/>
    </xf>
    <xf numFmtId="43" fontId="17" fillId="0" borderId="18" xfId="212" applyNumberFormat="1" applyFont="1" applyBorder="1" applyAlignment="1" applyProtection="1">
      <alignment horizontal="left" vertical="center"/>
      <protection locked="0"/>
    </xf>
    <xf numFmtId="43" fontId="0" fillId="0" borderId="18" xfId="212" applyNumberFormat="1" applyFont="1" applyBorder="1" applyAlignment="1" applyProtection="1">
      <alignment horizontal="left" vertical="center"/>
      <protection locked="0"/>
    </xf>
    <xf numFmtId="3" fontId="17" fillId="0" borderId="67" xfId="0" applyNumberFormat="1" applyFont="1" applyBorder="1" applyAlignment="1">
      <alignment horizontal="center" vertical="center"/>
    </xf>
    <xf numFmtId="0" fontId="17" fillId="0" borderId="67" xfId="0" applyFont="1" applyBorder="1" applyAlignment="1">
      <alignment horizontal="center" vertical="center"/>
    </xf>
    <xf numFmtId="49" fontId="38" fillId="0" borderId="133" xfId="209" applyNumberFormat="1" applyFont="1" applyBorder="1" applyAlignment="1" applyProtection="1">
      <alignment horizontal="center" vertical="center" wrapText="1"/>
      <protection locked="0"/>
    </xf>
    <xf numFmtId="49" fontId="38" fillId="0" borderId="120" xfId="209" applyNumberFormat="1" applyFont="1" applyBorder="1" applyAlignment="1" applyProtection="1">
      <alignment horizontal="center" vertical="center" wrapText="1"/>
      <protection locked="0"/>
    </xf>
    <xf numFmtId="172" fontId="38" fillId="0" borderId="63" xfId="209" applyNumberFormat="1" applyFont="1" applyBorder="1" applyAlignment="1" applyProtection="1">
      <alignment horizontal="left" vertical="top" wrapText="1"/>
      <protection locked="0"/>
    </xf>
    <xf numFmtId="172" fontId="38" fillId="0" borderId="82" xfId="209" applyNumberFormat="1" applyFont="1" applyBorder="1" applyAlignment="1" applyProtection="1">
      <alignment horizontal="center" vertical="center" wrapText="1"/>
      <protection locked="0"/>
    </xf>
    <xf numFmtId="172" fontId="38" fillId="0" borderId="63" xfId="209" applyNumberFormat="1" applyFont="1" applyBorder="1" applyAlignment="1" applyProtection="1">
      <alignment horizontal="left" vertical="center" wrapText="1"/>
      <protection locked="0"/>
    </xf>
    <xf numFmtId="172" fontId="38" fillId="0" borderId="64" xfId="209" applyNumberFormat="1" applyFont="1" applyBorder="1" applyAlignment="1" applyProtection="1">
      <alignment horizontal="left" vertical="center" wrapText="1"/>
      <protection locked="0"/>
    </xf>
    <xf numFmtId="172" fontId="38" fillId="0" borderId="64" xfId="209" applyNumberFormat="1" applyFont="1" applyBorder="1" applyAlignment="1" applyProtection="1">
      <alignment horizontal="center" vertical="center" wrapText="1"/>
      <protection locked="0"/>
    </xf>
    <xf numFmtId="49" fontId="38" fillId="0" borderId="121" xfId="209" applyNumberFormat="1" applyFont="1" applyBorder="1" applyAlignment="1" applyProtection="1">
      <alignment horizontal="center" vertical="center" wrapText="1"/>
      <protection locked="0"/>
    </xf>
    <xf numFmtId="172" fontId="38" fillId="0" borderId="67" xfId="209" applyNumberFormat="1" applyFont="1" applyBorder="1" applyAlignment="1" applyProtection="1">
      <alignment horizontal="left" vertical="center" wrapText="1"/>
      <protection locked="0"/>
    </xf>
    <xf numFmtId="172" fontId="38" fillId="0" borderId="68" xfId="209" applyNumberFormat="1" applyFont="1" applyBorder="1" applyAlignment="1" applyProtection="1">
      <alignment horizontal="left" vertical="center" wrapText="1"/>
      <protection locked="0"/>
    </xf>
    <xf numFmtId="172" fontId="38" fillId="0" borderId="67" xfId="209" applyNumberFormat="1" applyFont="1" applyBorder="1" applyAlignment="1" applyProtection="1">
      <alignment horizontal="center" vertical="center" wrapText="1"/>
      <protection locked="0"/>
    </xf>
    <xf numFmtId="172" fontId="38" fillId="0" borderId="68" xfId="209" applyNumberFormat="1" applyFont="1" applyBorder="1" applyAlignment="1" applyProtection="1">
      <alignment horizontal="center" vertical="center" wrapText="1"/>
      <protection locked="0"/>
    </xf>
    <xf numFmtId="3" fontId="17" fillId="0" borderId="63" xfId="0" applyNumberFormat="1" applyFont="1" applyBorder="1" applyAlignment="1">
      <alignment horizontal="center" vertical="center"/>
    </xf>
  </cellXfs>
  <cellStyles count="257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Normal" xfId="19"/>
    <cellStyle name="Normal 2" xfId="20"/>
    <cellStyle name="Акцент1 2" xfId="21"/>
    <cellStyle name="Акцент2 2" xfId="22"/>
    <cellStyle name="Акцент3 2" xfId="23"/>
    <cellStyle name="Акцент4 2" xfId="24"/>
    <cellStyle name="Акцент5 2" xfId="25"/>
    <cellStyle name="Акцент6 2" xfId="26"/>
    <cellStyle name="Ввод  2" xfId="27"/>
    <cellStyle name="Вывод 2" xfId="28"/>
    <cellStyle name="Вычисление 2" xfId="29"/>
    <cellStyle name="Гиперссылка" xfId="30" builtinId="8"/>
    <cellStyle name="Заголовок 1 2" xfId="31"/>
    <cellStyle name="Заголовок 2 2" xfId="32"/>
    <cellStyle name="Заголовок 3 2" xfId="33"/>
    <cellStyle name="Заголовок 4 2" xfId="34"/>
    <cellStyle name="Итог 2" xfId="35"/>
    <cellStyle name="Контрольная ячейка 2" xfId="36"/>
    <cellStyle name="Название 2" xfId="37"/>
    <cellStyle name="Нейтральный 2" xfId="38"/>
    <cellStyle name="Обычный" xfId="0" builtinId="0"/>
    <cellStyle name="Обычный 10" xfId="39"/>
    <cellStyle name="Обычный 10 2" xfId="40"/>
    <cellStyle name="Обычный 11" xfId="41"/>
    <cellStyle name="Обычный 11 2" xfId="42"/>
    <cellStyle name="Обычный 11 3" xfId="43"/>
    <cellStyle name="Обычный 12" xfId="44"/>
    <cellStyle name="Обычный 12 2" xfId="45"/>
    <cellStyle name="Обычный 13" xfId="46"/>
    <cellStyle name="Обычный 15" xfId="47"/>
    <cellStyle name="Обычный 2" xfId="48"/>
    <cellStyle name="Обычный 2 26 2" xfId="49"/>
    <cellStyle name="Обычный 2 3 2" xfId="50"/>
    <cellStyle name="Обычный 3" xfId="51"/>
    <cellStyle name="Обычный 3 10 2" xfId="52"/>
    <cellStyle name="Обычный 3 2" xfId="53"/>
    <cellStyle name="Обычный 3 2 2 2" xfId="54"/>
    <cellStyle name="Обычный 3 21" xfId="55"/>
    <cellStyle name="Обычный 30" xfId="56"/>
    <cellStyle name="Обычный 4" xfId="57"/>
    <cellStyle name="Обычный 4 2" xfId="58"/>
    <cellStyle name="Обычный 5" xfId="59"/>
    <cellStyle name="Обычный 5 2" xfId="60"/>
    <cellStyle name="Обычный 6" xfId="61"/>
    <cellStyle name="Обычный 6 2" xfId="62"/>
    <cellStyle name="Обычный 6 2 2" xfId="63"/>
    <cellStyle name="Обычный 6 2 2 2" xfId="64"/>
    <cellStyle name="Обычный 6 2 2 2 2" xfId="65"/>
    <cellStyle name="Обычный 6 2 2 2 2 2" xfId="66"/>
    <cellStyle name="Обычный 6 2 2 2 2 2 2" xfId="67"/>
    <cellStyle name="Обычный 6 2 2 2 2 2 3" xfId="68"/>
    <cellStyle name="Обычный 6 2 2 2 2 3" xfId="69"/>
    <cellStyle name="Обычный 6 2 2 2 2 4" xfId="70"/>
    <cellStyle name="Обычный 6 2 2 2 3" xfId="71"/>
    <cellStyle name="Обычный 6 2 2 2 3 2" xfId="72"/>
    <cellStyle name="Обычный 6 2 2 2 3 3" xfId="73"/>
    <cellStyle name="Обычный 6 2 2 2 4" xfId="74"/>
    <cellStyle name="Обычный 6 2 2 2 5" xfId="75"/>
    <cellStyle name="Обычный 6 2 2 3" xfId="76"/>
    <cellStyle name="Обычный 6 2 2 3 2" xfId="77"/>
    <cellStyle name="Обычный 6 2 2 3 2 2" xfId="78"/>
    <cellStyle name="Обычный 6 2 2 3 2 3" xfId="79"/>
    <cellStyle name="Обычный 6 2 2 3 3" xfId="80"/>
    <cellStyle name="Обычный 6 2 2 3 4" xfId="81"/>
    <cellStyle name="Обычный 6 2 2 4" xfId="82"/>
    <cellStyle name="Обычный 6 2 2 4 2" xfId="83"/>
    <cellStyle name="Обычный 6 2 2 4 2 2" xfId="84"/>
    <cellStyle name="Обычный 6 2 2 4 2 3" xfId="85"/>
    <cellStyle name="Обычный 6 2 2 4 3" xfId="86"/>
    <cellStyle name="Обычный 6 2 2 4 4" xfId="87"/>
    <cellStyle name="Обычный 6 2 2 5" xfId="88"/>
    <cellStyle name="Обычный 6 2 2 5 2" xfId="89"/>
    <cellStyle name="Обычный 6 2 2 5 3" xfId="90"/>
    <cellStyle name="Обычный 6 2 2 6" xfId="91"/>
    <cellStyle name="Обычный 6 2 2 7" xfId="92"/>
    <cellStyle name="Обычный 6 2 2 8" xfId="93"/>
    <cellStyle name="Обычный 6 2 3" xfId="94"/>
    <cellStyle name="Обычный 6 2 3 2" xfId="95"/>
    <cellStyle name="Обычный 6 2 3 2 2" xfId="96"/>
    <cellStyle name="Обычный 6 2 3 2 2 2" xfId="97"/>
    <cellStyle name="Обычный 6 2 3 2 2 2 2" xfId="98"/>
    <cellStyle name="Обычный 6 2 3 2 2 2 3" xfId="99"/>
    <cellStyle name="Обычный 6 2 3 2 2 3" xfId="100"/>
    <cellStyle name="Обычный 6 2 3 2 2 4" xfId="101"/>
    <cellStyle name="Обычный 6 2 3 2 3" xfId="102"/>
    <cellStyle name="Обычный 6 2 3 2 3 2" xfId="103"/>
    <cellStyle name="Обычный 6 2 3 2 3 3" xfId="104"/>
    <cellStyle name="Обычный 6 2 3 2 4" xfId="105"/>
    <cellStyle name="Обычный 6 2 3 2 5" xfId="106"/>
    <cellStyle name="Обычный 6 2 3 3" xfId="107"/>
    <cellStyle name="Обычный 6 2 3 3 2" xfId="108"/>
    <cellStyle name="Обычный 6 2 3 3 2 2" xfId="109"/>
    <cellStyle name="Обычный 6 2 3 3 2 3" xfId="110"/>
    <cellStyle name="Обычный 6 2 3 3 3" xfId="111"/>
    <cellStyle name="Обычный 6 2 3 3 4" xfId="112"/>
    <cellStyle name="Обычный 6 2 3 4" xfId="113"/>
    <cellStyle name="Обычный 6 2 3 4 2" xfId="114"/>
    <cellStyle name="Обычный 6 2 3 4 2 2" xfId="115"/>
    <cellStyle name="Обычный 6 2 3 4 2 3" xfId="116"/>
    <cellStyle name="Обычный 6 2 3 4 3" xfId="117"/>
    <cellStyle name="Обычный 6 2 3 4 4" xfId="118"/>
    <cellStyle name="Обычный 6 2 3 5" xfId="119"/>
    <cellStyle name="Обычный 6 2 3 5 2" xfId="120"/>
    <cellStyle name="Обычный 6 2 3 5 3" xfId="121"/>
    <cellStyle name="Обычный 6 2 3 6" xfId="122"/>
    <cellStyle name="Обычный 6 2 3 7" xfId="123"/>
    <cellStyle name="Обычный 6 2 3 8" xfId="124"/>
    <cellStyle name="Обычный 6 2 4" xfId="125"/>
    <cellStyle name="Обычный 6 2 4 2" xfId="126"/>
    <cellStyle name="Обычный 6 2 4 2 2" xfId="127"/>
    <cellStyle name="Обычный 6 2 4 2 3" xfId="128"/>
    <cellStyle name="Обычный 6 2 4 3" xfId="129"/>
    <cellStyle name="Обычный 6 2 4 4" xfId="130"/>
    <cellStyle name="Обычный 6 2 5" xfId="131"/>
    <cellStyle name="Обычный 6 2 5 2" xfId="132"/>
    <cellStyle name="Обычный 6 2 5 2 2" xfId="133"/>
    <cellStyle name="Обычный 6 2 5 2 3" xfId="134"/>
    <cellStyle name="Обычный 6 2 5 3" xfId="135"/>
    <cellStyle name="Обычный 6 2 5 4" xfId="136"/>
    <cellStyle name="Обычный 6 2 6" xfId="137"/>
    <cellStyle name="Обычный 6 2 6 2" xfId="138"/>
    <cellStyle name="Обычный 6 2 6 3" xfId="139"/>
    <cellStyle name="Обычный 6 2 7" xfId="140"/>
    <cellStyle name="Обычный 6 2 8" xfId="141"/>
    <cellStyle name="Обычный 6 2 9" xfId="142"/>
    <cellStyle name="Обычный 6 3" xfId="143"/>
    <cellStyle name="Обычный 6 3 2" xfId="144"/>
    <cellStyle name="Обычный 6 3 2 2" xfId="145"/>
    <cellStyle name="Обычный 6 3 2 3" xfId="146"/>
    <cellStyle name="Обычный 6 3 3" xfId="147"/>
    <cellStyle name="Обычный 6 3 4" xfId="148"/>
    <cellStyle name="Обычный 6 4" xfId="149"/>
    <cellStyle name="Обычный 6 4 2" xfId="150"/>
    <cellStyle name="Обычный 6 4 2 2" xfId="151"/>
    <cellStyle name="Обычный 6 4 2 3" xfId="152"/>
    <cellStyle name="Обычный 6 4 3" xfId="153"/>
    <cellStyle name="Обычный 6 4 4" xfId="154"/>
    <cellStyle name="Обычный 6 5" xfId="155"/>
    <cellStyle name="Обычный 6 5 2" xfId="156"/>
    <cellStyle name="Обычный 6 5 3" xfId="157"/>
    <cellStyle name="Обычный 6 6" xfId="158"/>
    <cellStyle name="Обычный 6 7" xfId="159"/>
    <cellStyle name="Обычный 6 8" xfId="160"/>
    <cellStyle name="Обычный 7" xfId="161"/>
    <cellStyle name="Обычный 7 2" xfId="162"/>
    <cellStyle name="Обычный 7 2 2" xfId="163"/>
    <cellStyle name="Обычный 7 2 2 2" xfId="164"/>
    <cellStyle name="Обычный 7 2 2 2 2" xfId="165"/>
    <cellStyle name="Обычный 7 2 2 2 3" xfId="166"/>
    <cellStyle name="Обычный 7 2 2 3" xfId="167"/>
    <cellStyle name="Обычный 7 2 2 4" xfId="168"/>
    <cellStyle name="Обычный 7 2 3" xfId="169"/>
    <cellStyle name="Обычный 7 2 3 2" xfId="170"/>
    <cellStyle name="Обычный 7 2 3 2 2" xfId="171"/>
    <cellStyle name="Обычный 7 2 3 2 3" xfId="172"/>
    <cellStyle name="Обычный 7 2 3 3" xfId="173"/>
    <cellStyle name="Обычный 7 2 3 4" xfId="174"/>
    <cellStyle name="Обычный 7 2 4" xfId="175"/>
    <cellStyle name="Обычный 7 2 4 2" xfId="176"/>
    <cellStyle name="Обычный 7 2 4 3" xfId="177"/>
    <cellStyle name="Обычный 7 2 5" xfId="178"/>
    <cellStyle name="Обычный 7 2 6" xfId="179"/>
    <cellStyle name="Обычный 7 2 7" xfId="180"/>
    <cellStyle name="Обычный 7 3" xfId="181"/>
    <cellStyle name="Обычный 7 4" xfId="182"/>
    <cellStyle name="Обычный 7 4 2" xfId="183"/>
    <cellStyle name="Обычный 8" xfId="184"/>
    <cellStyle name="Обычный 9" xfId="185"/>
    <cellStyle name="Обычный 9 2" xfId="186"/>
    <cellStyle name="Обычный 9 2 2" xfId="187"/>
    <cellStyle name="Обычный 9 2 2 2" xfId="188"/>
    <cellStyle name="Обычный 9 2 2 3" xfId="189"/>
    <cellStyle name="Обычный 9 2 2 4" xfId="190"/>
    <cellStyle name="Обычный 9 2 3" xfId="191"/>
    <cellStyle name="Обычный 9 2 4" xfId="192"/>
    <cellStyle name="Обычный 9 3" xfId="193"/>
    <cellStyle name="Обычный 9 3 2" xfId="194"/>
    <cellStyle name="Обычный 9 3 3" xfId="195"/>
    <cellStyle name="Обычный 9 3 4" xfId="196"/>
    <cellStyle name="Обычный 9 4" xfId="197"/>
    <cellStyle name="Обычный 9 5" xfId="198"/>
    <cellStyle name="Плохой 2" xfId="199"/>
    <cellStyle name="Пояснение 2" xfId="200"/>
    <cellStyle name="Примечание 2" xfId="201"/>
    <cellStyle name="Процентный" xfId="202" builtinId="5"/>
    <cellStyle name="Процентный 2" xfId="203"/>
    <cellStyle name="Процентный 2 3" xfId="204"/>
    <cellStyle name="Процентный 2 3 2" xfId="205"/>
    <cellStyle name="Процентный 3" xfId="206"/>
    <cellStyle name="Процентный 4" xfId="207"/>
    <cellStyle name="Связанная ячейка 2" xfId="208"/>
    <cellStyle name="Стиль 1" xfId="209"/>
    <cellStyle name="Стиль 1 2" xfId="210"/>
    <cellStyle name="Текст предупреждения 2" xfId="211"/>
    <cellStyle name="Финансовый" xfId="212" builtinId="3"/>
    <cellStyle name="Финансовый 2" xfId="213"/>
    <cellStyle name="Финансовый 2 2" xfId="214"/>
    <cellStyle name="Финансовый 2 2 2" xfId="215"/>
    <cellStyle name="Финансовый 2 2 2 2" xfId="216"/>
    <cellStyle name="Финансовый 2 2 2 2 2" xfId="217"/>
    <cellStyle name="Финансовый 2 2 2 3" xfId="218"/>
    <cellStyle name="Финансовый 2 2 3" xfId="219"/>
    <cellStyle name="Финансовый 2 2 4" xfId="220"/>
    <cellStyle name="Финансовый 2 3" xfId="221"/>
    <cellStyle name="Финансовый 2 3 2" xfId="222"/>
    <cellStyle name="Финансовый 2 3 2 2" xfId="223"/>
    <cellStyle name="Финансовый 2 3 2 3" xfId="224"/>
    <cellStyle name="Финансовый 2 3 3" xfId="225"/>
    <cellStyle name="Финансовый 2 3 4" xfId="226"/>
    <cellStyle name="Финансовый 2 4" xfId="227"/>
    <cellStyle name="Финансовый 2 4 2" xfId="228"/>
    <cellStyle name="Финансовый 2 4 3" xfId="229"/>
    <cellStyle name="Финансовый 2 5" xfId="230"/>
    <cellStyle name="Финансовый 2 6" xfId="231"/>
    <cellStyle name="Финансовый 2 7" xfId="232"/>
    <cellStyle name="Финансовый 3" xfId="233"/>
    <cellStyle name="Финансовый 3 2" xfId="234"/>
    <cellStyle name="Финансовый 3 2 2" xfId="235"/>
    <cellStyle name="Финансовый 3 2 2 2" xfId="236"/>
    <cellStyle name="Финансовый 3 2 2 3" xfId="237"/>
    <cellStyle name="Финансовый 3 2 3" xfId="238"/>
    <cellStyle name="Финансовый 3 2 4" xfId="239"/>
    <cellStyle name="Финансовый 3 3" xfId="240"/>
    <cellStyle name="Финансовый 3 3 2" xfId="241"/>
    <cellStyle name="Финансовый 3 3 2 2" xfId="242"/>
    <cellStyle name="Финансовый 3 3 2 3" xfId="243"/>
    <cellStyle name="Финансовый 3 3 3" xfId="244"/>
    <cellStyle name="Финансовый 3 3 4" xfId="245"/>
    <cellStyle name="Финансовый 3 4" xfId="246"/>
    <cellStyle name="Финансовый 3 4 2" xfId="247"/>
    <cellStyle name="Финансовый 3 4 3" xfId="248"/>
    <cellStyle name="Финансовый 3 5" xfId="249"/>
    <cellStyle name="Финансовый 3 6" xfId="250"/>
    <cellStyle name="Финансовый 3 7" xfId="251"/>
    <cellStyle name="Финансовый 4" xfId="252"/>
    <cellStyle name="Финансовый 5" xfId="253"/>
    <cellStyle name="Финансовый 5 2" xfId="254"/>
    <cellStyle name="Финансовый 6" xfId="255"/>
    <cellStyle name="Хороший 2" xfId="256"/>
  </cellStyles>
  <dxfs count="120"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ill>
        <patternFill patternType="solid">
          <fgColor indexed="2"/>
          <bgColor indexed="2"/>
        </patternFill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theme="1"/>
      </font>
    </dxf>
    <dxf>
      <fill>
        <patternFill patternType="none"/>
      </fill>
    </dxf>
    <dxf>
      <fill>
        <patternFill patternType="none"/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ill>
        <patternFill patternType="none"/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ill>
        <patternFill patternType="none"/>
      </fill>
    </dxf>
    <dxf>
      <fill>
        <patternFill patternType="none"/>
      </fill>
    </dxf>
    <dxf>
      <fill>
        <patternFill patternType="none"/>
      </fill>
    </dxf>
    <dxf>
      <font>
        <color theme="1"/>
      </font>
    </dxf>
    <dxf>
      <font>
        <color theme="1"/>
      </font>
    </dxf>
    <dxf>
      <font>
        <color theme="1"/>
      </font>
    </dxf>
    <dxf>
      <font>
        <color theme="1"/>
      </font>
    </dxf>
    <dxf>
      <fill>
        <patternFill patternType="none"/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ill>
        <patternFill patternType="none"/>
      </fill>
    </dxf>
    <dxf>
      <fill>
        <patternFill patternType="none"/>
      </fill>
    </dxf>
    <dxf>
      <font>
        <color theme="1"/>
      </font>
    </dxf>
    <dxf>
      <font>
        <color theme="1"/>
      </font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ill>
        <patternFill patternType="none"/>
      </fill>
    </dxf>
    <dxf>
      <font>
        <color theme="1"/>
      </font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rgb="FF9C0006"/>
      </font>
      <fill>
        <patternFill patternType="solid">
          <fgColor rgb="FFFFC7CE"/>
          <bgColor rgb="FFFFC7CE"/>
        </patternFill>
      </fill>
    </dxf>
    <dxf>
      <fill>
        <patternFill patternType="none"/>
      </fill>
    </dxf>
    <dxf>
      <font>
        <color theme="1"/>
      </font>
    </dxf>
    <dxf>
      <font>
        <color theme="1"/>
      </font>
    </dxf>
    <dxf>
      <fill>
        <patternFill patternType="none"/>
      </fill>
    </dxf>
    <dxf>
      <fill>
        <patternFill patternType="none"/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theme="1"/>
      </font>
    </dxf>
    <dxf>
      <fill>
        <patternFill patternType="none"/>
      </fill>
    </dxf>
    <dxf>
      <fill>
        <patternFill patternType="none"/>
      </fill>
    </dxf>
    <dxf>
      <font>
        <color rgb="FF9C0006"/>
      </font>
      <fill>
        <patternFill patternType="solid">
          <fgColor rgb="FFFFC7CE"/>
          <bgColor rgb="FFFFC7CE"/>
        </patternFill>
      </fill>
    </dxf>
    <dxf>
      <font>
        <color theme="1"/>
      </font>
    </dxf>
    <dxf>
      <fill>
        <patternFill patternType="none"/>
      </fill>
    </dxf>
    <dxf>
      <fill>
        <patternFill patternType="none"/>
      </fill>
    </dxf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686303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  <a:round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988537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3952935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035160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0635544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9427858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498734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  <a:miter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6737163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7018935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  <a:round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28577622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7526359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3822091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359457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6751476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4631929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388980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4254398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3820663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435783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4173209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4950389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9873752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618225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7693003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112451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42128494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495742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599493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3156408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741549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1550179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46496689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061336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78176484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7858751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8750692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13460785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409837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650745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977908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67469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95104236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6173925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287583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7119444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198184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23597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6534474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1486107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7596648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603775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1990210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09886522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5132809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62978125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4719594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14587256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79765567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40380433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86335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5533286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1495725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192458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0127195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6475696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731013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823857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6409561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931940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1582720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13522455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4536927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155379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5456243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0239302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4362148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7986597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869791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5833401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9565062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170274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2720373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853094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13525772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7970553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588509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4873399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5475169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6338310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669398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585449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027829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7118313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9032196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95708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5353596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5778616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4933896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326886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7659861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987366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80668530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7471030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207862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146934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253877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24370871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396023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5770628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2363362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52084707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3591770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1402893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81800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892856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255845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8972005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9455827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8812227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4187056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711766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69288672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47623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0550689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5720597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0060803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68481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2974859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866735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764358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404981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772251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781719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223722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8902888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4788260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422485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381367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83513461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9072006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922493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56625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776413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92211151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81150705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675181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8393198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999862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3713628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29459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522064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0319466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1240643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209034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69986807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2331694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1543098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9665787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155894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5940923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60284220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0935354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9820587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6618064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2185185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603221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106409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1401529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7762047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5996074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8734704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100140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773776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3566379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0758211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555376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63383302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9756083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716988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362494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32411049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1219490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0019205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27732130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720355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101658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358476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852624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52375526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3419770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1695475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9764301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6890066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98056516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391436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9988204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87650541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647407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7189077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567788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722197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6573602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347095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627680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780187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906638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4804022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6375800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464404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1152916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65926765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865787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753414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9097748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0996726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91051769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92488060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7201795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6818654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521806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595919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9415544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360773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898185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84044825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0948990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238205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0853246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1114609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9858564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581525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030436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7469550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4082127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3111923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034355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67388626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1757189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2634020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44154304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253616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152263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9089864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9708074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3879957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1239037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371959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3973073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371859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3375202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25616605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0621955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33024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54991136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1290312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9283876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998025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8737344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568181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261861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8080280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2169190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72652791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699599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37834676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741660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0160197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2125771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1703152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18681505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364664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260021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164370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71756469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3169382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2020627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396239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1788569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945108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200885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7006573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1248931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939408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225304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9490594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643490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0103114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457398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11605778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054392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773346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5023428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8877228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9554008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825326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683214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306894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257198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0267512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580561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333228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7746741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90777676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620584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9224345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4971575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9243663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09730201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446298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0306800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5209401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2588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2245464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508136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7873021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1447349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8351972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2309090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7694523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241629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8224909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2699928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235904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3213289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6004149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3895883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4444832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20815939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755890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5473087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6481427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031608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2467432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91910235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51929380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64100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247251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4460144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791945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520379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744172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611412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6841990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7484180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94218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6095878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1887905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9612306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62639400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6004137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6027729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5454491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65827229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0134819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914377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9729384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6525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30518717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169706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618275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1196508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57149138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074985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64171727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716941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6570566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059609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431091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8996370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2439452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96535846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6422065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509230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637137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726957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3820453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04119500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258512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9003779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2870375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0359298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23943246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038911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098740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95296598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890096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828330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2434394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16998531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1293293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507921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6156964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947975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9352244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809496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2042945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7999757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544146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16745217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8158244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759468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9592247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970391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2855053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9042569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6119606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28916853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116204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61646646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0625406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231417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745420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5187126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719692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9258856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7001207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5631881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665945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1846741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646685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71417513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4615877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972701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2274243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66776893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46972774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7474131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4006450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0091505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252704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963026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615778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5727155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42105239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6959866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730404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7477993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075101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756619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684789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6804779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0183950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54532671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563967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191889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44712197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211507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107450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48705371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839890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6871644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506440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0920496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3265994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9557317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644729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2344995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5330349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6538192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094342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076256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7009256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492177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9834939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5162411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31707117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745705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366830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816941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412429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994268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6338221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289588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4237992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03096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8962440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0650769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7737602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3177943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394054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489439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44735951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113198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291531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3973333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619699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50326713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0606165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92884983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192153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7504216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3614595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9328676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551487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958366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928992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69189820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636072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23292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9547489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0977235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645292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6182966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5158773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872611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4395479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8389542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8025551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9644112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2408786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803946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855922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8354346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1110833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414375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814699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20367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750958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334860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23275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7858602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30587921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58549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7794229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0019729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007612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5992431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748428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9818047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4534116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5665461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45233881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03517393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790176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788396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410549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2579131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092635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8523921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54796097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9742553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8511037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3715341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593125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55290014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66993459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425243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666686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169476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5852393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4158336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06369676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19380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1038220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547078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978341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5364105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7171493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613004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38490978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8411408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45978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24569781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5795892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8480441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29449310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0225099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7698157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77285455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7333687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613633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9274486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8124831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88814800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1463917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8695811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6448785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194970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402202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9785316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12664991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5751536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7131646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7868531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960582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4834314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8820158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1198138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0765593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41979282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3562596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1744001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924283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19556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6130446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116806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507317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103160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35499510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486676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6746174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050099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019768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896997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751089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309532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29077641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155876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826899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732678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5230244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8768631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9364695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47209211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450061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3260636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992175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3628905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566652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4881121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881311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992033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2300360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622952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1494711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4643579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060893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496276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0541353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8379106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828225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9788899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5464909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8360237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006439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0795655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2397193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4023994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674080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6061606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3271571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6180101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425879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50343476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3164455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3815693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327520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321483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524360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5366624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9340291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475971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4662227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956368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932472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302932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13815605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5040583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351214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9433724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5813471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738058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0848143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682997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4304129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542192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912960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136546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0499901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107044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63185155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3995368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160144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1655430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620969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9523037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0669078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77200993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5694520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6227408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472870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2789745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9019064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919215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04203653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028201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9641290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6054695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17387443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384506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9633004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3845176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9315018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4829489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8391702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3536189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600716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6680157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9596967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9799556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3414073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2010496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946508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16552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924870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2801830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5207130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92809477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0060324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7988154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966679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9072385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6535754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4298322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48347643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374607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98018232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4553579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264431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55887180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9827476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049523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83657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4508165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030486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306357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091546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1249320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12836147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1110377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1161126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331650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25809870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3372054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840419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3168009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91972967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2935867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872056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1423660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988005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5274801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98906415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869186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0529932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2385430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221158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8121488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46720899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847158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8148892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76106576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63963549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748625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0652905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9406863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637170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577952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4315038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9521706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1539900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689486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4928649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12384071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9788242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507823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37765755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7275193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985366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489247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17510694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39115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4053457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181574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543168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17994948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119839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949580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7635783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98200772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6623027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8229757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2514705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6220582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1586491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6256160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6413459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1128209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58076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216423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2244394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797188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2919501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949137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775928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501074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4122850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012246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717101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0669573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9753544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3140210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132834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941007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8634498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685504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1751363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86422118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358037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0695463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1999661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95202434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1461904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9862086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6841901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949362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823327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2694596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69221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412610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028791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949857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150339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5074812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1805547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885167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968074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3219847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93992655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72393818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3978758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2456474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718636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6281643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7735474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557204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9476418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019308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469306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4518240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2370767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0948970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95337584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2626238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6061082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33771211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610096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820847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233043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07704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52957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9523533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908854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04415461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608099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1863357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558761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4190816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621817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2877830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094343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1665446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2122772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0274717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4062216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747846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7163354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4154011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808380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9777852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4440271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3104999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5309423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2477584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4487573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578329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0400755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3249801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409031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928004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3198962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0309735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5924521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5582065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106565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6964173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314600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038598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9103035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8443975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2555176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356971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56053458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8672562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1306254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4162024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700605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0892622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494319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8869186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1800909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6479947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92287452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237996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51687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7855644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032847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4006953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4800055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604311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2123452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7922426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967183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7137611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45455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4830164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73500656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36857930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27352583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430658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542573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419805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38210742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4893520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0166850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3720999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998435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2757830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7756806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1414306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85501205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1774578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6416502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83180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409405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0437702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7605092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7533624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2216251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8849393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0758435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22337671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7649496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619527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3310247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52874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8080034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45241349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648029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4923824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4742160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7041424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5944188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91997310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03396669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721229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2672987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651604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936870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7606462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03488537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196868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710393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0088352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1866470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49231249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6451184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1107939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01903776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495213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99534261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234068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0256150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766285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2248793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614734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04940422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9546966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6718439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55647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073620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6750654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95853527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46640459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790669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36220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16631662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87494443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020568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19937826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7980638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922585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5804406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3428306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51513755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336724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5881911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0378895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58215545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06471971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1761528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9225121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0851063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148612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072307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56538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3815818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68996956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39147742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8242614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6943122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9347160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3021422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3423648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5042590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4372028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6768859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5433706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186489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063696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158539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2481032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5737751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1235604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506870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890821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2671740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84818499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6423235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456176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2837823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1946267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7110854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9594496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35625459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53798223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8241925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24982327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7652309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0395791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5162663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0571308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557692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16532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125055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293064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2044783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876096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6917861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5926590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4412618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3745596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3331286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2067120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147963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2637032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7038614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4610988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617588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7681953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9988960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0674172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5888741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0762170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286580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82625035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49669004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472962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8119325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2143948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307052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8452415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43747194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4757464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667632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6026196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336152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7718324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92304523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5131829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3242506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5281990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4369168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56737806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1025780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63362780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7784039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682212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61488877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5368873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24442555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9168208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00599177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165113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792246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7402357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3153661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8637842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80145983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8689522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92132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054135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0538257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38683317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239687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53407235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8675841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9720907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42605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96080275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17173067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185815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130511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870597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4475391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6632324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04618308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59467791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19762448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2393789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8999746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02082128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4902506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1876354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606916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4121339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7346212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555462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3181029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38226701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0059954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145032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2469012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5546624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62681463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2260699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2525332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7231420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12764961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199187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46499474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674142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67499709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9395273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93092139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7160675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9407810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77163441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964811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46674050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29830240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687557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49570028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9921736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5679925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982233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01809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34191326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23682427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0900929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90567177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2475887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767676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888361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8623687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8607176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2392897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70245482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6687195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13667765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0385945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6020826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41931177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0050328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218918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710150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6751869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97486298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1474262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899260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630985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03605608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517671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836071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812359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42075208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76157311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699716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88145622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018551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3656789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4909233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8909605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1043175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880570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4732035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22681379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5846113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5610458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35940035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83310001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05587701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83845636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8730872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4744018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293680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347605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71194131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57480749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66088869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1800165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1867352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4912395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62565228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29472921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35543043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0582448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979524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88055750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92299879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6434791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5711314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19338498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5492969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8630660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6893240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0345611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78771887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15126540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57026745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9670552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99323968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26926585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59035497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486037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2118104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50439347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5147438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37312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82020446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08111193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419474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07912926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27168530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0459329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68340819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32676745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3201878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7849600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05855110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10843213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098983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4407973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2573400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65809760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98164060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52195214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58955138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9311668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612663874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89985988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38581122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6766260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00975004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65993843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5744383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61091677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4258950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0528734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05150974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205258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75670276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1689076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147200121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72772193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53595892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2394974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3108581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840688852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14908702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7536073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96719477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0341733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17600283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9280378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5227814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52316294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441514039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31093326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24336262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10034788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83589316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0149112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39812735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74947602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34281570" name="Text Box 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414146164" name="Text Box 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40784182" name="Text Box 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728653268" name="Text Box 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53365203" name="Text Box 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26117885" name="Text Box 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337113486" name="Text Box 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90128752" name="Text Box 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18781616" name="Text Box 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101378805" name="Text Box 1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507284595" name="Text Box 1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34654705" name="Text Box 1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944622847" name="Text Box 13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051800168" name="Text Box 14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962114668" name="Text Box 15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81459239" name="Text Box 16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64344893" name="Text Box 17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711230426" name="Text Box 18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44348597" name="Text Box 19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341604902" name="Text Box 20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2001814189" name="Text Box 21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</xdr:col>
      <xdr:colOff>952499</xdr:colOff>
      <xdr:row>0</xdr:row>
      <xdr:rowOff>0</xdr:rowOff>
    </xdr:from>
    <xdr:ext cx="0" cy="160019"/>
    <xdr:sp macro="" textlink="">
      <xdr:nvSpPr>
        <xdr:cNvPr id="1214754551" name="Text Box 22"/>
        <xdr:cNvSpPr txBox="1">
          <a:spLocks noChangeArrowheads="1"/>
        </xdr:cNvSpPr>
      </xdr:nvSpPr>
      <xdr:spPr bwMode="auto">
        <a:xfrm>
          <a:off x="149542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396597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64537192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08999410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4560965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73277210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97281970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77950664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90722459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01511594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04148240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97327334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89502342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03672470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66876537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48005347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49214429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03744967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14440890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103156214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32073403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32974461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03510444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99331137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81274178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47313516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16831708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30564363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73963472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69220459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31090377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34633971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09706848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56887832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84540625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35556781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15992829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30593717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02423488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28532924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25982198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18219675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62106235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15656488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61192653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42992892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56517593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94581424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9580094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74081141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29299639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61304732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11206222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44727786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90515964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44802242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45954471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78043273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99597887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26539614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00438466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12745147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41252360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02008623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94243814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42025372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3930669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67187152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95140488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23290191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30553436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6154902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106593004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3340264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73923357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28618979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22820029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45219989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30427762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11651296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12985844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63140876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66202359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12782949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14223979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66627868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10971747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0049734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70754109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52446929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05244411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29291257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02837262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50931311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21749397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127504961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56629957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42271732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75814592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29105431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36768276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88961743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17098328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68939149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29002976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06288487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29485904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00260749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04828205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1134253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87186420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75880987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25509344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56585988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88850160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84645341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65739996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89864147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52420484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67694810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27175067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24971383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14545357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08214880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94061626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53746016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55240285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62066391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27151291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89726527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16011087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71539103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19491308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06450139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04469536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65409391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68547060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96084695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25651379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04324712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71414988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19533710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534672677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47475165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56486889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31320577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30030829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57164718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57014539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57968560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50036784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32803677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58385425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6753420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76674381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13209659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443849803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1587503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17167897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20625859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10373523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13100668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55551654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73264929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72270437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90835778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61513129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236329492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25683771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45342222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139407668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812117293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37132838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01693112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51055129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793317590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03564092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61038104" name="Text Box 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973030500" name="Text Box 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43834763" name="Text Box 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60158007" name="Text Box 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535572782" name="Text Box 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82033353" name="Text Box 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27267438" name="Text Box 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41468229" name="Text Box 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82556838" name="Text Box 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30162107" name="Text Box 1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62048836" name="Text Box 1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99500435" name="Text Box 1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802483747" name="Text Box 13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2011760918" name="Text Box 14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63572566" name="Text Box 15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409564385" name="Text Box 16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86494354" name="Text Box 17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714217045" name="Text Box 18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673868741" name="Text Box 19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34127710" name="Text Box 20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33114557" name="Text Box 21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  <xdr:oneCellAnchor>
    <xdr:from>
      <xdr:col>13</xdr:col>
      <xdr:colOff>952499</xdr:colOff>
      <xdr:row>0</xdr:row>
      <xdr:rowOff>0</xdr:rowOff>
    </xdr:from>
    <xdr:ext cx="0" cy="160019"/>
    <xdr:sp macro="" textlink="">
      <xdr:nvSpPr>
        <xdr:cNvPr id="1095682641" name="Text Box 22"/>
        <xdr:cNvSpPr txBox="1">
          <a:spLocks noChangeArrowheads="1"/>
        </xdr:cNvSpPr>
      </xdr:nvSpPr>
      <xdr:spPr bwMode="auto">
        <a:xfrm>
          <a:off x="20869274" y="0"/>
          <a:ext cx="0" cy="160020"/>
        </a:xfrm>
        <a:prstGeom prst="rect">
          <a:avLst/>
        </a:prstGeom>
        <a:noFill/>
        <a:ln>
          <a:noFill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19%20&#1043;&#1050;&#1055;&#1047;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 ГКПЗ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AQ3062"/>
  <sheetViews>
    <sheetView topLeftCell="A4" zoomScale="90" workbookViewId="0">
      <pane xSplit="2" ySplit="6" topLeftCell="C7" activePane="bottomRight" state="frozen"/>
      <selection activeCell="C7" sqref="C7"/>
      <selection pane="topRight" activeCell="A4" sqref="A4"/>
      <selection pane="bottomLeft" activeCell="A4" sqref="A4"/>
      <selection pane="bottomRight" activeCell="C7" sqref="C7"/>
    </sheetView>
  </sheetViews>
  <sheetFormatPr defaultColWidth="9" defaultRowHeight="15.75" outlineLevelCol="1" x14ac:dyDescent="0.25"/>
  <cols>
    <col min="1" max="1" width="10.625" style="1" customWidth="1"/>
    <col min="2" max="2" width="47.875" style="1" customWidth="1"/>
    <col min="3" max="3" width="25.375" style="1" customWidth="1"/>
    <col min="4" max="4" width="16.375" style="1" customWidth="1" outlineLevel="1"/>
    <col min="5" max="5" width="18.5" style="1" customWidth="1" outlineLevel="1"/>
    <col min="6" max="6" width="21.625" style="2" customWidth="1" outlineLevel="1"/>
    <col min="7" max="7" width="20.375" style="3" customWidth="1" outlineLevel="1"/>
    <col min="8" max="8" width="19" style="4" customWidth="1" outlineLevel="1"/>
    <col min="9" max="9" width="18.625" style="2" customWidth="1" outlineLevel="1"/>
    <col min="10" max="11" width="16.75" style="2" customWidth="1" outlineLevel="1"/>
    <col min="12" max="12" width="19.125" style="5" customWidth="1" outlineLevel="1"/>
    <col min="13" max="17" width="16.25" style="6" customWidth="1" outlineLevel="1"/>
    <col min="18" max="18" width="14.125" style="6" customWidth="1" outlineLevel="1"/>
    <col min="19" max="19" width="25.625" style="7" customWidth="1"/>
    <col min="20" max="20" width="22.25" style="7" customWidth="1"/>
    <col min="21" max="21" width="20" style="7" customWidth="1"/>
    <col min="22" max="22" width="14.875" style="7" customWidth="1"/>
    <col min="23" max="23" width="44.125" style="7" customWidth="1"/>
    <col min="24" max="24" width="12.5" style="8" customWidth="1"/>
    <col min="25" max="25" width="13.75" style="8" customWidth="1"/>
    <col min="26" max="26" width="32.75" style="9" customWidth="1"/>
    <col min="27" max="28" width="32.75" style="7" customWidth="1"/>
    <col min="29" max="29" width="17.625" style="10" customWidth="1"/>
    <col min="30" max="30" width="9.125" style="10" customWidth="1"/>
    <col min="31" max="31" width="13" style="10" customWidth="1"/>
    <col min="32" max="32" width="9.125" style="10" customWidth="1"/>
    <col min="33" max="36" width="9" style="11" customWidth="1"/>
    <col min="37" max="39" width="9" style="10" customWidth="1"/>
    <col min="40" max="42" width="9" style="11" customWidth="1"/>
    <col min="43" max="16384" width="9" style="1"/>
  </cols>
  <sheetData>
    <row r="1" spans="1:42" hidden="1" x14ac:dyDescent="0.25">
      <c r="D1" s="12"/>
      <c r="E1" s="12"/>
      <c r="H1" s="2"/>
      <c r="AA1" s="9"/>
      <c r="AB1" s="9"/>
    </row>
    <row r="2" spans="1:42" hidden="1" x14ac:dyDescent="0.25">
      <c r="D2" s="13"/>
      <c r="E2" s="13"/>
      <c r="F2" s="2">
        <v>5092.6870371200384</v>
      </c>
      <c r="G2" s="14">
        <v>345.09784509000002</v>
      </c>
      <c r="H2" s="2"/>
      <c r="I2" s="2">
        <f>D10-G10</f>
        <v>57507.369303851388</v>
      </c>
      <c r="J2" s="2">
        <v>4644.4825389800008</v>
      </c>
      <c r="K2" s="2">
        <v>94.922910438333304</v>
      </c>
      <c r="M2" s="2">
        <v>0</v>
      </c>
      <c r="N2" s="2"/>
      <c r="O2" s="2">
        <v>16.954000000000001</v>
      </c>
      <c r="P2" s="2"/>
      <c r="AA2" s="9"/>
      <c r="AB2" s="9"/>
    </row>
    <row r="3" spans="1:42" hidden="1" x14ac:dyDescent="0.25">
      <c r="F3" s="2" t="b">
        <f>F2=F10</f>
        <v>0</v>
      </c>
      <c r="G3" s="3" t="b">
        <f>G2=G10</f>
        <v>0</v>
      </c>
      <c r="H3" s="2"/>
      <c r="I3" s="2" t="b">
        <f>I2=I10</f>
        <v>0</v>
      </c>
      <c r="J3" s="2" t="b">
        <f>J2=J10</f>
        <v>0</v>
      </c>
      <c r="K3" s="2" t="b">
        <f>K2=K10</f>
        <v>0</v>
      </c>
      <c r="L3" s="5" t="b">
        <f>K10=L10</f>
        <v>1</v>
      </c>
      <c r="M3" s="6" t="b">
        <f>M2=M10</f>
        <v>0</v>
      </c>
      <c r="O3" s="6" t="b">
        <f>O2=O10</f>
        <v>0</v>
      </c>
      <c r="AA3" s="9"/>
      <c r="AB3" s="9"/>
    </row>
    <row r="4" spans="1:42" ht="31.5" customHeight="1" x14ac:dyDescent="0.25">
      <c r="A4" s="1082" t="s">
        <v>0</v>
      </c>
      <c r="B4" s="1082"/>
      <c r="C4" s="1082"/>
      <c r="D4" s="1082"/>
      <c r="E4" s="1082"/>
      <c r="F4" s="1083"/>
      <c r="G4" s="1082"/>
      <c r="H4" s="1084"/>
      <c r="I4" s="1082"/>
      <c r="J4" s="1085"/>
      <c r="K4" s="1082"/>
      <c r="L4" s="1082"/>
      <c r="M4" s="1082"/>
      <c r="N4" s="1082"/>
      <c r="O4" s="1082"/>
      <c r="P4" s="1082"/>
      <c r="Q4" s="1082"/>
      <c r="R4" s="1082"/>
      <c r="S4" s="1"/>
      <c r="T4" s="1"/>
      <c r="U4" s="1"/>
      <c r="V4" s="1"/>
      <c r="W4" s="1"/>
      <c r="X4" s="1"/>
      <c r="Y4" s="1"/>
      <c r="Z4" s="1"/>
      <c r="AA4" s="6"/>
      <c r="AB4" s="6"/>
    </row>
    <row r="5" spans="1:42" ht="18.75" x14ac:dyDescent="0.3">
      <c r="A5" s="15"/>
      <c r="C5" s="16" t="s">
        <v>1</v>
      </c>
      <c r="D5" s="16"/>
      <c r="E5" s="16"/>
      <c r="F5" s="17"/>
      <c r="G5" s="18"/>
      <c r="H5" s="19">
        <f>E10-G10-I10</f>
        <v>-59.473901539997314</v>
      </c>
      <c r="I5" s="17"/>
      <c r="J5" s="17"/>
      <c r="K5" s="17"/>
      <c r="L5" s="20"/>
      <c r="Z5" s="21" t="s">
        <v>2</v>
      </c>
      <c r="AA5" s="22">
        <f>L10-AA7</f>
        <v>0</v>
      </c>
      <c r="AB5" s="23"/>
    </row>
    <row r="6" spans="1:42" ht="30.75" customHeight="1" x14ac:dyDescent="0.25">
      <c r="A6" s="1086" t="s">
        <v>3</v>
      </c>
      <c r="B6" s="1089" t="s">
        <v>4</v>
      </c>
      <c r="C6" s="1089" t="s">
        <v>5</v>
      </c>
      <c r="D6" s="1092" t="s">
        <v>6</v>
      </c>
      <c r="E6" s="1092" t="s">
        <v>7</v>
      </c>
      <c r="F6" s="1095" t="s">
        <v>8</v>
      </c>
      <c r="G6" s="1096"/>
      <c r="H6" s="1099" t="s">
        <v>9</v>
      </c>
      <c r="I6" s="1102" t="s">
        <v>10</v>
      </c>
      <c r="J6" s="1105" t="s">
        <v>11</v>
      </c>
      <c r="K6" s="1105"/>
      <c r="L6" s="1107" t="s">
        <v>12</v>
      </c>
      <c r="M6" s="1110" t="s">
        <v>13</v>
      </c>
      <c r="N6" s="1110"/>
      <c r="O6" s="1110"/>
      <c r="P6" s="1110"/>
      <c r="Q6" s="1110"/>
      <c r="R6" s="1111"/>
      <c r="S6" s="1112" t="s">
        <v>14</v>
      </c>
      <c r="T6" s="1113"/>
      <c r="U6" s="1113"/>
      <c r="V6" s="1113"/>
      <c r="W6" s="1113"/>
      <c r="X6" s="1113"/>
      <c r="Y6" s="1113"/>
      <c r="Z6" s="1114"/>
      <c r="AA6" s="24">
        <f>AA8-AA7</f>
        <v>0</v>
      </c>
      <c r="AB6" s="24"/>
    </row>
    <row r="7" spans="1:42" ht="60" customHeight="1" x14ac:dyDescent="0.25">
      <c r="A7" s="1087"/>
      <c r="B7" s="1090"/>
      <c r="C7" s="1090"/>
      <c r="D7" s="1093"/>
      <c r="E7" s="1093"/>
      <c r="F7" s="1097"/>
      <c r="G7" s="1098"/>
      <c r="H7" s="1100"/>
      <c r="I7" s="1103"/>
      <c r="J7" s="1106"/>
      <c r="K7" s="1106"/>
      <c r="L7" s="1108"/>
      <c r="M7" s="1115" t="s">
        <v>15</v>
      </c>
      <c r="N7" s="1116"/>
      <c r="O7" s="1115" t="s">
        <v>16</v>
      </c>
      <c r="P7" s="1116"/>
      <c r="Q7" s="1115" t="s">
        <v>17</v>
      </c>
      <c r="R7" s="1117"/>
      <c r="S7" s="1118" t="s">
        <v>18</v>
      </c>
      <c r="T7" s="1120" t="s">
        <v>19</v>
      </c>
      <c r="U7" s="1121"/>
      <c r="V7" s="1122" t="s">
        <v>20</v>
      </c>
      <c r="W7" s="1124" t="s">
        <v>21</v>
      </c>
      <c r="X7" s="1126" t="s">
        <v>22</v>
      </c>
      <c r="Y7" s="1126"/>
      <c r="Z7" s="29" t="s">
        <v>23</v>
      </c>
      <c r="AA7" s="30">
        <v>41573.727556666665</v>
      </c>
      <c r="AB7" s="30"/>
    </row>
    <row r="8" spans="1:42" ht="33.75" customHeight="1" x14ac:dyDescent="0.25">
      <c r="A8" s="1088"/>
      <c r="B8" s="1091"/>
      <c r="C8" s="1091"/>
      <c r="D8" s="1094"/>
      <c r="E8" s="1094"/>
      <c r="F8" s="31" t="s">
        <v>24</v>
      </c>
      <c r="G8" s="32" t="s">
        <v>25</v>
      </c>
      <c r="H8" s="1101"/>
      <c r="I8" s="1104"/>
      <c r="J8" s="31" t="s">
        <v>24</v>
      </c>
      <c r="K8" s="33" t="s">
        <v>25</v>
      </c>
      <c r="L8" s="1109"/>
      <c r="M8" s="34" t="s">
        <v>24</v>
      </c>
      <c r="N8" s="34" t="s">
        <v>25</v>
      </c>
      <c r="O8" s="34" t="s">
        <v>24</v>
      </c>
      <c r="P8" s="34" t="s">
        <v>25</v>
      </c>
      <c r="Q8" s="34" t="s">
        <v>24</v>
      </c>
      <c r="R8" s="35" t="s">
        <v>25</v>
      </c>
      <c r="S8" s="1119"/>
      <c r="T8" s="36" t="s">
        <v>26</v>
      </c>
      <c r="U8" s="36" t="s">
        <v>27</v>
      </c>
      <c r="V8" s="1123"/>
      <c r="W8" s="1125"/>
      <c r="X8" s="37" t="s">
        <v>28</v>
      </c>
      <c r="Y8" s="37" t="s">
        <v>29</v>
      </c>
      <c r="Z8" s="38"/>
      <c r="AA8" s="39">
        <f>SUM(AA51:AA705)</f>
        <v>41573.727556666665</v>
      </c>
      <c r="AB8" s="39"/>
    </row>
    <row r="9" spans="1:42" s="40" customFormat="1" ht="18" customHeight="1" x14ac:dyDescent="0.25">
      <c r="A9" s="41">
        <v>1</v>
      </c>
      <c r="B9" s="42">
        <v>2</v>
      </c>
      <c r="C9" s="42" t="s">
        <v>30</v>
      </c>
      <c r="D9" s="43">
        <v>3</v>
      </c>
      <c r="E9" s="43">
        <v>4</v>
      </c>
      <c r="F9" s="44">
        <v>5</v>
      </c>
      <c r="G9" s="44">
        <v>6</v>
      </c>
      <c r="H9" s="45">
        <v>7</v>
      </c>
      <c r="I9" s="44">
        <v>8</v>
      </c>
      <c r="J9" s="44">
        <v>9</v>
      </c>
      <c r="K9" s="46">
        <v>10</v>
      </c>
      <c r="L9" s="44">
        <v>11</v>
      </c>
      <c r="M9" s="47">
        <v>12</v>
      </c>
      <c r="N9" s="47">
        <v>13</v>
      </c>
      <c r="O9" s="47">
        <v>14</v>
      </c>
      <c r="P9" s="47">
        <v>15</v>
      </c>
      <c r="Q9" s="47">
        <v>16</v>
      </c>
      <c r="R9" s="48">
        <v>17</v>
      </c>
      <c r="S9" s="49"/>
      <c r="T9" s="50"/>
      <c r="U9" s="50"/>
      <c r="V9" s="50"/>
      <c r="W9" s="50"/>
      <c r="X9" s="51"/>
      <c r="Y9" s="51"/>
      <c r="Z9" s="52"/>
      <c r="AA9" s="53"/>
      <c r="AB9" s="54"/>
      <c r="AC9" s="55"/>
      <c r="AD9" s="55"/>
      <c r="AE9" s="55"/>
      <c r="AF9" s="55"/>
      <c r="AG9" s="56"/>
      <c r="AH9" s="56"/>
      <c r="AI9" s="56"/>
      <c r="AJ9" s="56"/>
      <c r="AK9" s="55"/>
      <c r="AL9" s="55"/>
      <c r="AM9" s="55"/>
      <c r="AN9" s="56"/>
      <c r="AO9" s="56"/>
      <c r="AP9" s="56"/>
    </row>
    <row r="10" spans="1:42" ht="41.25" customHeight="1" x14ac:dyDescent="0.25">
      <c r="A10" s="57" t="s">
        <v>31</v>
      </c>
      <c r="B10" s="58" t="s">
        <v>32</v>
      </c>
      <c r="C10" s="59" t="s">
        <v>33</v>
      </c>
      <c r="D10" s="60">
        <f t="shared" ref="D10:L10" si="0">SUM(D11,D12,D13,D14,D15,D16,D17)</f>
        <v>58095.271867341391</v>
      </c>
      <c r="E10" s="60">
        <f t="shared" si="0"/>
        <v>43902.442811431472</v>
      </c>
      <c r="F10" s="60">
        <f t="shared" si="0"/>
        <v>14192.829055909915</v>
      </c>
      <c r="G10" s="61">
        <f t="shared" si="0"/>
        <v>587.90256348999992</v>
      </c>
      <c r="H10" s="61">
        <f t="shared" si="0"/>
        <v>587.90256348999992</v>
      </c>
      <c r="I10" s="61">
        <f t="shared" si="0"/>
        <v>43374.014149481467</v>
      </c>
      <c r="J10" s="60">
        <f t="shared" si="0"/>
        <v>12645.873151566</v>
      </c>
      <c r="K10" s="60">
        <f t="shared" si="0"/>
        <v>41573.727556666665</v>
      </c>
      <c r="L10" s="60">
        <f t="shared" si="0"/>
        <v>41573.727556666665</v>
      </c>
      <c r="M10" s="62">
        <f t="shared" ref="M10:R10" si="1">SUM(M11,M12,M13,M14,M15,M16,M17)</f>
        <v>60</v>
      </c>
      <c r="N10" s="62">
        <f t="shared" si="1"/>
        <v>0</v>
      </c>
      <c r="O10" s="62">
        <f t="shared" si="1"/>
        <v>23.39349</v>
      </c>
      <c r="P10" s="62">
        <f t="shared" si="1"/>
        <v>0</v>
      </c>
      <c r="Q10" s="62">
        <f t="shared" si="1"/>
        <v>5.59</v>
      </c>
      <c r="R10" s="63">
        <f t="shared" si="1"/>
        <v>0</v>
      </c>
      <c r="S10" s="64" t="s">
        <v>34</v>
      </c>
      <c r="T10" s="65" t="s">
        <v>34</v>
      </c>
      <c r="U10" s="65" t="s">
        <v>34</v>
      </c>
      <c r="V10" s="65" t="s">
        <v>34</v>
      </c>
      <c r="W10" s="65" t="s">
        <v>34</v>
      </c>
      <c r="X10" s="66">
        <f>SUM(X11,X12,X13,X14,X15,X16,X17)</f>
        <v>7194.2722148659104</v>
      </c>
      <c r="Y10" s="66">
        <f>SUM(Y11,Y12,Y13,Y14,Y15,Y16,Y17)</f>
        <v>7278.8696697214418</v>
      </c>
      <c r="Z10" s="67" t="s">
        <v>34</v>
      </c>
      <c r="AA10" s="54"/>
      <c r="AB10" s="54">
        <f t="shared" ref="AB10:AB72" si="2">L10-AA10</f>
        <v>41573.727556666665</v>
      </c>
      <c r="AC10" s="10">
        <v>58095.271867341391</v>
      </c>
      <c r="AD10" s="10">
        <v>14192.829055909915</v>
      </c>
      <c r="AE10" s="10">
        <v>43902.442811431472</v>
      </c>
      <c r="AF10" s="10">
        <v>12645.873151566</v>
      </c>
      <c r="AG10" s="68">
        <f t="shared" ref="AG10:AG72" si="3">D10-AC10</f>
        <v>0</v>
      </c>
      <c r="AH10" s="68">
        <f t="shared" ref="AH10:AH72" si="4">F10-AD10</f>
        <v>0</v>
      </c>
      <c r="AI10" s="68">
        <f t="shared" ref="AI10:AI72" si="5">AE10-E10</f>
        <v>0</v>
      </c>
      <c r="AJ10" s="68">
        <f t="shared" ref="AJ10:AJ72" si="6">AF10-J10</f>
        <v>0</v>
      </c>
      <c r="AK10" s="10">
        <v>5.59</v>
      </c>
      <c r="AL10" s="10">
        <v>23.39349</v>
      </c>
      <c r="AM10" s="10">
        <v>60</v>
      </c>
      <c r="AN10" s="68">
        <f t="shared" ref="AN10:AN72" si="7">AK10-Q10</f>
        <v>0</v>
      </c>
      <c r="AO10" s="68">
        <f t="shared" ref="AO10:AO72" si="8">AL10-O10</f>
        <v>0</v>
      </c>
      <c r="AP10" s="68">
        <f t="shared" ref="AP10:AP72" si="9">AM10-M10</f>
        <v>0</v>
      </c>
    </row>
    <row r="11" spans="1:42" ht="31.5" customHeight="1" x14ac:dyDescent="0.25">
      <c r="A11" s="69" t="s">
        <v>35</v>
      </c>
      <c r="B11" s="70" t="s">
        <v>36</v>
      </c>
      <c r="C11" s="71" t="s">
        <v>33</v>
      </c>
      <c r="D11" s="60">
        <f t="shared" ref="D11:R11" si="10">SUM(D19,D301,D403,D580,D657)</f>
        <v>5430.6253746524226</v>
      </c>
      <c r="E11" s="60">
        <f t="shared" si="10"/>
        <v>3556.8015583332221</v>
      </c>
      <c r="F11" s="60">
        <f t="shared" si="10"/>
        <v>1873.8238163192</v>
      </c>
      <c r="G11" s="60">
        <f t="shared" si="10"/>
        <v>65.74064534</v>
      </c>
      <c r="H11" s="72">
        <f t="shared" si="10"/>
        <v>65.74064534</v>
      </c>
      <c r="I11" s="72">
        <f t="shared" si="10"/>
        <v>3491.0609129932222</v>
      </c>
      <c r="J11" s="60">
        <f t="shared" si="10"/>
        <v>1311.3915101299999</v>
      </c>
      <c r="K11" s="60">
        <f t="shared" si="10"/>
        <v>602.94799999999998</v>
      </c>
      <c r="L11" s="60">
        <f t="shared" si="10"/>
        <v>602.94799999999998</v>
      </c>
      <c r="M11" s="72">
        <f t="shared" si="10"/>
        <v>0</v>
      </c>
      <c r="N11" s="72">
        <f t="shared" si="10"/>
        <v>0</v>
      </c>
      <c r="O11" s="72">
        <f t="shared" si="10"/>
        <v>3.6496999999999997</v>
      </c>
      <c r="P11" s="72">
        <f t="shared" si="10"/>
        <v>0</v>
      </c>
      <c r="Q11" s="72">
        <f t="shared" si="10"/>
        <v>0</v>
      </c>
      <c r="R11" s="73">
        <f t="shared" si="10"/>
        <v>0</v>
      </c>
      <c r="S11" s="74" t="s">
        <v>34</v>
      </c>
      <c r="T11" s="75" t="s">
        <v>34</v>
      </c>
      <c r="U11" s="75" t="s">
        <v>34</v>
      </c>
      <c r="V11" s="75" t="s">
        <v>34</v>
      </c>
      <c r="W11" s="75" t="s">
        <v>34</v>
      </c>
      <c r="X11" s="76">
        <f>SUM(X19,X301,X403,X580,X657)</f>
        <v>104.50144865</v>
      </c>
      <c r="Y11" s="76">
        <f>SUM(Y19,Y301,Y403,Y580,Y657)</f>
        <v>128.90806753599998</v>
      </c>
      <c r="Z11" s="77" t="s">
        <v>34</v>
      </c>
      <c r="AA11" s="54"/>
      <c r="AB11" s="54">
        <f t="shared" si="2"/>
        <v>602.94799999999998</v>
      </c>
      <c r="AC11" s="10">
        <v>5430.6253746524226</v>
      </c>
      <c r="AD11" s="10">
        <v>1873.8238163192</v>
      </c>
      <c r="AE11" s="10">
        <v>3556.8015583332221</v>
      </c>
      <c r="AF11" s="10">
        <v>1311.3915101299999</v>
      </c>
      <c r="AG11" s="68">
        <f t="shared" si="3"/>
        <v>0</v>
      </c>
      <c r="AH11" s="68">
        <f t="shared" si="4"/>
        <v>0</v>
      </c>
      <c r="AI11" s="68">
        <f t="shared" si="5"/>
        <v>0</v>
      </c>
      <c r="AJ11" s="68">
        <f t="shared" si="6"/>
        <v>0</v>
      </c>
      <c r="AK11" s="10">
        <v>0</v>
      </c>
      <c r="AL11" s="10">
        <v>3.6496999999999997</v>
      </c>
      <c r="AM11" s="10">
        <v>0</v>
      </c>
      <c r="AN11" s="68">
        <f t="shared" si="7"/>
        <v>0</v>
      </c>
      <c r="AO11" s="68">
        <f t="shared" si="8"/>
        <v>0</v>
      </c>
      <c r="AP11" s="68">
        <f t="shared" si="9"/>
        <v>0</v>
      </c>
    </row>
    <row r="12" spans="1:42" ht="15.75" customHeight="1" x14ac:dyDescent="0.25">
      <c r="A12" s="69" t="s">
        <v>37</v>
      </c>
      <c r="B12" s="70" t="s">
        <v>38</v>
      </c>
      <c r="C12" s="71" t="s">
        <v>33</v>
      </c>
      <c r="D12" s="60">
        <f t="shared" ref="D12:R12" si="11">SUM(D45,D319,D438,D595,D672)</f>
        <v>15299.117705511746</v>
      </c>
      <c r="E12" s="60">
        <f t="shared" si="11"/>
        <v>12552.661066639694</v>
      </c>
      <c r="F12" s="60">
        <f t="shared" si="11"/>
        <v>2746.4566388720546</v>
      </c>
      <c r="G12" s="60">
        <f t="shared" si="11"/>
        <v>118.77704992000001</v>
      </c>
      <c r="H12" s="72">
        <f t="shared" si="11"/>
        <v>118.77704992000001</v>
      </c>
      <c r="I12" s="72">
        <f t="shared" si="11"/>
        <v>12433.884016719694</v>
      </c>
      <c r="J12" s="60">
        <f t="shared" si="11"/>
        <v>2985.46074899</v>
      </c>
      <c r="K12" s="60">
        <f t="shared" si="11"/>
        <v>3316.6617900000001</v>
      </c>
      <c r="L12" s="60">
        <f t="shared" si="11"/>
        <v>3316.6617900000001</v>
      </c>
      <c r="M12" s="72">
        <f t="shared" si="11"/>
        <v>0</v>
      </c>
      <c r="N12" s="72">
        <f t="shared" si="11"/>
        <v>0</v>
      </c>
      <c r="O12" s="72">
        <f t="shared" si="11"/>
        <v>4.9119999999999999</v>
      </c>
      <c r="P12" s="72">
        <f t="shared" si="11"/>
        <v>0</v>
      </c>
      <c r="Q12" s="72">
        <f t="shared" si="11"/>
        <v>5.59</v>
      </c>
      <c r="R12" s="73">
        <f t="shared" si="11"/>
        <v>0</v>
      </c>
      <c r="S12" s="74" t="s">
        <v>34</v>
      </c>
      <c r="T12" s="75" t="s">
        <v>34</v>
      </c>
      <c r="U12" s="75" t="s">
        <v>34</v>
      </c>
      <c r="V12" s="75" t="s">
        <v>34</v>
      </c>
      <c r="W12" s="75" t="s">
        <v>34</v>
      </c>
      <c r="X12" s="76">
        <f>SUM(X45,X319,X438,X595,X672)</f>
        <v>2133.6823382600001</v>
      </c>
      <c r="Y12" s="76">
        <f>SUM(Y45,Y319,Y438,Y595,Y672)</f>
        <v>1097.57645133552</v>
      </c>
      <c r="Z12" s="77" t="s">
        <v>34</v>
      </c>
      <c r="AA12" s="54"/>
      <c r="AB12" s="54">
        <f t="shared" si="2"/>
        <v>3316.6617900000001</v>
      </c>
      <c r="AC12" s="10">
        <v>15299.117705511746</v>
      </c>
      <c r="AD12" s="10">
        <v>2746.4566388720546</v>
      </c>
      <c r="AE12" s="10">
        <v>12552.661066639694</v>
      </c>
      <c r="AF12" s="10">
        <v>2985.46074899</v>
      </c>
      <c r="AG12" s="68">
        <f t="shared" si="3"/>
        <v>0</v>
      </c>
      <c r="AH12" s="68">
        <f t="shared" si="4"/>
        <v>0</v>
      </c>
      <c r="AI12" s="68">
        <f t="shared" si="5"/>
        <v>0</v>
      </c>
      <c r="AJ12" s="68">
        <f t="shared" si="6"/>
        <v>0</v>
      </c>
      <c r="AK12" s="10">
        <v>5.59</v>
      </c>
      <c r="AL12" s="10">
        <v>4.9119999999999999</v>
      </c>
      <c r="AM12" s="10">
        <v>0</v>
      </c>
      <c r="AN12" s="68">
        <f t="shared" si="7"/>
        <v>0</v>
      </c>
      <c r="AO12" s="68">
        <f t="shared" si="8"/>
        <v>0</v>
      </c>
      <c r="AP12" s="68">
        <f t="shared" si="9"/>
        <v>0</v>
      </c>
    </row>
    <row r="13" spans="1:42" ht="31.5" customHeight="1" x14ac:dyDescent="0.25">
      <c r="A13" s="69" t="s">
        <v>39</v>
      </c>
      <c r="B13" s="70" t="s">
        <v>40</v>
      </c>
      <c r="C13" s="71" t="s">
        <v>33</v>
      </c>
      <c r="D13" s="60">
        <f t="shared" ref="D13:R13" si="12">SUM(D67,D336,D448,D603,D678)</f>
        <v>22444.642976833406</v>
      </c>
      <c r="E13" s="60">
        <f t="shared" si="12"/>
        <v>14282.748928638386</v>
      </c>
      <c r="F13" s="60">
        <f t="shared" si="12"/>
        <v>8161.8940481950222</v>
      </c>
      <c r="G13" s="60">
        <f t="shared" si="12"/>
        <v>321.51762353000004</v>
      </c>
      <c r="H13" s="72">
        <f t="shared" si="12"/>
        <v>321.51762353000004</v>
      </c>
      <c r="I13" s="72">
        <f t="shared" si="12"/>
        <v>14009.375085798387</v>
      </c>
      <c r="J13" s="60">
        <f t="shared" si="12"/>
        <v>7296.7368127763029</v>
      </c>
      <c r="K13" s="60">
        <f t="shared" si="12"/>
        <v>20311.975106666665</v>
      </c>
      <c r="L13" s="60">
        <f t="shared" si="12"/>
        <v>20311.975106666665</v>
      </c>
      <c r="M13" s="72">
        <f t="shared" si="12"/>
        <v>60</v>
      </c>
      <c r="N13" s="72">
        <f t="shared" si="12"/>
        <v>0</v>
      </c>
      <c r="O13" s="72">
        <f t="shared" si="12"/>
        <v>13.965300000000001</v>
      </c>
      <c r="P13" s="72">
        <f t="shared" si="12"/>
        <v>0</v>
      </c>
      <c r="Q13" s="72">
        <f t="shared" si="12"/>
        <v>0</v>
      </c>
      <c r="R13" s="73">
        <f t="shared" si="12"/>
        <v>0</v>
      </c>
      <c r="S13" s="74" t="s">
        <v>34</v>
      </c>
      <c r="T13" s="75" t="s">
        <v>34</v>
      </c>
      <c r="U13" s="75" t="s">
        <v>34</v>
      </c>
      <c r="V13" s="75" t="s">
        <v>34</v>
      </c>
      <c r="W13" s="75" t="s">
        <v>34</v>
      </c>
      <c r="X13" s="76">
        <f>SUM(X67,X336,X448,X603,X678)</f>
        <v>4540.1753550462099</v>
      </c>
      <c r="Y13" s="76">
        <f>SUM(Y67,Y336,Y448,Y603,Y678)</f>
        <v>5368.3019687302822</v>
      </c>
      <c r="Z13" s="77" t="s">
        <v>34</v>
      </c>
      <c r="AA13" s="54"/>
      <c r="AB13" s="54">
        <f t="shared" si="2"/>
        <v>20311.975106666665</v>
      </c>
      <c r="AC13" s="10">
        <v>22444.642976833406</v>
      </c>
      <c r="AD13" s="10">
        <v>8161.8940481950222</v>
      </c>
      <c r="AE13" s="10">
        <v>14282.748928638386</v>
      </c>
      <c r="AF13" s="10">
        <v>7296.7368127763029</v>
      </c>
      <c r="AG13" s="68">
        <f t="shared" si="3"/>
        <v>0</v>
      </c>
      <c r="AH13" s="68">
        <f t="shared" si="4"/>
        <v>0</v>
      </c>
      <c r="AI13" s="68">
        <f t="shared" si="5"/>
        <v>0</v>
      </c>
      <c r="AJ13" s="68">
        <f t="shared" si="6"/>
        <v>0</v>
      </c>
      <c r="AK13" s="10">
        <v>0</v>
      </c>
      <c r="AL13" s="10">
        <v>13.965300000000001</v>
      </c>
      <c r="AM13" s="10">
        <v>60</v>
      </c>
      <c r="AN13" s="68">
        <f t="shared" si="7"/>
        <v>0</v>
      </c>
      <c r="AO13" s="68">
        <f t="shared" si="8"/>
        <v>0</v>
      </c>
      <c r="AP13" s="68">
        <f t="shared" si="9"/>
        <v>0</v>
      </c>
    </row>
    <row r="14" spans="1:42" ht="31.5" customHeight="1" x14ac:dyDescent="0.25">
      <c r="A14" s="69" t="s">
        <v>41</v>
      </c>
      <c r="B14" s="70" t="s">
        <v>42</v>
      </c>
      <c r="C14" s="71" t="s">
        <v>33</v>
      </c>
      <c r="D14" s="60">
        <f t="shared" ref="D14:R14" si="13">SUM(D190,D364,D536,D626,D689)</f>
        <v>1687.2394718420003</v>
      </c>
      <c r="E14" s="60">
        <f t="shared" si="13"/>
        <v>1492.3460176820001</v>
      </c>
      <c r="F14" s="60">
        <f t="shared" si="13"/>
        <v>194.89345416000012</v>
      </c>
      <c r="G14" s="60">
        <f t="shared" si="13"/>
        <v>2.1720000100000001</v>
      </c>
      <c r="H14" s="72">
        <f t="shared" si="13"/>
        <v>2.1720000100000001</v>
      </c>
      <c r="I14" s="72">
        <f t="shared" si="13"/>
        <v>1490.1740176820001</v>
      </c>
      <c r="J14" s="60">
        <f t="shared" si="13"/>
        <v>144.05000000000001</v>
      </c>
      <c r="K14" s="60">
        <f t="shared" si="13"/>
        <v>0</v>
      </c>
      <c r="L14" s="60">
        <f t="shared" si="13"/>
        <v>0</v>
      </c>
      <c r="M14" s="72">
        <f t="shared" si="13"/>
        <v>0</v>
      </c>
      <c r="N14" s="72">
        <f t="shared" si="13"/>
        <v>0</v>
      </c>
      <c r="O14" s="72">
        <f t="shared" si="13"/>
        <v>0.86648999999999998</v>
      </c>
      <c r="P14" s="72">
        <f t="shared" si="13"/>
        <v>0</v>
      </c>
      <c r="Q14" s="72">
        <f t="shared" si="13"/>
        <v>0</v>
      </c>
      <c r="R14" s="73">
        <f t="shared" si="13"/>
        <v>0</v>
      </c>
      <c r="S14" s="74" t="s">
        <v>34</v>
      </c>
      <c r="T14" s="75" t="s">
        <v>34</v>
      </c>
      <c r="U14" s="75" t="s">
        <v>34</v>
      </c>
      <c r="V14" s="75" t="s">
        <v>34</v>
      </c>
      <c r="W14" s="75" t="s">
        <v>34</v>
      </c>
      <c r="X14" s="76">
        <f>SUM(X190,X364,X536,X626,X689)</f>
        <v>0.19022900000000001</v>
      </c>
      <c r="Y14" s="76">
        <f>SUM(Y190,Y364,Y536,Y626,Y689)</f>
        <v>0.2282748</v>
      </c>
      <c r="Z14" s="77" t="s">
        <v>34</v>
      </c>
      <c r="AA14" s="54"/>
      <c r="AB14" s="54">
        <f t="shared" si="2"/>
        <v>0</v>
      </c>
      <c r="AC14" s="10">
        <v>1687.2394718420003</v>
      </c>
      <c r="AD14" s="10">
        <v>194.89345416000012</v>
      </c>
      <c r="AE14" s="10">
        <v>1492.3460176820001</v>
      </c>
      <c r="AF14" s="10">
        <v>144.05000000000001</v>
      </c>
      <c r="AG14" s="68">
        <f t="shared" si="3"/>
        <v>0</v>
      </c>
      <c r="AH14" s="68">
        <f t="shared" si="4"/>
        <v>0</v>
      </c>
      <c r="AI14" s="68">
        <f t="shared" si="5"/>
        <v>0</v>
      </c>
      <c r="AJ14" s="68">
        <f t="shared" si="6"/>
        <v>0</v>
      </c>
      <c r="AK14" s="10">
        <v>0</v>
      </c>
      <c r="AL14" s="10">
        <v>0.86648999999999998</v>
      </c>
      <c r="AM14" s="10">
        <v>0</v>
      </c>
      <c r="AN14" s="68">
        <f t="shared" si="7"/>
        <v>0</v>
      </c>
      <c r="AO14" s="68">
        <f t="shared" si="8"/>
        <v>0</v>
      </c>
      <c r="AP14" s="68">
        <f t="shared" si="9"/>
        <v>0</v>
      </c>
    </row>
    <row r="15" spans="1:42" ht="15.75" customHeight="1" x14ac:dyDescent="0.25">
      <c r="A15" s="69" t="s">
        <v>43</v>
      </c>
      <c r="B15" s="70" t="s">
        <v>44</v>
      </c>
      <c r="C15" s="71" t="s">
        <v>33</v>
      </c>
      <c r="D15" s="60">
        <f t="shared" ref="D15:R15" si="14">SUM(D197,D378,D543,D633,D696)</f>
        <v>11282.136636904172</v>
      </c>
      <c r="E15" s="60">
        <f t="shared" si="14"/>
        <v>10934.760730832171</v>
      </c>
      <c r="F15" s="60">
        <f t="shared" si="14"/>
        <v>347.37590607199996</v>
      </c>
      <c r="G15" s="60">
        <f t="shared" si="14"/>
        <v>1.4984520600000002</v>
      </c>
      <c r="H15" s="72">
        <f t="shared" si="14"/>
        <v>1.4984520600000002</v>
      </c>
      <c r="I15" s="72">
        <f t="shared" si="14"/>
        <v>10933.88826442217</v>
      </c>
      <c r="J15" s="60">
        <f t="shared" si="14"/>
        <v>292.88021414999997</v>
      </c>
      <c r="K15" s="60">
        <f t="shared" si="14"/>
        <v>8.2516599999999993</v>
      </c>
      <c r="L15" s="60">
        <f t="shared" si="14"/>
        <v>8.2516599999999993</v>
      </c>
      <c r="M15" s="72">
        <f t="shared" si="14"/>
        <v>0</v>
      </c>
      <c r="N15" s="72">
        <f t="shared" si="14"/>
        <v>0</v>
      </c>
      <c r="O15" s="72">
        <f t="shared" si="14"/>
        <v>0</v>
      </c>
      <c r="P15" s="72">
        <f t="shared" si="14"/>
        <v>0</v>
      </c>
      <c r="Q15" s="72">
        <f t="shared" si="14"/>
        <v>0</v>
      </c>
      <c r="R15" s="73">
        <f t="shared" si="14"/>
        <v>0</v>
      </c>
      <c r="S15" s="74" t="s">
        <v>34</v>
      </c>
      <c r="T15" s="75" t="s">
        <v>34</v>
      </c>
      <c r="U15" s="75" t="s">
        <v>34</v>
      </c>
      <c r="V15" s="75" t="s">
        <v>34</v>
      </c>
      <c r="W15" s="75" t="s">
        <v>34</v>
      </c>
      <c r="X15" s="76">
        <f>SUM(X197,X378,X543,X633,X696)</f>
        <v>7.1194612399999997</v>
      </c>
      <c r="Y15" s="76">
        <f>SUM(Y197,Y378,Y543,Y633,Y696)</f>
        <v>56.217723695999993</v>
      </c>
      <c r="Z15" s="77" t="s">
        <v>34</v>
      </c>
      <c r="AA15" s="54"/>
      <c r="AB15" s="54">
        <f t="shared" si="2"/>
        <v>8.2516599999999993</v>
      </c>
      <c r="AC15" s="10">
        <v>11282.136636904172</v>
      </c>
      <c r="AD15" s="10">
        <v>347.37590607199996</v>
      </c>
      <c r="AE15" s="10">
        <v>10934.760730832171</v>
      </c>
      <c r="AF15" s="10">
        <v>292.88021414999997</v>
      </c>
      <c r="AG15" s="68">
        <f t="shared" si="3"/>
        <v>0</v>
      </c>
      <c r="AH15" s="68">
        <f t="shared" si="4"/>
        <v>0</v>
      </c>
      <c r="AI15" s="68">
        <f t="shared" si="5"/>
        <v>0</v>
      </c>
      <c r="AJ15" s="68">
        <f t="shared" si="6"/>
        <v>0</v>
      </c>
      <c r="AK15" s="10">
        <v>0</v>
      </c>
      <c r="AL15" s="10">
        <v>0</v>
      </c>
      <c r="AM15" s="10">
        <v>0</v>
      </c>
      <c r="AN15" s="68">
        <f t="shared" si="7"/>
        <v>0</v>
      </c>
      <c r="AO15" s="68">
        <f t="shared" si="8"/>
        <v>0</v>
      </c>
      <c r="AP15" s="68">
        <f t="shared" si="9"/>
        <v>0</v>
      </c>
    </row>
    <row r="16" spans="1:42" ht="31.5" customHeight="1" x14ac:dyDescent="0.25">
      <c r="A16" s="69" t="s">
        <v>45</v>
      </c>
      <c r="B16" s="70" t="s">
        <v>46</v>
      </c>
      <c r="C16" s="71" t="s">
        <v>33</v>
      </c>
      <c r="D16" s="60">
        <f t="shared" ref="D16:R17" si="15">SUM(D209,D387,D549,D638,D702)</f>
        <v>0</v>
      </c>
      <c r="E16" s="60">
        <f t="shared" si="15"/>
        <v>0</v>
      </c>
      <c r="F16" s="60">
        <f t="shared" si="15"/>
        <v>0</v>
      </c>
      <c r="G16" s="60">
        <f t="shared" si="15"/>
        <v>0</v>
      </c>
      <c r="H16" s="72">
        <f t="shared" si="15"/>
        <v>0</v>
      </c>
      <c r="I16" s="72">
        <f t="shared" si="15"/>
        <v>0</v>
      </c>
      <c r="J16" s="60">
        <f t="shared" si="15"/>
        <v>0</v>
      </c>
      <c r="K16" s="60">
        <f t="shared" si="15"/>
        <v>0</v>
      </c>
      <c r="L16" s="60">
        <f t="shared" si="15"/>
        <v>0</v>
      </c>
      <c r="M16" s="72">
        <f t="shared" si="15"/>
        <v>0</v>
      </c>
      <c r="N16" s="72">
        <f t="shared" si="15"/>
        <v>0</v>
      </c>
      <c r="O16" s="72">
        <f t="shared" si="15"/>
        <v>0</v>
      </c>
      <c r="P16" s="72">
        <f t="shared" si="15"/>
        <v>0</v>
      </c>
      <c r="Q16" s="72">
        <f t="shared" si="15"/>
        <v>0</v>
      </c>
      <c r="R16" s="73">
        <f t="shared" si="15"/>
        <v>0</v>
      </c>
      <c r="S16" s="74" t="s">
        <v>34</v>
      </c>
      <c r="T16" s="75" t="s">
        <v>34</v>
      </c>
      <c r="U16" s="75" t="s">
        <v>34</v>
      </c>
      <c r="V16" s="75" t="s">
        <v>34</v>
      </c>
      <c r="W16" s="75" t="s">
        <v>34</v>
      </c>
      <c r="X16" s="76">
        <f t="shared" ref="X16:X17" si="16">SUM(X209,X387,X549,X638,X702)</f>
        <v>1.0194179999999999</v>
      </c>
      <c r="Y16" s="76">
        <f t="shared" ref="Y16:Y17" si="17">SUM(Y209,Y387,Y549,Y638,Y702)</f>
        <v>0</v>
      </c>
      <c r="Z16" s="77" t="s">
        <v>34</v>
      </c>
      <c r="AA16" s="54"/>
      <c r="AB16" s="54">
        <f t="shared" si="2"/>
        <v>0</v>
      </c>
      <c r="AC16" s="10">
        <v>0</v>
      </c>
      <c r="AD16" s="10">
        <v>0</v>
      </c>
      <c r="AE16" s="10">
        <v>0</v>
      </c>
      <c r="AF16" s="10">
        <v>0</v>
      </c>
      <c r="AG16" s="68">
        <f t="shared" si="3"/>
        <v>0</v>
      </c>
      <c r="AH16" s="68">
        <f t="shared" si="4"/>
        <v>0</v>
      </c>
      <c r="AI16" s="68">
        <f t="shared" si="5"/>
        <v>0</v>
      </c>
      <c r="AJ16" s="68">
        <f t="shared" si="6"/>
        <v>0</v>
      </c>
      <c r="AK16" s="10">
        <v>0</v>
      </c>
      <c r="AL16" s="10">
        <v>0</v>
      </c>
      <c r="AM16" s="10">
        <v>0</v>
      </c>
      <c r="AN16" s="68">
        <f t="shared" si="7"/>
        <v>0</v>
      </c>
      <c r="AO16" s="68">
        <f t="shared" si="8"/>
        <v>0</v>
      </c>
      <c r="AP16" s="68">
        <f t="shared" si="9"/>
        <v>0</v>
      </c>
    </row>
    <row r="17" spans="1:42" ht="16.5" customHeight="1" x14ac:dyDescent="0.25">
      <c r="A17" s="78" t="s">
        <v>47</v>
      </c>
      <c r="B17" s="79" t="s">
        <v>48</v>
      </c>
      <c r="C17" s="80" t="s">
        <v>33</v>
      </c>
      <c r="D17" s="60">
        <f t="shared" si="15"/>
        <v>1951.5097015976403</v>
      </c>
      <c r="E17" s="60">
        <f t="shared" si="15"/>
        <v>1083.1245093060004</v>
      </c>
      <c r="F17" s="60">
        <f t="shared" si="15"/>
        <v>868.38519229164035</v>
      </c>
      <c r="G17" s="81">
        <f t="shared" si="15"/>
        <v>78.196792630000004</v>
      </c>
      <c r="H17" s="82">
        <f t="shared" si="15"/>
        <v>78.196792630000004</v>
      </c>
      <c r="I17" s="82">
        <f t="shared" si="15"/>
        <v>1015.6318518660003</v>
      </c>
      <c r="J17" s="60">
        <f t="shared" si="15"/>
        <v>615.35386551969987</v>
      </c>
      <c r="K17" s="60">
        <f t="shared" si="15"/>
        <v>17333.891</v>
      </c>
      <c r="L17" s="60">
        <f t="shared" si="15"/>
        <v>17333.891</v>
      </c>
      <c r="M17" s="82">
        <f t="shared" si="15"/>
        <v>0</v>
      </c>
      <c r="N17" s="82">
        <f t="shared" si="15"/>
        <v>0</v>
      </c>
      <c r="O17" s="82">
        <f t="shared" si="15"/>
        <v>0</v>
      </c>
      <c r="P17" s="82">
        <f t="shared" si="15"/>
        <v>0</v>
      </c>
      <c r="Q17" s="82">
        <f t="shared" si="15"/>
        <v>0</v>
      </c>
      <c r="R17" s="83">
        <f t="shared" si="15"/>
        <v>0</v>
      </c>
      <c r="S17" s="84" t="s">
        <v>34</v>
      </c>
      <c r="T17" s="85" t="s">
        <v>34</v>
      </c>
      <c r="U17" s="85" t="s">
        <v>34</v>
      </c>
      <c r="V17" s="85" t="s">
        <v>34</v>
      </c>
      <c r="W17" s="85" t="s">
        <v>34</v>
      </c>
      <c r="X17" s="86">
        <f t="shared" si="16"/>
        <v>407.58396466969998</v>
      </c>
      <c r="Y17" s="86">
        <f t="shared" si="17"/>
        <v>627.63718362364034</v>
      </c>
      <c r="Z17" s="87" t="s">
        <v>34</v>
      </c>
      <c r="AA17" s="54"/>
      <c r="AB17" s="54">
        <f t="shared" si="2"/>
        <v>17333.891</v>
      </c>
      <c r="AC17" s="10">
        <v>1951.5097015976403</v>
      </c>
      <c r="AD17" s="10">
        <v>868.38519229164035</v>
      </c>
      <c r="AE17" s="10">
        <v>1083.1245093060004</v>
      </c>
      <c r="AF17" s="10">
        <v>615.35386551969987</v>
      </c>
      <c r="AG17" s="68">
        <f t="shared" si="3"/>
        <v>0</v>
      </c>
      <c r="AH17" s="68">
        <f t="shared" si="4"/>
        <v>0</v>
      </c>
      <c r="AI17" s="68">
        <f t="shared" si="5"/>
        <v>0</v>
      </c>
      <c r="AJ17" s="68">
        <f t="shared" si="6"/>
        <v>0</v>
      </c>
      <c r="AK17" s="10">
        <v>0</v>
      </c>
      <c r="AL17" s="10">
        <v>0</v>
      </c>
      <c r="AM17" s="10">
        <v>0</v>
      </c>
      <c r="AN17" s="68">
        <f t="shared" si="7"/>
        <v>0</v>
      </c>
      <c r="AO17" s="68">
        <f t="shared" si="8"/>
        <v>0</v>
      </c>
      <c r="AP17" s="68">
        <f t="shared" si="9"/>
        <v>0</v>
      </c>
    </row>
    <row r="18" spans="1:42" s="88" customFormat="1" ht="22.5" customHeight="1" x14ac:dyDescent="0.25">
      <c r="A18" s="89" t="s">
        <v>49</v>
      </c>
      <c r="B18" s="90" t="s">
        <v>50</v>
      </c>
      <c r="C18" s="91" t="s">
        <v>33</v>
      </c>
      <c r="D18" s="92">
        <f t="shared" ref="D18:L18" si="18">SUM(D19,D45,D67,D190,D197,D209,D210)</f>
        <v>29981.849180250192</v>
      </c>
      <c r="E18" s="92">
        <f t="shared" si="18"/>
        <v>21613.258656077753</v>
      </c>
      <c r="F18" s="92">
        <f t="shared" si="18"/>
        <v>8368.5905241724431</v>
      </c>
      <c r="G18" s="92">
        <f t="shared" si="18"/>
        <v>375.95348319000004</v>
      </c>
      <c r="H18" s="92">
        <f t="shared" si="18"/>
        <v>375.95348319000004</v>
      </c>
      <c r="I18" s="92">
        <f t="shared" si="18"/>
        <v>21237.305172887754</v>
      </c>
      <c r="J18" s="92">
        <f t="shared" si="18"/>
        <v>7087.3927004759107</v>
      </c>
      <c r="K18" s="92">
        <f t="shared" si="18"/>
        <v>18737.077056666665</v>
      </c>
      <c r="L18" s="92">
        <f t="shared" si="18"/>
        <v>18737.077056666665</v>
      </c>
      <c r="M18" s="92">
        <f t="shared" ref="M18:R18" si="19">SUM(M19,M45,M67,M190,M197,M209,M210)</f>
        <v>60</v>
      </c>
      <c r="N18" s="92">
        <f t="shared" si="19"/>
        <v>0</v>
      </c>
      <c r="O18" s="92">
        <f t="shared" si="19"/>
        <v>15.861700000000001</v>
      </c>
      <c r="P18" s="92">
        <f t="shared" si="19"/>
        <v>0</v>
      </c>
      <c r="Q18" s="92">
        <f t="shared" si="19"/>
        <v>5.59</v>
      </c>
      <c r="R18" s="93">
        <f t="shared" si="19"/>
        <v>0</v>
      </c>
      <c r="S18" s="94" t="s">
        <v>34</v>
      </c>
      <c r="T18" s="95" t="s">
        <v>34</v>
      </c>
      <c r="U18" s="95" t="s">
        <v>34</v>
      </c>
      <c r="V18" s="95" t="s">
        <v>34</v>
      </c>
      <c r="W18" s="95" t="s">
        <v>34</v>
      </c>
      <c r="X18" s="96">
        <f>SUM(X19,X45,X67,X190,X197,X209,X210)</f>
        <v>5038.72236444591</v>
      </c>
      <c r="Y18" s="96">
        <f>SUM(Y19,Y45,Y67,Y190,Y197,Y209,Y210)</f>
        <v>6994.7367828174429</v>
      </c>
      <c r="Z18" s="97" t="s">
        <v>34</v>
      </c>
      <c r="AA18" s="98"/>
      <c r="AB18" s="54">
        <f t="shared" si="2"/>
        <v>18737.077056666665</v>
      </c>
      <c r="AC18" s="99">
        <v>29981.849180250192</v>
      </c>
      <c r="AD18" s="99">
        <v>8368.5905241724431</v>
      </c>
      <c r="AE18" s="99">
        <v>21613.258656077753</v>
      </c>
      <c r="AF18" s="99">
        <v>7087.3927004759107</v>
      </c>
      <c r="AG18" s="68">
        <f t="shared" si="3"/>
        <v>0</v>
      </c>
      <c r="AH18" s="68">
        <f t="shared" si="4"/>
        <v>0</v>
      </c>
      <c r="AI18" s="68">
        <f t="shared" si="5"/>
        <v>0</v>
      </c>
      <c r="AJ18" s="68">
        <f t="shared" si="6"/>
        <v>0</v>
      </c>
      <c r="AK18" s="99">
        <v>5.59</v>
      </c>
      <c r="AL18" s="99">
        <v>15.861700000000001</v>
      </c>
      <c r="AM18" s="99">
        <v>60</v>
      </c>
      <c r="AN18" s="68">
        <f t="shared" si="7"/>
        <v>0</v>
      </c>
      <c r="AO18" s="68">
        <f t="shared" si="8"/>
        <v>0</v>
      </c>
      <c r="AP18" s="68">
        <f t="shared" si="9"/>
        <v>0</v>
      </c>
    </row>
    <row r="19" spans="1:42" ht="31.5" customHeight="1" x14ac:dyDescent="0.25">
      <c r="A19" s="100" t="s">
        <v>51</v>
      </c>
      <c r="B19" s="58" t="s">
        <v>52</v>
      </c>
      <c r="C19" s="59" t="s">
        <v>33</v>
      </c>
      <c r="D19" s="60">
        <f t="shared" ref="D19:L19" si="20">D20+D23+D26+D44</f>
        <v>4013.5513356353995</v>
      </c>
      <c r="E19" s="60">
        <f t="shared" si="20"/>
        <v>2828.6542512803999</v>
      </c>
      <c r="F19" s="60">
        <f t="shared" si="20"/>
        <v>1184.8970843550001</v>
      </c>
      <c r="G19" s="62">
        <f t="shared" si="20"/>
        <v>30.250029310000002</v>
      </c>
      <c r="H19" s="62">
        <f t="shared" si="20"/>
        <v>30.250029310000002</v>
      </c>
      <c r="I19" s="62">
        <f t="shared" si="20"/>
        <v>2798.4042219703997</v>
      </c>
      <c r="J19" s="60">
        <f t="shared" si="20"/>
        <v>987.65806593000002</v>
      </c>
      <c r="K19" s="62">
        <f t="shared" si="20"/>
        <v>0</v>
      </c>
      <c r="L19" s="60">
        <f t="shared" si="20"/>
        <v>0</v>
      </c>
      <c r="M19" s="62">
        <f t="shared" ref="M19:R19" si="21">M20+M23+M26+M44</f>
        <v>0</v>
      </c>
      <c r="N19" s="62">
        <f t="shared" si="21"/>
        <v>0</v>
      </c>
      <c r="O19" s="62">
        <f t="shared" si="21"/>
        <v>2.0554999999999999</v>
      </c>
      <c r="P19" s="62">
        <f t="shared" si="21"/>
        <v>0</v>
      </c>
      <c r="Q19" s="62">
        <f t="shared" si="21"/>
        <v>0</v>
      </c>
      <c r="R19" s="63">
        <f t="shared" si="21"/>
        <v>0</v>
      </c>
      <c r="S19" s="64" t="s">
        <v>34</v>
      </c>
      <c r="T19" s="65" t="s">
        <v>34</v>
      </c>
      <c r="U19" s="65" t="s">
        <v>34</v>
      </c>
      <c r="V19" s="65" t="s">
        <v>34</v>
      </c>
      <c r="W19" s="65" t="s">
        <v>34</v>
      </c>
      <c r="X19" s="66">
        <f>X20+X24+X27+X39</f>
        <v>52.309987399999997</v>
      </c>
      <c r="Y19" s="66">
        <f>Y20+Y24+Y27+Y39</f>
        <v>66.278314035999983</v>
      </c>
      <c r="Z19" s="67" t="s">
        <v>34</v>
      </c>
      <c r="AA19" s="54"/>
      <c r="AB19" s="54">
        <f t="shared" si="2"/>
        <v>0</v>
      </c>
      <c r="AC19" s="10">
        <v>4013.5513356353995</v>
      </c>
      <c r="AD19" s="10">
        <v>1184.8970843550001</v>
      </c>
      <c r="AE19" s="10">
        <v>2828.6542512803999</v>
      </c>
      <c r="AF19" s="10">
        <v>987.65806593000002</v>
      </c>
      <c r="AG19" s="68">
        <f t="shared" si="3"/>
        <v>0</v>
      </c>
      <c r="AH19" s="68">
        <f t="shared" si="4"/>
        <v>0</v>
      </c>
      <c r="AI19" s="68">
        <f t="shared" si="5"/>
        <v>0</v>
      </c>
      <c r="AJ19" s="68">
        <f t="shared" si="6"/>
        <v>0</v>
      </c>
      <c r="AK19" s="10">
        <v>0</v>
      </c>
      <c r="AL19" s="10">
        <v>2.0554999999999999</v>
      </c>
      <c r="AM19" s="10">
        <v>0</v>
      </c>
      <c r="AN19" s="68">
        <f t="shared" si="7"/>
        <v>0</v>
      </c>
      <c r="AO19" s="68">
        <f t="shared" si="8"/>
        <v>0</v>
      </c>
      <c r="AP19" s="68">
        <f t="shared" si="9"/>
        <v>0</v>
      </c>
    </row>
    <row r="20" spans="1:42" ht="94.5" customHeight="1" x14ac:dyDescent="0.25">
      <c r="A20" s="101" t="s">
        <v>53</v>
      </c>
      <c r="B20" s="70" t="s">
        <v>54</v>
      </c>
      <c r="C20" s="71" t="s">
        <v>33</v>
      </c>
      <c r="D20" s="60">
        <f t="shared" ref="D20:L20" si="22">D21</f>
        <v>0</v>
      </c>
      <c r="E20" s="60">
        <f t="shared" si="22"/>
        <v>0</v>
      </c>
      <c r="F20" s="60">
        <f t="shared" si="22"/>
        <v>0</v>
      </c>
      <c r="G20" s="72">
        <f t="shared" si="22"/>
        <v>0</v>
      </c>
      <c r="H20" s="72">
        <f t="shared" si="22"/>
        <v>0</v>
      </c>
      <c r="I20" s="72">
        <f t="shared" si="22"/>
        <v>0</v>
      </c>
      <c r="J20" s="72">
        <f t="shared" si="22"/>
        <v>0</v>
      </c>
      <c r="K20" s="72">
        <f t="shared" si="22"/>
        <v>0</v>
      </c>
      <c r="L20" s="60">
        <f t="shared" si="22"/>
        <v>0</v>
      </c>
      <c r="M20" s="72">
        <f t="shared" ref="M20:R20" si="23">M21</f>
        <v>0</v>
      </c>
      <c r="N20" s="72">
        <f t="shared" si="23"/>
        <v>0</v>
      </c>
      <c r="O20" s="72">
        <f t="shared" si="23"/>
        <v>0</v>
      </c>
      <c r="P20" s="72">
        <f t="shared" si="23"/>
        <v>0</v>
      </c>
      <c r="Q20" s="72">
        <f t="shared" si="23"/>
        <v>0</v>
      </c>
      <c r="R20" s="73">
        <f t="shared" si="23"/>
        <v>0</v>
      </c>
      <c r="S20" s="74" t="s">
        <v>34</v>
      </c>
      <c r="T20" s="75" t="s">
        <v>34</v>
      </c>
      <c r="U20" s="75" t="s">
        <v>34</v>
      </c>
      <c r="V20" s="75" t="s">
        <v>34</v>
      </c>
      <c r="W20" s="75" t="s">
        <v>34</v>
      </c>
      <c r="X20" s="76">
        <f>X21</f>
        <v>0</v>
      </c>
      <c r="Y20" s="76">
        <f>Y21</f>
        <v>0</v>
      </c>
      <c r="Z20" s="77" t="s">
        <v>34</v>
      </c>
      <c r="AA20" s="54"/>
      <c r="AB20" s="54">
        <f t="shared" si="2"/>
        <v>0</v>
      </c>
      <c r="AC20" s="10">
        <v>0</v>
      </c>
      <c r="AD20" s="10">
        <v>0</v>
      </c>
      <c r="AE20" s="10">
        <v>0</v>
      </c>
      <c r="AF20" s="10">
        <v>0</v>
      </c>
      <c r="AG20" s="68">
        <f t="shared" si="3"/>
        <v>0</v>
      </c>
      <c r="AH20" s="68">
        <f t="shared" si="4"/>
        <v>0</v>
      </c>
      <c r="AI20" s="68">
        <f t="shared" si="5"/>
        <v>0</v>
      </c>
      <c r="AJ20" s="68">
        <f t="shared" si="6"/>
        <v>0</v>
      </c>
      <c r="AK20" s="10">
        <v>0</v>
      </c>
      <c r="AL20" s="10">
        <v>0</v>
      </c>
      <c r="AM20" s="10">
        <v>0</v>
      </c>
      <c r="AN20" s="68">
        <f t="shared" si="7"/>
        <v>0</v>
      </c>
      <c r="AO20" s="68">
        <f t="shared" si="8"/>
        <v>0</v>
      </c>
      <c r="AP20" s="68">
        <f t="shared" si="9"/>
        <v>0</v>
      </c>
    </row>
    <row r="21" spans="1:42" ht="15.75" customHeight="1" x14ac:dyDescent="0.25">
      <c r="A21" s="101" t="s">
        <v>55</v>
      </c>
      <c r="B21" s="70" t="s">
        <v>56</v>
      </c>
      <c r="C21" s="71" t="s">
        <v>33</v>
      </c>
      <c r="D21" s="60">
        <v>0</v>
      </c>
      <c r="E21" s="60">
        <v>0</v>
      </c>
      <c r="F21" s="60">
        <v>0</v>
      </c>
      <c r="G21" s="72">
        <v>0</v>
      </c>
      <c r="H21" s="72">
        <v>0</v>
      </c>
      <c r="I21" s="72">
        <v>0</v>
      </c>
      <c r="J21" s="72">
        <v>0</v>
      </c>
      <c r="K21" s="72">
        <v>0</v>
      </c>
      <c r="L21" s="60">
        <v>0</v>
      </c>
      <c r="M21" s="72">
        <v>0</v>
      </c>
      <c r="N21" s="72">
        <v>0</v>
      </c>
      <c r="O21" s="72">
        <v>0</v>
      </c>
      <c r="P21" s="72">
        <v>0</v>
      </c>
      <c r="Q21" s="72">
        <v>0</v>
      </c>
      <c r="R21" s="72">
        <v>0</v>
      </c>
      <c r="S21" s="74" t="s">
        <v>34</v>
      </c>
      <c r="T21" s="75" t="s">
        <v>34</v>
      </c>
      <c r="U21" s="75" t="s">
        <v>34</v>
      </c>
      <c r="V21" s="75" t="s">
        <v>34</v>
      </c>
      <c r="W21" s="75" t="s">
        <v>34</v>
      </c>
      <c r="X21" s="76">
        <v>0</v>
      </c>
      <c r="Y21" s="76">
        <v>0</v>
      </c>
      <c r="Z21" s="77" t="s">
        <v>34</v>
      </c>
      <c r="AA21" s="54"/>
      <c r="AB21" s="54">
        <f t="shared" si="2"/>
        <v>0</v>
      </c>
      <c r="AC21" s="10">
        <v>0</v>
      </c>
      <c r="AD21" s="10">
        <v>0</v>
      </c>
      <c r="AE21" s="10">
        <v>0</v>
      </c>
      <c r="AF21" s="10">
        <v>0</v>
      </c>
      <c r="AG21" s="68">
        <f t="shared" si="3"/>
        <v>0</v>
      </c>
      <c r="AH21" s="68">
        <f t="shared" si="4"/>
        <v>0</v>
      </c>
      <c r="AI21" s="68">
        <f t="shared" si="5"/>
        <v>0</v>
      </c>
      <c r="AJ21" s="68">
        <f t="shared" si="6"/>
        <v>0</v>
      </c>
      <c r="AK21" s="10">
        <v>0</v>
      </c>
      <c r="AL21" s="10">
        <v>0</v>
      </c>
      <c r="AM21" s="10">
        <v>0</v>
      </c>
      <c r="AN21" s="68">
        <f t="shared" si="7"/>
        <v>0</v>
      </c>
      <c r="AO21" s="68">
        <f t="shared" si="8"/>
        <v>0</v>
      </c>
      <c r="AP21" s="68">
        <f t="shared" si="9"/>
        <v>0</v>
      </c>
    </row>
    <row r="22" spans="1:42" ht="15.75" customHeight="1" x14ac:dyDescent="0.25">
      <c r="A22" s="102" t="s">
        <v>57</v>
      </c>
      <c r="B22" s="103" t="s">
        <v>58</v>
      </c>
      <c r="C22" s="104" t="s">
        <v>33</v>
      </c>
      <c r="D22" s="60">
        <v>0</v>
      </c>
      <c r="E22" s="60">
        <v>0</v>
      </c>
      <c r="F22" s="60">
        <v>0</v>
      </c>
      <c r="G22" s="72">
        <v>0</v>
      </c>
      <c r="H22" s="72">
        <v>0</v>
      </c>
      <c r="I22" s="72">
        <v>0</v>
      </c>
      <c r="J22" s="72">
        <v>0</v>
      </c>
      <c r="K22" s="105">
        <v>0</v>
      </c>
      <c r="L22" s="60">
        <v>0</v>
      </c>
      <c r="M22" s="72">
        <v>0</v>
      </c>
      <c r="N22" s="72">
        <v>0</v>
      </c>
      <c r="O22" s="72">
        <v>0</v>
      </c>
      <c r="P22" s="72">
        <v>0</v>
      </c>
      <c r="Q22" s="72">
        <v>0</v>
      </c>
      <c r="R22" s="73">
        <v>0</v>
      </c>
      <c r="S22" s="74"/>
      <c r="T22" s="75"/>
      <c r="U22" s="75"/>
      <c r="V22" s="75"/>
      <c r="W22" s="75"/>
      <c r="X22" s="76"/>
      <c r="Y22" s="76"/>
      <c r="Z22" s="77"/>
      <c r="AA22" s="54"/>
      <c r="AB22" s="54">
        <f t="shared" si="2"/>
        <v>0</v>
      </c>
      <c r="AC22" s="10">
        <v>0</v>
      </c>
      <c r="AD22" s="10">
        <v>0</v>
      </c>
      <c r="AE22" s="10">
        <v>0</v>
      </c>
      <c r="AF22" s="10">
        <v>0</v>
      </c>
      <c r="AG22" s="68">
        <f t="shared" si="3"/>
        <v>0</v>
      </c>
      <c r="AH22" s="68">
        <f t="shared" si="4"/>
        <v>0</v>
      </c>
      <c r="AI22" s="68">
        <f t="shared" si="5"/>
        <v>0</v>
      </c>
      <c r="AJ22" s="68">
        <f t="shared" si="6"/>
        <v>0</v>
      </c>
      <c r="AK22" s="10">
        <v>0</v>
      </c>
      <c r="AL22" s="10">
        <v>0</v>
      </c>
      <c r="AM22" s="10">
        <v>0</v>
      </c>
      <c r="AN22" s="68">
        <f t="shared" si="7"/>
        <v>0</v>
      </c>
      <c r="AO22" s="68">
        <f t="shared" si="8"/>
        <v>0</v>
      </c>
      <c r="AP22" s="68">
        <f t="shared" si="9"/>
        <v>0</v>
      </c>
    </row>
    <row r="23" spans="1:42" ht="31.5" customHeight="1" x14ac:dyDescent="0.25">
      <c r="A23" s="101" t="s">
        <v>59</v>
      </c>
      <c r="B23" s="70" t="s">
        <v>60</v>
      </c>
      <c r="C23" s="71" t="s">
        <v>33</v>
      </c>
      <c r="D23" s="60">
        <v>0</v>
      </c>
      <c r="E23" s="60">
        <v>0</v>
      </c>
      <c r="F23" s="60">
        <v>0</v>
      </c>
      <c r="G23" s="72">
        <v>0</v>
      </c>
      <c r="H23" s="72">
        <v>0</v>
      </c>
      <c r="I23" s="72">
        <v>0</v>
      </c>
      <c r="J23" s="72">
        <v>0</v>
      </c>
      <c r="K23" s="72">
        <v>0</v>
      </c>
      <c r="L23" s="60">
        <v>0</v>
      </c>
      <c r="M23" s="72">
        <v>0</v>
      </c>
      <c r="N23" s="72">
        <v>0</v>
      </c>
      <c r="O23" s="72">
        <v>0</v>
      </c>
      <c r="P23" s="72">
        <v>0</v>
      </c>
      <c r="Q23" s="72">
        <v>0</v>
      </c>
      <c r="R23" s="73">
        <v>0</v>
      </c>
      <c r="S23" s="74" t="s">
        <v>34</v>
      </c>
      <c r="T23" s="75" t="s">
        <v>34</v>
      </c>
      <c r="U23" s="75" t="s">
        <v>34</v>
      </c>
      <c r="V23" s="75" t="s">
        <v>34</v>
      </c>
      <c r="W23" s="75" t="s">
        <v>34</v>
      </c>
      <c r="X23" s="76">
        <v>0</v>
      </c>
      <c r="Y23" s="76">
        <v>0</v>
      </c>
      <c r="Z23" s="77" t="s">
        <v>34</v>
      </c>
      <c r="AA23" s="54"/>
      <c r="AB23" s="54">
        <f t="shared" si="2"/>
        <v>0</v>
      </c>
      <c r="AC23" s="10">
        <v>0</v>
      </c>
      <c r="AD23" s="10">
        <v>0</v>
      </c>
      <c r="AE23" s="10">
        <v>0</v>
      </c>
      <c r="AF23" s="10">
        <v>0</v>
      </c>
      <c r="AG23" s="68">
        <f t="shared" si="3"/>
        <v>0</v>
      </c>
      <c r="AH23" s="68">
        <f t="shared" si="4"/>
        <v>0</v>
      </c>
      <c r="AI23" s="68">
        <f t="shared" si="5"/>
        <v>0</v>
      </c>
      <c r="AJ23" s="68">
        <f t="shared" si="6"/>
        <v>0</v>
      </c>
      <c r="AK23" s="10">
        <v>0</v>
      </c>
      <c r="AL23" s="10">
        <v>0</v>
      </c>
      <c r="AM23" s="10">
        <v>0</v>
      </c>
      <c r="AN23" s="68">
        <f t="shared" si="7"/>
        <v>0</v>
      </c>
      <c r="AO23" s="68">
        <f t="shared" si="8"/>
        <v>0</v>
      </c>
      <c r="AP23" s="68">
        <f t="shared" si="9"/>
        <v>0</v>
      </c>
    </row>
    <row r="24" spans="1:42" ht="47.25" customHeight="1" x14ac:dyDescent="0.25">
      <c r="A24" s="101" t="s">
        <v>61</v>
      </c>
      <c r="B24" s="70" t="s">
        <v>58</v>
      </c>
      <c r="C24" s="71" t="s">
        <v>33</v>
      </c>
      <c r="D24" s="60">
        <v>0</v>
      </c>
      <c r="E24" s="60">
        <v>0</v>
      </c>
      <c r="F24" s="60">
        <v>0</v>
      </c>
      <c r="G24" s="72">
        <v>0</v>
      </c>
      <c r="H24" s="72">
        <v>0</v>
      </c>
      <c r="I24" s="72">
        <v>0</v>
      </c>
      <c r="J24" s="72">
        <v>0</v>
      </c>
      <c r="K24" s="72">
        <v>0</v>
      </c>
      <c r="L24" s="60">
        <v>0</v>
      </c>
      <c r="M24" s="72">
        <v>0</v>
      </c>
      <c r="N24" s="72">
        <v>0</v>
      </c>
      <c r="O24" s="72">
        <v>0</v>
      </c>
      <c r="P24" s="72">
        <v>0</v>
      </c>
      <c r="Q24" s="72">
        <v>0</v>
      </c>
      <c r="R24" s="73">
        <v>0</v>
      </c>
      <c r="S24" s="74" t="s">
        <v>34</v>
      </c>
      <c r="T24" s="75" t="s">
        <v>34</v>
      </c>
      <c r="U24" s="75" t="s">
        <v>34</v>
      </c>
      <c r="V24" s="75" t="s">
        <v>34</v>
      </c>
      <c r="W24" s="75" t="s">
        <v>34</v>
      </c>
      <c r="X24" s="76">
        <v>0</v>
      </c>
      <c r="Y24" s="76">
        <v>0</v>
      </c>
      <c r="Z24" s="77" t="s">
        <v>34</v>
      </c>
      <c r="AA24" s="54"/>
      <c r="AB24" s="54">
        <f t="shared" si="2"/>
        <v>0</v>
      </c>
      <c r="AC24" s="10">
        <v>0</v>
      </c>
      <c r="AD24" s="10">
        <v>0</v>
      </c>
      <c r="AE24" s="10">
        <v>0</v>
      </c>
      <c r="AF24" s="10">
        <v>0</v>
      </c>
      <c r="AG24" s="68">
        <f t="shared" si="3"/>
        <v>0</v>
      </c>
      <c r="AH24" s="68">
        <f t="shared" si="4"/>
        <v>0</v>
      </c>
      <c r="AI24" s="68">
        <f t="shared" si="5"/>
        <v>0</v>
      </c>
      <c r="AJ24" s="68">
        <f t="shared" si="6"/>
        <v>0</v>
      </c>
      <c r="AK24" s="10">
        <v>0</v>
      </c>
      <c r="AL24" s="10">
        <v>0</v>
      </c>
      <c r="AM24" s="10">
        <v>0</v>
      </c>
      <c r="AN24" s="68">
        <f t="shared" si="7"/>
        <v>0</v>
      </c>
      <c r="AO24" s="68">
        <f t="shared" si="8"/>
        <v>0</v>
      </c>
      <c r="AP24" s="68">
        <f t="shared" si="9"/>
        <v>0</v>
      </c>
    </row>
    <row r="25" spans="1:42" ht="31.5" customHeight="1" x14ac:dyDescent="0.25">
      <c r="A25" s="101" t="s">
        <v>62</v>
      </c>
      <c r="B25" s="70" t="s">
        <v>58</v>
      </c>
      <c r="C25" s="71" t="s">
        <v>33</v>
      </c>
      <c r="D25" s="60">
        <v>0</v>
      </c>
      <c r="E25" s="60">
        <v>0</v>
      </c>
      <c r="F25" s="60">
        <v>0</v>
      </c>
      <c r="G25" s="72">
        <v>0</v>
      </c>
      <c r="H25" s="72">
        <v>0</v>
      </c>
      <c r="I25" s="72">
        <v>0</v>
      </c>
      <c r="J25" s="72">
        <v>0</v>
      </c>
      <c r="K25" s="72">
        <v>0</v>
      </c>
      <c r="L25" s="60">
        <v>0</v>
      </c>
      <c r="M25" s="72">
        <v>0</v>
      </c>
      <c r="N25" s="72">
        <v>0</v>
      </c>
      <c r="O25" s="72">
        <v>0</v>
      </c>
      <c r="P25" s="72">
        <v>0</v>
      </c>
      <c r="Q25" s="72">
        <v>0</v>
      </c>
      <c r="R25" s="73">
        <v>0</v>
      </c>
      <c r="S25" s="74" t="s">
        <v>34</v>
      </c>
      <c r="T25" s="75" t="s">
        <v>34</v>
      </c>
      <c r="U25" s="75" t="s">
        <v>34</v>
      </c>
      <c r="V25" s="75" t="s">
        <v>34</v>
      </c>
      <c r="W25" s="75" t="s">
        <v>34</v>
      </c>
      <c r="X25" s="76">
        <v>0</v>
      </c>
      <c r="Y25" s="76">
        <v>0</v>
      </c>
      <c r="Z25" s="77" t="s">
        <v>34</v>
      </c>
      <c r="AA25" s="54"/>
      <c r="AB25" s="54">
        <f t="shared" si="2"/>
        <v>0</v>
      </c>
      <c r="AC25" s="10">
        <v>0</v>
      </c>
      <c r="AD25" s="10">
        <v>0</v>
      </c>
      <c r="AE25" s="10">
        <v>0</v>
      </c>
      <c r="AF25" s="10">
        <v>0</v>
      </c>
      <c r="AG25" s="68">
        <f t="shared" si="3"/>
        <v>0</v>
      </c>
      <c r="AH25" s="68">
        <f t="shared" si="4"/>
        <v>0</v>
      </c>
      <c r="AI25" s="68">
        <f t="shared" si="5"/>
        <v>0</v>
      </c>
      <c r="AJ25" s="68">
        <f t="shared" si="6"/>
        <v>0</v>
      </c>
      <c r="AK25" s="10">
        <v>0</v>
      </c>
      <c r="AL25" s="10">
        <v>0</v>
      </c>
      <c r="AM25" s="10">
        <v>0</v>
      </c>
      <c r="AN25" s="68">
        <f t="shared" si="7"/>
        <v>0</v>
      </c>
      <c r="AO25" s="68">
        <f t="shared" si="8"/>
        <v>0</v>
      </c>
      <c r="AP25" s="68">
        <f t="shared" si="9"/>
        <v>0</v>
      </c>
    </row>
    <row r="26" spans="1:42" ht="31.5" customHeight="1" x14ac:dyDescent="0.25">
      <c r="A26" s="101" t="s">
        <v>63</v>
      </c>
      <c r="B26" s="70" t="s">
        <v>64</v>
      </c>
      <c r="C26" s="71" t="s">
        <v>33</v>
      </c>
      <c r="D26" s="60">
        <f t="shared" ref="D26:L26" si="24">D27+D28+D29+D31+D33</f>
        <v>4013.5513356353995</v>
      </c>
      <c r="E26" s="60">
        <f t="shared" si="24"/>
        <v>2828.6542512803999</v>
      </c>
      <c r="F26" s="60">
        <f t="shared" si="24"/>
        <v>1184.8970843550001</v>
      </c>
      <c r="G26" s="72">
        <f t="shared" si="24"/>
        <v>30.250029310000002</v>
      </c>
      <c r="H26" s="72">
        <f t="shared" si="24"/>
        <v>30.250029310000002</v>
      </c>
      <c r="I26" s="72">
        <f t="shared" si="24"/>
        <v>2798.4042219703997</v>
      </c>
      <c r="J26" s="72">
        <f t="shared" si="24"/>
        <v>987.65806593000002</v>
      </c>
      <c r="K26" s="72">
        <f t="shared" si="24"/>
        <v>0</v>
      </c>
      <c r="L26" s="60">
        <f t="shared" si="24"/>
        <v>0</v>
      </c>
      <c r="M26" s="72">
        <f t="shared" ref="M26:R26" si="25">M27+M28+M29+M31+M33</f>
        <v>0</v>
      </c>
      <c r="N26" s="72">
        <f t="shared" si="25"/>
        <v>0</v>
      </c>
      <c r="O26" s="72">
        <f t="shared" si="25"/>
        <v>2.0554999999999999</v>
      </c>
      <c r="P26" s="72">
        <f t="shared" si="25"/>
        <v>0</v>
      </c>
      <c r="Q26" s="72">
        <f t="shared" si="25"/>
        <v>0</v>
      </c>
      <c r="R26" s="73">
        <f t="shared" si="25"/>
        <v>0</v>
      </c>
      <c r="S26" s="74" t="s">
        <v>34</v>
      </c>
      <c r="T26" s="75" t="s">
        <v>34</v>
      </c>
      <c r="U26" s="75" t="s">
        <v>34</v>
      </c>
      <c r="V26" s="75" t="s">
        <v>34</v>
      </c>
      <c r="W26" s="75" t="s">
        <v>34</v>
      </c>
      <c r="X26" s="76">
        <v>0</v>
      </c>
      <c r="Y26" s="76">
        <v>0</v>
      </c>
      <c r="Z26" s="77" t="s">
        <v>34</v>
      </c>
      <c r="AA26" s="54"/>
      <c r="AB26" s="54">
        <f t="shared" si="2"/>
        <v>0</v>
      </c>
      <c r="AC26" s="10">
        <v>4013.5513356353995</v>
      </c>
      <c r="AD26" s="10">
        <v>1184.8970843550001</v>
      </c>
      <c r="AE26" s="10">
        <v>2828.6542512803999</v>
      </c>
      <c r="AF26" s="10">
        <v>987.65806593000002</v>
      </c>
      <c r="AG26" s="68">
        <f t="shared" si="3"/>
        <v>0</v>
      </c>
      <c r="AH26" s="68">
        <f t="shared" si="4"/>
        <v>0</v>
      </c>
      <c r="AI26" s="68">
        <f t="shared" si="5"/>
        <v>0</v>
      </c>
      <c r="AJ26" s="68">
        <f t="shared" si="6"/>
        <v>0</v>
      </c>
      <c r="AK26" s="10">
        <v>0</v>
      </c>
      <c r="AL26" s="10">
        <v>2.0554999999999999</v>
      </c>
      <c r="AM26" s="10">
        <v>0</v>
      </c>
      <c r="AN26" s="68">
        <f t="shared" si="7"/>
        <v>0</v>
      </c>
      <c r="AO26" s="68">
        <f t="shared" si="8"/>
        <v>0</v>
      </c>
      <c r="AP26" s="68">
        <f t="shared" si="9"/>
        <v>0</v>
      </c>
    </row>
    <row r="27" spans="1:42" ht="47.25" customHeight="1" x14ac:dyDescent="0.25">
      <c r="A27" s="101" t="s">
        <v>65</v>
      </c>
      <c r="B27" s="70" t="s">
        <v>66</v>
      </c>
      <c r="C27" s="71" t="s">
        <v>33</v>
      </c>
      <c r="D27" s="60">
        <v>0</v>
      </c>
      <c r="E27" s="60">
        <v>0</v>
      </c>
      <c r="F27" s="60">
        <v>0</v>
      </c>
      <c r="G27" s="72">
        <v>0</v>
      </c>
      <c r="H27" s="72">
        <v>0</v>
      </c>
      <c r="I27" s="72">
        <v>0</v>
      </c>
      <c r="J27" s="72">
        <v>0</v>
      </c>
      <c r="K27" s="72">
        <v>0</v>
      </c>
      <c r="L27" s="60">
        <v>0</v>
      </c>
      <c r="M27" s="72">
        <v>0</v>
      </c>
      <c r="N27" s="72">
        <v>0</v>
      </c>
      <c r="O27" s="72">
        <v>0</v>
      </c>
      <c r="P27" s="72">
        <v>0</v>
      </c>
      <c r="Q27" s="72">
        <v>0</v>
      </c>
      <c r="R27" s="73">
        <v>0</v>
      </c>
      <c r="S27" s="74" t="s">
        <v>34</v>
      </c>
      <c r="T27" s="75" t="s">
        <v>34</v>
      </c>
      <c r="U27" s="75" t="s">
        <v>34</v>
      </c>
      <c r="V27" s="75" t="s">
        <v>34</v>
      </c>
      <c r="W27" s="75" t="s">
        <v>34</v>
      </c>
      <c r="X27" s="76">
        <f>X28+X29+X30+X31+X33</f>
        <v>52.309987399999997</v>
      </c>
      <c r="Y27" s="76">
        <f>Y28+Y29+Y30+Y31+Y33</f>
        <v>66.278314035999983</v>
      </c>
      <c r="Z27" s="77" t="s">
        <v>34</v>
      </c>
      <c r="AA27" s="54"/>
      <c r="AB27" s="54">
        <f t="shared" si="2"/>
        <v>0</v>
      </c>
      <c r="AC27" s="10">
        <v>0</v>
      </c>
      <c r="AD27" s="10">
        <v>0</v>
      </c>
      <c r="AE27" s="10">
        <v>0</v>
      </c>
      <c r="AF27" s="10">
        <v>0</v>
      </c>
      <c r="AG27" s="68">
        <f t="shared" si="3"/>
        <v>0</v>
      </c>
      <c r="AH27" s="68">
        <f t="shared" si="4"/>
        <v>0</v>
      </c>
      <c r="AI27" s="68">
        <f t="shared" si="5"/>
        <v>0</v>
      </c>
      <c r="AJ27" s="68">
        <f t="shared" si="6"/>
        <v>0</v>
      </c>
      <c r="AK27" s="10">
        <v>0</v>
      </c>
      <c r="AL27" s="10">
        <v>0</v>
      </c>
      <c r="AM27" s="10">
        <v>0</v>
      </c>
      <c r="AN27" s="68">
        <f t="shared" si="7"/>
        <v>0</v>
      </c>
      <c r="AO27" s="68">
        <f t="shared" si="8"/>
        <v>0</v>
      </c>
      <c r="AP27" s="68">
        <f t="shared" si="9"/>
        <v>0</v>
      </c>
    </row>
    <row r="28" spans="1:42" ht="78.75" customHeight="1" x14ac:dyDescent="0.25">
      <c r="A28" s="101" t="s">
        <v>67</v>
      </c>
      <c r="B28" s="70" t="s">
        <v>68</v>
      </c>
      <c r="C28" s="71" t="s">
        <v>33</v>
      </c>
      <c r="D28" s="60">
        <v>0</v>
      </c>
      <c r="E28" s="60">
        <v>0</v>
      </c>
      <c r="F28" s="60">
        <v>0</v>
      </c>
      <c r="G28" s="72">
        <v>0</v>
      </c>
      <c r="H28" s="72">
        <v>0</v>
      </c>
      <c r="I28" s="72">
        <v>0</v>
      </c>
      <c r="J28" s="72">
        <v>0</v>
      </c>
      <c r="K28" s="72">
        <v>0</v>
      </c>
      <c r="L28" s="60">
        <v>0</v>
      </c>
      <c r="M28" s="72">
        <v>0</v>
      </c>
      <c r="N28" s="72">
        <v>0</v>
      </c>
      <c r="O28" s="72">
        <v>0</v>
      </c>
      <c r="P28" s="72">
        <v>0</v>
      </c>
      <c r="Q28" s="72">
        <v>0</v>
      </c>
      <c r="R28" s="73">
        <v>0</v>
      </c>
      <c r="S28" s="74" t="s">
        <v>34</v>
      </c>
      <c r="T28" s="75" t="s">
        <v>34</v>
      </c>
      <c r="U28" s="75" t="s">
        <v>34</v>
      </c>
      <c r="V28" s="75" t="s">
        <v>34</v>
      </c>
      <c r="W28" s="75" t="s">
        <v>34</v>
      </c>
      <c r="X28" s="76">
        <v>0</v>
      </c>
      <c r="Y28" s="76">
        <v>0</v>
      </c>
      <c r="Z28" s="77" t="s">
        <v>34</v>
      </c>
      <c r="AA28" s="54"/>
      <c r="AB28" s="54">
        <f t="shared" si="2"/>
        <v>0</v>
      </c>
      <c r="AC28" s="10">
        <v>0</v>
      </c>
      <c r="AD28" s="10">
        <v>0</v>
      </c>
      <c r="AE28" s="10">
        <v>0</v>
      </c>
      <c r="AF28" s="10">
        <v>0</v>
      </c>
      <c r="AG28" s="68">
        <f t="shared" si="3"/>
        <v>0</v>
      </c>
      <c r="AH28" s="68">
        <f t="shared" si="4"/>
        <v>0</v>
      </c>
      <c r="AI28" s="68">
        <f t="shared" si="5"/>
        <v>0</v>
      </c>
      <c r="AJ28" s="68">
        <f t="shared" si="6"/>
        <v>0</v>
      </c>
      <c r="AK28" s="10">
        <v>0</v>
      </c>
      <c r="AL28" s="10">
        <v>0</v>
      </c>
      <c r="AM28" s="10">
        <v>0</v>
      </c>
      <c r="AN28" s="68">
        <f t="shared" si="7"/>
        <v>0</v>
      </c>
      <c r="AO28" s="68">
        <f t="shared" si="8"/>
        <v>0</v>
      </c>
      <c r="AP28" s="68">
        <f t="shared" si="9"/>
        <v>0</v>
      </c>
    </row>
    <row r="29" spans="1:42" ht="78.75" customHeight="1" x14ac:dyDescent="0.25">
      <c r="A29" s="101" t="s">
        <v>69</v>
      </c>
      <c r="B29" s="70" t="s">
        <v>70</v>
      </c>
      <c r="C29" s="71" t="s">
        <v>33</v>
      </c>
      <c r="D29" s="60">
        <f t="shared" ref="D29:L31" si="26">SUM(D30:D30)</f>
        <v>39.488577599999992</v>
      </c>
      <c r="E29" s="60">
        <f t="shared" si="26"/>
        <v>1.9744288799999907</v>
      </c>
      <c r="F29" s="60">
        <f t="shared" si="26"/>
        <v>37.514148720000001</v>
      </c>
      <c r="G29" s="72">
        <f t="shared" si="26"/>
        <v>0</v>
      </c>
      <c r="H29" s="72">
        <f t="shared" si="26"/>
        <v>0</v>
      </c>
      <c r="I29" s="72">
        <f t="shared" si="26"/>
        <v>1.9744288799999907</v>
      </c>
      <c r="J29" s="72">
        <f t="shared" si="26"/>
        <v>32.907147999999999</v>
      </c>
      <c r="K29" s="72">
        <f t="shared" si="26"/>
        <v>0</v>
      </c>
      <c r="L29" s="60">
        <f t="shared" si="26"/>
        <v>0</v>
      </c>
      <c r="M29" s="72">
        <f t="shared" ref="M29:R31" si="27">SUM(M30:M30)</f>
        <v>0</v>
      </c>
      <c r="N29" s="72">
        <f t="shared" si="27"/>
        <v>0</v>
      </c>
      <c r="O29" s="72">
        <f t="shared" si="27"/>
        <v>0.25719999999999998</v>
      </c>
      <c r="P29" s="72">
        <f t="shared" si="27"/>
        <v>0</v>
      </c>
      <c r="Q29" s="72">
        <f t="shared" si="27"/>
        <v>0</v>
      </c>
      <c r="R29" s="73">
        <f t="shared" si="27"/>
        <v>0</v>
      </c>
      <c r="S29" s="74" t="s">
        <v>34</v>
      </c>
      <c r="T29" s="75" t="s">
        <v>34</v>
      </c>
      <c r="U29" s="75" t="s">
        <v>34</v>
      </c>
      <c r="V29" s="75" t="s">
        <v>34</v>
      </c>
      <c r="W29" s="75" t="s">
        <v>34</v>
      </c>
      <c r="X29" s="76">
        <v>0</v>
      </c>
      <c r="Y29" s="76">
        <v>0</v>
      </c>
      <c r="Z29" s="77" t="s">
        <v>34</v>
      </c>
      <c r="AA29" s="54"/>
      <c r="AB29" s="54">
        <f t="shared" si="2"/>
        <v>0</v>
      </c>
      <c r="AC29" s="10">
        <v>39.488577599999992</v>
      </c>
      <c r="AD29" s="10">
        <v>37.514148720000001</v>
      </c>
      <c r="AE29" s="10">
        <v>1.9744288799999907</v>
      </c>
      <c r="AF29" s="10">
        <v>32.907147999999999</v>
      </c>
      <c r="AG29" s="68">
        <f t="shared" si="3"/>
        <v>0</v>
      </c>
      <c r="AH29" s="68">
        <f t="shared" si="4"/>
        <v>0</v>
      </c>
      <c r="AI29" s="68">
        <f t="shared" si="5"/>
        <v>0</v>
      </c>
      <c r="AJ29" s="68">
        <f t="shared" si="6"/>
        <v>0</v>
      </c>
      <c r="AK29" s="10">
        <v>0</v>
      </c>
      <c r="AL29" s="10">
        <v>0.25719999999999998</v>
      </c>
      <c r="AM29" s="10">
        <v>0</v>
      </c>
      <c r="AN29" s="68">
        <f t="shared" si="7"/>
        <v>0</v>
      </c>
      <c r="AO29" s="68">
        <f t="shared" si="8"/>
        <v>0</v>
      </c>
      <c r="AP29" s="68">
        <f t="shared" si="9"/>
        <v>0</v>
      </c>
    </row>
    <row r="30" spans="1:42" ht="63" customHeight="1" x14ac:dyDescent="0.25">
      <c r="A30" s="106" t="s">
        <v>69</v>
      </c>
      <c r="B30" s="107" t="s">
        <v>71</v>
      </c>
      <c r="C30" s="108" t="s">
        <v>72</v>
      </c>
      <c r="D30" s="109">
        <v>39.488577599999992</v>
      </c>
      <c r="E30" s="109">
        <v>1.9744288799999907</v>
      </c>
      <c r="F30" s="109">
        <v>37.514148720000001</v>
      </c>
      <c r="G30" s="105">
        <f>H30</f>
        <v>0</v>
      </c>
      <c r="H30" s="105"/>
      <c r="I30" s="105">
        <f>E30-G30</f>
        <v>1.9744288799999907</v>
      </c>
      <c r="J30" s="105">
        <v>32.907147999999999</v>
      </c>
      <c r="K30" s="105">
        <f>L30</f>
        <v>0</v>
      </c>
      <c r="L30" s="105"/>
      <c r="M30" s="105">
        <v>0</v>
      </c>
      <c r="N30" s="105"/>
      <c r="O30" s="105">
        <v>0.25719999999999998</v>
      </c>
      <c r="P30" s="105"/>
      <c r="Q30" s="105"/>
      <c r="R30" s="110"/>
      <c r="S30" s="74" t="s">
        <v>34</v>
      </c>
      <c r="T30" s="75" t="s">
        <v>34</v>
      </c>
      <c r="U30" s="75" t="s">
        <v>34</v>
      </c>
      <c r="V30" s="75" t="s">
        <v>34</v>
      </c>
      <c r="W30" s="75" t="s">
        <v>34</v>
      </c>
      <c r="X30" s="76">
        <v>0</v>
      </c>
      <c r="Y30" s="76">
        <v>0</v>
      </c>
      <c r="Z30" s="77" t="s">
        <v>34</v>
      </c>
      <c r="AA30" s="111">
        <v>0</v>
      </c>
      <c r="AB30" s="54">
        <f t="shared" si="2"/>
        <v>0</v>
      </c>
      <c r="AC30" s="10">
        <v>39.488577599999992</v>
      </c>
      <c r="AD30" s="10">
        <v>37.514148720000001</v>
      </c>
      <c r="AE30" s="10">
        <v>1.9744288799999907</v>
      </c>
      <c r="AF30" s="10">
        <v>32.907147999999999</v>
      </c>
      <c r="AG30" s="68">
        <f t="shared" si="3"/>
        <v>0</v>
      </c>
      <c r="AH30" s="68">
        <f t="shared" si="4"/>
        <v>0</v>
      </c>
      <c r="AI30" s="68">
        <f t="shared" si="5"/>
        <v>0</v>
      </c>
      <c r="AJ30" s="68">
        <f t="shared" si="6"/>
        <v>0</v>
      </c>
      <c r="AK30" s="10">
        <v>0</v>
      </c>
      <c r="AL30" s="10">
        <v>0.25719999999999998</v>
      </c>
      <c r="AM30" s="10">
        <v>0</v>
      </c>
      <c r="AN30" s="68">
        <f t="shared" si="7"/>
        <v>0</v>
      </c>
      <c r="AO30" s="68">
        <f t="shared" si="8"/>
        <v>0</v>
      </c>
      <c r="AP30" s="68">
        <f t="shared" si="9"/>
        <v>0</v>
      </c>
    </row>
    <row r="31" spans="1:42" ht="94.5" customHeight="1" x14ac:dyDescent="0.25">
      <c r="A31" s="112" t="s">
        <v>73</v>
      </c>
      <c r="B31" s="113" t="s">
        <v>74</v>
      </c>
      <c r="C31" s="114" t="s">
        <v>33</v>
      </c>
      <c r="D31" s="60">
        <f t="shared" si="26"/>
        <v>1589.9546185920001</v>
      </c>
      <c r="E31" s="60">
        <f t="shared" si="26"/>
        <v>794.97730929600004</v>
      </c>
      <c r="F31" s="60">
        <f t="shared" si="26"/>
        <v>794.97730929600004</v>
      </c>
      <c r="G31" s="72">
        <f t="shared" si="26"/>
        <v>21.459403550000001</v>
      </c>
      <c r="H31" s="72">
        <f t="shared" si="26"/>
        <v>21.459403550000001</v>
      </c>
      <c r="I31" s="72">
        <f t="shared" si="26"/>
        <v>773.517905746</v>
      </c>
      <c r="J31" s="72">
        <f t="shared" si="26"/>
        <v>662.48109108000006</v>
      </c>
      <c r="K31" s="72">
        <f t="shared" si="26"/>
        <v>0</v>
      </c>
      <c r="L31" s="72">
        <f t="shared" si="26"/>
        <v>0</v>
      </c>
      <c r="M31" s="72">
        <f t="shared" si="27"/>
        <v>0</v>
      </c>
      <c r="N31" s="72">
        <f t="shared" si="27"/>
        <v>0</v>
      </c>
      <c r="O31" s="72">
        <f t="shared" si="27"/>
        <v>0</v>
      </c>
      <c r="P31" s="72">
        <f t="shared" si="27"/>
        <v>0</v>
      </c>
      <c r="Q31" s="72">
        <f t="shared" si="27"/>
        <v>0</v>
      </c>
      <c r="R31" s="72">
        <f t="shared" si="27"/>
        <v>0</v>
      </c>
      <c r="S31" s="74" t="s">
        <v>34</v>
      </c>
      <c r="T31" s="75" t="s">
        <v>34</v>
      </c>
      <c r="U31" s="75" t="s">
        <v>34</v>
      </c>
      <c r="V31" s="75" t="s">
        <v>34</v>
      </c>
      <c r="W31" s="75" t="s">
        <v>34</v>
      </c>
      <c r="X31" s="76">
        <v>0</v>
      </c>
      <c r="Y31" s="76">
        <v>0</v>
      </c>
      <c r="Z31" s="77" t="s">
        <v>34</v>
      </c>
      <c r="AA31" s="54"/>
      <c r="AB31" s="54">
        <f t="shared" si="2"/>
        <v>0</v>
      </c>
      <c r="AC31" s="10">
        <v>1589.9546185920001</v>
      </c>
      <c r="AD31" s="10">
        <v>794.97730929600004</v>
      </c>
      <c r="AE31" s="10">
        <v>794.97730929600004</v>
      </c>
      <c r="AF31" s="10">
        <v>662.48109108000006</v>
      </c>
      <c r="AG31" s="68">
        <f t="shared" si="3"/>
        <v>0</v>
      </c>
      <c r="AH31" s="68">
        <f t="shared" si="4"/>
        <v>0</v>
      </c>
      <c r="AI31" s="68">
        <f t="shared" si="5"/>
        <v>0</v>
      </c>
      <c r="AJ31" s="68">
        <f t="shared" si="6"/>
        <v>0</v>
      </c>
      <c r="AK31" s="10">
        <v>0</v>
      </c>
      <c r="AL31" s="10">
        <v>0</v>
      </c>
      <c r="AM31" s="10">
        <v>0</v>
      </c>
      <c r="AN31" s="68">
        <f t="shared" si="7"/>
        <v>0</v>
      </c>
      <c r="AO31" s="68">
        <f t="shared" si="8"/>
        <v>0</v>
      </c>
      <c r="AP31" s="68">
        <f t="shared" si="9"/>
        <v>0</v>
      </c>
    </row>
    <row r="32" spans="1:42" ht="83.25" customHeight="1" x14ac:dyDescent="0.25">
      <c r="A32" s="106" t="s">
        <v>73</v>
      </c>
      <c r="B32" s="115" t="s">
        <v>75</v>
      </c>
      <c r="C32" s="104" t="s">
        <v>76</v>
      </c>
      <c r="D32" s="109">
        <v>1589.9546185920001</v>
      </c>
      <c r="E32" s="109">
        <v>794.97730929600004</v>
      </c>
      <c r="F32" s="109">
        <v>794.97730929600004</v>
      </c>
      <c r="G32" s="105">
        <v>21.459403550000001</v>
      </c>
      <c r="H32" s="105">
        <v>21.459403550000001</v>
      </c>
      <c r="I32" s="105">
        <f t="shared" ref="I32:I95" si="28">E32-G32</f>
        <v>773.517905746</v>
      </c>
      <c r="J32" s="105">
        <v>662.48109108000006</v>
      </c>
      <c r="K32" s="105">
        <f t="shared" ref="K32:K95" si="29">L32</f>
        <v>0</v>
      </c>
      <c r="L32" s="105"/>
      <c r="M32" s="105"/>
      <c r="N32" s="105"/>
      <c r="O32" s="105"/>
      <c r="P32" s="105"/>
      <c r="Q32" s="105"/>
      <c r="R32" s="110"/>
      <c r="S32" s="116" t="s">
        <v>77</v>
      </c>
      <c r="T32" s="117" t="s">
        <v>78</v>
      </c>
      <c r="U32" s="117" t="s">
        <v>79</v>
      </c>
      <c r="V32" s="118" t="s">
        <v>80</v>
      </c>
      <c r="W32" s="119" t="s">
        <v>81</v>
      </c>
      <c r="X32" s="120">
        <f>J32</f>
        <v>662.48109108000006</v>
      </c>
      <c r="Y32" s="120">
        <f>F32</f>
        <v>794.97730929600004</v>
      </c>
      <c r="Z32" s="121" t="s">
        <v>82</v>
      </c>
      <c r="AA32" s="111">
        <v>0</v>
      </c>
      <c r="AB32" s="54">
        <f t="shared" si="2"/>
        <v>0</v>
      </c>
      <c r="AC32" s="10">
        <v>1589.9546185920001</v>
      </c>
      <c r="AD32" s="10">
        <v>794.97730929600004</v>
      </c>
      <c r="AE32" s="10">
        <v>794.97730929600004</v>
      </c>
      <c r="AF32" s="10">
        <v>662.48109108000006</v>
      </c>
      <c r="AG32" s="68">
        <f t="shared" si="3"/>
        <v>0</v>
      </c>
      <c r="AH32" s="68">
        <f t="shared" si="4"/>
        <v>0</v>
      </c>
      <c r="AI32" s="68">
        <f t="shared" si="5"/>
        <v>0</v>
      </c>
      <c r="AJ32" s="68">
        <f t="shared" si="6"/>
        <v>0</v>
      </c>
      <c r="AK32" s="10">
        <v>0</v>
      </c>
      <c r="AL32" s="10">
        <v>0</v>
      </c>
      <c r="AM32" s="10">
        <v>0</v>
      </c>
      <c r="AN32" s="68">
        <f t="shared" si="7"/>
        <v>0</v>
      </c>
      <c r="AO32" s="68">
        <f t="shared" si="8"/>
        <v>0</v>
      </c>
      <c r="AP32" s="68">
        <f t="shared" si="9"/>
        <v>0</v>
      </c>
    </row>
    <row r="33" spans="1:42" ht="78.75" customHeight="1" x14ac:dyDescent="0.25">
      <c r="A33" s="112" t="s">
        <v>83</v>
      </c>
      <c r="B33" s="113" t="s">
        <v>84</v>
      </c>
      <c r="C33" s="114" t="s">
        <v>33</v>
      </c>
      <c r="D33" s="60">
        <f>SUM(D34:D43)</f>
        <v>2384.1081394433995</v>
      </c>
      <c r="E33" s="60">
        <f>SUM(E34:E43)</f>
        <v>2031.7025131043999</v>
      </c>
      <c r="F33" s="60">
        <f>SUM(F34:F43)</f>
        <v>352.40562633899998</v>
      </c>
      <c r="G33" s="72">
        <f t="shared" ref="G33:G93" si="30">H33</f>
        <v>8.7906257600000011</v>
      </c>
      <c r="H33" s="72">
        <f>SUM(H34:H43)</f>
        <v>8.7906257600000011</v>
      </c>
      <c r="I33" s="72">
        <f t="shared" si="28"/>
        <v>2022.9118873443999</v>
      </c>
      <c r="J33" s="72">
        <f>SUM(J34:J43)</f>
        <v>292.26982685000002</v>
      </c>
      <c r="K33" s="72">
        <f t="shared" si="29"/>
        <v>0</v>
      </c>
      <c r="L33" s="72">
        <f>SUM(L34:L43)</f>
        <v>0</v>
      </c>
      <c r="M33" s="72">
        <f t="shared" ref="M33:R33" si="31">SUM(M34:M43)</f>
        <v>0</v>
      </c>
      <c r="N33" s="72">
        <f t="shared" si="31"/>
        <v>0</v>
      </c>
      <c r="O33" s="72">
        <f t="shared" si="31"/>
        <v>1.7983</v>
      </c>
      <c r="P33" s="72">
        <f t="shared" si="31"/>
        <v>0</v>
      </c>
      <c r="Q33" s="72">
        <f t="shared" si="31"/>
        <v>0</v>
      </c>
      <c r="R33" s="73">
        <f t="shared" si="31"/>
        <v>0</v>
      </c>
      <c r="S33" s="122" t="s">
        <v>34</v>
      </c>
      <c r="T33" s="123" t="s">
        <v>34</v>
      </c>
      <c r="U33" s="123" t="s">
        <v>34</v>
      </c>
      <c r="V33" s="123" t="s">
        <v>34</v>
      </c>
      <c r="W33" s="123" t="s">
        <v>34</v>
      </c>
      <c r="X33" s="124">
        <f>SUM(X34:X38)</f>
        <v>52.309987399999997</v>
      </c>
      <c r="Y33" s="124">
        <f>SUM(Y34:Y38)</f>
        <v>66.278314035999983</v>
      </c>
      <c r="Z33" s="77" t="s">
        <v>34</v>
      </c>
      <c r="AA33" s="54"/>
      <c r="AB33" s="54">
        <f t="shared" si="2"/>
        <v>0</v>
      </c>
      <c r="AC33" s="10">
        <v>2384.1081394433995</v>
      </c>
      <c r="AD33" s="10">
        <v>352.40562633899998</v>
      </c>
      <c r="AE33" s="10">
        <v>2031.7025131043999</v>
      </c>
      <c r="AF33" s="10">
        <v>292.26982685000002</v>
      </c>
      <c r="AG33" s="68">
        <f t="shared" si="3"/>
        <v>0</v>
      </c>
      <c r="AH33" s="68">
        <f t="shared" si="4"/>
        <v>0</v>
      </c>
      <c r="AI33" s="68">
        <f t="shared" si="5"/>
        <v>0</v>
      </c>
      <c r="AJ33" s="68">
        <f t="shared" si="6"/>
        <v>0</v>
      </c>
      <c r="AK33" s="10">
        <v>0</v>
      </c>
      <c r="AL33" s="10">
        <v>1.7983</v>
      </c>
      <c r="AM33" s="10">
        <v>0</v>
      </c>
      <c r="AN33" s="68">
        <f t="shared" si="7"/>
        <v>0</v>
      </c>
      <c r="AO33" s="68">
        <f t="shared" si="8"/>
        <v>0</v>
      </c>
      <c r="AP33" s="68">
        <f t="shared" si="9"/>
        <v>0</v>
      </c>
    </row>
    <row r="34" spans="1:42" ht="49.5" customHeight="1" x14ac:dyDescent="0.25">
      <c r="A34" s="102" t="s">
        <v>83</v>
      </c>
      <c r="B34" s="107" t="s">
        <v>85</v>
      </c>
      <c r="C34" s="108" t="s">
        <v>86</v>
      </c>
      <c r="D34" s="109">
        <v>253.3893575694</v>
      </c>
      <c r="E34" s="109">
        <v>140.3956928394</v>
      </c>
      <c r="F34" s="109">
        <v>112.99366473000001</v>
      </c>
      <c r="G34" s="105">
        <f t="shared" si="30"/>
        <v>0</v>
      </c>
      <c r="H34" s="105"/>
      <c r="I34" s="125">
        <f t="shared" si="28"/>
        <v>140.3956928394</v>
      </c>
      <c r="J34" s="105">
        <v>93.623500000000007</v>
      </c>
      <c r="K34" s="105">
        <f t="shared" si="29"/>
        <v>0</v>
      </c>
      <c r="L34" s="105"/>
      <c r="M34" s="105">
        <v>0</v>
      </c>
      <c r="N34" s="105"/>
      <c r="O34" s="105">
        <v>0.41620000000000001</v>
      </c>
      <c r="P34" s="105"/>
      <c r="Q34" s="105"/>
      <c r="R34" s="110"/>
      <c r="S34" s="1127" t="s">
        <v>87</v>
      </c>
      <c r="T34" s="1128"/>
      <c r="U34" s="1128"/>
      <c r="V34" s="1128"/>
      <c r="W34" s="1128"/>
      <c r="X34" s="1128"/>
      <c r="Y34" s="1128"/>
      <c r="Z34" s="1129"/>
      <c r="AA34" s="111">
        <v>0</v>
      </c>
      <c r="AB34" s="54">
        <f t="shared" si="2"/>
        <v>0</v>
      </c>
      <c r="AC34" s="10">
        <v>253.3893575694</v>
      </c>
      <c r="AD34" s="10">
        <v>112.99366473000001</v>
      </c>
      <c r="AE34" s="10">
        <v>140.3956928394</v>
      </c>
      <c r="AF34" s="10">
        <v>93.623500000000007</v>
      </c>
      <c r="AG34" s="68">
        <f t="shared" si="3"/>
        <v>0</v>
      </c>
      <c r="AH34" s="68">
        <f t="shared" si="4"/>
        <v>0</v>
      </c>
      <c r="AI34" s="68">
        <f t="shared" si="5"/>
        <v>0</v>
      </c>
      <c r="AJ34" s="68">
        <f t="shared" si="6"/>
        <v>0</v>
      </c>
      <c r="AK34" s="10">
        <v>0</v>
      </c>
      <c r="AL34" s="10">
        <v>0.41620000000000001</v>
      </c>
      <c r="AM34" s="10">
        <v>0</v>
      </c>
      <c r="AN34" s="68">
        <f t="shared" si="7"/>
        <v>0</v>
      </c>
      <c r="AO34" s="68">
        <f t="shared" si="8"/>
        <v>0</v>
      </c>
      <c r="AP34" s="68">
        <f t="shared" si="9"/>
        <v>0</v>
      </c>
    </row>
    <row r="35" spans="1:42" ht="48.75" customHeight="1" x14ac:dyDescent="0.25">
      <c r="A35" s="102" t="s">
        <v>83</v>
      </c>
      <c r="B35" s="107" t="s">
        <v>88</v>
      </c>
      <c r="C35" s="108" t="s">
        <v>89</v>
      </c>
      <c r="D35" s="109">
        <v>6.1330999999991809E-2</v>
      </c>
      <c r="E35" s="109">
        <v>-8.3197337907847668E-15</v>
      </c>
      <c r="F35" s="109">
        <v>6.1331000000000128E-2</v>
      </c>
      <c r="G35" s="105">
        <f t="shared" si="30"/>
        <v>0</v>
      </c>
      <c r="H35" s="105"/>
      <c r="I35" s="105">
        <f t="shared" si="28"/>
        <v>-8.3197337907847668E-15</v>
      </c>
      <c r="J35" s="105">
        <v>0</v>
      </c>
      <c r="K35" s="105">
        <f t="shared" si="29"/>
        <v>0</v>
      </c>
      <c r="L35" s="105"/>
      <c r="M35" s="105">
        <v>0</v>
      </c>
      <c r="N35" s="105"/>
      <c r="O35" s="105">
        <v>0</v>
      </c>
      <c r="P35" s="105"/>
      <c r="Q35" s="105"/>
      <c r="R35" s="110"/>
      <c r="S35" s="1127" t="s">
        <v>87</v>
      </c>
      <c r="T35" s="1128"/>
      <c r="U35" s="1128"/>
      <c r="V35" s="1128"/>
      <c r="W35" s="1128"/>
      <c r="X35" s="1128"/>
      <c r="Y35" s="1128"/>
      <c r="Z35" s="1129"/>
      <c r="AA35" s="111">
        <v>0</v>
      </c>
      <c r="AB35" s="54">
        <f t="shared" si="2"/>
        <v>0</v>
      </c>
      <c r="AC35" s="10">
        <v>6.1330999999991809E-2</v>
      </c>
      <c r="AD35" s="10">
        <v>6.1331000000000128E-2</v>
      </c>
      <c r="AE35" s="10">
        <v>-8.3197337907847668E-15</v>
      </c>
      <c r="AF35" s="10">
        <v>0</v>
      </c>
      <c r="AG35" s="68">
        <f t="shared" si="3"/>
        <v>0</v>
      </c>
      <c r="AH35" s="68">
        <f t="shared" si="4"/>
        <v>0</v>
      </c>
      <c r="AI35" s="68">
        <f t="shared" si="5"/>
        <v>0</v>
      </c>
      <c r="AJ35" s="68">
        <f t="shared" si="6"/>
        <v>0</v>
      </c>
      <c r="AK35" s="10">
        <v>0</v>
      </c>
      <c r="AL35" s="10">
        <v>0</v>
      </c>
      <c r="AM35" s="10">
        <v>0</v>
      </c>
      <c r="AN35" s="68">
        <f t="shared" si="7"/>
        <v>0</v>
      </c>
      <c r="AO35" s="68">
        <f t="shared" si="8"/>
        <v>0</v>
      </c>
      <c r="AP35" s="68">
        <f t="shared" si="9"/>
        <v>0</v>
      </c>
    </row>
    <row r="36" spans="1:42" ht="47.25" customHeight="1" x14ac:dyDescent="0.25">
      <c r="A36" s="102" t="s">
        <v>83</v>
      </c>
      <c r="B36" s="107" t="s">
        <v>90</v>
      </c>
      <c r="C36" s="129" t="s">
        <v>91</v>
      </c>
      <c r="D36" s="109">
        <v>228.37330488000001</v>
      </c>
      <c r="E36" s="109">
        <v>199.411300044</v>
      </c>
      <c r="F36" s="109">
        <v>28.962004835999995</v>
      </c>
      <c r="G36" s="105">
        <f t="shared" si="30"/>
        <v>0</v>
      </c>
      <c r="H36" s="105"/>
      <c r="I36" s="105">
        <f t="shared" si="28"/>
        <v>199.411300044</v>
      </c>
      <c r="J36" s="105">
        <v>25.4052674</v>
      </c>
      <c r="K36" s="105">
        <f t="shared" si="29"/>
        <v>0</v>
      </c>
      <c r="L36" s="105"/>
      <c r="M36" s="105">
        <v>0</v>
      </c>
      <c r="N36" s="105"/>
      <c r="O36" s="105">
        <v>0.29249999999999998</v>
      </c>
      <c r="P36" s="105"/>
      <c r="Q36" s="105"/>
      <c r="R36" s="110"/>
      <c r="S36" s="25" t="s">
        <v>92</v>
      </c>
      <c r="T36" s="26" t="s">
        <v>93</v>
      </c>
      <c r="U36" s="26" t="s">
        <v>94</v>
      </c>
      <c r="V36" s="118">
        <v>0.75</v>
      </c>
      <c r="W36" s="119" t="s">
        <v>81</v>
      </c>
      <c r="X36" s="130">
        <f t="shared" ref="X36:X38" si="32">J36</f>
        <v>25.4052674</v>
      </c>
      <c r="Y36" s="130">
        <f t="shared" ref="Y36:Y38" si="33">F36</f>
        <v>28.962004835999995</v>
      </c>
      <c r="Z36" s="121" t="s">
        <v>82</v>
      </c>
      <c r="AA36" s="111">
        <v>0</v>
      </c>
      <c r="AB36" s="54">
        <f t="shared" si="2"/>
        <v>0</v>
      </c>
      <c r="AC36" s="10">
        <v>228.37330488000001</v>
      </c>
      <c r="AD36" s="10">
        <v>28.962004835999995</v>
      </c>
      <c r="AE36" s="10">
        <v>199.411300044</v>
      </c>
      <c r="AF36" s="10">
        <v>25.4052674</v>
      </c>
      <c r="AG36" s="68">
        <f t="shared" si="3"/>
        <v>0</v>
      </c>
      <c r="AH36" s="68">
        <f t="shared" si="4"/>
        <v>0</v>
      </c>
      <c r="AI36" s="68">
        <f t="shared" si="5"/>
        <v>0</v>
      </c>
      <c r="AJ36" s="68">
        <f t="shared" si="6"/>
        <v>0</v>
      </c>
      <c r="AK36" s="10">
        <v>0</v>
      </c>
      <c r="AL36" s="10">
        <v>0.29249999999999998</v>
      </c>
      <c r="AM36" s="10">
        <v>0</v>
      </c>
      <c r="AN36" s="68">
        <f t="shared" si="7"/>
        <v>0</v>
      </c>
      <c r="AO36" s="68">
        <f t="shared" si="8"/>
        <v>0</v>
      </c>
      <c r="AP36" s="68">
        <f t="shared" si="9"/>
        <v>0</v>
      </c>
    </row>
    <row r="37" spans="1:42" ht="47.25" customHeight="1" x14ac:dyDescent="0.25">
      <c r="A37" s="102" t="s">
        <v>83</v>
      </c>
      <c r="B37" s="107" t="s">
        <v>95</v>
      </c>
      <c r="C37" s="129" t="s">
        <v>96</v>
      </c>
      <c r="D37" s="109">
        <v>409.42828840399994</v>
      </c>
      <c r="E37" s="109">
        <v>375.73462440399993</v>
      </c>
      <c r="F37" s="109">
        <v>33.693663999999998</v>
      </c>
      <c r="G37" s="105">
        <f t="shared" si="30"/>
        <v>0</v>
      </c>
      <c r="H37" s="105"/>
      <c r="I37" s="105">
        <f t="shared" si="28"/>
        <v>375.73462440399993</v>
      </c>
      <c r="J37" s="105">
        <v>26.904720000000001</v>
      </c>
      <c r="K37" s="105">
        <f t="shared" si="29"/>
        <v>0</v>
      </c>
      <c r="L37" s="105"/>
      <c r="M37" s="105">
        <v>0</v>
      </c>
      <c r="N37" s="105"/>
      <c r="O37" s="105">
        <v>0.3039</v>
      </c>
      <c r="P37" s="105"/>
      <c r="Q37" s="105"/>
      <c r="R37" s="110"/>
      <c r="S37" s="25" t="s">
        <v>92</v>
      </c>
      <c r="T37" s="26" t="s">
        <v>97</v>
      </c>
      <c r="U37" s="26" t="s">
        <v>98</v>
      </c>
      <c r="V37" s="118">
        <v>0.82</v>
      </c>
      <c r="W37" s="119" t="s">
        <v>81</v>
      </c>
      <c r="X37" s="130">
        <f t="shared" si="32"/>
        <v>26.904720000000001</v>
      </c>
      <c r="Y37" s="130">
        <f t="shared" si="33"/>
        <v>33.693663999999998</v>
      </c>
      <c r="Z37" s="121" t="s">
        <v>82</v>
      </c>
      <c r="AA37" s="111">
        <v>0</v>
      </c>
      <c r="AB37" s="54">
        <f t="shared" si="2"/>
        <v>0</v>
      </c>
      <c r="AC37" s="10">
        <v>409.42828840399994</v>
      </c>
      <c r="AD37" s="10">
        <v>33.693663999999998</v>
      </c>
      <c r="AE37" s="10">
        <v>375.73462440399993</v>
      </c>
      <c r="AF37" s="10">
        <v>26.904720000000001</v>
      </c>
      <c r="AG37" s="68">
        <f t="shared" si="3"/>
        <v>0</v>
      </c>
      <c r="AH37" s="68">
        <f t="shared" si="4"/>
        <v>0</v>
      </c>
      <c r="AI37" s="68">
        <f t="shared" si="5"/>
        <v>0</v>
      </c>
      <c r="AJ37" s="68">
        <f t="shared" si="6"/>
        <v>0</v>
      </c>
      <c r="AK37" s="10">
        <v>0</v>
      </c>
      <c r="AL37" s="10">
        <v>0.3039</v>
      </c>
      <c r="AM37" s="10">
        <v>0</v>
      </c>
      <c r="AN37" s="68">
        <f t="shared" si="7"/>
        <v>0</v>
      </c>
      <c r="AO37" s="68">
        <f t="shared" si="8"/>
        <v>0</v>
      </c>
      <c r="AP37" s="68">
        <f t="shared" si="9"/>
        <v>0</v>
      </c>
    </row>
    <row r="38" spans="1:42" ht="78.75" customHeight="1" x14ac:dyDescent="0.25">
      <c r="A38" s="102" t="s">
        <v>83</v>
      </c>
      <c r="B38" s="107" t="s">
        <v>99</v>
      </c>
      <c r="C38" s="108" t="s">
        <v>100</v>
      </c>
      <c r="D38" s="109">
        <v>59.170141199999989</v>
      </c>
      <c r="E38" s="109">
        <v>55.547495999999988</v>
      </c>
      <c r="F38" s="109">
        <v>3.6226452</v>
      </c>
      <c r="G38" s="105">
        <v>2.1394545600000003</v>
      </c>
      <c r="H38" s="105">
        <v>2.1394545600000003</v>
      </c>
      <c r="I38" s="105">
        <f t="shared" si="28"/>
        <v>53.408041439999991</v>
      </c>
      <c r="J38" s="105">
        <v>0</v>
      </c>
      <c r="K38" s="105">
        <f t="shared" si="29"/>
        <v>0</v>
      </c>
      <c r="L38" s="105"/>
      <c r="M38" s="105">
        <v>0</v>
      </c>
      <c r="N38" s="105"/>
      <c r="O38" s="105">
        <v>0</v>
      </c>
      <c r="P38" s="105"/>
      <c r="Q38" s="105"/>
      <c r="R38" s="110"/>
      <c r="S38" s="25" t="s">
        <v>101</v>
      </c>
      <c r="T38" s="26" t="s">
        <v>102</v>
      </c>
      <c r="U38" s="26" t="s">
        <v>103</v>
      </c>
      <c r="V38" s="118">
        <v>0.3</v>
      </c>
      <c r="W38" s="119" t="s">
        <v>81</v>
      </c>
      <c r="X38" s="130">
        <f t="shared" si="32"/>
        <v>0</v>
      </c>
      <c r="Y38" s="130">
        <f t="shared" si="33"/>
        <v>3.6226452</v>
      </c>
      <c r="Z38" s="121" t="s">
        <v>82</v>
      </c>
      <c r="AA38" s="111">
        <v>0</v>
      </c>
      <c r="AB38" s="54">
        <f t="shared" si="2"/>
        <v>0</v>
      </c>
      <c r="AC38" s="10">
        <v>59.170141199999989</v>
      </c>
      <c r="AD38" s="10">
        <v>3.6226452</v>
      </c>
      <c r="AE38" s="10">
        <v>55.547495999999988</v>
      </c>
      <c r="AF38" s="10">
        <v>0</v>
      </c>
      <c r="AG38" s="68">
        <f t="shared" si="3"/>
        <v>0</v>
      </c>
      <c r="AH38" s="68">
        <f t="shared" si="4"/>
        <v>0</v>
      </c>
      <c r="AI38" s="68">
        <f t="shared" si="5"/>
        <v>0</v>
      </c>
      <c r="AJ38" s="68">
        <f t="shared" si="6"/>
        <v>0</v>
      </c>
      <c r="AK38" s="10">
        <v>0</v>
      </c>
      <c r="AL38" s="10">
        <v>0</v>
      </c>
      <c r="AM38" s="10">
        <v>0</v>
      </c>
      <c r="AN38" s="68">
        <f t="shared" si="7"/>
        <v>0</v>
      </c>
      <c r="AO38" s="68">
        <f t="shared" si="8"/>
        <v>0</v>
      </c>
      <c r="AP38" s="68">
        <f t="shared" si="9"/>
        <v>0</v>
      </c>
    </row>
    <row r="39" spans="1:42" ht="31.5" customHeight="1" x14ac:dyDescent="0.25">
      <c r="A39" s="102" t="s">
        <v>83</v>
      </c>
      <c r="B39" s="103" t="s">
        <v>104</v>
      </c>
      <c r="C39" s="104" t="s">
        <v>105</v>
      </c>
      <c r="D39" s="109">
        <v>433.23787319999997</v>
      </c>
      <c r="E39" s="109">
        <v>354.08808119999998</v>
      </c>
      <c r="F39" s="109">
        <v>79.149792000000005</v>
      </c>
      <c r="G39" s="105">
        <v>6.6511712000000003</v>
      </c>
      <c r="H39" s="105">
        <v>6.6511712000000003</v>
      </c>
      <c r="I39" s="105">
        <f t="shared" si="28"/>
        <v>347.43690999999995</v>
      </c>
      <c r="J39" s="105">
        <v>63.948160000000001</v>
      </c>
      <c r="K39" s="105">
        <f t="shared" si="29"/>
        <v>0</v>
      </c>
      <c r="L39" s="105"/>
      <c r="M39" s="105">
        <v>0</v>
      </c>
      <c r="N39" s="105"/>
      <c r="O39" s="105">
        <v>0.3725</v>
      </c>
      <c r="P39" s="105"/>
      <c r="Q39" s="105"/>
      <c r="R39" s="110"/>
      <c r="S39" s="122" t="s">
        <v>34</v>
      </c>
      <c r="T39" s="123" t="s">
        <v>34</v>
      </c>
      <c r="U39" s="123" t="s">
        <v>34</v>
      </c>
      <c r="V39" s="123" t="s">
        <v>34</v>
      </c>
      <c r="W39" s="123" t="s">
        <v>34</v>
      </c>
      <c r="X39" s="124">
        <v>0</v>
      </c>
      <c r="Y39" s="124">
        <v>0</v>
      </c>
      <c r="Z39" s="77" t="s">
        <v>34</v>
      </c>
      <c r="AA39" s="111">
        <v>0</v>
      </c>
      <c r="AB39" s="54">
        <f t="shared" si="2"/>
        <v>0</v>
      </c>
      <c r="AC39" s="10">
        <v>433.23787319999997</v>
      </c>
      <c r="AD39" s="10">
        <v>79.149792000000005</v>
      </c>
      <c r="AE39" s="10">
        <v>354.08808119999998</v>
      </c>
      <c r="AF39" s="10">
        <v>63.948160000000001</v>
      </c>
      <c r="AG39" s="68">
        <f t="shared" si="3"/>
        <v>0</v>
      </c>
      <c r="AH39" s="68">
        <f t="shared" si="4"/>
        <v>0</v>
      </c>
      <c r="AI39" s="68">
        <f t="shared" si="5"/>
        <v>0</v>
      </c>
      <c r="AJ39" s="68">
        <f t="shared" si="6"/>
        <v>0</v>
      </c>
      <c r="AK39" s="10">
        <v>0</v>
      </c>
      <c r="AL39" s="10">
        <v>0.3725</v>
      </c>
      <c r="AM39" s="10">
        <v>0</v>
      </c>
      <c r="AN39" s="68">
        <f t="shared" si="7"/>
        <v>0</v>
      </c>
      <c r="AO39" s="68">
        <f t="shared" si="8"/>
        <v>0</v>
      </c>
      <c r="AP39" s="68">
        <f t="shared" si="9"/>
        <v>0</v>
      </c>
    </row>
    <row r="40" spans="1:42" ht="63" customHeight="1" x14ac:dyDescent="0.25">
      <c r="A40" s="102" t="s">
        <v>83</v>
      </c>
      <c r="B40" s="103" t="s">
        <v>106</v>
      </c>
      <c r="C40" s="104" t="s">
        <v>107</v>
      </c>
      <c r="D40" s="109">
        <v>6.3919680000000003</v>
      </c>
      <c r="E40" s="109">
        <v>0.31959840000000028</v>
      </c>
      <c r="F40" s="109">
        <v>6.0723696</v>
      </c>
      <c r="G40" s="105">
        <f t="shared" si="30"/>
        <v>0</v>
      </c>
      <c r="H40" s="105"/>
      <c r="I40" s="105">
        <f t="shared" si="28"/>
        <v>0.31959840000000028</v>
      </c>
      <c r="J40" s="105">
        <v>5.3266400000000003</v>
      </c>
      <c r="K40" s="105">
        <f t="shared" si="29"/>
        <v>0</v>
      </c>
      <c r="L40" s="105"/>
      <c r="M40" s="105">
        <v>0</v>
      </c>
      <c r="N40" s="105"/>
      <c r="O40" s="105">
        <v>0.16639999999999999</v>
      </c>
      <c r="P40" s="105"/>
      <c r="Q40" s="105"/>
      <c r="R40" s="110"/>
      <c r="S40" s="122" t="s">
        <v>34</v>
      </c>
      <c r="T40" s="123" t="s">
        <v>34</v>
      </c>
      <c r="U40" s="123" t="s">
        <v>34</v>
      </c>
      <c r="V40" s="123" t="s">
        <v>34</v>
      </c>
      <c r="W40" s="123" t="s">
        <v>34</v>
      </c>
      <c r="X40" s="124">
        <f>SUM(X41,X46,X48,X51)</f>
        <v>1716.9379163399997</v>
      </c>
      <c r="Y40" s="124">
        <f>SUM(Y41,Y46,Y48,Y51)</f>
        <v>2197.5896539507198</v>
      </c>
      <c r="Z40" s="77" t="s">
        <v>34</v>
      </c>
      <c r="AA40" s="111">
        <v>0</v>
      </c>
      <c r="AB40" s="54">
        <f t="shared" si="2"/>
        <v>0</v>
      </c>
      <c r="AC40" s="10">
        <v>6.3919680000000003</v>
      </c>
      <c r="AD40" s="10">
        <v>6.0723696</v>
      </c>
      <c r="AE40" s="10">
        <v>0.31959840000000028</v>
      </c>
      <c r="AF40" s="10">
        <v>5.3266400000000003</v>
      </c>
      <c r="AG40" s="68">
        <f t="shared" si="3"/>
        <v>0</v>
      </c>
      <c r="AH40" s="68">
        <f t="shared" si="4"/>
        <v>0</v>
      </c>
      <c r="AI40" s="68">
        <f t="shared" si="5"/>
        <v>0</v>
      </c>
      <c r="AJ40" s="68">
        <f t="shared" si="6"/>
        <v>0</v>
      </c>
      <c r="AK40" s="10">
        <v>0</v>
      </c>
      <c r="AL40" s="10">
        <v>0.16639999999999999</v>
      </c>
      <c r="AM40" s="10">
        <v>0</v>
      </c>
      <c r="AN40" s="68">
        <f t="shared" si="7"/>
        <v>0</v>
      </c>
      <c r="AO40" s="68">
        <f t="shared" si="8"/>
        <v>0</v>
      </c>
      <c r="AP40" s="68">
        <f t="shared" si="9"/>
        <v>0</v>
      </c>
    </row>
    <row r="41" spans="1:42" ht="31.5" customHeight="1" x14ac:dyDescent="0.25">
      <c r="A41" s="102" t="s">
        <v>83</v>
      </c>
      <c r="B41" s="103" t="s">
        <v>108</v>
      </c>
      <c r="C41" s="104" t="s">
        <v>109</v>
      </c>
      <c r="D41" s="109">
        <v>43.485048000000006</v>
      </c>
      <c r="E41" s="109">
        <v>2.1742524000000003</v>
      </c>
      <c r="F41" s="109">
        <v>41.310795600000006</v>
      </c>
      <c r="G41" s="105">
        <f t="shared" si="30"/>
        <v>0</v>
      </c>
      <c r="H41" s="105"/>
      <c r="I41" s="105">
        <f t="shared" si="28"/>
        <v>2.1742524000000003</v>
      </c>
      <c r="J41" s="105">
        <v>36.237540000000003</v>
      </c>
      <c r="K41" s="105">
        <f t="shared" si="29"/>
        <v>0</v>
      </c>
      <c r="L41" s="105"/>
      <c r="M41" s="105">
        <v>0</v>
      </c>
      <c r="N41" s="105"/>
      <c r="O41" s="105">
        <v>0.18680000000000002</v>
      </c>
      <c r="P41" s="105"/>
      <c r="Q41" s="105"/>
      <c r="R41" s="110"/>
      <c r="S41" s="122" t="s">
        <v>34</v>
      </c>
      <c r="T41" s="123" t="s">
        <v>34</v>
      </c>
      <c r="U41" s="123" t="s">
        <v>34</v>
      </c>
      <c r="V41" s="123" t="s">
        <v>34</v>
      </c>
      <c r="W41" s="123" t="s">
        <v>34</v>
      </c>
      <c r="X41" s="124">
        <f>SUM(X42:X45)</f>
        <v>104.40745335</v>
      </c>
      <c r="Y41" s="124">
        <f>SUM(Y42:Y45)</f>
        <v>1029.4982140045199</v>
      </c>
      <c r="Z41" s="77" t="s">
        <v>34</v>
      </c>
      <c r="AA41" s="111">
        <v>0</v>
      </c>
      <c r="AB41" s="54">
        <f t="shared" si="2"/>
        <v>0</v>
      </c>
      <c r="AC41" s="10">
        <v>43.485048000000006</v>
      </c>
      <c r="AD41" s="10">
        <v>41.310795600000006</v>
      </c>
      <c r="AE41" s="10">
        <v>2.1742524000000003</v>
      </c>
      <c r="AF41" s="10">
        <v>36.237540000000003</v>
      </c>
      <c r="AG41" s="68">
        <f t="shared" si="3"/>
        <v>0</v>
      </c>
      <c r="AH41" s="68">
        <f t="shared" si="4"/>
        <v>0</v>
      </c>
      <c r="AI41" s="68">
        <f t="shared" si="5"/>
        <v>0</v>
      </c>
      <c r="AJ41" s="68">
        <f t="shared" si="6"/>
        <v>0</v>
      </c>
      <c r="AK41" s="10">
        <v>0</v>
      </c>
      <c r="AL41" s="10">
        <v>0.18680000000000002</v>
      </c>
      <c r="AM41" s="10">
        <v>0</v>
      </c>
      <c r="AN41" s="68">
        <f t="shared" si="7"/>
        <v>0</v>
      </c>
      <c r="AO41" s="68">
        <f t="shared" si="8"/>
        <v>0</v>
      </c>
      <c r="AP41" s="68">
        <f t="shared" si="9"/>
        <v>0</v>
      </c>
    </row>
    <row r="42" spans="1:42" ht="60" customHeight="1" x14ac:dyDescent="0.25">
      <c r="A42" s="102" t="s">
        <v>83</v>
      </c>
      <c r="B42" s="131" t="s">
        <v>110</v>
      </c>
      <c r="C42" s="132" t="s">
        <v>111</v>
      </c>
      <c r="D42" s="109">
        <v>42.304799989999999</v>
      </c>
      <c r="E42" s="109">
        <v>27.183382336999998</v>
      </c>
      <c r="F42" s="109">
        <v>15.121417653</v>
      </c>
      <c r="G42" s="105">
        <f t="shared" si="30"/>
        <v>0</v>
      </c>
      <c r="H42" s="105"/>
      <c r="I42" s="105">
        <f t="shared" si="28"/>
        <v>27.183382336999998</v>
      </c>
      <c r="J42" s="105">
        <v>13.264401449999999</v>
      </c>
      <c r="K42" s="105">
        <f t="shared" si="29"/>
        <v>0</v>
      </c>
      <c r="L42" s="105"/>
      <c r="M42" s="105">
        <v>0</v>
      </c>
      <c r="N42" s="105"/>
      <c r="O42" s="105">
        <v>0.06</v>
      </c>
      <c r="P42" s="105"/>
      <c r="Q42" s="105"/>
      <c r="R42" s="110"/>
      <c r="S42" s="25" t="s">
        <v>101</v>
      </c>
      <c r="T42" s="26" t="s">
        <v>112</v>
      </c>
      <c r="U42" s="26" t="s">
        <v>113</v>
      </c>
      <c r="V42" s="118">
        <v>0.05</v>
      </c>
      <c r="W42" s="119" t="s">
        <v>81</v>
      </c>
      <c r="X42" s="130">
        <v>10</v>
      </c>
      <c r="Y42" s="130">
        <f t="shared" ref="Y42:Y45" si="34">F42</f>
        <v>15.121417653</v>
      </c>
      <c r="Z42" s="121" t="s">
        <v>114</v>
      </c>
      <c r="AA42" s="111">
        <v>0</v>
      </c>
      <c r="AB42" s="54">
        <f t="shared" si="2"/>
        <v>0</v>
      </c>
      <c r="AC42" s="10">
        <v>42.304799989999999</v>
      </c>
      <c r="AD42" s="10">
        <v>15.121417653</v>
      </c>
      <c r="AE42" s="10">
        <v>27.183382336999998</v>
      </c>
      <c r="AF42" s="10">
        <v>13.264401449999999</v>
      </c>
      <c r="AG42" s="68">
        <f t="shared" si="3"/>
        <v>0</v>
      </c>
      <c r="AH42" s="68">
        <f t="shared" si="4"/>
        <v>0</v>
      </c>
      <c r="AI42" s="68">
        <f t="shared" si="5"/>
        <v>0</v>
      </c>
      <c r="AJ42" s="68">
        <f t="shared" si="6"/>
        <v>0</v>
      </c>
      <c r="AK42" s="10">
        <v>0</v>
      </c>
      <c r="AL42" s="10">
        <v>0.06</v>
      </c>
      <c r="AM42" s="10">
        <v>0</v>
      </c>
      <c r="AN42" s="68">
        <f t="shared" si="7"/>
        <v>0</v>
      </c>
      <c r="AO42" s="68">
        <f t="shared" si="8"/>
        <v>0</v>
      </c>
      <c r="AP42" s="68">
        <f t="shared" si="9"/>
        <v>0</v>
      </c>
    </row>
    <row r="43" spans="1:42" ht="48" customHeight="1" x14ac:dyDescent="0.25">
      <c r="A43" s="102" t="s">
        <v>83</v>
      </c>
      <c r="B43" s="107" t="s">
        <v>115</v>
      </c>
      <c r="C43" s="108" t="s">
        <v>116</v>
      </c>
      <c r="D43" s="109">
        <v>908.26602720000005</v>
      </c>
      <c r="E43" s="109">
        <v>876.84808548000001</v>
      </c>
      <c r="F43" s="109">
        <v>31.417941720000002</v>
      </c>
      <c r="G43" s="105">
        <f t="shared" si="30"/>
        <v>0</v>
      </c>
      <c r="H43" s="105"/>
      <c r="I43" s="105">
        <f t="shared" si="28"/>
        <v>876.84808548000001</v>
      </c>
      <c r="J43" s="105">
        <v>27.559598000000001</v>
      </c>
      <c r="K43" s="105">
        <f t="shared" si="29"/>
        <v>0</v>
      </c>
      <c r="L43" s="105"/>
      <c r="M43" s="105">
        <v>0</v>
      </c>
      <c r="N43" s="105"/>
      <c r="O43" s="105">
        <v>0</v>
      </c>
      <c r="P43" s="105"/>
      <c r="Q43" s="105"/>
      <c r="R43" s="110"/>
      <c r="S43" s="25" t="s">
        <v>117</v>
      </c>
      <c r="T43" s="26" t="s">
        <v>118</v>
      </c>
      <c r="U43" s="26" t="s">
        <v>119</v>
      </c>
      <c r="V43" s="118">
        <v>0.78</v>
      </c>
      <c r="W43" s="119" t="s">
        <v>81</v>
      </c>
      <c r="X43" s="130">
        <v>44.759693349999999</v>
      </c>
      <c r="Y43" s="130">
        <f t="shared" si="34"/>
        <v>31.417941720000002</v>
      </c>
      <c r="Z43" s="121" t="s">
        <v>82</v>
      </c>
      <c r="AA43" s="111">
        <v>0</v>
      </c>
      <c r="AB43" s="54">
        <f t="shared" si="2"/>
        <v>0</v>
      </c>
      <c r="AC43" s="10">
        <v>908.26602720000005</v>
      </c>
      <c r="AD43" s="10">
        <v>31.417941720000002</v>
      </c>
      <c r="AE43" s="10">
        <v>876.84808548000001</v>
      </c>
      <c r="AF43" s="10">
        <v>27.559598000000001</v>
      </c>
      <c r="AG43" s="68">
        <f t="shared" si="3"/>
        <v>0</v>
      </c>
      <c r="AH43" s="68">
        <f t="shared" si="4"/>
        <v>0</v>
      </c>
      <c r="AI43" s="68">
        <f t="shared" si="5"/>
        <v>0</v>
      </c>
      <c r="AJ43" s="68">
        <f t="shared" si="6"/>
        <v>0</v>
      </c>
      <c r="AK43" s="10">
        <v>0</v>
      </c>
      <c r="AL43" s="10">
        <v>0</v>
      </c>
      <c r="AM43" s="10">
        <v>0</v>
      </c>
      <c r="AN43" s="68">
        <f t="shared" si="7"/>
        <v>0</v>
      </c>
      <c r="AO43" s="68">
        <f t="shared" si="8"/>
        <v>0</v>
      </c>
      <c r="AP43" s="68">
        <f t="shared" si="9"/>
        <v>0</v>
      </c>
    </row>
    <row r="44" spans="1:42" ht="48" customHeight="1" x14ac:dyDescent="0.25">
      <c r="A44" s="101" t="s">
        <v>120</v>
      </c>
      <c r="B44" s="113" t="s">
        <v>121</v>
      </c>
      <c r="C44" s="114" t="s">
        <v>33</v>
      </c>
      <c r="D44" s="60">
        <v>0</v>
      </c>
      <c r="E44" s="60">
        <v>0</v>
      </c>
      <c r="F44" s="60">
        <v>0</v>
      </c>
      <c r="G44" s="72">
        <f t="shared" si="30"/>
        <v>0</v>
      </c>
      <c r="H44" s="72">
        <v>0</v>
      </c>
      <c r="I44" s="72">
        <f t="shared" si="28"/>
        <v>0</v>
      </c>
      <c r="J44" s="72">
        <v>0</v>
      </c>
      <c r="K44" s="72">
        <f t="shared" si="29"/>
        <v>0</v>
      </c>
      <c r="L44" s="72">
        <v>0</v>
      </c>
      <c r="M44" s="72">
        <v>0</v>
      </c>
      <c r="N44" s="72">
        <v>0</v>
      </c>
      <c r="O44" s="72">
        <v>0</v>
      </c>
      <c r="P44" s="72">
        <v>0</v>
      </c>
      <c r="Q44" s="72">
        <v>0</v>
      </c>
      <c r="R44" s="73">
        <v>0</v>
      </c>
      <c r="S44" s="25" t="s">
        <v>117</v>
      </c>
      <c r="T44" s="26" t="s">
        <v>122</v>
      </c>
      <c r="U44" s="26" t="s">
        <v>123</v>
      </c>
      <c r="V44" s="118">
        <v>0.56999999999999995</v>
      </c>
      <c r="W44" s="119" t="s">
        <v>81</v>
      </c>
      <c r="X44" s="130">
        <f>J44</f>
        <v>0</v>
      </c>
      <c r="Y44" s="130">
        <f t="shared" si="34"/>
        <v>0</v>
      </c>
      <c r="Z44" s="121" t="s">
        <v>82</v>
      </c>
      <c r="AA44" s="133"/>
      <c r="AB44" s="54">
        <f t="shared" si="2"/>
        <v>0</v>
      </c>
      <c r="AC44" s="10">
        <v>0</v>
      </c>
      <c r="AD44" s="10">
        <v>0</v>
      </c>
      <c r="AE44" s="10">
        <v>0</v>
      </c>
      <c r="AF44" s="10">
        <v>0</v>
      </c>
      <c r="AG44" s="68">
        <f t="shared" si="3"/>
        <v>0</v>
      </c>
      <c r="AH44" s="68">
        <f t="shared" si="4"/>
        <v>0</v>
      </c>
      <c r="AI44" s="68">
        <f t="shared" si="5"/>
        <v>0</v>
      </c>
      <c r="AJ44" s="68">
        <f t="shared" si="6"/>
        <v>0</v>
      </c>
      <c r="AK44" s="10">
        <v>0</v>
      </c>
      <c r="AL44" s="10">
        <v>0</v>
      </c>
      <c r="AM44" s="10">
        <v>0</v>
      </c>
      <c r="AN44" s="68">
        <f t="shared" si="7"/>
        <v>0</v>
      </c>
      <c r="AO44" s="68">
        <f t="shared" si="8"/>
        <v>0</v>
      </c>
      <c r="AP44" s="68">
        <f t="shared" si="9"/>
        <v>0</v>
      </c>
    </row>
    <row r="45" spans="1:42" ht="69" customHeight="1" x14ac:dyDescent="0.25">
      <c r="A45" s="101" t="s">
        <v>124</v>
      </c>
      <c r="B45" s="113" t="s">
        <v>125</v>
      </c>
      <c r="C45" s="114" t="s">
        <v>33</v>
      </c>
      <c r="D45" s="60">
        <f>SUM(D46,D52,D56,D60)</f>
        <v>2767.7622363333203</v>
      </c>
      <c r="E45" s="60">
        <f>SUM(E46,E52,E56,E60)</f>
        <v>1784.8033817018002</v>
      </c>
      <c r="F45" s="60">
        <f>SUM(F46,F52,F56,F60)</f>
        <v>982.9588546315199</v>
      </c>
      <c r="G45" s="72">
        <f t="shared" si="30"/>
        <v>90.989519880000017</v>
      </c>
      <c r="H45" s="72">
        <f>SUM(H46,H52,H56,H60)</f>
        <v>90.989519880000017</v>
      </c>
      <c r="I45" s="72">
        <f t="shared" si="28"/>
        <v>1693.8138618218002</v>
      </c>
      <c r="J45" s="72">
        <f>SUM(J46,J52,J56,J60)</f>
        <v>909.00421040000003</v>
      </c>
      <c r="K45" s="72">
        <f t="shared" si="29"/>
        <v>352.70179000000002</v>
      </c>
      <c r="L45" s="72">
        <f>SUM(L46,L52,L56,L60)</f>
        <v>352.70179000000002</v>
      </c>
      <c r="M45" s="72">
        <f t="shared" ref="M45:R45" si="35">SUM(M46,M52,M56,M60)</f>
        <v>0</v>
      </c>
      <c r="N45" s="72">
        <f t="shared" si="35"/>
        <v>0</v>
      </c>
      <c r="O45" s="72">
        <f t="shared" si="35"/>
        <v>4.9119999999999999</v>
      </c>
      <c r="P45" s="72">
        <f t="shared" si="35"/>
        <v>0</v>
      </c>
      <c r="Q45" s="72">
        <f t="shared" si="35"/>
        <v>5.59</v>
      </c>
      <c r="R45" s="73">
        <f t="shared" si="35"/>
        <v>0</v>
      </c>
      <c r="S45" s="25" t="s">
        <v>117</v>
      </c>
      <c r="T45" s="26" t="s">
        <v>126</v>
      </c>
      <c r="U45" s="26" t="s">
        <v>127</v>
      </c>
      <c r="V45" s="118">
        <v>0.83</v>
      </c>
      <c r="W45" s="119" t="s">
        <v>128</v>
      </c>
      <c r="X45" s="130">
        <v>49.647760000000005</v>
      </c>
      <c r="Y45" s="130">
        <f t="shared" si="34"/>
        <v>982.9588546315199</v>
      </c>
      <c r="Z45" s="121" t="s">
        <v>82</v>
      </c>
      <c r="AA45" s="133"/>
      <c r="AB45" s="54">
        <f t="shared" si="2"/>
        <v>352.70179000000002</v>
      </c>
      <c r="AC45" s="10">
        <v>2767.7622363333203</v>
      </c>
      <c r="AD45" s="10">
        <v>982.9588546315199</v>
      </c>
      <c r="AE45" s="10">
        <v>1784.8033817018002</v>
      </c>
      <c r="AF45" s="10">
        <v>909.00421040000003</v>
      </c>
      <c r="AG45" s="68">
        <f t="shared" si="3"/>
        <v>0</v>
      </c>
      <c r="AH45" s="68">
        <f t="shared" si="4"/>
        <v>0</v>
      </c>
      <c r="AI45" s="68">
        <f t="shared" si="5"/>
        <v>0</v>
      </c>
      <c r="AJ45" s="68">
        <f t="shared" si="6"/>
        <v>0</v>
      </c>
      <c r="AK45" s="10">
        <v>5.59</v>
      </c>
      <c r="AL45" s="10">
        <v>4.9119999999999999</v>
      </c>
      <c r="AM45" s="10">
        <v>0</v>
      </c>
      <c r="AN45" s="68">
        <f t="shared" si="7"/>
        <v>0</v>
      </c>
      <c r="AO45" s="68">
        <f t="shared" si="8"/>
        <v>0</v>
      </c>
      <c r="AP45" s="68">
        <f t="shared" si="9"/>
        <v>0</v>
      </c>
    </row>
    <row r="46" spans="1:42" ht="15.75" customHeight="1" x14ac:dyDescent="0.25">
      <c r="A46" s="112" t="s">
        <v>129</v>
      </c>
      <c r="B46" s="113" t="s">
        <v>130</v>
      </c>
      <c r="C46" s="114" t="s">
        <v>33</v>
      </c>
      <c r="D46" s="60">
        <f>SUM(D47:D51)</f>
        <v>878.96536605939991</v>
      </c>
      <c r="E46" s="60">
        <f>SUM(E47:E51)</f>
        <v>258.45954177500005</v>
      </c>
      <c r="F46" s="60">
        <f>SUM(F47:F51)</f>
        <v>620.50582428439986</v>
      </c>
      <c r="G46" s="72">
        <f t="shared" si="30"/>
        <v>75.371779300000014</v>
      </c>
      <c r="H46" s="72">
        <f>SUM(H47:H51)</f>
        <v>75.371779300000014</v>
      </c>
      <c r="I46" s="72">
        <f t="shared" si="28"/>
        <v>183.08776247500003</v>
      </c>
      <c r="J46" s="72">
        <f>SUM(J47:J51)</f>
        <v>501.48034826000003</v>
      </c>
      <c r="K46" s="72">
        <f t="shared" si="29"/>
        <v>0</v>
      </c>
      <c r="L46" s="72">
        <f>SUM(L47:L51)</f>
        <v>0</v>
      </c>
      <c r="M46" s="72">
        <f t="shared" ref="M46:R46" si="36">SUM(M47:M51)</f>
        <v>0</v>
      </c>
      <c r="N46" s="72">
        <f t="shared" si="36"/>
        <v>0</v>
      </c>
      <c r="O46" s="72">
        <f t="shared" si="36"/>
        <v>0</v>
      </c>
      <c r="P46" s="72">
        <f t="shared" si="36"/>
        <v>0</v>
      </c>
      <c r="Q46" s="72">
        <f t="shared" si="36"/>
        <v>0</v>
      </c>
      <c r="R46" s="73">
        <f t="shared" si="36"/>
        <v>0</v>
      </c>
      <c r="S46" s="122" t="s">
        <v>34</v>
      </c>
      <c r="T46" s="123" t="s">
        <v>34</v>
      </c>
      <c r="U46" s="123" t="s">
        <v>34</v>
      </c>
      <c r="V46" s="123" t="s">
        <v>34</v>
      </c>
      <c r="W46" s="123" t="s">
        <v>34</v>
      </c>
      <c r="X46" s="124">
        <f>SUM(X47:X47)</f>
        <v>214.08157775000001</v>
      </c>
      <c r="Y46" s="124">
        <f>SUM(Y47:Y47)</f>
        <v>244.93519863499998</v>
      </c>
      <c r="Z46" s="77" t="s">
        <v>34</v>
      </c>
      <c r="AA46" s="54"/>
      <c r="AB46" s="54">
        <f t="shared" si="2"/>
        <v>0</v>
      </c>
      <c r="AC46" s="10">
        <v>878.96536605939991</v>
      </c>
      <c r="AD46" s="10">
        <v>620.50582428439986</v>
      </c>
      <c r="AE46" s="10">
        <v>258.45954177500005</v>
      </c>
      <c r="AF46" s="10">
        <v>501.48034826000003</v>
      </c>
      <c r="AG46" s="68">
        <f t="shared" si="3"/>
        <v>0</v>
      </c>
      <c r="AH46" s="68">
        <f t="shared" si="4"/>
        <v>0</v>
      </c>
      <c r="AI46" s="68">
        <f t="shared" si="5"/>
        <v>0</v>
      </c>
      <c r="AJ46" s="68">
        <f t="shared" si="6"/>
        <v>0</v>
      </c>
      <c r="AK46" s="10">
        <v>0</v>
      </c>
      <c r="AL46" s="10">
        <v>0</v>
      </c>
      <c r="AM46" s="10">
        <v>0</v>
      </c>
      <c r="AN46" s="68">
        <f t="shared" si="7"/>
        <v>0</v>
      </c>
      <c r="AO46" s="68">
        <f t="shared" si="8"/>
        <v>0</v>
      </c>
      <c r="AP46" s="68">
        <f t="shared" si="9"/>
        <v>0</v>
      </c>
    </row>
    <row r="47" spans="1:42" ht="47.25" customHeight="1" x14ac:dyDescent="0.25">
      <c r="A47" s="106" t="s">
        <v>129</v>
      </c>
      <c r="B47" s="107" t="s">
        <v>131</v>
      </c>
      <c r="C47" s="108" t="s">
        <v>132</v>
      </c>
      <c r="D47" s="109">
        <v>257.6438933</v>
      </c>
      <c r="E47" s="109">
        <v>12.708694665000024</v>
      </c>
      <c r="F47" s="109">
        <v>244.93519863499998</v>
      </c>
      <c r="G47" s="105">
        <v>9.2750472599999991</v>
      </c>
      <c r="H47" s="105">
        <v>9.2750472599999991</v>
      </c>
      <c r="I47" s="105">
        <f t="shared" si="28"/>
        <v>3.4336474050000252</v>
      </c>
      <c r="J47" s="105">
        <v>214.08157775000001</v>
      </c>
      <c r="K47" s="105">
        <f t="shared" si="29"/>
        <v>0</v>
      </c>
      <c r="L47" s="105"/>
      <c r="M47" s="134"/>
      <c r="N47" s="134"/>
      <c r="O47" s="134"/>
      <c r="P47" s="134"/>
      <c r="Q47" s="134"/>
      <c r="R47" s="135"/>
      <c r="S47" s="25" t="s">
        <v>133</v>
      </c>
      <c r="T47" s="117" t="s">
        <v>134</v>
      </c>
      <c r="U47" s="117" t="s">
        <v>135</v>
      </c>
      <c r="V47" s="136">
        <v>0.95499999999999996</v>
      </c>
      <c r="W47" s="119" t="s">
        <v>81</v>
      </c>
      <c r="X47" s="130">
        <f>J47</f>
        <v>214.08157775000001</v>
      </c>
      <c r="Y47" s="130">
        <f>F47</f>
        <v>244.93519863499998</v>
      </c>
      <c r="Z47" s="121" t="s">
        <v>82</v>
      </c>
      <c r="AA47" s="111">
        <v>0</v>
      </c>
      <c r="AB47" s="54">
        <f t="shared" si="2"/>
        <v>0</v>
      </c>
      <c r="AC47" s="10">
        <v>257.6438933</v>
      </c>
      <c r="AD47" s="10">
        <v>244.93519863499998</v>
      </c>
      <c r="AE47" s="10">
        <v>12.708694665000024</v>
      </c>
      <c r="AF47" s="10">
        <v>214.08157775000001</v>
      </c>
      <c r="AG47" s="68">
        <f t="shared" si="3"/>
        <v>0</v>
      </c>
      <c r="AH47" s="68">
        <f t="shared" si="4"/>
        <v>0</v>
      </c>
      <c r="AI47" s="68">
        <f t="shared" si="5"/>
        <v>0</v>
      </c>
      <c r="AJ47" s="68">
        <f t="shared" si="6"/>
        <v>0</v>
      </c>
      <c r="AK47" s="10">
        <v>0</v>
      </c>
      <c r="AL47" s="10">
        <v>0</v>
      </c>
      <c r="AM47" s="10">
        <v>0</v>
      </c>
      <c r="AN47" s="68">
        <f t="shared" si="7"/>
        <v>0</v>
      </c>
      <c r="AO47" s="68">
        <f t="shared" si="8"/>
        <v>0</v>
      </c>
      <c r="AP47" s="68">
        <f t="shared" si="9"/>
        <v>0</v>
      </c>
    </row>
    <row r="48" spans="1:42" ht="31.5" customHeight="1" x14ac:dyDescent="0.25">
      <c r="A48" s="106" t="s">
        <v>129</v>
      </c>
      <c r="B48" s="107" t="s">
        <v>136</v>
      </c>
      <c r="C48" s="108" t="s">
        <v>137</v>
      </c>
      <c r="D48" s="109">
        <v>255.22736406999996</v>
      </c>
      <c r="E48" s="109">
        <v>0</v>
      </c>
      <c r="F48" s="109">
        <v>255.22736406999996</v>
      </c>
      <c r="G48" s="105">
        <f t="shared" si="30"/>
        <v>0</v>
      </c>
      <c r="H48" s="105"/>
      <c r="I48" s="105">
        <f t="shared" si="28"/>
        <v>0</v>
      </c>
      <c r="J48" s="105">
        <v>207.90285071999998</v>
      </c>
      <c r="K48" s="105">
        <f t="shared" si="29"/>
        <v>0</v>
      </c>
      <c r="L48" s="105"/>
      <c r="M48" s="105"/>
      <c r="N48" s="105"/>
      <c r="O48" s="105"/>
      <c r="P48" s="105"/>
      <c r="Q48" s="105"/>
      <c r="R48" s="105"/>
      <c r="S48" s="122" t="s">
        <v>34</v>
      </c>
      <c r="T48" s="123" t="s">
        <v>34</v>
      </c>
      <c r="U48" s="123" t="s">
        <v>34</v>
      </c>
      <c r="V48" s="123" t="s">
        <v>34</v>
      </c>
      <c r="W48" s="123" t="s">
        <v>34</v>
      </c>
      <c r="X48" s="124">
        <f>SUM(X51:X54)</f>
        <v>756.74757383999986</v>
      </c>
      <c r="Y48" s="124">
        <f>SUM(Y51:Y54)</f>
        <v>487.2305863208</v>
      </c>
      <c r="Z48" s="77" t="s">
        <v>34</v>
      </c>
      <c r="AA48" s="111">
        <v>0</v>
      </c>
      <c r="AB48" s="54">
        <f t="shared" si="2"/>
        <v>0</v>
      </c>
      <c r="AC48" s="10">
        <v>255.22736406999996</v>
      </c>
      <c r="AD48" s="10">
        <v>255.22736406999996</v>
      </c>
      <c r="AE48" s="10">
        <v>0</v>
      </c>
      <c r="AF48" s="10">
        <v>207.90285071999998</v>
      </c>
      <c r="AG48" s="68">
        <f t="shared" si="3"/>
        <v>0</v>
      </c>
      <c r="AH48" s="68">
        <f t="shared" si="4"/>
        <v>0</v>
      </c>
      <c r="AI48" s="68">
        <f t="shared" si="5"/>
        <v>0</v>
      </c>
      <c r="AJ48" s="68">
        <f t="shared" si="6"/>
        <v>0</v>
      </c>
      <c r="AK48" s="10">
        <v>0</v>
      </c>
      <c r="AL48" s="10">
        <v>0</v>
      </c>
      <c r="AM48" s="10">
        <v>0</v>
      </c>
      <c r="AN48" s="68">
        <f t="shared" si="7"/>
        <v>0</v>
      </c>
      <c r="AO48" s="68">
        <f t="shared" si="8"/>
        <v>0</v>
      </c>
      <c r="AP48" s="68">
        <f t="shared" si="9"/>
        <v>0</v>
      </c>
    </row>
    <row r="49" spans="1:42" ht="47.25" customHeight="1" x14ac:dyDescent="0.25">
      <c r="A49" s="102" t="s">
        <v>129</v>
      </c>
      <c r="B49" s="107" t="s">
        <v>138</v>
      </c>
      <c r="C49" s="108" t="s">
        <v>139</v>
      </c>
      <c r="D49" s="109">
        <v>35.67886429739994</v>
      </c>
      <c r="E49" s="109">
        <v>0</v>
      </c>
      <c r="F49" s="109">
        <v>35.678864297399898</v>
      </c>
      <c r="G49" s="105">
        <v>21.56761204</v>
      </c>
      <c r="H49" s="105">
        <v>21.56761204</v>
      </c>
      <c r="I49" s="105">
        <f t="shared" si="28"/>
        <v>-21.56761204</v>
      </c>
      <c r="J49" s="105">
        <v>0</v>
      </c>
      <c r="K49" s="105">
        <f t="shared" si="29"/>
        <v>0</v>
      </c>
      <c r="L49" s="105"/>
      <c r="M49" s="105"/>
      <c r="N49" s="105"/>
      <c r="O49" s="105"/>
      <c r="P49" s="105"/>
      <c r="Q49" s="105"/>
      <c r="R49" s="110"/>
      <c r="S49" s="25" t="s">
        <v>140</v>
      </c>
      <c r="T49" s="26" t="s">
        <v>141</v>
      </c>
      <c r="U49" s="26" t="s">
        <v>142</v>
      </c>
      <c r="V49" s="118">
        <v>0.7</v>
      </c>
      <c r="W49" s="119" t="s">
        <v>81</v>
      </c>
      <c r="X49" s="130">
        <f t="shared" ref="X49:X50" si="37">J49</f>
        <v>0</v>
      </c>
      <c r="Y49" s="130">
        <f t="shared" ref="Y49:Y50" si="38">F49</f>
        <v>35.678864297399898</v>
      </c>
      <c r="Z49" s="121" t="s">
        <v>82</v>
      </c>
      <c r="AA49" s="111">
        <v>0</v>
      </c>
      <c r="AB49" s="54">
        <f t="shared" si="2"/>
        <v>0</v>
      </c>
      <c r="AC49" s="10">
        <v>35.67886429739994</v>
      </c>
      <c r="AD49" s="10">
        <v>35.678864297399898</v>
      </c>
      <c r="AE49" s="10">
        <v>0</v>
      </c>
      <c r="AF49" s="10">
        <v>0</v>
      </c>
      <c r="AG49" s="68">
        <f t="shared" si="3"/>
        <v>0</v>
      </c>
      <c r="AH49" s="68">
        <f t="shared" si="4"/>
        <v>0</v>
      </c>
      <c r="AI49" s="68">
        <f t="shared" si="5"/>
        <v>0</v>
      </c>
      <c r="AJ49" s="68">
        <f t="shared" si="6"/>
        <v>0</v>
      </c>
      <c r="AK49" s="10">
        <v>0</v>
      </c>
      <c r="AL49" s="10">
        <v>0</v>
      </c>
      <c r="AM49" s="10">
        <v>0</v>
      </c>
      <c r="AN49" s="68">
        <f t="shared" si="7"/>
        <v>0</v>
      </c>
      <c r="AO49" s="68">
        <f t="shared" si="8"/>
        <v>0</v>
      </c>
      <c r="AP49" s="68">
        <f t="shared" si="9"/>
        <v>0</v>
      </c>
    </row>
    <row r="50" spans="1:42" ht="90.75" customHeight="1" x14ac:dyDescent="0.25">
      <c r="A50" s="102" t="s">
        <v>129</v>
      </c>
      <c r="B50" s="131" t="s">
        <v>143</v>
      </c>
      <c r="C50" s="129" t="s">
        <v>144</v>
      </c>
      <c r="D50" s="109">
        <v>64.13819122000001</v>
      </c>
      <c r="E50" s="109">
        <v>12.908097686000005</v>
      </c>
      <c r="F50" s="109">
        <v>51.230093534000005</v>
      </c>
      <c r="G50" s="105">
        <v>44.529120000000006</v>
      </c>
      <c r="H50" s="105">
        <v>44.529120000000006</v>
      </c>
      <c r="I50" s="105">
        <f t="shared" si="28"/>
        <v>-31.621022314000001</v>
      </c>
      <c r="J50" s="105">
        <v>51.634</v>
      </c>
      <c r="K50" s="105">
        <f t="shared" si="29"/>
        <v>0</v>
      </c>
      <c r="L50" s="105"/>
      <c r="M50" s="134"/>
      <c r="N50" s="134"/>
      <c r="O50" s="134"/>
      <c r="P50" s="134"/>
      <c r="Q50" s="134"/>
      <c r="R50" s="135"/>
      <c r="S50" s="25" t="s">
        <v>145</v>
      </c>
      <c r="T50" s="117" t="s">
        <v>146</v>
      </c>
      <c r="U50" s="26" t="s">
        <v>147</v>
      </c>
      <c r="V50" s="137">
        <v>1</v>
      </c>
      <c r="W50" s="119" t="s">
        <v>148</v>
      </c>
      <c r="X50" s="130">
        <f t="shared" si="37"/>
        <v>51.634</v>
      </c>
      <c r="Y50" s="130">
        <f t="shared" si="38"/>
        <v>51.230093534000005</v>
      </c>
      <c r="Z50" s="121" t="s">
        <v>149</v>
      </c>
      <c r="AA50" s="111">
        <v>0</v>
      </c>
      <c r="AB50" s="54">
        <f t="shared" si="2"/>
        <v>0</v>
      </c>
      <c r="AC50" s="10">
        <v>64.13819122000001</v>
      </c>
      <c r="AD50" s="10">
        <v>51.230093534000005</v>
      </c>
      <c r="AE50" s="10">
        <v>12.908097686000005</v>
      </c>
      <c r="AF50" s="10">
        <v>51.634</v>
      </c>
      <c r="AG50" s="68">
        <f t="shared" si="3"/>
        <v>0</v>
      </c>
      <c r="AH50" s="68">
        <f t="shared" si="4"/>
        <v>0</v>
      </c>
      <c r="AI50" s="68">
        <f t="shared" si="5"/>
        <v>0</v>
      </c>
      <c r="AJ50" s="68">
        <f t="shared" si="6"/>
        <v>0</v>
      </c>
      <c r="AK50" s="10">
        <v>0</v>
      </c>
      <c r="AL50" s="10">
        <v>0</v>
      </c>
      <c r="AM50" s="10">
        <v>0</v>
      </c>
      <c r="AN50" s="68">
        <f t="shared" si="7"/>
        <v>0</v>
      </c>
      <c r="AO50" s="68">
        <f t="shared" si="8"/>
        <v>0</v>
      </c>
      <c r="AP50" s="68">
        <f t="shared" si="9"/>
        <v>0</v>
      </c>
    </row>
    <row r="51" spans="1:42" ht="31.5" customHeight="1" x14ac:dyDescent="0.25">
      <c r="A51" s="102" t="s">
        <v>129</v>
      </c>
      <c r="B51" s="103" t="s">
        <v>150</v>
      </c>
      <c r="C51" s="104" t="s">
        <v>151</v>
      </c>
      <c r="D51" s="109">
        <v>266.27705317200002</v>
      </c>
      <c r="E51" s="109">
        <v>232.84274942400003</v>
      </c>
      <c r="F51" s="109">
        <v>33.434303747999998</v>
      </c>
      <c r="G51" s="105">
        <f t="shared" si="30"/>
        <v>0</v>
      </c>
      <c r="H51" s="105"/>
      <c r="I51" s="105">
        <f t="shared" si="28"/>
        <v>232.84274942400003</v>
      </c>
      <c r="J51" s="105">
        <v>27.861919789999995</v>
      </c>
      <c r="K51" s="105">
        <f t="shared" si="29"/>
        <v>0</v>
      </c>
      <c r="L51" s="105"/>
      <c r="M51" s="105"/>
      <c r="N51" s="105"/>
      <c r="O51" s="105"/>
      <c r="P51" s="105"/>
      <c r="Q51" s="105"/>
      <c r="R51" s="110"/>
      <c r="S51" s="122" t="s">
        <v>34</v>
      </c>
      <c r="T51" s="123" t="s">
        <v>34</v>
      </c>
      <c r="U51" s="123" t="s">
        <v>34</v>
      </c>
      <c r="V51" s="123" t="s">
        <v>34</v>
      </c>
      <c r="W51" s="123" t="s">
        <v>34</v>
      </c>
      <c r="X51" s="124">
        <f>SUM(X52:X57)</f>
        <v>641.7013113999999</v>
      </c>
      <c r="Y51" s="124">
        <f>SUM(Y52:Y57)</f>
        <v>435.92565499040001</v>
      </c>
      <c r="Z51" s="77" t="s">
        <v>34</v>
      </c>
      <c r="AA51" s="111">
        <v>0</v>
      </c>
      <c r="AB51" s="54">
        <f t="shared" si="2"/>
        <v>0</v>
      </c>
      <c r="AC51" s="10">
        <v>266.27705317200002</v>
      </c>
      <c r="AD51" s="10">
        <v>33.434303747999998</v>
      </c>
      <c r="AE51" s="10">
        <v>232.84274942400003</v>
      </c>
      <c r="AF51" s="10">
        <v>27.861919789999995</v>
      </c>
      <c r="AG51" s="68">
        <f t="shared" si="3"/>
        <v>0</v>
      </c>
      <c r="AH51" s="68">
        <f t="shared" si="4"/>
        <v>0</v>
      </c>
      <c r="AI51" s="68">
        <f t="shared" si="5"/>
        <v>0</v>
      </c>
      <c r="AJ51" s="68">
        <f t="shared" si="6"/>
        <v>0</v>
      </c>
      <c r="AK51" s="10">
        <v>0</v>
      </c>
      <c r="AL51" s="10">
        <v>0</v>
      </c>
      <c r="AM51" s="10">
        <v>0</v>
      </c>
      <c r="AN51" s="68">
        <f t="shared" si="7"/>
        <v>0</v>
      </c>
      <c r="AO51" s="68">
        <f t="shared" si="8"/>
        <v>0</v>
      </c>
      <c r="AP51" s="68">
        <f t="shared" si="9"/>
        <v>0</v>
      </c>
    </row>
    <row r="52" spans="1:42" ht="63" customHeight="1" x14ac:dyDescent="0.25">
      <c r="A52" s="101" t="s">
        <v>152</v>
      </c>
      <c r="B52" s="138" t="s">
        <v>153</v>
      </c>
      <c r="C52" s="139" t="s">
        <v>33</v>
      </c>
      <c r="D52" s="60">
        <f>SUM(D53:D55)</f>
        <v>43.475315687199995</v>
      </c>
      <c r="E52" s="60">
        <f>SUM(E53:E55)</f>
        <v>-5.773159728050814E-15</v>
      </c>
      <c r="F52" s="60">
        <f>SUM(F53:F55)</f>
        <v>43.475315687200002</v>
      </c>
      <c r="G52" s="72">
        <f t="shared" si="30"/>
        <v>1.5491623200000002</v>
      </c>
      <c r="H52" s="72">
        <f>SUM(H53:H55)</f>
        <v>1.5491623200000002</v>
      </c>
      <c r="I52" s="72">
        <f t="shared" si="28"/>
        <v>-1.549162320000006</v>
      </c>
      <c r="J52" s="72">
        <f>SUM(J53:J55)</f>
        <v>106.13729443</v>
      </c>
      <c r="K52" s="72">
        <f t="shared" si="29"/>
        <v>340</v>
      </c>
      <c r="L52" s="72">
        <f t="shared" ref="L52:R56" si="39">SUM(L53:L55)</f>
        <v>340</v>
      </c>
      <c r="M52" s="140">
        <f t="shared" si="39"/>
        <v>0</v>
      </c>
      <c r="N52" s="140">
        <f t="shared" si="39"/>
        <v>0</v>
      </c>
      <c r="O52" s="140">
        <f t="shared" si="39"/>
        <v>0</v>
      </c>
      <c r="P52" s="140">
        <f t="shared" si="39"/>
        <v>0</v>
      </c>
      <c r="Q52" s="140">
        <f t="shared" si="39"/>
        <v>5.59</v>
      </c>
      <c r="R52" s="141">
        <f t="shared" si="39"/>
        <v>0</v>
      </c>
      <c r="S52" s="25" t="s">
        <v>117</v>
      </c>
      <c r="T52" s="26" t="s">
        <v>154</v>
      </c>
      <c r="U52" s="26" t="s">
        <v>155</v>
      </c>
      <c r="V52" s="118">
        <v>0</v>
      </c>
      <c r="W52" s="119" t="s">
        <v>81</v>
      </c>
      <c r="X52" s="130">
        <v>70.886721069999979</v>
      </c>
      <c r="Y52" s="130">
        <f>F52</f>
        <v>43.475315687200002</v>
      </c>
      <c r="Z52" s="121" t="s">
        <v>82</v>
      </c>
      <c r="AA52" s="133"/>
      <c r="AB52" s="54">
        <f t="shared" si="2"/>
        <v>340</v>
      </c>
      <c r="AC52" s="10">
        <v>43.475315687199995</v>
      </c>
      <c r="AD52" s="10">
        <v>43.475315687200002</v>
      </c>
      <c r="AE52" s="10">
        <v>-5.773159728050814E-15</v>
      </c>
      <c r="AF52" s="10">
        <v>106.13729443</v>
      </c>
      <c r="AG52" s="68">
        <f t="shared" si="3"/>
        <v>0</v>
      </c>
      <c r="AH52" s="68">
        <f t="shared" si="4"/>
        <v>0</v>
      </c>
      <c r="AI52" s="68">
        <f t="shared" si="5"/>
        <v>0</v>
      </c>
      <c r="AJ52" s="68">
        <f t="shared" si="6"/>
        <v>0</v>
      </c>
      <c r="AK52" s="10">
        <v>5.59</v>
      </c>
      <c r="AL52" s="10">
        <v>0</v>
      </c>
      <c r="AM52" s="10">
        <v>0</v>
      </c>
      <c r="AN52" s="68">
        <f t="shared" si="7"/>
        <v>0</v>
      </c>
      <c r="AO52" s="68">
        <f t="shared" si="8"/>
        <v>0</v>
      </c>
      <c r="AP52" s="68">
        <f t="shared" si="9"/>
        <v>0</v>
      </c>
    </row>
    <row r="53" spans="1:42" ht="63" customHeight="1" x14ac:dyDescent="0.25">
      <c r="A53" s="102" t="s">
        <v>152</v>
      </c>
      <c r="B53" s="131" t="s">
        <v>156</v>
      </c>
      <c r="C53" s="129" t="s">
        <v>157</v>
      </c>
      <c r="D53" s="109">
        <v>33.536481924</v>
      </c>
      <c r="E53" s="109">
        <v>0</v>
      </c>
      <c r="F53" s="109">
        <v>33.536481924</v>
      </c>
      <c r="G53" s="105">
        <f t="shared" si="30"/>
        <v>0</v>
      </c>
      <c r="H53" s="105"/>
      <c r="I53" s="105">
        <f t="shared" si="28"/>
        <v>0</v>
      </c>
      <c r="J53" s="105">
        <v>28.12775306</v>
      </c>
      <c r="K53" s="105">
        <f t="shared" si="29"/>
        <v>0</v>
      </c>
      <c r="L53" s="105"/>
      <c r="M53" s="134"/>
      <c r="N53" s="134"/>
      <c r="O53" s="134"/>
      <c r="P53" s="134"/>
      <c r="Q53" s="134"/>
      <c r="R53" s="135"/>
      <c r="S53" s="25" t="s">
        <v>145</v>
      </c>
      <c r="T53" s="26" t="s">
        <v>158</v>
      </c>
      <c r="U53" s="26" t="s">
        <v>159</v>
      </c>
      <c r="V53" s="118">
        <v>0.3</v>
      </c>
      <c r="W53" s="119" t="s">
        <v>81</v>
      </c>
      <c r="X53" s="130"/>
      <c r="Y53" s="130"/>
      <c r="Z53" s="121" t="s">
        <v>82</v>
      </c>
      <c r="AA53" s="111">
        <v>0</v>
      </c>
      <c r="AB53" s="54">
        <f t="shared" si="2"/>
        <v>0</v>
      </c>
      <c r="AC53" s="10">
        <v>33.536481924</v>
      </c>
      <c r="AD53" s="10">
        <v>33.536481924</v>
      </c>
      <c r="AE53" s="10">
        <v>0</v>
      </c>
      <c r="AF53" s="10">
        <v>28.12775306</v>
      </c>
      <c r="AG53" s="68">
        <f t="shared" si="3"/>
        <v>0</v>
      </c>
      <c r="AH53" s="68">
        <f t="shared" si="4"/>
        <v>0</v>
      </c>
      <c r="AI53" s="68">
        <f t="shared" si="5"/>
        <v>0</v>
      </c>
      <c r="AJ53" s="68">
        <f t="shared" si="6"/>
        <v>0</v>
      </c>
      <c r="AK53" s="10">
        <v>0</v>
      </c>
      <c r="AL53" s="10">
        <v>0</v>
      </c>
      <c r="AM53" s="10">
        <v>0</v>
      </c>
      <c r="AN53" s="68">
        <f t="shared" si="7"/>
        <v>0</v>
      </c>
      <c r="AO53" s="68">
        <f t="shared" si="8"/>
        <v>0</v>
      </c>
      <c r="AP53" s="68">
        <f t="shared" si="9"/>
        <v>0</v>
      </c>
    </row>
    <row r="54" spans="1:42" ht="47.25" customHeight="1" x14ac:dyDescent="0.25">
      <c r="A54" s="102" t="s">
        <v>152</v>
      </c>
      <c r="B54" s="131" t="s">
        <v>160</v>
      </c>
      <c r="C54" s="129" t="s">
        <v>161</v>
      </c>
      <c r="D54" s="109">
        <v>7.8296156432000021</v>
      </c>
      <c r="E54" s="109">
        <v>0</v>
      </c>
      <c r="F54" s="109">
        <v>7.8296156432000004</v>
      </c>
      <c r="G54" s="105">
        <v>1.5491623200000002</v>
      </c>
      <c r="H54" s="105">
        <v>1.5491623200000002</v>
      </c>
      <c r="I54" s="105">
        <f t="shared" si="28"/>
        <v>-1.5491623200000002</v>
      </c>
      <c r="J54" s="105">
        <v>44.159541369999999</v>
      </c>
      <c r="K54" s="105">
        <f t="shared" si="29"/>
        <v>340</v>
      </c>
      <c r="L54" s="105">
        <v>340</v>
      </c>
      <c r="M54" s="134"/>
      <c r="N54" s="134"/>
      <c r="O54" s="134"/>
      <c r="P54" s="134"/>
      <c r="Q54" s="134"/>
      <c r="R54" s="135"/>
      <c r="S54" s="25" t="s">
        <v>162</v>
      </c>
      <c r="T54" s="117" t="s">
        <v>163</v>
      </c>
      <c r="U54" s="26" t="s">
        <v>164</v>
      </c>
      <c r="V54" s="118">
        <v>0.8</v>
      </c>
      <c r="W54" s="119" t="s">
        <v>81</v>
      </c>
      <c r="X54" s="130">
        <f t="shared" ref="X54:X57" si="40">J54</f>
        <v>44.159541369999999</v>
      </c>
      <c r="Y54" s="130">
        <f t="shared" ref="Y54:Y57" si="41">F54</f>
        <v>7.8296156432000004</v>
      </c>
      <c r="Z54" s="121" t="s">
        <v>82</v>
      </c>
      <c r="AA54" s="111">
        <v>340</v>
      </c>
      <c r="AB54" s="54">
        <f t="shared" si="2"/>
        <v>0</v>
      </c>
      <c r="AC54" s="10">
        <v>7.8296156432000021</v>
      </c>
      <c r="AD54" s="10">
        <v>7.8296156432000004</v>
      </c>
      <c r="AE54" s="10">
        <v>0</v>
      </c>
      <c r="AF54" s="10">
        <v>44.159541369999999</v>
      </c>
      <c r="AG54" s="68">
        <f t="shared" si="3"/>
        <v>0</v>
      </c>
      <c r="AH54" s="68">
        <f t="shared" si="4"/>
        <v>0</v>
      </c>
      <c r="AI54" s="68">
        <f t="shared" si="5"/>
        <v>0</v>
      </c>
      <c r="AJ54" s="68">
        <f t="shared" si="6"/>
        <v>0</v>
      </c>
      <c r="AK54" s="10">
        <v>0</v>
      </c>
      <c r="AL54" s="10">
        <v>0</v>
      </c>
      <c r="AM54" s="10">
        <v>0</v>
      </c>
      <c r="AN54" s="68">
        <f t="shared" si="7"/>
        <v>0</v>
      </c>
      <c r="AO54" s="68">
        <f t="shared" si="8"/>
        <v>0</v>
      </c>
      <c r="AP54" s="68">
        <f t="shared" si="9"/>
        <v>0</v>
      </c>
    </row>
    <row r="55" spans="1:42" ht="117" customHeight="1" x14ac:dyDescent="0.25">
      <c r="A55" s="102" t="s">
        <v>152</v>
      </c>
      <c r="B55" s="131" t="s">
        <v>165</v>
      </c>
      <c r="C55" s="129" t="s">
        <v>166</v>
      </c>
      <c r="D55" s="109">
        <v>2.1092181199999942</v>
      </c>
      <c r="E55" s="109">
        <v>-5.773159728050814E-15</v>
      </c>
      <c r="F55" s="109">
        <v>2.10921812</v>
      </c>
      <c r="G55" s="105">
        <f t="shared" si="30"/>
        <v>0</v>
      </c>
      <c r="H55" s="105"/>
      <c r="I55" s="105">
        <f t="shared" si="28"/>
        <v>-5.773159728050814E-15</v>
      </c>
      <c r="J55" s="105">
        <v>33.85</v>
      </c>
      <c r="K55" s="105">
        <f t="shared" si="29"/>
        <v>0</v>
      </c>
      <c r="L55" s="105"/>
      <c r="M55" s="134"/>
      <c r="N55" s="134"/>
      <c r="O55" s="134"/>
      <c r="P55" s="134"/>
      <c r="Q55" s="134">
        <v>5.59</v>
      </c>
      <c r="R55" s="135"/>
      <c r="S55" s="25" t="s">
        <v>167</v>
      </c>
      <c r="T55" s="117" t="s">
        <v>168</v>
      </c>
      <c r="U55" s="26" t="s">
        <v>164</v>
      </c>
      <c r="V55" s="118">
        <v>1</v>
      </c>
      <c r="W55" s="119" t="s">
        <v>81</v>
      </c>
      <c r="X55" s="130">
        <f t="shared" si="40"/>
        <v>33.85</v>
      </c>
      <c r="Y55" s="130">
        <f t="shared" si="41"/>
        <v>2.10921812</v>
      </c>
      <c r="Z55" s="121" t="s">
        <v>82</v>
      </c>
      <c r="AA55" s="111">
        <v>0</v>
      </c>
      <c r="AB55" s="54">
        <f t="shared" si="2"/>
        <v>0</v>
      </c>
      <c r="AC55" s="10">
        <v>2.1092181199999942</v>
      </c>
      <c r="AD55" s="10">
        <v>2.10921812</v>
      </c>
      <c r="AE55" s="10">
        <v>-5.773159728050814E-15</v>
      </c>
      <c r="AF55" s="10">
        <v>33.85</v>
      </c>
      <c r="AG55" s="68">
        <f t="shared" si="3"/>
        <v>0</v>
      </c>
      <c r="AH55" s="68">
        <f t="shared" si="4"/>
        <v>0</v>
      </c>
      <c r="AI55" s="68">
        <f t="shared" si="5"/>
        <v>0</v>
      </c>
      <c r="AJ55" s="68">
        <f t="shared" si="6"/>
        <v>0</v>
      </c>
      <c r="AK55" s="10">
        <v>5.59</v>
      </c>
      <c r="AL55" s="10">
        <v>0</v>
      </c>
      <c r="AM55" s="10">
        <v>0</v>
      </c>
      <c r="AN55" s="68">
        <f t="shared" si="7"/>
        <v>0</v>
      </c>
      <c r="AO55" s="68">
        <f t="shared" si="8"/>
        <v>0</v>
      </c>
      <c r="AP55" s="68">
        <f t="shared" si="9"/>
        <v>0</v>
      </c>
    </row>
    <row r="56" spans="1:42" ht="31.5" customHeight="1" x14ac:dyDescent="0.25">
      <c r="A56" s="101" t="s">
        <v>169</v>
      </c>
      <c r="B56" s="138" t="s">
        <v>170</v>
      </c>
      <c r="C56" s="139" t="s">
        <v>33</v>
      </c>
      <c r="D56" s="60">
        <f>SUM(D57:D59)</f>
        <v>195.22636493000005</v>
      </c>
      <c r="E56" s="60">
        <f>SUM(E57:E59)</f>
        <v>0.14381560000000038</v>
      </c>
      <c r="F56" s="60">
        <f>SUM(F57:F59)</f>
        <v>195.08254933000001</v>
      </c>
      <c r="G56" s="72">
        <f t="shared" si="30"/>
        <v>6.013191</v>
      </c>
      <c r="H56" s="72">
        <f>SUM(H57:H59)</f>
        <v>6.013191</v>
      </c>
      <c r="I56" s="72">
        <f t="shared" si="28"/>
        <v>-5.8693753999999991</v>
      </c>
      <c r="J56" s="72">
        <f>SUM(J57:J59)</f>
        <v>246.91519047999998</v>
      </c>
      <c r="K56" s="72">
        <f t="shared" si="29"/>
        <v>0</v>
      </c>
      <c r="L56" s="72">
        <f t="shared" si="39"/>
        <v>0</v>
      </c>
      <c r="M56" s="140">
        <f t="shared" si="39"/>
        <v>0</v>
      </c>
      <c r="N56" s="140">
        <f t="shared" si="39"/>
        <v>0</v>
      </c>
      <c r="O56" s="140">
        <f t="shared" si="39"/>
        <v>4.9119999999999999</v>
      </c>
      <c r="P56" s="140">
        <f t="shared" si="39"/>
        <v>0</v>
      </c>
      <c r="Q56" s="140">
        <f t="shared" si="39"/>
        <v>0</v>
      </c>
      <c r="R56" s="141">
        <f t="shared" si="39"/>
        <v>0</v>
      </c>
      <c r="S56" s="142" t="s">
        <v>171</v>
      </c>
      <c r="T56" s="143" t="s">
        <v>34</v>
      </c>
      <c r="U56" s="143" t="s">
        <v>34</v>
      </c>
      <c r="V56" s="144">
        <v>1</v>
      </c>
      <c r="W56" s="145" t="s">
        <v>34</v>
      </c>
      <c r="X56" s="146">
        <f t="shared" si="40"/>
        <v>246.91519047999998</v>
      </c>
      <c r="Y56" s="146">
        <f t="shared" si="41"/>
        <v>195.08254933000001</v>
      </c>
      <c r="Z56" s="147" t="s">
        <v>34</v>
      </c>
      <c r="AA56" s="148"/>
      <c r="AB56" s="54">
        <f t="shared" si="2"/>
        <v>0</v>
      </c>
      <c r="AC56" s="10">
        <v>195.22636493000005</v>
      </c>
      <c r="AD56" s="10">
        <v>195.08254933000001</v>
      </c>
      <c r="AE56" s="10">
        <v>0.14381560000000038</v>
      </c>
      <c r="AF56" s="10">
        <v>246.91519047999998</v>
      </c>
      <c r="AG56" s="68">
        <f t="shared" si="3"/>
        <v>0</v>
      </c>
      <c r="AH56" s="68">
        <f t="shared" si="4"/>
        <v>0</v>
      </c>
      <c r="AI56" s="68">
        <f t="shared" si="5"/>
        <v>0</v>
      </c>
      <c r="AJ56" s="68">
        <f t="shared" si="6"/>
        <v>0</v>
      </c>
      <c r="AK56" s="10">
        <v>0</v>
      </c>
      <c r="AL56" s="10">
        <v>4.9119999999999999</v>
      </c>
      <c r="AM56" s="10">
        <v>0</v>
      </c>
      <c r="AN56" s="68">
        <f t="shared" si="7"/>
        <v>0</v>
      </c>
      <c r="AO56" s="68">
        <f t="shared" si="8"/>
        <v>0</v>
      </c>
      <c r="AP56" s="68">
        <f t="shared" si="9"/>
        <v>0</v>
      </c>
    </row>
    <row r="57" spans="1:42" ht="70.5" customHeight="1" x14ac:dyDescent="0.25">
      <c r="A57" s="102" t="s">
        <v>169</v>
      </c>
      <c r="B57" s="107" t="s">
        <v>172</v>
      </c>
      <c r="C57" s="108" t="s">
        <v>173</v>
      </c>
      <c r="D57" s="109">
        <v>187.42895621000005</v>
      </c>
      <c r="E57" s="109">
        <v>0</v>
      </c>
      <c r="F57" s="109">
        <v>187.42895621</v>
      </c>
      <c r="G57" s="105">
        <f t="shared" si="30"/>
        <v>0</v>
      </c>
      <c r="H57" s="105"/>
      <c r="I57" s="105">
        <f t="shared" si="28"/>
        <v>0</v>
      </c>
      <c r="J57" s="105">
        <v>245.88985847999999</v>
      </c>
      <c r="K57" s="105">
        <f t="shared" si="29"/>
        <v>0</v>
      </c>
      <c r="L57" s="105"/>
      <c r="M57" s="134">
        <v>0</v>
      </c>
      <c r="N57" s="134"/>
      <c r="O57" s="72">
        <v>4.9119999999999999</v>
      </c>
      <c r="P57" s="134"/>
      <c r="Q57" s="134"/>
      <c r="R57" s="135"/>
      <c r="S57" s="25" t="s">
        <v>174</v>
      </c>
      <c r="T57" s="26" t="s">
        <v>175</v>
      </c>
      <c r="U57" s="26" t="s">
        <v>176</v>
      </c>
      <c r="V57" s="118">
        <v>0.25</v>
      </c>
      <c r="W57" s="119" t="s">
        <v>81</v>
      </c>
      <c r="X57" s="130">
        <f t="shared" si="40"/>
        <v>245.88985847999999</v>
      </c>
      <c r="Y57" s="130">
        <f t="shared" si="41"/>
        <v>187.42895621</v>
      </c>
      <c r="Z57" s="121" t="s">
        <v>82</v>
      </c>
      <c r="AA57" s="111">
        <v>0</v>
      </c>
      <c r="AB57" s="54">
        <f t="shared" si="2"/>
        <v>0</v>
      </c>
      <c r="AC57" s="10">
        <v>187.42895621000005</v>
      </c>
      <c r="AD57" s="10">
        <v>187.42895621</v>
      </c>
      <c r="AE57" s="10">
        <v>0</v>
      </c>
      <c r="AF57" s="10">
        <v>245.88985847999999</v>
      </c>
      <c r="AG57" s="68">
        <f t="shared" si="3"/>
        <v>0</v>
      </c>
      <c r="AH57" s="68">
        <f t="shared" si="4"/>
        <v>0</v>
      </c>
      <c r="AI57" s="68">
        <f t="shared" si="5"/>
        <v>0</v>
      </c>
      <c r="AJ57" s="68">
        <f t="shared" si="6"/>
        <v>0</v>
      </c>
      <c r="AK57" s="10">
        <v>0</v>
      </c>
      <c r="AL57" s="10">
        <v>4.9119999999999999</v>
      </c>
      <c r="AM57" s="10">
        <v>0</v>
      </c>
      <c r="AN57" s="68">
        <f t="shared" si="7"/>
        <v>0</v>
      </c>
      <c r="AO57" s="68">
        <f t="shared" si="8"/>
        <v>0</v>
      </c>
      <c r="AP57" s="68">
        <f t="shared" si="9"/>
        <v>0</v>
      </c>
    </row>
    <row r="58" spans="1:42" ht="31.5" customHeight="1" x14ac:dyDescent="0.25">
      <c r="A58" s="102" t="s">
        <v>169</v>
      </c>
      <c r="B58" s="103" t="s">
        <v>177</v>
      </c>
      <c r="C58" s="149" t="s">
        <v>178</v>
      </c>
      <c r="D58" s="109">
        <v>1.3479984000000003</v>
      </c>
      <c r="E58" s="109">
        <v>0.14381560000000038</v>
      </c>
      <c r="F58" s="109">
        <v>1.2041827999999999</v>
      </c>
      <c r="G58" s="105">
        <f t="shared" si="30"/>
        <v>0</v>
      </c>
      <c r="H58" s="105"/>
      <c r="I58" s="105">
        <f t="shared" si="28"/>
        <v>0.14381560000000038</v>
      </c>
      <c r="J58" s="105">
        <v>1.0253319999999999</v>
      </c>
      <c r="K58" s="105">
        <f t="shared" si="29"/>
        <v>0</v>
      </c>
      <c r="L58" s="105"/>
      <c r="M58" s="105">
        <v>0</v>
      </c>
      <c r="N58" s="105"/>
      <c r="O58" s="105">
        <v>0</v>
      </c>
      <c r="P58" s="105"/>
      <c r="Q58" s="105"/>
      <c r="R58" s="110"/>
      <c r="S58" s="150" t="s">
        <v>34</v>
      </c>
      <c r="T58" s="151" t="s">
        <v>34</v>
      </c>
      <c r="U58" s="151" t="s">
        <v>34</v>
      </c>
      <c r="V58" s="151" t="s">
        <v>34</v>
      </c>
      <c r="W58" s="151" t="s">
        <v>34</v>
      </c>
      <c r="X58" s="151">
        <f>X59+X78+X80+X97</f>
        <v>18607.202486787421</v>
      </c>
      <c r="Y58" s="151">
        <f>Y59+Y78+Y80+Y97</f>
        <v>20517.05541420995</v>
      </c>
      <c r="Z58" s="152" t="s">
        <v>34</v>
      </c>
      <c r="AA58" s="111">
        <v>0</v>
      </c>
      <c r="AB58" s="54">
        <f t="shared" si="2"/>
        <v>0</v>
      </c>
      <c r="AC58" s="10">
        <v>1.3479984000000003</v>
      </c>
      <c r="AD58" s="10">
        <v>1.2041827999999999</v>
      </c>
      <c r="AE58" s="10">
        <v>0.14381560000000038</v>
      </c>
      <c r="AF58" s="10">
        <v>1.0253319999999999</v>
      </c>
      <c r="AG58" s="68">
        <f t="shared" si="3"/>
        <v>0</v>
      </c>
      <c r="AH58" s="68">
        <f t="shared" si="4"/>
        <v>0</v>
      </c>
      <c r="AI58" s="68">
        <f t="shared" si="5"/>
        <v>0</v>
      </c>
      <c r="AJ58" s="68">
        <f t="shared" si="6"/>
        <v>0</v>
      </c>
      <c r="AK58" s="10">
        <v>0</v>
      </c>
      <c r="AL58" s="10">
        <v>0</v>
      </c>
      <c r="AM58" s="10">
        <v>0</v>
      </c>
      <c r="AN58" s="68">
        <f t="shared" si="7"/>
        <v>0</v>
      </c>
      <c r="AO58" s="68">
        <f t="shared" si="8"/>
        <v>0</v>
      </c>
      <c r="AP58" s="68">
        <f t="shared" si="9"/>
        <v>0</v>
      </c>
    </row>
    <row r="59" spans="1:42" ht="47.25" customHeight="1" x14ac:dyDescent="0.25">
      <c r="A59" s="102" t="s">
        <v>169</v>
      </c>
      <c r="B59" s="103" t="s">
        <v>179</v>
      </c>
      <c r="C59" s="149" t="s">
        <v>180</v>
      </c>
      <c r="D59" s="109">
        <v>6.4494103200000126</v>
      </c>
      <c r="E59" s="109">
        <v>0</v>
      </c>
      <c r="F59" s="109">
        <v>6.4494103200000099</v>
      </c>
      <c r="G59" s="105">
        <v>6.013191</v>
      </c>
      <c r="H59" s="105">
        <v>6.013191</v>
      </c>
      <c r="I59" s="105">
        <f t="shared" si="28"/>
        <v>-6.013191</v>
      </c>
      <c r="J59" s="105">
        <v>0</v>
      </c>
      <c r="K59" s="105">
        <f t="shared" si="29"/>
        <v>0</v>
      </c>
      <c r="L59" s="105"/>
      <c r="M59" s="105">
        <v>0</v>
      </c>
      <c r="N59" s="105"/>
      <c r="O59" s="105">
        <v>0</v>
      </c>
      <c r="P59" s="105"/>
      <c r="Q59" s="105"/>
      <c r="R59" s="110"/>
      <c r="S59" s="150" t="s">
        <v>34</v>
      </c>
      <c r="T59" s="151" t="s">
        <v>34</v>
      </c>
      <c r="U59" s="151" t="s">
        <v>34</v>
      </c>
      <c r="V59" s="151" t="s">
        <v>34</v>
      </c>
      <c r="W59" s="151" t="s">
        <v>34</v>
      </c>
      <c r="X59" s="151">
        <f>SUM(X60:X77)</f>
        <v>5589.0389637974195</v>
      </c>
      <c r="Y59" s="151">
        <f>SUM(Y60:Y77)</f>
        <v>6364.9008664465819</v>
      </c>
      <c r="Z59" s="152" t="s">
        <v>34</v>
      </c>
      <c r="AA59" s="111">
        <v>0</v>
      </c>
      <c r="AB59" s="54">
        <f t="shared" si="2"/>
        <v>0</v>
      </c>
      <c r="AC59" s="10">
        <v>6.4494103200000126</v>
      </c>
      <c r="AD59" s="10">
        <v>6.4494103200000099</v>
      </c>
      <c r="AE59" s="10">
        <v>0</v>
      </c>
      <c r="AF59" s="10">
        <v>0</v>
      </c>
      <c r="AG59" s="68">
        <f t="shared" si="3"/>
        <v>0</v>
      </c>
      <c r="AH59" s="68">
        <f t="shared" si="4"/>
        <v>0</v>
      </c>
      <c r="AI59" s="68">
        <f t="shared" si="5"/>
        <v>0</v>
      </c>
      <c r="AJ59" s="68">
        <f t="shared" si="6"/>
        <v>0</v>
      </c>
      <c r="AK59" s="10">
        <v>0</v>
      </c>
      <c r="AL59" s="10">
        <v>0</v>
      </c>
      <c r="AM59" s="10">
        <v>0</v>
      </c>
      <c r="AN59" s="68">
        <f t="shared" si="7"/>
        <v>0</v>
      </c>
      <c r="AO59" s="68">
        <f t="shared" si="8"/>
        <v>0</v>
      </c>
      <c r="AP59" s="68">
        <f t="shared" si="9"/>
        <v>0</v>
      </c>
    </row>
    <row r="60" spans="1:42" ht="47.25" customHeight="1" x14ac:dyDescent="0.25">
      <c r="A60" s="101" t="s">
        <v>181</v>
      </c>
      <c r="B60" s="153" t="s">
        <v>182</v>
      </c>
      <c r="C60" s="139" t="s">
        <v>33</v>
      </c>
      <c r="D60" s="60">
        <f>SUM(D61:D66)</f>
        <v>1650.0951896567201</v>
      </c>
      <c r="E60" s="60">
        <f>SUM(E61:E66)</f>
        <v>1526.2000243268001</v>
      </c>
      <c r="F60" s="60">
        <f>SUM(F61:F66)</f>
        <v>123.89516532991999</v>
      </c>
      <c r="G60" s="72">
        <f t="shared" si="30"/>
        <v>8.0553872599999998</v>
      </c>
      <c r="H60" s="72">
        <f>SUM(H61:H66)</f>
        <v>8.0553872599999998</v>
      </c>
      <c r="I60" s="72">
        <f t="shared" si="28"/>
        <v>1518.1446370668</v>
      </c>
      <c r="J60" s="72">
        <f>SUM(J61:J66)</f>
        <v>54.471377230000002</v>
      </c>
      <c r="K60" s="72">
        <f t="shared" si="29"/>
        <v>12.701790000000001</v>
      </c>
      <c r="L60" s="72">
        <f>SUM(L61:L66)</f>
        <v>12.701790000000001</v>
      </c>
      <c r="M60" s="154">
        <f t="shared" ref="M60:R60" si="42">SUM(M61:M66)</f>
        <v>0</v>
      </c>
      <c r="N60" s="154">
        <f t="shared" si="42"/>
        <v>0</v>
      </c>
      <c r="O60" s="154">
        <f t="shared" si="42"/>
        <v>0</v>
      </c>
      <c r="P60" s="72">
        <f t="shared" si="42"/>
        <v>0</v>
      </c>
      <c r="Q60" s="72">
        <f t="shared" si="42"/>
        <v>0</v>
      </c>
      <c r="R60" s="72">
        <f t="shared" si="42"/>
        <v>0</v>
      </c>
      <c r="S60" s="155" t="s">
        <v>183</v>
      </c>
      <c r="T60" s="26" t="s">
        <v>184</v>
      </c>
      <c r="U60" s="26" t="s">
        <v>127</v>
      </c>
      <c r="V60" s="118">
        <v>0.9</v>
      </c>
      <c r="W60" s="119" t="s">
        <v>81</v>
      </c>
      <c r="X60" s="130">
        <f>J60</f>
        <v>54.471377230000002</v>
      </c>
      <c r="Y60" s="130">
        <f>F60</f>
        <v>123.89516532991999</v>
      </c>
      <c r="Z60" s="121" t="s">
        <v>82</v>
      </c>
      <c r="AA60" s="133"/>
      <c r="AB60" s="54">
        <f t="shared" si="2"/>
        <v>12.701790000000001</v>
      </c>
      <c r="AC60" s="10">
        <v>1650.0951896567201</v>
      </c>
      <c r="AD60" s="10">
        <v>123.89516532991999</v>
      </c>
      <c r="AE60" s="10">
        <v>1526.2000243268001</v>
      </c>
      <c r="AF60" s="10">
        <v>54.471377230000002</v>
      </c>
      <c r="AG60" s="68">
        <f t="shared" si="3"/>
        <v>0</v>
      </c>
      <c r="AH60" s="68">
        <f t="shared" si="4"/>
        <v>0</v>
      </c>
      <c r="AI60" s="68">
        <f t="shared" si="5"/>
        <v>0</v>
      </c>
      <c r="AJ60" s="68">
        <f t="shared" si="6"/>
        <v>0</v>
      </c>
      <c r="AK60" s="10">
        <v>0</v>
      </c>
      <c r="AL60" s="10">
        <v>0</v>
      </c>
      <c r="AM60" s="10">
        <v>0</v>
      </c>
      <c r="AN60" s="68">
        <f t="shared" si="7"/>
        <v>0</v>
      </c>
      <c r="AO60" s="68">
        <f t="shared" si="8"/>
        <v>0</v>
      </c>
      <c r="AP60" s="68">
        <f t="shared" si="9"/>
        <v>0</v>
      </c>
    </row>
    <row r="61" spans="1:42" ht="47.25" customHeight="1" x14ac:dyDescent="0.25">
      <c r="A61" s="102" t="s">
        <v>181</v>
      </c>
      <c r="B61" s="156" t="s">
        <v>185</v>
      </c>
      <c r="C61" s="129" t="s">
        <v>186</v>
      </c>
      <c r="D61" s="109">
        <v>7.4874862987200004</v>
      </c>
      <c r="E61" s="109">
        <v>0</v>
      </c>
      <c r="F61" s="109">
        <v>7.487486298720003</v>
      </c>
      <c r="G61" s="105">
        <v>1.1396171299999998</v>
      </c>
      <c r="H61" s="105">
        <v>1.1396171299999998</v>
      </c>
      <c r="I61" s="105">
        <f t="shared" si="28"/>
        <v>-1.1396171299999998</v>
      </c>
      <c r="J61" s="105">
        <v>0</v>
      </c>
      <c r="K61" s="105">
        <f t="shared" si="29"/>
        <v>12.701790000000001</v>
      </c>
      <c r="L61" s="105">
        <v>12.701790000000001</v>
      </c>
      <c r="M61" s="157"/>
      <c r="N61" s="157"/>
      <c r="O61" s="157"/>
      <c r="P61" s="105"/>
      <c r="Q61" s="105"/>
      <c r="R61" s="105"/>
      <c r="S61" s="158"/>
      <c r="T61" s="158"/>
      <c r="U61" s="158"/>
      <c r="V61" s="159"/>
      <c r="W61" s="160"/>
      <c r="X61" s="161"/>
      <c r="Y61" s="161"/>
      <c r="Z61" s="162"/>
      <c r="AA61" s="111">
        <v>12.701790000000001</v>
      </c>
      <c r="AB61" s="54">
        <f t="shared" si="2"/>
        <v>0</v>
      </c>
      <c r="AC61" s="10">
        <v>7.4874862987200004</v>
      </c>
      <c r="AD61" s="10">
        <v>7.487486298720003</v>
      </c>
      <c r="AE61" s="10">
        <v>0</v>
      </c>
      <c r="AF61" s="10">
        <v>0</v>
      </c>
      <c r="AG61" s="68">
        <f t="shared" si="3"/>
        <v>0</v>
      </c>
      <c r="AH61" s="68">
        <f t="shared" si="4"/>
        <v>0</v>
      </c>
      <c r="AI61" s="68">
        <f t="shared" si="5"/>
        <v>0</v>
      </c>
      <c r="AJ61" s="68">
        <f t="shared" si="6"/>
        <v>0</v>
      </c>
      <c r="AK61" s="10">
        <v>0</v>
      </c>
      <c r="AL61" s="10">
        <v>0</v>
      </c>
      <c r="AM61" s="10">
        <v>0</v>
      </c>
      <c r="AN61" s="68">
        <f t="shared" si="7"/>
        <v>0</v>
      </c>
      <c r="AO61" s="68">
        <f t="shared" si="8"/>
        <v>0</v>
      </c>
      <c r="AP61" s="68">
        <f t="shared" si="9"/>
        <v>0</v>
      </c>
    </row>
    <row r="62" spans="1:42" ht="47.25" customHeight="1" x14ac:dyDescent="0.25">
      <c r="A62" s="102" t="s">
        <v>181</v>
      </c>
      <c r="B62" s="156" t="s">
        <v>187</v>
      </c>
      <c r="C62" s="129" t="s">
        <v>188</v>
      </c>
      <c r="D62" s="109"/>
      <c r="E62" s="109"/>
      <c r="F62" s="109"/>
      <c r="G62" s="105">
        <v>4.5618156000000001</v>
      </c>
      <c r="H62" s="105">
        <v>4.5618156000000001</v>
      </c>
      <c r="I62" s="105"/>
      <c r="J62" s="105"/>
      <c r="K62" s="105"/>
      <c r="L62" s="105"/>
      <c r="M62" s="157"/>
      <c r="N62" s="157"/>
      <c r="O62" s="157"/>
      <c r="P62" s="105"/>
      <c r="Q62" s="105"/>
      <c r="R62" s="105"/>
      <c r="S62" s="158"/>
      <c r="T62" s="158"/>
      <c r="U62" s="158"/>
      <c r="V62" s="159"/>
      <c r="W62" s="160"/>
      <c r="X62" s="161"/>
      <c r="Y62" s="161"/>
      <c r="Z62" s="162"/>
      <c r="AA62" s="111"/>
      <c r="AB62" s="54"/>
      <c r="AG62" s="68"/>
      <c r="AH62" s="68"/>
      <c r="AI62" s="68"/>
      <c r="AJ62" s="68"/>
      <c r="AN62" s="68"/>
      <c r="AO62" s="68"/>
      <c r="AP62" s="68"/>
    </row>
    <row r="63" spans="1:42" ht="31.5" customHeight="1" x14ac:dyDescent="0.25">
      <c r="A63" s="102" t="s">
        <v>181</v>
      </c>
      <c r="B63" s="163" t="s">
        <v>189</v>
      </c>
      <c r="C63" s="129" t="s">
        <v>190</v>
      </c>
      <c r="D63" s="109">
        <v>1412.5597470580001</v>
      </c>
      <c r="E63" s="109">
        <v>1358.8552454108001</v>
      </c>
      <c r="F63" s="109">
        <v>53.704501647199997</v>
      </c>
      <c r="G63" s="105">
        <v>9.5026299999999998E-3</v>
      </c>
      <c r="H63" s="105">
        <v>9.5026299999999998E-3</v>
      </c>
      <c r="I63" s="105">
        <f t="shared" si="28"/>
        <v>1358.8457427808</v>
      </c>
      <c r="J63" s="105">
        <v>2.2187294099999999</v>
      </c>
      <c r="K63" s="105">
        <f t="shared" si="29"/>
        <v>0</v>
      </c>
      <c r="L63" s="105"/>
      <c r="M63" s="105"/>
      <c r="N63" s="105"/>
      <c r="O63" s="105"/>
      <c r="P63" s="105"/>
      <c r="Q63" s="105"/>
      <c r="R63" s="105"/>
      <c r="S63" s="1128" t="s">
        <v>87</v>
      </c>
      <c r="T63" s="1128"/>
      <c r="U63" s="1128"/>
      <c r="V63" s="1128"/>
      <c r="W63" s="1128"/>
      <c r="X63" s="1128"/>
      <c r="Y63" s="1128"/>
      <c r="Z63" s="1129"/>
      <c r="AA63" s="111">
        <v>0</v>
      </c>
      <c r="AB63" s="54">
        <f t="shared" si="2"/>
        <v>0</v>
      </c>
      <c r="AC63" s="10">
        <v>1412.5597470580001</v>
      </c>
      <c r="AD63" s="10">
        <v>53.704501647199997</v>
      </c>
      <c r="AE63" s="10">
        <v>1358.8552454108001</v>
      </c>
      <c r="AF63" s="10">
        <v>2.2187294099999999</v>
      </c>
      <c r="AG63" s="68">
        <f t="shared" si="3"/>
        <v>0</v>
      </c>
      <c r="AH63" s="68">
        <f t="shared" si="4"/>
        <v>0</v>
      </c>
      <c r="AI63" s="68">
        <f t="shared" si="5"/>
        <v>0</v>
      </c>
      <c r="AJ63" s="68">
        <f t="shared" si="6"/>
        <v>0</v>
      </c>
      <c r="AK63" s="10">
        <v>0</v>
      </c>
      <c r="AL63" s="10">
        <v>0</v>
      </c>
      <c r="AM63" s="10">
        <v>0</v>
      </c>
      <c r="AN63" s="68">
        <f t="shared" si="7"/>
        <v>0</v>
      </c>
      <c r="AO63" s="68">
        <f t="shared" si="8"/>
        <v>0</v>
      </c>
      <c r="AP63" s="68">
        <f t="shared" si="9"/>
        <v>0</v>
      </c>
    </row>
    <row r="64" spans="1:42" ht="31.5" customHeight="1" x14ac:dyDescent="0.25">
      <c r="A64" s="102" t="s">
        <v>181</v>
      </c>
      <c r="B64" s="163" t="s">
        <v>191</v>
      </c>
      <c r="C64" s="129" t="s">
        <v>192</v>
      </c>
      <c r="D64" s="109">
        <v>122.40000000000002</v>
      </c>
      <c r="E64" s="109">
        <v>76.200000000000017</v>
      </c>
      <c r="F64" s="109">
        <v>46.2</v>
      </c>
      <c r="G64" s="105">
        <f t="shared" si="30"/>
        <v>0</v>
      </c>
      <c r="H64" s="105"/>
      <c r="I64" s="105">
        <f t="shared" si="28"/>
        <v>76.200000000000017</v>
      </c>
      <c r="J64" s="105">
        <v>38.5</v>
      </c>
      <c r="K64" s="105">
        <f t="shared" si="29"/>
        <v>0</v>
      </c>
      <c r="L64" s="105"/>
      <c r="M64" s="105"/>
      <c r="N64" s="105"/>
      <c r="O64" s="105"/>
      <c r="P64" s="105"/>
      <c r="Q64" s="105"/>
      <c r="R64" s="105"/>
      <c r="S64" s="1128" t="s">
        <v>87</v>
      </c>
      <c r="T64" s="1128"/>
      <c r="U64" s="1128"/>
      <c r="V64" s="1128"/>
      <c r="W64" s="1128"/>
      <c r="X64" s="1128"/>
      <c r="Y64" s="1128"/>
      <c r="Z64" s="1129"/>
      <c r="AA64" s="111">
        <v>0</v>
      </c>
      <c r="AB64" s="54">
        <f t="shared" si="2"/>
        <v>0</v>
      </c>
      <c r="AC64" s="10">
        <v>122.40000000000002</v>
      </c>
      <c r="AD64" s="10">
        <v>46.2</v>
      </c>
      <c r="AE64" s="10">
        <v>76.200000000000017</v>
      </c>
      <c r="AF64" s="10">
        <v>38.5</v>
      </c>
      <c r="AG64" s="68">
        <f t="shared" si="3"/>
        <v>0</v>
      </c>
      <c r="AH64" s="68">
        <f t="shared" si="4"/>
        <v>0</v>
      </c>
      <c r="AI64" s="68">
        <f t="shared" si="5"/>
        <v>0</v>
      </c>
      <c r="AJ64" s="68">
        <f t="shared" si="6"/>
        <v>0</v>
      </c>
      <c r="AK64" s="10">
        <v>0</v>
      </c>
      <c r="AL64" s="10">
        <v>0</v>
      </c>
      <c r="AM64" s="10">
        <v>0</v>
      </c>
      <c r="AN64" s="68">
        <f t="shared" si="7"/>
        <v>0</v>
      </c>
      <c r="AO64" s="68">
        <f t="shared" si="8"/>
        <v>0</v>
      </c>
      <c r="AP64" s="68">
        <f t="shared" si="9"/>
        <v>0</v>
      </c>
    </row>
    <row r="65" spans="1:42" ht="31.5" customHeight="1" x14ac:dyDescent="0.25">
      <c r="A65" s="102" t="s">
        <v>181</v>
      </c>
      <c r="B65" s="163" t="s">
        <v>193</v>
      </c>
      <c r="C65" s="129" t="s">
        <v>194</v>
      </c>
      <c r="D65" s="109"/>
      <c r="E65" s="109"/>
      <c r="F65" s="109"/>
      <c r="G65" s="105">
        <v>2.3444519000000001</v>
      </c>
      <c r="H65" s="105">
        <v>2.3444519000000001</v>
      </c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27"/>
      <c r="T65" s="127"/>
      <c r="U65" s="127"/>
      <c r="V65" s="127"/>
      <c r="W65" s="127"/>
      <c r="X65" s="127"/>
      <c r="Y65" s="127"/>
      <c r="Z65" s="128"/>
      <c r="AA65" s="111"/>
      <c r="AB65" s="54"/>
      <c r="AG65" s="68"/>
      <c r="AH65" s="68"/>
      <c r="AI65" s="68"/>
      <c r="AJ65" s="68"/>
      <c r="AN65" s="68"/>
      <c r="AO65" s="68"/>
      <c r="AP65" s="68"/>
    </row>
    <row r="66" spans="1:42" ht="31.5" customHeight="1" x14ac:dyDescent="0.25">
      <c r="A66" s="102" t="s">
        <v>181</v>
      </c>
      <c r="B66" s="163" t="s">
        <v>195</v>
      </c>
      <c r="C66" s="129" t="s">
        <v>196</v>
      </c>
      <c r="D66" s="109">
        <v>107.64795629999999</v>
      </c>
      <c r="E66" s="109">
        <v>91.144778915999993</v>
      </c>
      <c r="F66" s="109">
        <v>16.503177383999997</v>
      </c>
      <c r="G66" s="105">
        <f t="shared" si="30"/>
        <v>0</v>
      </c>
      <c r="H66" s="105"/>
      <c r="I66" s="105">
        <f t="shared" si="28"/>
        <v>91.144778915999993</v>
      </c>
      <c r="J66" s="105">
        <v>13.752647820000002</v>
      </c>
      <c r="K66" s="105">
        <f t="shared" si="29"/>
        <v>0</v>
      </c>
      <c r="L66" s="105"/>
      <c r="M66" s="105"/>
      <c r="N66" s="105"/>
      <c r="O66" s="105"/>
      <c r="P66" s="105"/>
      <c r="Q66" s="105"/>
      <c r="R66" s="105"/>
      <c r="S66" s="1130" t="s">
        <v>87</v>
      </c>
      <c r="T66" s="1130"/>
      <c r="U66" s="1130"/>
      <c r="V66" s="1130"/>
      <c r="W66" s="1130"/>
      <c r="X66" s="1130"/>
      <c r="Y66" s="1130"/>
      <c r="Z66" s="1131"/>
      <c r="AA66" s="111">
        <v>0</v>
      </c>
      <c r="AB66" s="54">
        <f t="shared" si="2"/>
        <v>0</v>
      </c>
      <c r="AC66" s="10">
        <v>107.64795629999999</v>
      </c>
      <c r="AD66" s="10">
        <v>16.503177383999997</v>
      </c>
      <c r="AE66" s="10">
        <v>91.144778915999993</v>
      </c>
      <c r="AF66" s="10">
        <v>13.752647820000002</v>
      </c>
      <c r="AG66" s="68">
        <f t="shared" si="3"/>
        <v>0</v>
      </c>
      <c r="AH66" s="68">
        <f t="shared" si="4"/>
        <v>0</v>
      </c>
      <c r="AI66" s="68">
        <f t="shared" si="5"/>
        <v>0</v>
      </c>
      <c r="AJ66" s="68">
        <f t="shared" si="6"/>
        <v>0</v>
      </c>
      <c r="AK66" s="10">
        <v>0</v>
      </c>
      <c r="AL66" s="10">
        <v>0</v>
      </c>
      <c r="AM66" s="10">
        <v>0</v>
      </c>
      <c r="AN66" s="68">
        <f t="shared" si="7"/>
        <v>0</v>
      </c>
      <c r="AO66" s="68">
        <f t="shared" si="8"/>
        <v>0</v>
      </c>
      <c r="AP66" s="68">
        <f t="shared" si="9"/>
        <v>0</v>
      </c>
    </row>
    <row r="67" spans="1:42" ht="54" customHeight="1" x14ac:dyDescent="0.25">
      <c r="A67" s="101" t="s">
        <v>197</v>
      </c>
      <c r="B67" s="164" t="s">
        <v>198</v>
      </c>
      <c r="C67" s="165" t="s">
        <v>33</v>
      </c>
      <c r="D67" s="60">
        <f>D68+D77+D79+D106</f>
        <v>17368.11107145506</v>
      </c>
      <c r="E67" s="60">
        <f>E68+E77+E79+E106</f>
        <v>12028.333536664781</v>
      </c>
      <c r="F67" s="60">
        <f>F68+F77+F79+F106</f>
        <v>5339.7775347902825</v>
      </c>
      <c r="G67" s="72">
        <f t="shared" si="30"/>
        <v>186.37349682999999</v>
      </c>
      <c r="H67" s="72">
        <f t="shared" ref="H67:R67" si="43">H68+H77+H79+H106</f>
        <v>186.37349682999999</v>
      </c>
      <c r="I67" s="72">
        <f t="shared" si="28"/>
        <v>11841.960039834781</v>
      </c>
      <c r="J67" s="72">
        <f t="shared" si="43"/>
        <v>4540.1753550462099</v>
      </c>
      <c r="K67" s="72">
        <f t="shared" si="29"/>
        <v>14264.939606666667</v>
      </c>
      <c r="L67" s="72">
        <f t="shared" si="43"/>
        <v>14264.939606666667</v>
      </c>
      <c r="M67" s="72">
        <f t="shared" si="43"/>
        <v>60</v>
      </c>
      <c r="N67" s="72">
        <f t="shared" si="43"/>
        <v>0</v>
      </c>
      <c r="O67" s="72">
        <f t="shared" si="43"/>
        <v>8.8942000000000014</v>
      </c>
      <c r="P67" s="72">
        <f t="shared" si="43"/>
        <v>0</v>
      </c>
      <c r="Q67" s="72">
        <f t="shared" si="43"/>
        <v>0</v>
      </c>
      <c r="R67" s="72">
        <f t="shared" si="43"/>
        <v>0</v>
      </c>
      <c r="S67" s="166" t="s">
        <v>171</v>
      </c>
      <c r="T67" s="143" t="s">
        <v>34</v>
      </c>
      <c r="U67" s="143" t="s">
        <v>34</v>
      </c>
      <c r="V67" s="144">
        <v>1</v>
      </c>
      <c r="W67" s="145" t="s">
        <v>30</v>
      </c>
      <c r="X67" s="146">
        <f>J67</f>
        <v>4540.1753550462099</v>
      </c>
      <c r="Y67" s="146">
        <f>F67</f>
        <v>5339.7775347902825</v>
      </c>
      <c r="Z67" s="147" t="s">
        <v>30</v>
      </c>
      <c r="AA67" s="148"/>
      <c r="AB67" s="54">
        <f t="shared" si="2"/>
        <v>14264.939606666667</v>
      </c>
      <c r="AC67" s="10">
        <v>17368.11107145506</v>
      </c>
      <c r="AD67" s="10">
        <v>5339.7775347902825</v>
      </c>
      <c r="AE67" s="10">
        <v>12028.333536664781</v>
      </c>
      <c r="AF67" s="10">
        <v>4540.1753550462099</v>
      </c>
      <c r="AG67" s="68">
        <f t="shared" si="3"/>
        <v>0</v>
      </c>
      <c r="AH67" s="68">
        <f t="shared" si="4"/>
        <v>0</v>
      </c>
      <c r="AI67" s="68">
        <f t="shared" si="5"/>
        <v>0</v>
      </c>
      <c r="AJ67" s="68">
        <f t="shared" si="6"/>
        <v>0</v>
      </c>
      <c r="AK67" s="10">
        <v>0</v>
      </c>
      <c r="AL67" s="10">
        <v>8.8942000000000014</v>
      </c>
      <c r="AM67" s="10">
        <v>60</v>
      </c>
      <c r="AN67" s="68">
        <f t="shared" si="7"/>
        <v>0</v>
      </c>
      <c r="AO67" s="68">
        <f t="shared" si="8"/>
        <v>0</v>
      </c>
      <c r="AP67" s="68">
        <f t="shared" si="9"/>
        <v>0</v>
      </c>
    </row>
    <row r="68" spans="1:42" ht="54" customHeight="1" x14ac:dyDescent="0.25">
      <c r="A68" s="101" t="s">
        <v>199</v>
      </c>
      <c r="B68" s="164" t="s">
        <v>200</v>
      </c>
      <c r="C68" s="165" t="s">
        <v>33</v>
      </c>
      <c r="D68" s="60">
        <f>SUM(D69:D76)</f>
        <v>1330.2476510234508</v>
      </c>
      <c r="E68" s="60">
        <f>SUM(E69:E76)</f>
        <v>361.55332099707238</v>
      </c>
      <c r="F68" s="60">
        <f>SUM(F69:F76)</f>
        <v>968.69433002637822</v>
      </c>
      <c r="G68" s="72">
        <f t="shared" si="30"/>
        <v>14.252201699999997</v>
      </c>
      <c r="H68" s="72">
        <f t="shared" ref="H68:R68" si="44">SUM(H69:H76)</f>
        <v>14.252201699999997</v>
      </c>
      <c r="I68" s="72">
        <f t="shared" si="28"/>
        <v>347.30111929707238</v>
      </c>
      <c r="J68" s="72">
        <f t="shared" si="44"/>
        <v>947.39223152120894</v>
      </c>
      <c r="K68" s="72">
        <f t="shared" si="29"/>
        <v>290</v>
      </c>
      <c r="L68" s="72">
        <f t="shared" si="44"/>
        <v>290</v>
      </c>
      <c r="M68" s="72">
        <f t="shared" si="44"/>
        <v>60</v>
      </c>
      <c r="N68" s="72">
        <f t="shared" si="44"/>
        <v>0</v>
      </c>
      <c r="O68" s="72">
        <f t="shared" si="44"/>
        <v>0</v>
      </c>
      <c r="P68" s="72">
        <f t="shared" si="44"/>
        <v>0</v>
      </c>
      <c r="Q68" s="72">
        <f t="shared" si="44"/>
        <v>0</v>
      </c>
      <c r="R68" s="72">
        <f t="shared" si="44"/>
        <v>0</v>
      </c>
      <c r="S68" s="166"/>
      <c r="T68" s="143"/>
      <c r="U68" s="143"/>
      <c r="V68" s="144"/>
      <c r="W68" s="145"/>
      <c r="X68" s="146"/>
      <c r="Y68" s="146"/>
      <c r="Z68" s="147"/>
      <c r="AA68" s="148"/>
      <c r="AB68" s="54">
        <f t="shared" si="2"/>
        <v>290</v>
      </c>
      <c r="AC68" s="10">
        <v>1330.2476510234508</v>
      </c>
      <c r="AD68" s="10">
        <v>968.69433002637822</v>
      </c>
      <c r="AE68" s="10">
        <v>361.55332099707238</v>
      </c>
      <c r="AF68" s="10">
        <v>947.39223152120894</v>
      </c>
      <c r="AG68" s="68">
        <f t="shared" si="3"/>
        <v>0</v>
      </c>
      <c r="AH68" s="68">
        <f t="shared" si="4"/>
        <v>0</v>
      </c>
      <c r="AI68" s="68">
        <f t="shared" si="5"/>
        <v>0</v>
      </c>
      <c r="AJ68" s="68">
        <f t="shared" si="6"/>
        <v>0</v>
      </c>
      <c r="AK68" s="10">
        <v>0</v>
      </c>
      <c r="AL68" s="10">
        <v>0</v>
      </c>
      <c r="AM68" s="10">
        <v>60</v>
      </c>
      <c r="AN68" s="68">
        <f t="shared" si="7"/>
        <v>0</v>
      </c>
      <c r="AO68" s="68">
        <f t="shared" si="8"/>
        <v>0</v>
      </c>
      <c r="AP68" s="68">
        <f t="shared" si="9"/>
        <v>0</v>
      </c>
    </row>
    <row r="69" spans="1:42" ht="62.25" customHeight="1" x14ac:dyDescent="0.25">
      <c r="A69" s="102" t="s">
        <v>199</v>
      </c>
      <c r="B69" s="163" t="s">
        <v>201</v>
      </c>
      <c r="C69" s="132" t="s">
        <v>202</v>
      </c>
      <c r="D69" s="109">
        <v>530.07953264399987</v>
      </c>
      <c r="E69" s="109">
        <v>23.199999999999875</v>
      </c>
      <c r="F69" s="109">
        <v>506.87953264399999</v>
      </c>
      <c r="G69" s="105">
        <f t="shared" si="30"/>
        <v>0</v>
      </c>
      <c r="H69" s="105"/>
      <c r="I69" s="105">
        <f t="shared" si="28"/>
        <v>23.199999999999875</v>
      </c>
      <c r="J69" s="105">
        <v>478.98901456999999</v>
      </c>
      <c r="K69" s="105">
        <f t="shared" si="29"/>
        <v>0</v>
      </c>
      <c r="L69" s="105"/>
      <c r="M69" s="105">
        <v>60</v>
      </c>
      <c r="N69" s="105"/>
      <c r="O69" s="105"/>
      <c r="P69" s="105"/>
      <c r="Q69" s="105"/>
      <c r="R69" s="105"/>
      <c r="S69" s="166" t="s">
        <v>171</v>
      </c>
      <c r="T69" s="143" t="s">
        <v>34</v>
      </c>
      <c r="U69" s="143" t="s">
        <v>34</v>
      </c>
      <c r="V69" s="144">
        <v>1</v>
      </c>
      <c r="W69" s="145" t="s">
        <v>30</v>
      </c>
      <c r="X69" s="146">
        <f t="shared" ref="X69:X77" si="45">J69</f>
        <v>478.98901456999999</v>
      </c>
      <c r="Y69" s="146">
        <f t="shared" ref="Y69:Y77" si="46">F69</f>
        <v>506.87953264399999</v>
      </c>
      <c r="Z69" s="147" t="s">
        <v>30</v>
      </c>
      <c r="AA69" s="111">
        <v>0</v>
      </c>
      <c r="AB69" s="54">
        <f t="shared" si="2"/>
        <v>0</v>
      </c>
      <c r="AC69" s="10">
        <v>530.07953264399987</v>
      </c>
      <c r="AD69" s="10">
        <v>506.87953264399999</v>
      </c>
      <c r="AE69" s="10">
        <v>23.199999999999875</v>
      </c>
      <c r="AF69" s="10">
        <v>478.98901456999999</v>
      </c>
      <c r="AG69" s="68">
        <f t="shared" si="3"/>
        <v>0</v>
      </c>
      <c r="AH69" s="68">
        <f t="shared" si="4"/>
        <v>0</v>
      </c>
      <c r="AI69" s="68">
        <f t="shared" si="5"/>
        <v>0</v>
      </c>
      <c r="AJ69" s="68">
        <f t="shared" si="6"/>
        <v>0</v>
      </c>
      <c r="AK69" s="10">
        <v>0</v>
      </c>
      <c r="AL69" s="10">
        <v>0</v>
      </c>
      <c r="AM69" s="10">
        <v>60</v>
      </c>
      <c r="AN69" s="68">
        <f t="shared" si="7"/>
        <v>0</v>
      </c>
      <c r="AO69" s="68">
        <f t="shared" si="8"/>
        <v>0</v>
      </c>
      <c r="AP69" s="68">
        <f t="shared" si="9"/>
        <v>0</v>
      </c>
    </row>
    <row r="70" spans="1:42" ht="102.75" customHeight="1" x14ac:dyDescent="0.25">
      <c r="A70" s="102" t="s">
        <v>199</v>
      </c>
      <c r="B70" s="163" t="s">
        <v>203</v>
      </c>
      <c r="C70" s="129" t="s">
        <v>204</v>
      </c>
      <c r="D70" s="109">
        <v>143.53159619799999</v>
      </c>
      <c r="E70" s="109">
        <v>6.9180000000000064</v>
      </c>
      <c r="F70" s="109">
        <v>136.61359619799998</v>
      </c>
      <c r="G70" s="105">
        <f t="shared" si="30"/>
        <v>0</v>
      </c>
      <c r="H70" s="105"/>
      <c r="I70" s="105">
        <f t="shared" si="28"/>
        <v>6.9180000000000064</v>
      </c>
      <c r="J70" s="105">
        <v>120</v>
      </c>
      <c r="K70" s="105">
        <f t="shared" si="29"/>
        <v>0</v>
      </c>
      <c r="L70" s="105"/>
      <c r="M70" s="105"/>
      <c r="N70" s="105"/>
      <c r="O70" s="105"/>
      <c r="P70" s="105"/>
      <c r="Q70" s="105"/>
      <c r="R70" s="105"/>
      <c r="S70" s="155" t="s">
        <v>205</v>
      </c>
      <c r="T70" s="26" t="s">
        <v>206</v>
      </c>
      <c r="U70" s="26" t="s">
        <v>207</v>
      </c>
      <c r="V70" s="26" t="s">
        <v>34</v>
      </c>
      <c r="W70" s="119" t="s">
        <v>208</v>
      </c>
      <c r="X70" s="130">
        <f t="shared" si="45"/>
        <v>120</v>
      </c>
      <c r="Y70" s="130">
        <f t="shared" si="46"/>
        <v>136.61359619799998</v>
      </c>
      <c r="Z70" s="121" t="s">
        <v>209</v>
      </c>
      <c r="AA70" s="111">
        <v>0</v>
      </c>
      <c r="AB70" s="54">
        <f t="shared" si="2"/>
        <v>0</v>
      </c>
      <c r="AC70" s="10">
        <v>143.53159619799999</v>
      </c>
      <c r="AD70" s="10">
        <v>136.61359619799998</v>
      </c>
      <c r="AE70" s="10">
        <v>6.9180000000000064</v>
      </c>
      <c r="AF70" s="10">
        <v>120</v>
      </c>
      <c r="AG70" s="68">
        <f t="shared" si="3"/>
        <v>0</v>
      </c>
      <c r="AH70" s="68">
        <f t="shared" si="4"/>
        <v>0</v>
      </c>
      <c r="AI70" s="68">
        <f t="shared" si="5"/>
        <v>0</v>
      </c>
      <c r="AJ70" s="68">
        <f t="shared" si="6"/>
        <v>0</v>
      </c>
      <c r="AK70" s="10">
        <v>0</v>
      </c>
      <c r="AL70" s="10">
        <v>0</v>
      </c>
      <c r="AM70" s="10">
        <v>0</v>
      </c>
      <c r="AN70" s="68">
        <f t="shared" si="7"/>
        <v>0</v>
      </c>
      <c r="AO70" s="68">
        <f t="shared" si="8"/>
        <v>0</v>
      </c>
      <c r="AP70" s="68">
        <f t="shared" si="9"/>
        <v>0</v>
      </c>
    </row>
    <row r="71" spans="1:42" ht="57.75" customHeight="1" x14ac:dyDescent="0.25">
      <c r="A71" s="102" t="s">
        <v>199</v>
      </c>
      <c r="B71" s="163" t="s">
        <v>210</v>
      </c>
      <c r="C71" s="129" t="s">
        <v>211</v>
      </c>
      <c r="D71" s="109">
        <v>72.936561041450773</v>
      </c>
      <c r="E71" s="109">
        <v>2.8640222370725041</v>
      </c>
      <c r="F71" s="109">
        <v>70.072538804378269</v>
      </c>
      <c r="G71" s="105">
        <f t="shared" si="30"/>
        <v>0</v>
      </c>
      <c r="H71" s="105"/>
      <c r="I71" s="105">
        <f t="shared" si="28"/>
        <v>2.8640222370725041</v>
      </c>
      <c r="J71" s="105">
        <v>235.44924995120894</v>
      </c>
      <c r="K71" s="105">
        <f t="shared" si="29"/>
        <v>290</v>
      </c>
      <c r="L71" s="105">
        <v>290</v>
      </c>
      <c r="M71" s="105"/>
      <c r="N71" s="105"/>
      <c r="O71" s="105"/>
      <c r="P71" s="105"/>
      <c r="Q71" s="105"/>
      <c r="R71" s="105"/>
      <c r="S71" s="167" t="s">
        <v>34</v>
      </c>
      <c r="T71" s="168" t="s">
        <v>34</v>
      </c>
      <c r="U71" s="168" t="s">
        <v>34</v>
      </c>
      <c r="V71" s="169" t="s">
        <v>34</v>
      </c>
      <c r="W71" s="168" t="s">
        <v>212</v>
      </c>
      <c r="X71" s="170">
        <f t="shared" si="45"/>
        <v>235.44924995120894</v>
      </c>
      <c r="Y71" s="170">
        <f t="shared" si="46"/>
        <v>70.072538804378269</v>
      </c>
      <c r="Z71" s="171" t="s">
        <v>34</v>
      </c>
      <c r="AA71" s="111">
        <v>290</v>
      </c>
      <c r="AB71" s="54">
        <f t="shared" si="2"/>
        <v>0</v>
      </c>
      <c r="AC71" s="10">
        <v>72.936561041450773</v>
      </c>
      <c r="AD71" s="10">
        <v>70.072538804378269</v>
      </c>
      <c r="AE71" s="10">
        <v>2.8640222370725041</v>
      </c>
      <c r="AF71" s="10">
        <v>235.44924995120894</v>
      </c>
      <c r="AG71" s="68">
        <f t="shared" si="3"/>
        <v>0</v>
      </c>
      <c r="AH71" s="68">
        <f t="shared" si="4"/>
        <v>0</v>
      </c>
      <c r="AI71" s="68">
        <f t="shared" si="5"/>
        <v>0</v>
      </c>
      <c r="AJ71" s="68">
        <f t="shared" si="6"/>
        <v>0</v>
      </c>
      <c r="AK71" s="10">
        <v>0</v>
      </c>
      <c r="AL71" s="10">
        <v>0</v>
      </c>
      <c r="AM71" s="10">
        <v>0</v>
      </c>
      <c r="AN71" s="68">
        <f t="shared" si="7"/>
        <v>0</v>
      </c>
      <c r="AO71" s="68">
        <f t="shared" si="8"/>
        <v>0</v>
      </c>
      <c r="AP71" s="68">
        <f t="shared" si="9"/>
        <v>0</v>
      </c>
    </row>
    <row r="72" spans="1:42" ht="78.75" customHeight="1" x14ac:dyDescent="0.25">
      <c r="A72" s="102" t="s">
        <v>199</v>
      </c>
      <c r="B72" s="163" t="s">
        <v>213</v>
      </c>
      <c r="C72" s="129" t="s">
        <v>214</v>
      </c>
      <c r="D72" s="109">
        <v>446.34879744</v>
      </c>
      <c r="E72" s="109">
        <v>328.57129875999999</v>
      </c>
      <c r="F72" s="109">
        <v>117.77749868000001</v>
      </c>
      <c r="G72" s="105">
        <v>0.77276159999999994</v>
      </c>
      <c r="H72" s="105">
        <v>0.77276159999999994</v>
      </c>
      <c r="I72" s="105">
        <f t="shared" si="28"/>
        <v>327.79853715999997</v>
      </c>
      <c r="J72" s="105">
        <v>2.9119999999999999</v>
      </c>
      <c r="K72" s="105">
        <f t="shared" si="29"/>
        <v>0</v>
      </c>
      <c r="L72" s="105"/>
      <c r="M72" s="105"/>
      <c r="N72" s="105"/>
      <c r="O72" s="105"/>
      <c r="P72" s="105"/>
      <c r="Q72" s="105"/>
      <c r="R72" s="105"/>
      <c r="S72" s="155" t="s">
        <v>215</v>
      </c>
      <c r="T72" s="26" t="s">
        <v>216</v>
      </c>
      <c r="U72" s="26" t="s">
        <v>217</v>
      </c>
      <c r="V72" s="118">
        <v>0.5</v>
      </c>
      <c r="W72" s="119" t="s">
        <v>81</v>
      </c>
      <c r="X72" s="130">
        <f t="shared" si="45"/>
        <v>2.9119999999999999</v>
      </c>
      <c r="Y72" s="130">
        <f t="shared" si="46"/>
        <v>117.77749868000001</v>
      </c>
      <c r="Z72" s="121" t="s">
        <v>82</v>
      </c>
      <c r="AA72" s="111">
        <v>0</v>
      </c>
      <c r="AB72" s="54">
        <f t="shared" si="2"/>
        <v>0</v>
      </c>
      <c r="AC72" s="10">
        <v>446.34879744</v>
      </c>
      <c r="AD72" s="10">
        <v>117.77749868000001</v>
      </c>
      <c r="AE72" s="10">
        <v>328.57129875999999</v>
      </c>
      <c r="AF72" s="10">
        <v>2.9119999999999999</v>
      </c>
      <c r="AG72" s="68">
        <f t="shared" si="3"/>
        <v>0</v>
      </c>
      <c r="AH72" s="68">
        <f t="shared" si="4"/>
        <v>0</v>
      </c>
      <c r="AI72" s="68">
        <f t="shared" si="5"/>
        <v>0</v>
      </c>
      <c r="AJ72" s="68">
        <f t="shared" si="6"/>
        <v>0</v>
      </c>
      <c r="AK72" s="10">
        <v>0</v>
      </c>
      <c r="AL72" s="10">
        <v>0</v>
      </c>
      <c r="AM72" s="10">
        <v>0</v>
      </c>
      <c r="AN72" s="68">
        <f t="shared" si="7"/>
        <v>0</v>
      </c>
      <c r="AO72" s="68">
        <f t="shared" si="8"/>
        <v>0</v>
      </c>
      <c r="AP72" s="68">
        <f t="shared" si="9"/>
        <v>0</v>
      </c>
    </row>
    <row r="73" spans="1:42" ht="53.1" customHeight="1" x14ac:dyDescent="0.25">
      <c r="A73" s="102" t="s">
        <v>199</v>
      </c>
      <c r="B73" s="163" t="s">
        <v>218</v>
      </c>
      <c r="C73" s="129" t="s">
        <v>219</v>
      </c>
      <c r="D73" s="109"/>
      <c r="E73" s="109"/>
      <c r="F73" s="109"/>
      <c r="G73" s="105">
        <v>10.062877199999999</v>
      </c>
      <c r="H73" s="105">
        <v>10.062877199999999</v>
      </c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55"/>
      <c r="T73" s="26"/>
      <c r="U73" s="26"/>
      <c r="V73" s="118"/>
      <c r="W73" s="119"/>
      <c r="X73" s="130"/>
      <c r="Y73" s="130"/>
      <c r="Z73" s="121"/>
      <c r="AA73" s="111"/>
      <c r="AB73" s="54"/>
      <c r="AG73" s="68"/>
      <c r="AH73" s="68"/>
      <c r="AI73" s="68"/>
      <c r="AJ73" s="68"/>
      <c r="AN73" s="68"/>
      <c r="AO73" s="68"/>
      <c r="AP73" s="68"/>
    </row>
    <row r="74" spans="1:42" ht="53.1" customHeight="1" x14ac:dyDescent="0.25">
      <c r="A74" s="102" t="s">
        <v>199</v>
      </c>
      <c r="B74" s="163" t="s">
        <v>220</v>
      </c>
      <c r="C74" s="129" t="s">
        <v>221</v>
      </c>
      <c r="D74" s="109"/>
      <c r="E74" s="109"/>
      <c r="F74" s="109"/>
      <c r="G74" s="105">
        <v>3.4165628999999997</v>
      </c>
      <c r="H74" s="105">
        <v>3.4165628999999997</v>
      </c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55"/>
      <c r="T74" s="26"/>
      <c r="U74" s="26"/>
      <c r="V74" s="118"/>
      <c r="W74" s="119"/>
      <c r="X74" s="130"/>
      <c r="Y74" s="130"/>
      <c r="Z74" s="121"/>
      <c r="AA74" s="111"/>
      <c r="AB74" s="54"/>
      <c r="AG74" s="68"/>
      <c r="AH74" s="68"/>
      <c r="AI74" s="68"/>
      <c r="AJ74" s="68"/>
      <c r="AN74" s="68"/>
      <c r="AO74" s="68"/>
      <c r="AP74" s="68"/>
    </row>
    <row r="75" spans="1:42" ht="47.25" customHeight="1" x14ac:dyDescent="0.25">
      <c r="A75" s="102" t="s">
        <v>199</v>
      </c>
      <c r="B75" s="163" t="s">
        <v>222</v>
      </c>
      <c r="C75" s="129" t="s">
        <v>223</v>
      </c>
      <c r="D75" s="109">
        <v>16.304999999999978</v>
      </c>
      <c r="E75" s="109">
        <v>0</v>
      </c>
      <c r="F75" s="109">
        <v>16.304999999999986</v>
      </c>
      <c r="G75" s="105">
        <f t="shared" si="30"/>
        <v>0</v>
      </c>
      <c r="H75" s="105"/>
      <c r="I75" s="105">
        <f t="shared" si="28"/>
        <v>0</v>
      </c>
      <c r="J75" s="105">
        <v>0</v>
      </c>
      <c r="K75" s="105">
        <f t="shared" si="29"/>
        <v>0</v>
      </c>
      <c r="L75" s="105"/>
      <c r="M75" s="105"/>
      <c r="N75" s="105"/>
      <c r="O75" s="105"/>
      <c r="P75" s="105"/>
      <c r="Q75" s="105"/>
      <c r="R75" s="105"/>
      <c r="S75" s="155" t="s">
        <v>215</v>
      </c>
      <c r="T75" s="26" t="s">
        <v>224</v>
      </c>
      <c r="U75" s="26" t="s">
        <v>225</v>
      </c>
      <c r="V75" s="118">
        <v>0.1</v>
      </c>
      <c r="W75" s="119" t="s">
        <v>208</v>
      </c>
      <c r="X75" s="130">
        <f t="shared" si="45"/>
        <v>0</v>
      </c>
      <c r="Y75" s="130">
        <f t="shared" si="46"/>
        <v>16.304999999999986</v>
      </c>
      <c r="Z75" s="121" t="s">
        <v>82</v>
      </c>
      <c r="AA75" s="111">
        <v>0</v>
      </c>
      <c r="AB75" s="54">
        <f t="shared" ref="AB75:AB137" si="47">L75-AA75</f>
        <v>0</v>
      </c>
      <c r="AC75" s="10">
        <v>16.304999999999978</v>
      </c>
      <c r="AD75" s="10">
        <v>16.304999999999986</v>
      </c>
      <c r="AE75" s="10">
        <v>0</v>
      </c>
      <c r="AF75" s="10">
        <v>0</v>
      </c>
      <c r="AG75" s="68">
        <f t="shared" ref="AG75:AG106" si="48">D75-AC75</f>
        <v>0</v>
      </c>
      <c r="AH75" s="68">
        <f t="shared" ref="AH75:AH106" si="49">F75-AD75</f>
        <v>0</v>
      </c>
      <c r="AI75" s="68">
        <f t="shared" ref="AI75:AI106" si="50">AE75-E75</f>
        <v>0</v>
      </c>
      <c r="AJ75" s="68">
        <f t="shared" ref="AJ75:AJ106" si="51">AF75-J75</f>
        <v>0</v>
      </c>
      <c r="AK75" s="10">
        <v>0</v>
      </c>
      <c r="AL75" s="10">
        <v>0</v>
      </c>
      <c r="AM75" s="10">
        <v>0</v>
      </c>
      <c r="AN75" s="68">
        <f t="shared" ref="AN75:AN137" si="52">AK75-Q75</f>
        <v>0</v>
      </c>
      <c r="AO75" s="68">
        <f t="shared" ref="AO75:AO137" si="53">AL75-O75</f>
        <v>0</v>
      </c>
      <c r="AP75" s="68">
        <f t="shared" ref="AP75:AP137" si="54">AM75-M75</f>
        <v>0</v>
      </c>
    </row>
    <row r="76" spans="1:42" ht="47.25" customHeight="1" x14ac:dyDescent="0.25">
      <c r="A76" s="102" t="s">
        <v>199</v>
      </c>
      <c r="B76" s="163" t="s">
        <v>226</v>
      </c>
      <c r="C76" s="129" t="s">
        <v>227</v>
      </c>
      <c r="D76" s="109">
        <v>121.04616369999998</v>
      </c>
      <c r="E76" s="109">
        <v>0</v>
      </c>
      <c r="F76" s="109">
        <v>121.04616369999999</v>
      </c>
      <c r="G76" s="105">
        <f t="shared" si="30"/>
        <v>0</v>
      </c>
      <c r="H76" s="105"/>
      <c r="I76" s="105">
        <f t="shared" si="28"/>
        <v>0</v>
      </c>
      <c r="J76" s="105">
        <v>110.041967</v>
      </c>
      <c r="K76" s="105">
        <f t="shared" si="29"/>
        <v>0</v>
      </c>
      <c r="L76" s="105"/>
      <c r="M76" s="105"/>
      <c r="N76" s="105"/>
      <c r="O76" s="105"/>
      <c r="P76" s="105"/>
      <c r="Q76" s="105"/>
      <c r="R76" s="105"/>
      <c r="S76" s="155"/>
      <c r="T76" s="26"/>
      <c r="U76" s="26"/>
      <c r="V76" s="118"/>
      <c r="W76" s="119"/>
      <c r="X76" s="130">
        <f t="shared" si="45"/>
        <v>110.041967</v>
      </c>
      <c r="Y76" s="130"/>
      <c r="Z76" s="121"/>
      <c r="AA76" s="111">
        <v>0</v>
      </c>
      <c r="AB76" s="54">
        <f t="shared" si="47"/>
        <v>0</v>
      </c>
      <c r="AC76" s="10">
        <v>121.04616369999998</v>
      </c>
      <c r="AD76" s="10">
        <v>121.04616369999999</v>
      </c>
      <c r="AE76" s="10">
        <v>0</v>
      </c>
      <c r="AF76" s="10">
        <v>110.041967</v>
      </c>
      <c r="AG76" s="68">
        <f t="shared" si="48"/>
        <v>0</v>
      </c>
      <c r="AH76" s="68">
        <f t="shared" si="49"/>
        <v>0</v>
      </c>
      <c r="AI76" s="68">
        <f t="shared" si="50"/>
        <v>0</v>
      </c>
      <c r="AJ76" s="68">
        <f t="shared" si="51"/>
        <v>0</v>
      </c>
      <c r="AK76" s="10">
        <v>0</v>
      </c>
      <c r="AL76" s="10">
        <v>0</v>
      </c>
      <c r="AM76" s="10">
        <v>0</v>
      </c>
      <c r="AN76" s="68">
        <f t="shared" si="52"/>
        <v>0</v>
      </c>
      <c r="AO76" s="68">
        <f t="shared" si="53"/>
        <v>0</v>
      </c>
      <c r="AP76" s="68">
        <f t="shared" si="54"/>
        <v>0</v>
      </c>
    </row>
    <row r="77" spans="1:42" ht="63" customHeight="1" x14ac:dyDescent="0.25">
      <c r="A77" s="101" t="s">
        <v>228</v>
      </c>
      <c r="B77" s="164" t="s">
        <v>229</v>
      </c>
      <c r="C77" s="139" t="s">
        <v>33</v>
      </c>
      <c r="D77" s="60">
        <f>SUM(D78)</f>
        <v>56.4</v>
      </c>
      <c r="E77" s="60">
        <f>SUM(E78)</f>
        <v>2.8200000000000003</v>
      </c>
      <c r="F77" s="60">
        <f>SUM(F78)</f>
        <v>53.58</v>
      </c>
      <c r="G77" s="72">
        <f t="shared" si="30"/>
        <v>1.26908537</v>
      </c>
      <c r="H77" s="72">
        <f t="shared" ref="H77:R77" si="55">SUM(H78)</f>
        <v>1.26908537</v>
      </c>
      <c r="I77" s="72">
        <f t="shared" si="28"/>
        <v>1.5509146300000003</v>
      </c>
      <c r="J77" s="72">
        <f t="shared" si="55"/>
        <v>47</v>
      </c>
      <c r="K77" s="72">
        <f t="shared" si="29"/>
        <v>1250.40443</v>
      </c>
      <c r="L77" s="72">
        <f t="shared" si="55"/>
        <v>1250.40443</v>
      </c>
      <c r="M77" s="72">
        <f t="shared" si="55"/>
        <v>0</v>
      </c>
      <c r="N77" s="72">
        <f t="shared" si="55"/>
        <v>0</v>
      </c>
      <c r="O77" s="72">
        <f t="shared" si="55"/>
        <v>0</v>
      </c>
      <c r="P77" s="72">
        <f t="shared" si="55"/>
        <v>0</v>
      </c>
      <c r="Q77" s="72">
        <f t="shared" si="55"/>
        <v>0</v>
      </c>
      <c r="R77" s="72">
        <f t="shared" si="55"/>
        <v>0</v>
      </c>
      <c r="S77" s="155" t="s">
        <v>230</v>
      </c>
      <c r="T77" s="26" t="s">
        <v>34</v>
      </c>
      <c r="U77" s="26" t="s">
        <v>34</v>
      </c>
      <c r="V77" s="26" t="s">
        <v>34</v>
      </c>
      <c r="W77" s="119" t="s">
        <v>231</v>
      </c>
      <c r="X77" s="130">
        <f t="shared" si="45"/>
        <v>47</v>
      </c>
      <c r="Y77" s="130">
        <f t="shared" si="46"/>
        <v>53.58</v>
      </c>
      <c r="Z77" s="121" t="s">
        <v>232</v>
      </c>
      <c r="AA77" s="133"/>
      <c r="AB77" s="54">
        <f t="shared" si="47"/>
        <v>1250.40443</v>
      </c>
      <c r="AC77" s="10">
        <v>56.4</v>
      </c>
      <c r="AD77" s="10">
        <v>53.58</v>
      </c>
      <c r="AE77" s="10">
        <v>2.8200000000000003</v>
      </c>
      <c r="AF77" s="10">
        <v>47</v>
      </c>
      <c r="AG77" s="68">
        <f t="shared" si="48"/>
        <v>0</v>
      </c>
      <c r="AH77" s="68">
        <f t="shared" si="49"/>
        <v>0</v>
      </c>
      <c r="AI77" s="68">
        <f t="shared" si="50"/>
        <v>0</v>
      </c>
      <c r="AJ77" s="68">
        <f t="shared" si="51"/>
        <v>0</v>
      </c>
      <c r="AK77" s="10">
        <v>0</v>
      </c>
      <c r="AL77" s="10">
        <v>0</v>
      </c>
      <c r="AM77" s="10">
        <v>0</v>
      </c>
      <c r="AN77" s="68">
        <f t="shared" si="52"/>
        <v>0</v>
      </c>
      <c r="AO77" s="68">
        <f t="shared" si="53"/>
        <v>0</v>
      </c>
      <c r="AP77" s="68">
        <f t="shared" si="54"/>
        <v>0</v>
      </c>
    </row>
    <row r="78" spans="1:42" ht="31.5" customHeight="1" x14ac:dyDescent="0.25">
      <c r="A78" s="102" t="s">
        <v>228</v>
      </c>
      <c r="B78" s="103" t="s">
        <v>233</v>
      </c>
      <c r="C78" s="104" t="s">
        <v>234</v>
      </c>
      <c r="D78" s="109">
        <v>56.4</v>
      </c>
      <c r="E78" s="109">
        <v>2.8200000000000003</v>
      </c>
      <c r="F78" s="109">
        <v>53.58</v>
      </c>
      <c r="G78" s="105">
        <v>1.26908537</v>
      </c>
      <c r="H78" s="105">
        <v>1.26908537</v>
      </c>
      <c r="I78" s="105">
        <f t="shared" si="28"/>
        <v>1.5509146300000003</v>
      </c>
      <c r="J78" s="105">
        <v>47</v>
      </c>
      <c r="K78" s="105">
        <f t="shared" si="29"/>
        <v>1250.40443</v>
      </c>
      <c r="L78" s="105">
        <v>1250.40443</v>
      </c>
      <c r="M78" s="105"/>
      <c r="N78" s="105"/>
      <c r="O78" s="105"/>
      <c r="P78" s="105"/>
      <c r="Q78" s="105"/>
      <c r="R78" s="105"/>
      <c r="S78" s="172">
        <f t="shared" ref="S78:Z78" si="56">S79</f>
        <v>0</v>
      </c>
      <c r="T78" s="172">
        <f t="shared" si="56"/>
        <v>0</v>
      </c>
      <c r="U78" s="172">
        <f t="shared" si="56"/>
        <v>0</v>
      </c>
      <c r="V78" s="172">
        <f t="shared" si="56"/>
        <v>0</v>
      </c>
      <c r="W78" s="172">
        <f t="shared" si="56"/>
        <v>0</v>
      </c>
      <c r="X78" s="172">
        <f t="shared" si="56"/>
        <v>0</v>
      </c>
      <c r="Y78" s="172">
        <f t="shared" si="56"/>
        <v>0</v>
      </c>
      <c r="Z78" s="172">
        <f t="shared" si="56"/>
        <v>0</v>
      </c>
      <c r="AA78" s="111">
        <v>1250.40443</v>
      </c>
      <c r="AB78" s="54">
        <f t="shared" si="47"/>
        <v>0</v>
      </c>
      <c r="AC78" s="10">
        <v>56.4</v>
      </c>
      <c r="AD78" s="10">
        <v>53.58</v>
      </c>
      <c r="AE78" s="10">
        <v>2.8200000000000003</v>
      </c>
      <c r="AF78" s="10">
        <v>47</v>
      </c>
      <c r="AG78" s="68">
        <f t="shared" si="48"/>
        <v>0</v>
      </c>
      <c r="AH78" s="68">
        <f t="shared" si="49"/>
        <v>0</v>
      </c>
      <c r="AI78" s="68">
        <f t="shared" si="50"/>
        <v>0</v>
      </c>
      <c r="AJ78" s="68">
        <f t="shared" si="51"/>
        <v>0</v>
      </c>
      <c r="AK78" s="10">
        <v>0</v>
      </c>
      <c r="AL78" s="10">
        <v>0</v>
      </c>
      <c r="AM78" s="10">
        <v>0</v>
      </c>
      <c r="AN78" s="68">
        <f t="shared" si="52"/>
        <v>0</v>
      </c>
      <c r="AO78" s="68">
        <f t="shared" si="53"/>
        <v>0</v>
      </c>
      <c r="AP78" s="68">
        <f t="shared" si="54"/>
        <v>0</v>
      </c>
    </row>
    <row r="79" spans="1:42" ht="31.5" customHeight="1" x14ac:dyDescent="0.25">
      <c r="A79" s="101" t="s">
        <v>235</v>
      </c>
      <c r="B79" s="70" t="s">
        <v>236</v>
      </c>
      <c r="C79" s="71" t="s">
        <v>33</v>
      </c>
      <c r="D79" s="173">
        <f>SUM(D80:D105)</f>
        <v>7290.842766324763</v>
      </c>
      <c r="E79" s="173">
        <f>SUM(E80:E105)</f>
        <v>6689.2268508686993</v>
      </c>
      <c r="F79" s="173">
        <f>SUM(F80:F105)</f>
        <v>601.61591545606484</v>
      </c>
      <c r="G79" s="72">
        <f t="shared" si="30"/>
        <v>21.454642419999999</v>
      </c>
      <c r="H79" s="72">
        <f>SUM(H80:H105)</f>
        <v>21.454642419999999</v>
      </c>
      <c r="I79" s="72">
        <f t="shared" si="28"/>
        <v>6667.7722084486995</v>
      </c>
      <c r="J79" s="174">
        <f>SUM(J80:J105)</f>
        <v>500.64399699000001</v>
      </c>
      <c r="K79" s="72">
        <f t="shared" si="29"/>
        <v>300</v>
      </c>
      <c r="L79" s="72">
        <f>SUM(L80:L105)</f>
        <v>300</v>
      </c>
      <c r="M79" s="72">
        <f t="shared" ref="M79:R79" si="57">SUM(M80:M105)</f>
        <v>0</v>
      </c>
      <c r="N79" s="72">
        <f t="shared" si="57"/>
        <v>0</v>
      </c>
      <c r="O79" s="72">
        <f t="shared" si="57"/>
        <v>7.3302000000000005</v>
      </c>
      <c r="P79" s="72">
        <f t="shared" si="57"/>
        <v>0</v>
      </c>
      <c r="Q79" s="72">
        <f t="shared" si="57"/>
        <v>0</v>
      </c>
      <c r="R79" s="73">
        <f t="shared" si="57"/>
        <v>0</v>
      </c>
      <c r="S79" s="175"/>
      <c r="T79" s="176"/>
      <c r="U79" s="176"/>
      <c r="V79" s="176"/>
      <c r="W79" s="176"/>
      <c r="X79" s="176"/>
      <c r="Y79" s="176"/>
      <c r="Z79" s="177"/>
      <c r="AA79" s="13"/>
      <c r="AB79" s="54">
        <f t="shared" si="47"/>
        <v>300</v>
      </c>
      <c r="AC79" s="10">
        <v>7290.842766324763</v>
      </c>
      <c r="AD79" s="10">
        <v>601.61591545606484</v>
      </c>
      <c r="AE79" s="10">
        <v>6689.2268508686993</v>
      </c>
      <c r="AF79" s="10">
        <v>500.64399699000001</v>
      </c>
      <c r="AG79" s="68">
        <f t="shared" si="48"/>
        <v>0</v>
      </c>
      <c r="AH79" s="68">
        <f t="shared" si="49"/>
        <v>0</v>
      </c>
      <c r="AI79" s="68">
        <f t="shared" si="50"/>
        <v>0</v>
      </c>
      <c r="AJ79" s="68">
        <f t="shared" si="51"/>
        <v>0</v>
      </c>
      <c r="AK79" s="10">
        <v>0</v>
      </c>
      <c r="AL79" s="10">
        <v>7.3302000000000005</v>
      </c>
      <c r="AM79" s="10">
        <v>0</v>
      </c>
      <c r="AN79" s="68">
        <f t="shared" si="52"/>
        <v>0</v>
      </c>
      <c r="AO79" s="68">
        <f t="shared" si="53"/>
        <v>0</v>
      </c>
      <c r="AP79" s="68">
        <f t="shared" si="54"/>
        <v>0</v>
      </c>
    </row>
    <row r="80" spans="1:42" ht="31.5" customHeight="1" x14ac:dyDescent="0.25">
      <c r="A80" s="106" t="s">
        <v>235</v>
      </c>
      <c r="B80" s="107" t="s">
        <v>237</v>
      </c>
      <c r="C80" s="108" t="s">
        <v>238</v>
      </c>
      <c r="D80" s="109">
        <v>57.393464388599952</v>
      </c>
      <c r="E80" s="109">
        <v>56.887464388599952</v>
      </c>
      <c r="F80" s="109">
        <v>0.50600000000000001</v>
      </c>
      <c r="G80" s="178">
        <f t="shared" si="30"/>
        <v>0</v>
      </c>
      <c r="H80" s="178"/>
      <c r="I80" s="105">
        <f t="shared" si="28"/>
        <v>56.887464388599952</v>
      </c>
      <c r="J80" s="105">
        <v>0</v>
      </c>
      <c r="K80" s="105">
        <f t="shared" si="29"/>
        <v>0</v>
      </c>
      <c r="L80" s="105"/>
      <c r="M80" s="178">
        <v>0</v>
      </c>
      <c r="N80" s="178"/>
      <c r="O80" s="178">
        <v>0</v>
      </c>
      <c r="P80" s="178"/>
      <c r="Q80" s="178"/>
      <c r="R80" s="179"/>
      <c r="S80" s="180" t="s">
        <v>34</v>
      </c>
      <c r="T80" s="123" t="s">
        <v>34</v>
      </c>
      <c r="U80" s="123" t="s">
        <v>34</v>
      </c>
      <c r="V80" s="123" t="s">
        <v>34</v>
      </c>
      <c r="W80" s="123" t="s">
        <v>34</v>
      </c>
      <c r="X80" s="181">
        <f>SUM(X81:X99)</f>
        <v>6578.4221224900002</v>
      </c>
      <c r="Y80" s="181">
        <f>SUM(Y81:Y99)</f>
        <v>7166.6115931020358</v>
      </c>
      <c r="Z80" s="77" t="s">
        <v>34</v>
      </c>
      <c r="AA80" s="111">
        <v>0</v>
      </c>
      <c r="AB80" s="54">
        <f t="shared" si="47"/>
        <v>0</v>
      </c>
      <c r="AC80" s="10">
        <v>57.393464388599952</v>
      </c>
      <c r="AD80" s="10">
        <v>0.50600000000000001</v>
      </c>
      <c r="AE80" s="10">
        <v>56.887464388599952</v>
      </c>
      <c r="AF80" s="10">
        <v>0</v>
      </c>
      <c r="AG80" s="68">
        <f t="shared" si="48"/>
        <v>0</v>
      </c>
      <c r="AH80" s="68">
        <f t="shared" si="49"/>
        <v>0</v>
      </c>
      <c r="AI80" s="68">
        <f t="shared" si="50"/>
        <v>0</v>
      </c>
      <c r="AJ80" s="68">
        <f t="shared" si="51"/>
        <v>0</v>
      </c>
      <c r="AK80" s="10">
        <v>0</v>
      </c>
      <c r="AL80" s="10">
        <v>0</v>
      </c>
      <c r="AM80" s="10">
        <v>0</v>
      </c>
      <c r="AN80" s="68">
        <f t="shared" si="52"/>
        <v>0</v>
      </c>
      <c r="AO80" s="68">
        <f t="shared" si="53"/>
        <v>0</v>
      </c>
      <c r="AP80" s="68">
        <f t="shared" si="54"/>
        <v>0</v>
      </c>
    </row>
    <row r="81" spans="1:42" ht="47.25" customHeight="1" x14ac:dyDescent="0.25">
      <c r="A81" s="106" t="s">
        <v>235</v>
      </c>
      <c r="B81" s="107" t="s">
        <v>239</v>
      </c>
      <c r="C81" s="108" t="s">
        <v>240</v>
      </c>
      <c r="D81" s="109">
        <v>64.342187912000014</v>
      </c>
      <c r="E81" s="109">
        <v>62.924187912000008</v>
      </c>
      <c r="F81" s="109">
        <v>1.4180000000000099</v>
      </c>
      <c r="G81" s="105">
        <v>1.52015922</v>
      </c>
      <c r="H81" s="105">
        <v>1.52015922</v>
      </c>
      <c r="I81" s="105">
        <f t="shared" si="28"/>
        <v>61.404028692000011</v>
      </c>
      <c r="J81" s="105">
        <v>0</v>
      </c>
      <c r="K81" s="105">
        <f t="shared" si="29"/>
        <v>0</v>
      </c>
      <c r="L81" s="105"/>
      <c r="M81" s="105">
        <v>0</v>
      </c>
      <c r="N81" s="105"/>
      <c r="O81" s="105">
        <v>0</v>
      </c>
      <c r="P81" s="105"/>
      <c r="Q81" s="105"/>
      <c r="R81" s="110"/>
      <c r="S81" s="25" t="s">
        <v>241</v>
      </c>
      <c r="T81" s="26" t="s">
        <v>242</v>
      </c>
      <c r="U81" s="26" t="s">
        <v>127</v>
      </c>
      <c r="V81" s="118">
        <v>0.95599999999999996</v>
      </c>
      <c r="W81" s="119" t="s">
        <v>81</v>
      </c>
      <c r="X81" s="130">
        <f t="shared" ref="X81:X96" si="58">J81</f>
        <v>0</v>
      </c>
      <c r="Y81" s="130">
        <f t="shared" ref="Y81:Y96" si="59">F81</f>
        <v>1.4180000000000099</v>
      </c>
      <c r="Z81" s="121" t="s">
        <v>243</v>
      </c>
      <c r="AA81" s="111">
        <v>0</v>
      </c>
      <c r="AB81" s="54">
        <f t="shared" si="47"/>
        <v>0</v>
      </c>
      <c r="AC81" s="10">
        <v>64.342187912000014</v>
      </c>
      <c r="AD81" s="10">
        <v>1.4180000000000099</v>
      </c>
      <c r="AE81" s="10">
        <v>62.924187912000008</v>
      </c>
      <c r="AF81" s="10">
        <v>0</v>
      </c>
      <c r="AG81" s="68">
        <f t="shared" si="48"/>
        <v>0</v>
      </c>
      <c r="AH81" s="68">
        <f t="shared" si="49"/>
        <v>0</v>
      </c>
      <c r="AI81" s="68">
        <f t="shared" si="50"/>
        <v>0</v>
      </c>
      <c r="AJ81" s="68">
        <f t="shared" si="51"/>
        <v>0</v>
      </c>
      <c r="AK81" s="10">
        <v>0</v>
      </c>
      <c r="AL81" s="10">
        <v>0</v>
      </c>
      <c r="AM81" s="10">
        <v>0</v>
      </c>
      <c r="AN81" s="68">
        <f t="shared" si="52"/>
        <v>0</v>
      </c>
      <c r="AO81" s="68">
        <f t="shared" si="53"/>
        <v>0</v>
      </c>
      <c r="AP81" s="68">
        <f t="shared" si="54"/>
        <v>0</v>
      </c>
    </row>
    <row r="82" spans="1:42" ht="47.25" customHeight="1" x14ac:dyDescent="0.25">
      <c r="A82" s="106" t="s">
        <v>235</v>
      </c>
      <c r="B82" s="107" t="s">
        <v>244</v>
      </c>
      <c r="C82" s="108" t="s">
        <v>245</v>
      </c>
      <c r="D82" s="109">
        <v>71.303216411999998</v>
      </c>
      <c r="E82" s="109">
        <v>70.068216411999998</v>
      </c>
      <c r="F82" s="109">
        <v>1.2350000000000001</v>
      </c>
      <c r="G82" s="105">
        <f t="shared" si="30"/>
        <v>0</v>
      </c>
      <c r="H82" s="105"/>
      <c r="I82" s="105">
        <f t="shared" si="28"/>
        <v>70.068216411999998</v>
      </c>
      <c r="J82" s="105">
        <v>0</v>
      </c>
      <c r="K82" s="105">
        <f t="shared" si="29"/>
        <v>0</v>
      </c>
      <c r="L82" s="105"/>
      <c r="M82" s="105">
        <v>0</v>
      </c>
      <c r="N82" s="105"/>
      <c r="O82" s="105">
        <v>0</v>
      </c>
      <c r="P82" s="105"/>
      <c r="Q82" s="105"/>
      <c r="R82" s="110"/>
      <c r="S82" s="142" t="s">
        <v>171</v>
      </c>
      <c r="T82" s="143" t="s">
        <v>34</v>
      </c>
      <c r="U82" s="143" t="s">
        <v>34</v>
      </c>
      <c r="V82" s="144">
        <v>1</v>
      </c>
      <c r="W82" s="145" t="s">
        <v>30</v>
      </c>
      <c r="X82" s="170">
        <f t="shared" si="58"/>
        <v>0</v>
      </c>
      <c r="Y82" s="170">
        <f t="shared" si="59"/>
        <v>1.2350000000000001</v>
      </c>
      <c r="Z82" s="171" t="s">
        <v>30</v>
      </c>
      <c r="AA82" s="111">
        <v>0</v>
      </c>
      <c r="AB82" s="54">
        <f t="shared" si="47"/>
        <v>0</v>
      </c>
      <c r="AC82" s="10">
        <v>71.303216411999998</v>
      </c>
      <c r="AD82" s="10">
        <v>1.2350000000000001</v>
      </c>
      <c r="AE82" s="10">
        <v>70.068216411999998</v>
      </c>
      <c r="AF82" s="10">
        <v>0</v>
      </c>
      <c r="AG82" s="68">
        <f t="shared" si="48"/>
        <v>0</v>
      </c>
      <c r="AH82" s="68">
        <f t="shared" si="49"/>
        <v>0</v>
      </c>
      <c r="AI82" s="68">
        <f t="shared" si="50"/>
        <v>0</v>
      </c>
      <c r="AJ82" s="68">
        <f t="shared" si="51"/>
        <v>0</v>
      </c>
      <c r="AK82" s="10">
        <v>0</v>
      </c>
      <c r="AL82" s="10">
        <v>0</v>
      </c>
      <c r="AM82" s="10">
        <v>0</v>
      </c>
      <c r="AN82" s="68">
        <f t="shared" si="52"/>
        <v>0</v>
      </c>
      <c r="AO82" s="68">
        <f t="shared" si="53"/>
        <v>0</v>
      </c>
      <c r="AP82" s="68">
        <f t="shared" si="54"/>
        <v>0</v>
      </c>
    </row>
    <row r="83" spans="1:42" ht="47.25" customHeight="1" x14ac:dyDescent="0.25">
      <c r="A83" s="106" t="s">
        <v>235</v>
      </c>
      <c r="B83" s="107" t="s">
        <v>246</v>
      </c>
      <c r="C83" s="108" t="s">
        <v>247</v>
      </c>
      <c r="D83" s="109">
        <v>33.482803517400008</v>
      </c>
      <c r="E83" s="109">
        <v>32.918803517400008</v>
      </c>
      <c r="F83" s="109">
        <v>0.56399999999999995</v>
      </c>
      <c r="G83" s="105">
        <f t="shared" si="30"/>
        <v>0</v>
      </c>
      <c r="H83" s="105"/>
      <c r="I83" s="105">
        <f t="shared" si="28"/>
        <v>32.918803517400008</v>
      </c>
      <c r="J83" s="105">
        <v>0</v>
      </c>
      <c r="K83" s="105">
        <f t="shared" si="29"/>
        <v>0</v>
      </c>
      <c r="L83" s="105"/>
      <c r="M83" s="105">
        <v>0</v>
      </c>
      <c r="N83" s="105"/>
      <c r="O83" s="105">
        <v>0</v>
      </c>
      <c r="P83" s="105"/>
      <c r="Q83" s="105"/>
      <c r="R83" s="110"/>
      <c r="S83" s="142" t="s">
        <v>171</v>
      </c>
      <c r="T83" s="143" t="s">
        <v>34</v>
      </c>
      <c r="U83" s="143" t="s">
        <v>34</v>
      </c>
      <c r="V83" s="144">
        <v>1</v>
      </c>
      <c r="W83" s="145" t="s">
        <v>30</v>
      </c>
      <c r="X83" s="170">
        <f t="shared" si="58"/>
        <v>0</v>
      </c>
      <c r="Y83" s="170">
        <f t="shared" si="59"/>
        <v>0.56399999999999995</v>
      </c>
      <c r="Z83" s="171" t="s">
        <v>30</v>
      </c>
      <c r="AA83" s="111">
        <v>0</v>
      </c>
      <c r="AB83" s="54">
        <f t="shared" si="47"/>
        <v>0</v>
      </c>
      <c r="AC83" s="10">
        <v>33.482803517400008</v>
      </c>
      <c r="AD83" s="10">
        <v>0.56399999999999995</v>
      </c>
      <c r="AE83" s="10">
        <v>32.918803517400008</v>
      </c>
      <c r="AF83" s="10">
        <v>0</v>
      </c>
      <c r="AG83" s="68">
        <f t="shared" si="48"/>
        <v>0</v>
      </c>
      <c r="AH83" s="68">
        <f t="shared" si="49"/>
        <v>0</v>
      </c>
      <c r="AI83" s="68">
        <f t="shared" si="50"/>
        <v>0</v>
      </c>
      <c r="AJ83" s="68">
        <f t="shared" si="51"/>
        <v>0</v>
      </c>
      <c r="AK83" s="10">
        <v>0</v>
      </c>
      <c r="AL83" s="10">
        <v>0</v>
      </c>
      <c r="AM83" s="10">
        <v>0</v>
      </c>
      <c r="AN83" s="68">
        <f t="shared" si="52"/>
        <v>0</v>
      </c>
      <c r="AO83" s="68">
        <f t="shared" si="53"/>
        <v>0</v>
      </c>
      <c r="AP83" s="68">
        <f t="shared" si="54"/>
        <v>0</v>
      </c>
    </row>
    <row r="84" spans="1:42" ht="47.25" customHeight="1" x14ac:dyDescent="0.25">
      <c r="A84" s="102" t="s">
        <v>235</v>
      </c>
      <c r="B84" s="163" t="s">
        <v>248</v>
      </c>
      <c r="C84" s="108" t="s">
        <v>249</v>
      </c>
      <c r="D84" s="109">
        <v>47.570491034000007</v>
      </c>
      <c r="E84" s="109">
        <v>41.313104464000006</v>
      </c>
      <c r="F84" s="109">
        <v>6.2573865699999995</v>
      </c>
      <c r="G84" s="105">
        <f t="shared" si="30"/>
        <v>0</v>
      </c>
      <c r="H84" s="105"/>
      <c r="I84" s="105">
        <f t="shared" si="28"/>
        <v>41.313104464000006</v>
      </c>
      <c r="J84" s="105">
        <v>4.4788921999999998</v>
      </c>
      <c r="K84" s="105">
        <f t="shared" si="29"/>
        <v>0</v>
      </c>
      <c r="L84" s="105"/>
      <c r="M84" s="105">
        <v>0</v>
      </c>
      <c r="N84" s="105"/>
      <c r="O84" s="105">
        <v>0.154</v>
      </c>
      <c r="P84" s="105"/>
      <c r="Q84" s="105"/>
      <c r="R84" s="110"/>
      <c r="S84" s="142" t="s">
        <v>171</v>
      </c>
      <c r="T84" s="143" t="s">
        <v>34</v>
      </c>
      <c r="U84" s="143" t="s">
        <v>34</v>
      </c>
      <c r="V84" s="144">
        <v>1</v>
      </c>
      <c r="W84" s="145" t="s">
        <v>30</v>
      </c>
      <c r="X84" s="170">
        <f t="shared" si="58"/>
        <v>4.4788921999999998</v>
      </c>
      <c r="Y84" s="170">
        <f t="shared" si="59"/>
        <v>6.2573865699999995</v>
      </c>
      <c r="Z84" s="171" t="s">
        <v>30</v>
      </c>
      <c r="AA84" s="111">
        <v>0</v>
      </c>
      <c r="AB84" s="54">
        <f t="shared" si="47"/>
        <v>0</v>
      </c>
      <c r="AC84" s="10">
        <v>47.570491034000007</v>
      </c>
      <c r="AD84" s="10">
        <v>6.2573865699999995</v>
      </c>
      <c r="AE84" s="10">
        <v>41.313104464000006</v>
      </c>
      <c r="AF84" s="10">
        <v>4.4788921999999998</v>
      </c>
      <c r="AG84" s="68">
        <f t="shared" si="48"/>
        <v>0</v>
      </c>
      <c r="AH84" s="68">
        <f t="shared" si="49"/>
        <v>0</v>
      </c>
      <c r="AI84" s="68">
        <f t="shared" si="50"/>
        <v>0</v>
      </c>
      <c r="AJ84" s="68">
        <f t="shared" si="51"/>
        <v>0</v>
      </c>
      <c r="AK84" s="10">
        <v>0</v>
      </c>
      <c r="AL84" s="10">
        <v>0.154</v>
      </c>
      <c r="AM84" s="10">
        <v>0</v>
      </c>
      <c r="AN84" s="68">
        <f t="shared" si="52"/>
        <v>0</v>
      </c>
      <c r="AO84" s="68">
        <f t="shared" si="53"/>
        <v>0</v>
      </c>
      <c r="AP84" s="68">
        <f t="shared" si="54"/>
        <v>0</v>
      </c>
    </row>
    <row r="85" spans="1:42" ht="47.25" customHeight="1" x14ac:dyDescent="0.25">
      <c r="A85" s="102" t="s">
        <v>235</v>
      </c>
      <c r="B85" s="163" t="s">
        <v>250</v>
      </c>
      <c r="C85" s="108" t="s">
        <v>251</v>
      </c>
      <c r="D85" s="109">
        <v>56.602740572000002</v>
      </c>
      <c r="E85" s="109">
        <v>56.349740572000002</v>
      </c>
      <c r="F85" s="109">
        <v>0.253</v>
      </c>
      <c r="G85" s="105">
        <f t="shared" si="30"/>
        <v>0</v>
      </c>
      <c r="H85" s="105"/>
      <c r="I85" s="105">
        <f t="shared" si="28"/>
        <v>56.349740572000002</v>
      </c>
      <c r="J85" s="105">
        <v>0</v>
      </c>
      <c r="K85" s="105">
        <f t="shared" si="29"/>
        <v>0</v>
      </c>
      <c r="L85" s="105"/>
      <c r="M85" s="105">
        <v>0</v>
      </c>
      <c r="N85" s="105"/>
      <c r="O85" s="105">
        <v>0</v>
      </c>
      <c r="P85" s="105"/>
      <c r="Q85" s="105"/>
      <c r="R85" s="110"/>
      <c r="S85" s="25" t="s">
        <v>140</v>
      </c>
      <c r="T85" s="26" t="s">
        <v>252</v>
      </c>
      <c r="U85" s="26" t="s">
        <v>253</v>
      </c>
      <c r="V85" s="118">
        <v>0.98</v>
      </c>
      <c r="W85" s="119" t="s">
        <v>81</v>
      </c>
      <c r="X85" s="130">
        <f t="shared" si="58"/>
        <v>0</v>
      </c>
      <c r="Y85" s="130">
        <f t="shared" si="59"/>
        <v>0.253</v>
      </c>
      <c r="Z85" s="121" t="s">
        <v>82</v>
      </c>
      <c r="AA85" s="111">
        <v>0</v>
      </c>
      <c r="AB85" s="54">
        <f t="shared" si="47"/>
        <v>0</v>
      </c>
      <c r="AC85" s="10">
        <v>56.602740572000002</v>
      </c>
      <c r="AD85" s="10">
        <v>0.253</v>
      </c>
      <c r="AE85" s="10">
        <v>56.349740572000002</v>
      </c>
      <c r="AF85" s="10">
        <v>0</v>
      </c>
      <c r="AG85" s="68">
        <f t="shared" si="48"/>
        <v>0</v>
      </c>
      <c r="AH85" s="68">
        <f t="shared" si="49"/>
        <v>0</v>
      </c>
      <c r="AI85" s="68">
        <f t="shared" si="50"/>
        <v>0</v>
      </c>
      <c r="AJ85" s="68">
        <f t="shared" si="51"/>
        <v>0</v>
      </c>
      <c r="AK85" s="10">
        <v>0</v>
      </c>
      <c r="AL85" s="10">
        <v>0</v>
      </c>
      <c r="AM85" s="10">
        <v>0</v>
      </c>
      <c r="AN85" s="68">
        <f t="shared" si="52"/>
        <v>0</v>
      </c>
      <c r="AO85" s="68">
        <f t="shared" si="53"/>
        <v>0</v>
      </c>
      <c r="AP85" s="68">
        <f t="shared" si="54"/>
        <v>0</v>
      </c>
    </row>
    <row r="86" spans="1:42" ht="126.75" customHeight="1" x14ac:dyDescent="0.25">
      <c r="A86" s="182" t="s">
        <v>235</v>
      </c>
      <c r="B86" s="183" t="s">
        <v>254</v>
      </c>
      <c r="C86" s="184" t="s">
        <v>255</v>
      </c>
      <c r="D86" s="109">
        <v>0.19200000000000017</v>
      </c>
      <c r="E86" s="109">
        <v>0</v>
      </c>
      <c r="F86" s="109">
        <v>0.192</v>
      </c>
      <c r="G86" s="185">
        <f t="shared" si="30"/>
        <v>0</v>
      </c>
      <c r="H86" s="185"/>
      <c r="I86" s="185">
        <f t="shared" si="28"/>
        <v>0</v>
      </c>
      <c r="J86" s="105">
        <v>0</v>
      </c>
      <c r="K86" s="105">
        <f t="shared" si="29"/>
        <v>0</v>
      </c>
      <c r="L86" s="105"/>
      <c r="M86" s="185">
        <v>0</v>
      </c>
      <c r="N86" s="185"/>
      <c r="O86" s="105">
        <v>0</v>
      </c>
      <c r="P86" s="185"/>
      <c r="Q86" s="185"/>
      <c r="R86" s="186"/>
      <c r="S86" s="187" t="s">
        <v>256</v>
      </c>
      <c r="T86" s="188" t="s">
        <v>257</v>
      </c>
      <c r="U86" s="188" t="s">
        <v>258</v>
      </c>
      <c r="V86" s="118">
        <v>0.96</v>
      </c>
      <c r="W86" s="119" t="s">
        <v>81</v>
      </c>
      <c r="X86" s="189">
        <f t="shared" si="58"/>
        <v>0</v>
      </c>
      <c r="Y86" s="189">
        <f t="shared" si="59"/>
        <v>0.192</v>
      </c>
      <c r="Z86" s="121" t="s">
        <v>82</v>
      </c>
      <c r="AA86" s="111">
        <v>0</v>
      </c>
      <c r="AB86" s="54">
        <f t="shared" si="47"/>
        <v>0</v>
      </c>
      <c r="AC86" s="10">
        <v>0.19200000000000017</v>
      </c>
      <c r="AD86" s="10">
        <v>0.192</v>
      </c>
      <c r="AE86" s="10">
        <v>0</v>
      </c>
      <c r="AF86" s="10">
        <v>0</v>
      </c>
      <c r="AG86" s="68">
        <f t="shared" si="48"/>
        <v>0</v>
      </c>
      <c r="AH86" s="68">
        <f t="shared" si="49"/>
        <v>0</v>
      </c>
      <c r="AI86" s="68">
        <f t="shared" si="50"/>
        <v>0</v>
      </c>
      <c r="AJ86" s="68">
        <f t="shared" si="51"/>
        <v>0</v>
      </c>
      <c r="AK86" s="10">
        <v>0</v>
      </c>
      <c r="AL86" s="10">
        <v>0</v>
      </c>
      <c r="AM86" s="10">
        <v>0</v>
      </c>
      <c r="AN86" s="68">
        <f t="shared" si="52"/>
        <v>0</v>
      </c>
      <c r="AO86" s="68">
        <f t="shared" si="53"/>
        <v>0</v>
      </c>
      <c r="AP86" s="68">
        <f t="shared" si="54"/>
        <v>0</v>
      </c>
    </row>
    <row r="87" spans="1:42" ht="31.5" customHeight="1" x14ac:dyDescent="0.25">
      <c r="A87" s="182" t="s">
        <v>235</v>
      </c>
      <c r="B87" s="183" t="s">
        <v>259</v>
      </c>
      <c r="C87" s="184" t="s">
        <v>260</v>
      </c>
      <c r="D87" s="109">
        <v>302.31119999999999</v>
      </c>
      <c r="E87" s="109">
        <v>269.25122877319995</v>
      </c>
      <c r="F87" s="109">
        <v>33.059971226800002</v>
      </c>
      <c r="G87" s="185">
        <f t="shared" si="30"/>
        <v>0</v>
      </c>
      <c r="H87" s="185"/>
      <c r="I87" s="185">
        <f t="shared" si="28"/>
        <v>269.25122877319995</v>
      </c>
      <c r="J87" s="105">
        <v>31.589359210000001</v>
      </c>
      <c r="K87" s="105">
        <f t="shared" si="29"/>
        <v>100</v>
      </c>
      <c r="L87" s="105">
        <v>100</v>
      </c>
      <c r="M87" s="185">
        <v>0</v>
      </c>
      <c r="N87" s="185"/>
      <c r="O87" s="105">
        <v>0.52600000000000002</v>
      </c>
      <c r="P87" s="185"/>
      <c r="Q87" s="185"/>
      <c r="R87" s="110"/>
      <c r="S87" s="142" t="s">
        <v>171</v>
      </c>
      <c r="T87" s="143" t="s">
        <v>34</v>
      </c>
      <c r="U87" s="143" t="s">
        <v>34</v>
      </c>
      <c r="V87" s="144">
        <v>1</v>
      </c>
      <c r="W87" s="145" t="s">
        <v>30</v>
      </c>
      <c r="X87" s="170">
        <f t="shared" si="58"/>
        <v>31.589359210000001</v>
      </c>
      <c r="Y87" s="170">
        <f t="shared" si="59"/>
        <v>33.059971226800002</v>
      </c>
      <c r="Z87" s="171" t="s">
        <v>30</v>
      </c>
      <c r="AA87" s="111">
        <v>100</v>
      </c>
      <c r="AB87" s="54">
        <f t="shared" si="47"/>
        <v>0</v>
      </c>
      <c r="AC87" s="10">
        <v>302.31119999999999</v>
      </c>
      <c r="AD87" s="10">
        <v>33.059971226800002</v>
      </c>
      <c r="AE87" s="10">
        <v>269.25122877319995</v>
      </c>
      <c r="AF87" s="10">
        <v>31.589359210000001</v>
      </c>
      <c r="AG87" s="68">
        <f t="shared" si="48"/>
        <v>0</v>
      </c>
      <c r="AH87" s="68">
        <f t="shared" si="49"/>
        <v>0</v>
      </c>
      <c r="AI87" s="68">
        <f t="shared" si="50"/>
        <v>0</v>
      </c>
      <c r="AJ87" s="68">
        <f t="shared" si="51"/>
        <v>0</v>
      </c>
      <c r="AK87" s="10">
        <v>0</v>
      </c>
      <c r="AL87" s="10">
        <v>0.52600000000000002</v>
      </c>
      <c r="AM87" s="10">
        <v>0</v>
      </c>
      <c r="AN87" s="68">
        <f t="shared" si="52"/>
        <v>0</v>
      </c>
      <c r="AO87" s="68">
        <f t="shared" si="53"/>
        <v>0</v>
      </c>
      <c r="AP87" s="68">
        <f t="shared" si="54"/>
        <v>0</v>
      </c>
    </row>
    <row r="88" spans="1:42" ht="52.5" customHeight="1" x14ac:dyDescent="0.25">
      <c r="A88" s="102" t="s">
        <v>235</v>
      </c>
      <c r="B88" s="163" t="s">
        <v>261</v>
      </c>
      <c r="C88" s="108" t="s">
        <v>262</v>
      </c>
      <c r="D88" s="109">
        <v>43.9056</v>
      </c>
      <c r="E88" s="109">
        <v>26.3036919</v>
      </c>
      <c r="F88" s="109">
        <v>17.601908099999999</v>
      </c>
      <c r="G88" s="105">
        <f t="shared" si="30"/>
        <v>0</v>
      </c>
      <c r="H88" s="105"/>
      <c r="I88" s="105">
        <f t="shared" si="28"/>
        <v>26.3036919</v>
      </c>
      <c r="J88" s="105">
        <v>15.560999999999998</v>
      </c>
      <c r="K88" s="105">
        <f t="shared" si="29"/>
        <v>100</v>
      </c>
      <c r="L88" s="105">
        <v>100</v>
      </c>
      <c r="M88" s="105">
        <v>0</v>
      </c>
      <c r="N88" s="105"/>
      <c r="O88" s="105">
        <v>0.20200000000000001</v>
      </c>
      <c r="P88" s="105"/>
      <c r="Q88" s="105"/>
      <c r="R88" s="110"/>
      <c r="S88" s="1132" t="s">
        <v>263</v>
      </c>
      <c r="T88" s="1130"/>
      <c r="U88" s="1130"/>
      <c r="V88" s="1130"/>
      <c r="W88" s="1130"/>
      <c r="X88" s="1130"/>
      <c r="Y88" s="1130"/>
      <c r="Z88" s="1131"/>
      <c r="AA88" s="111">
        <v>100</v>
      </c>
      <c r="AB88" s="54">
        <f t="shared" si="47"/>
        <v>0</v>
      </c>
      <c r="AC88" s="10">
        <v>43.9056</v>
      </c>
      <c r="AD88" s="10">
        <v>17.601908099999999</v>
      </c>
      <c r="AE88" s="10">
        <v>26.3036919</v>
      </c>
      <c r="AF88" s="10">
        <v>15.560999999999998</v>
      </c>
      <c r="AG88" s="68">
        <f t="shared" si="48"/>
        <v>0</v>
      </c>
      <c r="AH88" s="68">
        <f t="shared" si="49"/>
        <v>0</v>
      </c>
      <c r="AI88" s="68">
        <f t="shared" si="50"/>
        <v>0</v>
      </c>
      <c r="AJ88" s="68">
        <f t="shared" si="51"/>
        <v>0</v>
      </c>
      <c r="AK88" s="10">
        <v>0</v>
      </c>
      <c r="AL88" s="10">
        <v>0.20200000000000001</v>
      </c>
      <c r="AM88" s="10">
        <v>0</v>
      </c>
      <c r="AN88" s="68">
        <f t="shared" si="52"/>
        <v>0</v>
      </c>
      <c r="AO88" s="68">
        <f t="shared" si="53"/>
        <v>0</v>
      </c>
      <c r="AP88" s="68">
        <f t="shared" si="54"/>
        <v>0</v>
      </c>
    </row>
    <row r="89" spans="1:42" ht="47.25" customHeight="1" x14ac:dyDescent="0.25">
      <c r="A89" s="102" t="s">
        <v>235</v>
      </c>
      <c r="B89" s="163" t="s">
        <v>264</v>
      </c>
      <c r="C89" s="108" t="s">
        <v>265</v>
      </c>
      <c r="D89" s="109">
        <v>294.84479999999996</v>
      </c>
      <c r="E89" s="109">
        <v>280.17714097999999</v>
      </c>
      <c r="F89" s="109">
        <v>14.667659019999999</v>
      </c>
      <c r="G89" s="105">
        <f t="shared" si="30"/>
        <v>0</v>
      </c>
      <c r="H89" s="105"/>
      <c r="I89" s="105">
        <f t="shared" si="28"/>
        <v>280.17714097999999</v>
      </c>
      <c r="J89" s="105">
        <v>12.971</v>
      </c>
      <c r="K89" s="105">
        <f t="shared" si="29"/>
        <v>50</v>
      </c>
      <c r="L89" s="105">
        <v>50</v>
      </c>
      <c r="M89" s="105">
        <v>0</v>
      </c>
      <c r="N89" s="105"/>
      <c r="O89" s="105">
        <v>0.64200000000000002</v>
      </c>
      <c r="P89" s="105"/>
      <c r="Q89" s="105"/>
      <c r="R89" s="110"/>
      <c r="S89" s="142" t="s">
        <v>171</v>
      </c>
      <c r="T89" s="143" t="s">
        <v>34</v>
      </c>
      <c r="U89" s="143" t="s">
        <v>34</v>
      </c>
      <c r="V89" s="144">
        <v>1</v>
      </c>
      <c r="W89" s="145" t="s">
        <v>30</v>
      </c>
      <c r="X89" s="190">
        <f t="shared" si="58"/>
        <v>12.971</v>
      </c>
      <c r="Y89" s="190">
        <f t="shared" si="59"/>
        <v>14.667659019999999</v>
      </c>
      <c r="Z89" s="147" t="s">
        <v>30</v>
      </c>
      <c r="AA89" s="111">
        <v>50</v>
      </c>
      <c r="AB89" s="54">
        <f t="shared" si="47"/>
        <v>0</v>
      </c>
      <c r="AC89" s="10">
        <v>294.84479999999996</v>
      </c>
      <c r="AD89" s="10">
        <v>14.667659019999999</v>
      </c>
      <c r="AE89" s="10">
        <v>280.17714097999999</v>
      </c>
      <c r="AF89" s="10">
        <v>12.971</v>
      </c>
      <c r="AG89" s="68">
        <f t="shared" si="48"/>
        <v>0</v>
      </c>
      <c r="AH89" s="68">
        <f t="shared" si="49"/>
        <v>0</v>
      </c>
      <c r="AI89" s="68">
        <f t="shared" si="50"/>
        <v>0</v>
      </c>
      <c r="AJ89" s="68">
        <f t="shared" si="51"/>
        <v>0</v>
      </c>
      <c r="AK89" s="10">
        <v>0</v>
      </c>
      <c r="AL89" s="10">
        <v>0.64200000000000002</v>
      </c>
      <c r="AM89" s="10">
        <v>0</v>
      </c>
      <c r="AN89" s="68">
        <f t="shared" si="52"/>
        <v>0</v>
      </c>
      <c r="AO89" s="68">
        <f t="shared" si="53"/>
        <v>0</v>
      </c>
      <c r="AP89" s="68">
        <f t="shared" si="54"/>
        <v>0</v>
      </c>
    </row>
    <row r="90" spans="1:42" ht="31.5" customHeight="1" x14ac:dyDescent="0.25">
      <c r="A90" s="102" t="s">
        <v>235</v>
      </c>
      <c r="B90" s="163" t="s">
        <v>266</v>
      </c>
      <c r="C90" s="108" t="s">
        <v>267</v>
      </c>
      <c r="D90" s="109">
        <v>57.565199999999997</v>
      </c>
      <c r="E90" s="109">
        <v>47.761699139999997</v>
      </c>
      <c r="F90" s="109">
        <v>9.8035008599999998</v>
      </c>
      <c r="G90" s="105">
        <f t="shared" si="30"/>
        <v>0</v>
      </c>
      <c r="H90" s="105"/>
      <c r="I90" s="105">
        <f t="shared" si="28"/>
        <v>47.761699139999997</v>
      </c>
      <c r="J90" s="105">
        <v>8.6720000000000006</v>
      </c>
      <c r="K90" s="105">
        <f t="shared" si="29"/>
        <v>50</v>
      </c>
      <c r="L90" s="105">
        <v>50</v>
      </c>
      <c r="M90" s="105">
        <v>0</v>
      </c>
      <c r="N90" s="105"/>
      <c r="O90" s="105">
        <v>0.29199999999999998</v>
      </c>
      <c r="P90" s="105"/>
      <c r="Q90" s="105"/>
      <c r="R90" s="110"/>
      <c r="S90" s="25" t="s">
        <v>140</v>
      </c>
      <c r="T90" s="26" t="s">
        <v>268</v>
      </c>
      <c r="U90" s="26" t="s">
        <v>253</v>
      </c>
      <c r="V90" s="118">
        <v>0.79</v>
      </c>
      <c r="W90" s="119" t="s">
        <v>81</v>
      </c>
      <c r="X90" s="191">
        <f t="shared" si="58"/>
        <v>8.6720000000000006</v>
      </c>
      <c r="Y90" s="191">
        <f t="shared" si="59"/>
        <v>9.8035008599999998</v>
      </c>
      <c r="Z90" s="121" t="s">
        <v>82</v>
      </c>
      <c r="AA90" s="111">
        <v>50</v>
      </c>
      <c r="AB90" s="54">
        <f t="shared" si="47"/>
        <v>0</v>
      </c>
      <c r="AC90" s="10">
        <v>57.565199999999997</v>
      </c>
      <c r="AD90" s="10">
        <v>9.8035008599999998</v>
      </c>
      <c r="AE90" s="10">
        <v>47.761699139999997</v>
      </c>
      <c r="AF90" s="10">
        <v>8.6720000000000006</v>
      </c>
      <c r="AG90" s="68">
        <f t="shared" si="48"/>
        <v>0</v>
      </c>
      <c r="AH90" s="68">
        <f t="shared" si="49"/>
        <v>0</v>
      </c>
      <c r="AI90" s="68">
        <f t="shared" si="50"/>
        <v>0</v>
      </c>
      <c r="AJ90" s="68">
        <f t="shared" si="51"/>
        <v>0</v>
      </c>
      <c r="AK90" s="10">
        <v>0</v>
      </c>
      <c r="AL90" s="10">
        <v>0.29199999999999998</v>
      </c>
      <c r="AM90" s="10">
        <v>0</v>
      </c>
      <c r="AN90" s="68">
        <f t="shared" si="52"/>
        <v>0</v>
      </c>
      <c r="AO90" s="68">
        <f t="shared" si="53"/>
        <v>0</v>
      </c>
      <c r="AP90" s="68">
        <f t="shared" si="54"/>
        <v>0</v>
      </c>
    </row>
    <row r="91" spans="1:42" ht="31.5" customHeight="1" x14ac:dyDescent="0.25">
      <c r="A91" s="102" t="s">
        <v>235</v>
      </c>
      <c r="B91" s="163" t="s">
        <v>269</v>
      </c>
      <c r="C91" s="108" t="s">
        <v>270</v>
      </c>
      <c r="D91" s="109">
        <v>325.05</v>
      </c>
      <c r="E91" s="109">
        <v>300.51415082</v>
      </c>
      <c r="F91" s="109">
        <v>24.53584918</v>
      </c>
      <c r="G91" s="105">
        <f t="shared" si="30"/>
        <v>0</v>
      </c>
      <c r="H91" s="105"/>
      <c r="I91" s="105">
        <f t="shared" si="28"/>
        <v>300.51415082</v>
      </c>
      <c r="J91" s="105">
        <v>21.699745</v>
      </c>
      <c r="K91" s="105">
        <f t="shared" si="29"/>
        <v>0</v>
      </c>
      <c r="L91" s="105"/>
      <c r="M91" s="105">
        <v>0</v>
      </c>
      <c r="N91" s="105"/>
      <c r="O91" s="105">
        <v>0.27</v>
      </c>
      <c r="P91" s="105"/>
      <c r="Q91" s="105"/>
      <c r="R91" s="110"/>
      <c r="S91" s="1127" t="s">
        <v>87</v>
      </c>
      <c r="T91" s="1128"/>
      <c r="U91" s="1128"/>
      <c r="V91" s="1128"/>
      <c r="W91" s="1128"/>
      <c r="X91" s="1128"/>
      <c r="Y91" s="1128"/>
      <c r="Z91" s="1129"/>
      <c r="AA91" s="111">
        <v>0</v>
      </c>
      <c r="AB91" s="54">
        <f t="shared" si="47"/>
        <v>0</v>
      </c>
      <c r="AC91" s="10">
        <v>325.05</v>
      </c>
      <c r="AD91" s="10">
        <v>24.53584918</v>
      </c>
      <c r="AE91" s="10">
        <v>300.51415082</v>
      </c>
      <c r="AF91" s="10">
        <v>21.699745</v>
      </c>
      <c r="AG91" s="68">
        <f t="shared" si="48"/>
        <v>0</v>
      </c>
      <c r="AH91" s="68">
        <f t="shared" si="49"/>
        <v>0</v>
      </c>
      <c r="AI91" s="68">
        <f t="shared" si="50"/>
        <v>0</v>
      </c>
      <c r="AJ91" s="68">
        <f t="shared" si="51"/>
        <v>0</v>
      </c>
      <c r="AK91" s="10">
        <v>0</v>
      </c>
      <c r="AL91" s="10">
        <v>0.27</v>
      </c>
      <c r="AM91" s="10">
        <v>0</v>
      </c>
      <c r="AN91" s="68">
        <f t="shared" si="52"/>
        <v>0</v>
      </c>
      <c r="AO91" s="68">
        <f t="shared" si="53"/>
        <v>0</v>
      </c>
      <c r="AP91" s="68">
        <f t="shared" si="54"/>
        <v>0</v>
      </c>
    </row>
    <row r="92" spans="1:42" ht="47.25" customHeight="1" x14ac:dyDescent="0.25">
      <c r="A92" s="102" t="s">
        <v>235</v>
      </c>
      <c r="B92" s="163" t="s">
        <v>271</v>
      </c>
      <c r="C92" s="108" t="s">
        <v>272</v>
      </c>
      <c r="D92" s="109">
        <v>87.380399999999995</v>
      </c>
      <c r="E92" s="109">
        <v>81.024597107999995</v>
      </c>
      <c r="F92" s="109">
        <v>6.3558028919999998</v>
      </c>
      <c r="G92" s="105">
        <f t="shared" si="30"/>
        <v>0</v>
      </c>
      <c r="H92" s="105"/>
      <c r="I92" s="105">
        <f t="shared" si="28"/>
        <v>81.024597107999995</v>
      </c>
      <c r="J92" s="105">
        <v>5.6121078000000004</v>
      </c>
      <c r="K92" s="105">
        <f t="shared" si="29"/>
        <v>0</v>
      </c>
      <c r="L92" s="105"/>
      <c r="M92" s="105">
        <v>0</v>
      </c>
      <c r="N92" s="105"/>
      <c r="O92" s="105">
        <v>0.27</v>
      </c>
      <c r="P92" s="105"/>
      <c r="Q92" s="105"/>
      <c r="R92" s="110"/>
      <c r="S92" s="25" t="s">
        <v>140</v>
      </c>
      <c r="T92" s="26" t="s">
        <v>273</v>
      </c>
      <c r="U92" s="26" t="s">
        <v>94</v>
      </c>
      <c r="V92" s="118">
        <v>0.8</v>
      </c>
      <c r="W92" s="119" t="s">
        <v>81</v>
      </c>
      <c r="X92" s="192">
        <f t="shared" si="58"/>
        <v>5.6121078000000004</v>
      </c>
      <c r="Y92" s="192">
        <f t="shared" si="59"/>
        <v>6.3558028919999998</v>
      </c>
      <c r="Z92" s="121" t="s">
        <v>82</v>
      </c>
      <c r="AA92" s="111">
        <v>0</v>
      </c>
      <c r="AB92" s="54">
        <f t="shared" si="47"/>
        <v>0</v>
      </c>
      <c r="AC92" s="10">
        <v>87.380399999999995</v>
      </c>
      <c r="AD92" s="10">
        <v>6.3558028919999998</v>
      </c>
      <c r="AE92" s="10">
        <v>81.024597107999995</v>
      </c>
      <c r="AF92" s="10">
        <v>5.6121078000000004</v>
      </c>
      <c r="AG92" s="68">
        <f t="shared" si="48"/>
        <v>0</v>
      </c>
      <c r="AH92" s="68">
        <f t="shared" si="49"/>
        <v>0</v>
      </c>
      <c r="AI92" s="68">
        <f t="shared" si="50"/>
        <v>0</v>
      </c>
      <c r="AJ92" s="68">
        <f t="shared" si="51"/>
        <v>0</v>
      </c>
      <c r="AK92" s="10">
        <v>0</v>
      </c>
      <c r="AL92" s="10">
        <v>0.27</v>
      </c>
      <c r="AM92" s="10">
        <v>0</v>
      </c>
      <c r="AN92" s="68">
        <f t="shared" si="52"/>
        <v>0</v>
      </c>
      <c r="AO92" s="68">
        <f t="shared" si="53"/>
        <v>0</v>
      </c>
      <c r="AP92" s="68">
        <f t="shared" si="54"/>
        <v>0</v>
      </c>
    </row>
    <row r="93" spans="1:42" ht="58.5" customHeight="1" x14ac:dyDescent="0.25">
      <c r="A93" s="102" t="s">
        <v>235</v>
      </c>
      <c r="B93" s="163" t="s">
        <v>274</v>
      </c>
      <c r="C93" s="108" t="s">
        <v>275</v>
      </c>
      <c r="D93" s="109">
        <v>78.049714019588009</v>
      </c>
      <c r="E93" s="109">
        <v>74.366734019588037</v>
      </c>
      <c r="F93" s="109">
        <v>3.6829799999999668</v>
      </c>
      <c r="G93" s="105">
        <f t="shared" si="30"/>
        <v>0</v>
      </c>
      <c r="H93" s="105"/>
      <c r="I93" s="105">
        <f t="shared" si="28"/>
        <v>74.366734019588037</v>
      </c>
      <c r="J93" s="105">
        <v>0</v>
      </c>
      <c r="K93" s="105">
        <f t="shared" si="29"/>
        <v>0</v>
      </c>
      <c r="L93" s="105"/>
      <c r="M93" s="105">
        <v>0</v>
      </c>
      <c r="N93" s="105"/>
      <c r="O93" s="105">
        <v>0</v>
      </c>
      <c r="P93" s="72"/>
      <c r="Q93" s="105"/>
      <c r="R93" s="110"/>
      <c r="S93" s="142" t="s">
        <v>171</v>
      </c>
      <c r="T93" s="143" t="s">
        <v>34</v>
      </c>
      <c r="U93" s="143" t="s">
        <v>34</v>
      </c>
      <c r="V93" s="144">
        <v>1</v>
      </c>
      <c r="W93" s="145" t="s">
        <v>30</v>
      </c>
      <c r="X93" s="170">
        <f t="shared" si="58"/>
        <v>0</v>
      </c>
      <c r="Y93" s="170">
        <f t="shared" si="59"/>
        <v>3.6829799999999668</v>
      </c>
      <c r="Z93" s="147" t="s">
        <v>30</v>
      </c>
      <c r="AA93" s="111">
        <v>0</v>
      </c>
      <c r="AB93" s="54">
        <f t="shared" si="47"/>
        <v>0</v>
      </c>
      <c r="AC93" s="10">
        <v>78.049714019588009</v>
      </c>
      <c r="AD93" s="10">
        <v>3.6829799999999668</v>
      </c>
      <c r="AE93" s="10">
        <v>74.366734019588037</v>
      </c>
      <c r="AF93" s="10">
        <v>0</v>
      </c>
      <c r="AG93" s="68">
        <f t="shared" si="48"/>
        <v>0</v>
      </c>
      <c r="AH93" s="68">
        <f t="shared" si="49"/>
        <v>0</v>
      </c>
      <c r="AI93" s="68">
        <f t="shared" si="50"/>
        <v>0</v>
      </c>
      <c r="AJ93" s="68">
        <f t="shared" si="51"/>
        <v>0</v>
      </c>
      <c r="AK93" s="10">
        <v>0</v>
      </c>
      <c r="AL93" s="10">
        <v>0</v>
      </c>
      <c r="AM93" s="10">
        <v>0</v>
      </c>
      <c r="AN93" s="68">
        <f t="shared" si="52"/>
        <v>0</v>
      </c>
      <c r="AO93" s="68">
        <f t="shared" si="53"/>
        <v>0</v>
      </c>
      <c r="AP93" s="68">
        <f t="shared" si="54"/>
        <v>0</v>
      </c>
    </row>
    <row r="94" spans="1:42" ht="31.5" customHeight="1" x14ac:dyDescent="0.25">
      <c r="A94" s="102" t="s">
        <v>235</v>
      </c>
      <c r="B94" s="163" t="s">
        <v>276</v>
      </c>
      <c r="C94" s="108" t="s">
        <v>277</v>
      </c>
      <c r="D94" s="109">
        <v>26.759952411587989</v>
      </c>
      <c r="E94" s="109">
        <v>21.770952411587988</v>
      </c>
      <c r="F94" s="109">
        <v>4.9889999999999999</v>
      </c>
      <c r="G94" s="105">
        <v>4.9822114400000004</v>
      </c>
      <c r="H94" s="105">
        <v>4.9822114400000004</v>
      </c>
      <c r="I94" s="105">
        <f t="shared" si="28"/>
        <v>16.788740971587988</v>
      </c>
      <c r="J94" s="105">
        <v>0</v>
      </c>
      <c r="K94" s="105">
        <f t="shared" si="29"/>
        <v>0</v>
      </c>
      <c r="L94" s="105"/>
      <c r="M94" s="105">
        <v>0</v>
      </c>
      <c r="N94" s="105"/>
      <c r="O94" s="105">
        <v>0</v>
      </c>
      <c r="P94" s="105"/>
      <c r="Q94" s="105"/>
      <c r="R94" s="110"/>
      <c r="S94" s="25" t="s">
        <v>140</v>
      </c>
      <c r="T94" s="26" t="s">
        <v>278</v>
      </c>
      <c r="U94" s="26" t="s">
        <v>279</v>
      </c>
      <c r="V94" s="118">
        <v>0.97</v>
      </c>
      <c r="W94" s="119" t="s">
        <v>81</v>
      </c>
      <c r="X94" s="130">
        <f t="shared" si="58"/>
        <v>0</v>
      </c>
      <c r="Y94" s="130">
        <f t="shared" si="59"/>
        <v>4.9889999999999999</v>
      </c>
      <c r="Z94" s="121" t="s">
        <v>82</v>
      </c>
      <c r="AA94" s="111">
        <v>0</v>
      </c>
      <c r="AB94" s="54">
        <f t="shared" si="47"/>
        <v>0</v>
      </c>
      <c r="AC94" s="10">
        <v>26.759952411587989</v>
      </c>
      <c r="AD94" s="10">
        <v>4.9889999999999999</v>
      </c>
      <c r="AE94" s="10">
        <v>21.770952411587988</v>
      </c>
      <c r="AF94" s="10">
        <v>0</v>
      </c>
      <c r="AG94" s="68">
        <f t="shared" si="48"/>
        <v>0</v>
      </c>
      <c r="AH94" s="68">
        <f t="shared" si="49"/>
        <v>0</v>
      </c>
      <c r="AI94" s="68">
        <f t="shared" si="50"/>
        <v>0</v>
      </c>
      <c r="AJ94" s="68">
        <f t="shared" si="51"/>
        <v>0</v>
      </c>
      <c r="AK94" s="10">
        <v>0</v>
      </c>
      <c r="AL94" s="10">
        <v>0</v>
      </c>
      <c r="AM94" s="10">
        <v>0</v>
      </c>
      <c r="AN94" s="68">
        <f t="shared" si="52"/>
        <v>0</v>
      </c>
      <c r="AO94" s="68">
        <f t="shared" si="53"/>
        <v>0</v>
      </c>
      <c r="AP94" s="68">
        <f t="shared" si="54"/>
        <v>0</v>
      </c>
    </row>
    <row r="95" spans="1:42" ht="47.25" customHeight="1" x14ac:dyDescent="0.25">
      <c r="A95" s="102" t="s">
        <v>235</v>
      </c>
      <c r="B95" s="163" t="s">
        <v>280</v>
      </c>
      <c r="C95" s="108" t="s">
        <v>281</v>
      </c>
      <c r="D95" s="109">
        <v>103.72729873958788</v>
      </c>
      <c r="E95" s="109">
        <v>96.944504431587873</v>
      </c>
      <c r="F95" s="109">
        <v>6.7827943080000095</v>
      </c>
      <c r="G95" s="105">
        <v>5.9999875199999995</v>
      </c>
      <c r="H95" s="105">
        <v>5.9999875199999995</v>
      </c>
      <c r="I95" s="105">
        <f t="shared" si="28"/>
        <v>90.944516911587868</v>
      </c>
      <c r="J95" s="105">
        <v>0</v>
      </c>
      <c r="K95" s="105">
        <f t="shared" si="29"/>
        <v>0</v>
      </c>
      <c r="L95" s="105"/>
      <c r="M95" s="105">
        <v>0</v>
      </c>
      <c r="N95" s="105"/>
      <c r="O95" s="105">
        <v>0</v>
      </c>
      <c r="P95" s="105"/>
      <c r="Q95" s="105"/>
      <c r="R95" s="110"/>
      <c r="S95" s="25" t="s">
        <v>140</v>
      </c>
      <c r="T95" s="26" t="s">
        <v>282</v>
      </c>
      <c r="U95" s="26" t="s">
        <v>283</v>
      </c>
      <c r="V95" s="118">
        <v>0.875</v>
      </c>
      <c r="W95" s="119" t="s">
        <v>81</v>
      </c>
      <c r="X95" s="130">
        <f t="shared" si="58"/>
        <v>0</v>
      </c>
      <c r="Y95" s="130">
        <f t="shared" si="59"/>
        <v>6.7827943080000095</v>
      </c>
      <c r="Z95" s="121" t="s">
        <v>82</v>
      </c>
      <c r="AA95" s="111">
        <v>0</v>
      </c>
      <c r="AB95" s="54">
        <f t="shared" si="47"/>
        <v>0</v>
      </c>
      <c r="AC95" s="10">
        <v>103.72729873958788</v>
      </c>
      <c r="AD95" s="10">
        <v>6.7827943080000095</v>
      </c>
      <c r="AE95" s="10">
        <v>96.944504431587873</v>
      </c>
      <c r="AF95" s="10">
        <v>0</v>
      </c>
      <c r="AG95" s="68">
        <f t="shared" si="48"/>
        <v>0</v>
      </c>
      <c r="AH95" s="68">
        <f t="shared" si="49"/>
        <v>0</v>
      </c>
      <c r="AI95" s="68">
        <f t="shared" si="50"/>
        <v>0</v>
      </c>
      <c r="AJ95" s="68">
        <f t="shared" si="51"/>
        <v>0</v>
      </c>
      <c r="AK95" s="10">
        <v>0</v>
      </c>
      <c r="AL95" s="10">
        <v>0</v>
      </c>
      <c r="AM95" s="10">
        <v>0</v>
      </c>
      <c r="AN95" s="68">
        <f t="shared" si="52"/>
        <v>0</v>
      </c>
      <c r="AO95" s="68">
        <f t="shared" si="53"/>
        <v>0</v>
      </c>
      <c r="AP95" s="68">
        <f t="shared" si="54"/>
        <v>0</v>
      </c>
    </row>
    <row r="96" spans="1:42" s="6" customFormat="1" ht="47.25" customHeight="1" x14ac:dyDescent="0.25">
      <c r="A96" s="193" t="s">
        <v>235</v>
      </c>
      <c r="B96" s="156" t="s">
        <v>284</v>
      </c>
      <c r="C96" s="194" t="s">
        <v>285</v>
      </c>
      <c r="D96" s="109">
        <v>51.498736518000015</v>
      </c>
      <c r="E96" s="109">
        <v>45.305736518000018</v>
      </c>
      <c r="F96" s="109">
        <v>6.1929999999999996</v>
      </c>
      <c r="G96" s="105">
        <v>6.1805350399999996</v>
      </c>
      <c r="H96" s="105">
        <v>6.1805350399999996</v>
      </c>
      <c r="I96" s="105">
        <f t="shared" ref="I96:I99" si="60">E96-G96</f>
        <v>39.125201478000015</v>
      </c>
      <c r="J96" s="105">
        <v>0</v>
      </c>
      <c r="K96" s="105">
        <f t="shared" ref="K96:K99" si="61">L96</f>
        <v>0</v>
      </c>
      <c r="L96" s="105"/>
      <c r="M96" s="105">
        <v>0</v>
      </c>
      <c r="N96" s="105"/>
      <c r="O96" s="105">
        <v>0</v>
      </c>
      <c r="P96" s="105"/>
      <c r="Q96" s="105"/>
      <c r="R96" s="110"/>
      <c r="S96" s="25" t="s">
        <v>140</v>
      </c>
      <c r="T96" s="195" t="s">
        <v>286</v>
      </c>
      <c r="U96" s="195" t="s">
        <v>287</v>
      </c>
      <c r="V96" s="196">
        <v>0.78600000000000003</v>
      </c>
      <c r="W96" s="197" t="s">
        <v>81</v>
      </c>
      <c r="X96" s="198">
        <f t="shared" si="58"/>
        <v>0</v>
      </c>
      <c r="Y96" s="198">
        <f t="shared" si="59"/>
        <v>6.1929999999999996</v>
      </c>
      <c r="Z96" s="199" t="s">
        <v>82</v>
      </c>
      <c r="AA96" s="111">
        <v>0</v>
      </c>
      <c r="AB96" s="54">
        <f t="shared" si="47"/>
        <v>0</v>
      </c>
      <c r="AC96" s="10">
        <v>51.498736518000015</v>
      </c>
      <c r="AD96" s="200">
        <v>6.1929999999999996</v>
      </c>
      <c r="AE96" s="200">
        <v>45.305736518000018</v>
      </c>
      <c r="AF96" s="200">
        <v>0</v>
      </c>
      <c r="AG96" s="68">
        <f t="shared" si="48"/>
        <v>0</v>
      </c>
      <c r="AH96" s="68">
        <f t="shared" si="49"/>
        <v>0</v>
      </c>
      <c r="AI96" s="68">
        <f t="shared" si="50"/>
        <v>0</v>
      </c>
      <c r="AJ96" s="68">
        <f t="shared" si="51"/>
        <v>0</v>
      </c>
      <c r="AK96" s="200">
        <v>0</v>
      </c>
      <c r="AL96" s="200">
        <v>0</v>
      </c>
      <c r="AM96" s="200">
        <v>0</v>
      </c>
      <c r="AN96" s="68">
        <f t="shared" si="52"/>
        <v>0</v>
      </c>
      <c r="AO96" s="68">
        <f t="shared" si="53"/>
        <v>0</v>
      </c>
      <c r="AP96" s="68">
        <f t="shared" si="54"/>
        <v>0</v>
      </c>
    </row>
    <row r="97" spans="1:43" ht="47.25" customHeight="1" x14ac:dyDescent="0.25">
      <c r="A97" s="102" t="s">
        <v>235</v>
      </c>
      <c r="B97" s="103" t="s">
        <v>288</v>
      </c>
      <c r="C97" s="104" t="s">
        <v>289</v>
      </c>
      <c r="D97" s="109">
        <v>579.03480000000002</v>
      </c>
      <c r="E97" s="109">
        <v>541.49588205089685</v>
      </c>
      <c r="F97" s="109">
        <v>37.538917949103187</v>
      </c>
      <c r="G97" s="105">
        <f t="shared" ref="G97:G99" si="62">H97</f>
        <v>0</v>
      </c>
      <c r="H97" s="105"/>
      <c r="I97" s="105">
        <f t="shared" si="60"/>
        <v>541.49588205089685</v>
      </c>
      <c r="J97" s="105">
        <v>33.061</v>
      </c>
      <c r="K97" s="105">
        <f t="shared" si="61"/>
        <v>0</v>
      </c>
      <c r="L97" s="105"/>
      <c r="M97" s="105">
        <v>0</v>
      </c>
      <c r="N97" s="105"/>
      <c r="O97" s="105">
        <v>0.28360000000000002</v>
      </c>
      <c r="P97" s="105"/>
      <c r="Q97" s="105"/>
      <c r="R97" s="110"/>
      <c r="S97" s="122" t="s">
        <v>34</v>
      </c>
      <c r="T97" s="123" t="s">
        <v>34</v>
      </c>
      <c r="U97" s="123" t="s">
        <v>34</v>
      </c>
      <c r="V97" s="123" t="s">
        <v>34</v>
      </c>
      <c r="W97" s="123" t="s">
        <v>34</v>
      </c>
      <c r="X97" s="124">
        <f>SUM(X98:X205)</f>
        <v>6439.741400500001</v>
      </c>
      <c r="Y97" s="124">
        <f>SUM(Y98:Y205)</f>
        <v>6985.5429546613332</v>
      </c>
      <c r="Z97" s="77" t="s">
        <v>34</v>
      </c>
      <c r="AA97" s="111">
        <v>0</v>
      </c>
      <c r="AB97" s="54">
        <f t="shared" si="47"/>
        <v>0</v>
      </c>
      <c r="AC97" s="10">
        <v>579.03480000000002</v>
      </c>
      <c r="AD97" s="10">
        <v>37.538917949103187</v>
      </c>
      <c r="AE97" s="10">
        <v>541.49588205089685</v>
      </c>
      <c r="AF97" s="10">
        <v>33.061</v>
      </c>
      <c r="AG97" s="68">
        <f t="shared" si="48"/>
        <v>0</v>
      </c>
      <c r="AH97" s="68">
        <f t="shared" si="49"/>
        <v>0</v>
      </c>
      <c r="AI97" s="68">
        <f t="shared" si="50"/>
        <v>0</v>
      </c>
      <c r="AJ97" s="68">
        <f t="shared" si="51"/>
        <v>0</v>
      </c>
      <c r="AK97" s="10">
        <v>0</v>
      </c>
      <c r="AL97" s="10">
        <v>0.28360000000000002</v>
      </c>
      <c r="AM97" s="10">
        <v>0</v>
      </c>
      <c r="AN97" s="68">
        <f t="shared" si="52"/>
        <v>0</v>
      </c>
      <c r="AO97" s="68">
        <f t="shared" si="53"/>
        <v>0</v>
      </c>
      <c r="AP97" s="68">
        <f t="shared" si="54"/>
        <v>0</v>
      </c>
    </row>
    <row r="98" spans="1:43" ht="63" customHeight="1" x14ac:dyDescent="0.25">
      <c r="A98" s="102" t="s">
        <v>235</v>
      </c>
      <c r="B98" s="131" t="s">
        <v>290</v>
      </c>
      <c r="C98" s="129" t="s">
        <v>291</v>
      </c>
      <c r="D98" s="109">
        <v>266.63040000000001</v>
      </c>
      <c r="E98" s="109">
        <v>201.90591808849683</v>
      </c>
      <c r="F98" s="109">
        <v>64.72448191150319</v>
      </c>
      <c r="G98" s="105">
        <f t="shared" si="62"/>
        <v>0</v>
      </c>
      <c r="H98" s="105"/>
      <c r="I98" s="105">
        <f t="shared" si="60"/>
        <v>201.90591808849683</v>
      </c>
      <c r="J98" s="105">
        <v>56.954999999999998</v>
      </c>
      <c r="K98" s="105">
        <f t="shared" si="61"/>
        <v>0</v>
      </c>
      <c r="L98" s="105"/>
      <c r="M98" s="105">
        <v>0</v>
      </c>
      <c r="N98" s="105"/>
      <c r="O98" s="105">
        <v>0.5867</v>
      </c>
      <c r="P98" s="105"/>
      <c r="Q98" s="105"/>
      <c r="R98" s="110"/>
      <c r="S98" s="1133" t="s">
        <v>292</v>
      </c>
      <c r="T98" s="1134"/>
      <c r="U98" s="1134"/>
      <c r="V98" s="1134"/>
      <c r="W98" s="1134"/>
      <c r="X98" s="1134"/>
      <c r="Y98" s="1134"/>
      <c r="Z98" s="1135"/>
      <c r="AA98" s="111">
        <v>0</v>
      </c>
      <c r="AB98" s="54">
        <f t="shared" si="47"/>
        <v>0</v>
      </c>
      <c r="AC98" s="10">
        <v>266.63040000000001</v>
      </c>
      <c r="AD98" s="10">
        <v>64.72448191150319</v>
      </c>
      <c r="AE98" s="10">
        <v>201.90591808849683</v>
      </c>
      <c r="AF98" s="10">
        <v>56.954999999999998</v>
      </c>
      <c r="AG98" s="68">
        <f t="shared" si="48"/>
        <v>0</v>
      </c>
      <c r="AH98" s="68">
        <f t="shared" si="49"/>
        <v>0</v>
      </c>
      <c r="AI98" s="68">
        <f t="shared" si="50"/>
        <v>0</v>
      </c>
      <c r="AJ98" s="68">
        <f t="shared" si="51"/>
        <v>0</v>
      </c>
      <c r="AK98" s="10">
        <v>0</v>
      </c>
      <c r="AL98" s="10">
        <v>0.5867</v>
      </c>
      <c r="AM98" s="10">
        <v>0</v>
      </c>
      <c r="AN98" s="68">
        <f t="shared" si="52"/>
        <v>0</v>
      </c>
      <c r="AO98" s="68">
        <f t="shared" si="53"/>
        <v>0</v>
      </c>
      <c r="AP98" s="68">
        <f t="shared" si="54"/>
        <v>0</v>
      </c>
    </row>
    <row r="99" spans="1:43" ht="63" customHeight="1" x14ac:dyDescent="0.25">
      <c r="A99" s="102" t="s">
        <v>235</v>
      </c>
      <c r="B99" s="163" t="s">
        <v>293</v>
      </c>
      <c r="C99" s="129" t="s">
        <v>294</v>
      </c>
      <c r="D99" s="109">
        <v>1218.1343999999999</v>
      </c>
      <c r="E99" s="109">
        <v>1132.5198564360967</v>
      </c>
      <c r="F99" s="109">
        <v>85.614543563903197</v>
      </c>
      <c r="G99" s="105">
        <f t="shared" si="62"/>
        <v>0</v>
      </c>
      <c r="H99" s="105"/>
      <c r="I99" s="105">
        <f t="shared" si="60"/>
        <v>1132.5198564360967</v>
      </c>
      <c r="J99" s="105">
        <v>75.357362780000003</v>
      </c>
      <c r="K99" s="105">
        <f t="shared" si="61"/>
        <v>0</v>
      </c>
      <c r="L99" s="105"/>
      <c r="M99" s="105">
        <v>0</v>
      </c>
      <c r="N99" s="105"/>
      <c r="O99" s="105">
        <v>0.67</v>
      </c>
      <c r="P99" s="105"/>
      <c r="Q99" s="105"/>
      <c r="R99" s="110"/>
      <c r="S99" s="25" t="s">
        <v>140</v>
      </c>
      <c r="T99" s="195" t="s">
        <v>295</v>
      </c>
      <c r="U99" s="26" t="s">
        <v>296</v>
      </c>
      <c r="V99" s="195" t="s">
        <v>297</v>
      </c>
      <c r="W99" s="197" t="s">
        <v>81</v>
      </c>
      <c r="X99" s="198">
        <f t="shared" ref="X99:X104" si="63">J99</f>
        <v>75.357362780000003</v>
      </c>
      <c r="Y99" s="198">
        <f t="shared" ref="Y99:Y104" si="64">F99</f>
        <v>85.614543563903197</v>
      </c>
      <c r="Z99" s="199" t="s">
        <v>82</v>
      </c>
      <c r="AA99" s="111">
        <v>0</v>
      </c>
      <c r="AB99" s="54">
        <f t="shared" si="47"/>
        <v>0</v>
      </c>
      <c r="AC99" s="10">
        <v>1218.1343999999999</v>
      </c>
      <c r="AD99" s="10">
        <v>85.614543563903197</v>
      </c>
      <c r="AE99" s="10">
        <v>1132.5198564360967</v>
      </c>
      <c r="AF99" s="10">
        <v>75.357362780000003</v>
      </c>
      <c r="AG99" s="68">
        <f t="shared" si="48"/>
        <v>0</v>
      </c>
      <c r="AH99" s="68">
        <f t="shared" si="49"/>
        <v>0</v>
      </c>
      <c r="AI99" s="68">
        <f t="shared" si="50"/>
        <v>0</v>
      </c>
      <c r="AJ99" s="68">
        <f t="shared" si="51"/>
        <v>0</v>
      </c>
      <c r="AK99" s="10">
        <v>0</v>
      </c>
      <c r="AL99" s="10">
        <v>0.67</v>
      </c>
      <c r="AM99" s="10">
        <v>0</v>
      </c>
      <c r="AN99" s="68">
        <f t="shared" si="52"/>
        <v>0</v>
      </c>
      <c r="AO99" s="68">
        <f t="shared" si="53"/>
        <v>0</v>
      </c>
      <c r="AP99" s="68">
        <f t="shared" si="54"/>
        <v>0</v>
      </c>
    </row>
    <row r="100" spans="1:43" ht="63" customHeight="1" x14ac:dyDescent="0.25">
      <c r="A100" s="102" t="s">
        <v>235</v>
      </c>
      <c r="B100" s="163" t="s">
        <v>298</v>
      </c>
      <c r="C100" s="129" t="s">
        <v>299</v>
      </c>
      <c r="D100" s="109">
        <v>1274.8763999999999</v>
      </c>
      <c r="E100" s="109">
        <v>1210.8872825698968</v>
      </c>
      <c r="F100" s="109">
        <v>63.989117430103192</v>
      </c>
      <c r="G100" s="105">
        <f t="shared" ref="G100:G163" si="65">H100</f>
        <v>0</v>
      </c>
      <c r="H100" s="105"/>
      <c r="I100" s="105">
        <f t="shared" ref="I100:I163" si="66">E100-G100</f>
        <v>1210.8872825698968</v>
      </c>
      <c r="J100" s="105">
        <v>56.3</v>
      </c>
      <c r="K100" s="105">
        <f t="shared" ref="K100:K163" si="67">L100</f>
        <v>0</v>
      </c>
      <c r="L100" s="105"/>
      <c r="M100" s="105">
        <v>0</v>
      </c>
      <c r="N100" s="105"/>
      <c r="O100" s="105">
        <v>0.75370000000000004</v>
      </c>
      <c r="P100" s="105"/>
      <c r="Q100" s="105"/>
      <c r="R100" s="110"/>
      <c r="S100" s="25" t="s">
        <v>101</v>
      </c>
      <c r="T100" s="195" t="s">
        <v>300</v>
      </c>
      <c r="U100" s="26" t="s">
        <v>301</v>
      </c>
      <c r="V100" s="196">
        <v>0.1</v>
      </c>
      <c r="W100" s="197" t="s">
        <v>81</v>
      </c>
      <c r="X100" s="198">
        <f t="shared" si="63"/>
        <v>56.3</v>
      </c>
      <c r="Y100" s="198">
        <f t="shared" si="64"/>
        <v>63.989117430103192</v>
      </c>
      <c r="Z100" s="199" t="s">
        <v>82</v>
      </c>
      <c r="AA100" s="111">
        <v>0</v>
      </c>
      <c r="AB100" s="54">
        <f t="shared" si="47"/>
        <v>0</v>
      </c>
      <c r="AC100" s="10">
        <v>1274.8763999999999</v>
      </c>
      <c r="AD100" s="10">
        <v>63.989117430103192</v>
      </c>
      <c r="AE100" s="10">
        <v>1210.8872825698968</v>
      </c>
      <c r="AF100" s="10">
        <v>56.3</v>
      </c>
      <c r="AG100" s="68">
        <f t="shared" si="48"/>
        <v>0</v>
      </c>
      <c r="AH100" s="68">
        <f t="shared" si="49"/>
        <v>0</v>
      </c>
      <c r="AI100" s="68">
        <f t="shared" si="50"/>
        <v>0</v>
      </c>
      <c r="AJ100" s="68">
        <f t="shared" si="51"/>
        <v>0</v>
      </c>
      <c r="AK100" s="10">
        <v>0</v>
      </c>
      <c r="AL100" s="10">
        <v>0.75370000000000004</v>
      </c>
      <c r="AM100" s="10">
        <v>0</v>
      </c>
      <c r="AN100" s="68">
        <f t="shared" si="52"/>
        <v>0</v>
      </c>
      <c r="AO100" s="68">
        <f t="shared" si="53"/>
        <v>0</v>
      </c>
      <c r="AP100" s="68">
        <f t="shared" si="54"/>
        <v>0</v>
      </c>
    </row>
    <row r="101" spans="1:43" ht="63" customHeight="1" x14ac:dyDescent="0.25">
      <c r="A101" s="102" t="s">
        <v>235</v>
      </c>
      <c r="B101" s="163" t="s">
        <v>302</v>
      </c>
      <c r="C101" s="129" t="s">
        <v>303</v>
      </c>
      <c r="D101" s="109">
        <v>957.06959999999992</v>
      </c>
      <c r="E101" s="109">
        <v>875.68846069392396</v>
      </c>
      <c r="F101" s="109">
        <v>81.381139306075994</v>
      </c>
      <c r="G101" s="105">
        <f t="shared" si="65"/>
        <v>0</v>
      </c>
      <c r="H101" s="105"/>
      <c r="I101" s="105">
        <f t="shared" si="66"/>
        <v>875.68846069392396</v>
      </c>
      <c r="J101" s="105">
        <v>68.025999999999996</v>
      </c>
      <c r="K101" s="105">
        <f t="shared" si="67"/>
        <v>0</v>
      </c>
      <c r="L101" s="105"/>
      <c r="M101" s="105">
        <v>0</v>
      </c>
      <c r="N101" s="105"/>
      <c r="O101" s="105">
        <v>1.9279999999999999</v>
      </c>
      <c r="P101" s="105"/>
      <c r="Q101" s="105"/>
      <c r="R101" s="110"/>
      <c r="S101" s="25" t="s">
        <v>101</v>
      </c>
      <c r="T101" s="195" t="s">
        <v>304</v>
      </c>
      <c r="U101" s="26" t="s">
        <v>176</v>
      </c>
      <c r="V101" s="196">
        <v>0.1</v>
      </c>
      <c r="W101" s="197" t="s">
        <v>81</v>
      </c>
      <c r="X101" s="198">
        <f t="shared" si="63"/>
        <v>68.025999999999996</v>
      </c>
      <c r="Y101" s="198">
        <f t="shared" si="64"/>
        <v>81.381139306075994</v>
      </c>
      <c r="Z101" s="199" t="s">
        <v>82</v>
      </c>
      <c r="AA101" s="111">
        <v>0</v>
      </c>
      <c r="AB101" s="54">
        <f t="shared" si="47"/>
        <v>0</v>
      </c>
      <c r="AC101" s="10">
        <v>957.06959999999992</v>
      </c>
      <c r="AD101" s="10">
        <v>81.381139306075994</v>
      </c>
      <c r="AE101" s="10">
        <v>875.68846069392396</v>
      </c>
      <c r="AF101" s="10">
        <v>68.025999999999996</v>
      </c>
      <c r="AG101" s="68">
        <f t="shared" si="48"/>
        <v>0</v>
      </c>
      <c r="AH101" s="68">
        <f t="shared" si="49"/>
        <v>0</v>
      </c>
      <c r="AI101" s="68">
        <f t="shared" si="50"/>
        <v>0</v>
      </c>
      <c r="AJ101" s="68">
        <f t="shared" si="51"/>
        <v>0</v>
      </c>
      <c r="AK101" s="10">
        <v>0</v>
      </c>
      <c r="AL101" s="10">
        <v>1.9279999999999999</v>
      </c>
      <c r="AM101" s="10">
        <v>0</v>
      </c>
      <c r="AN101" s="68">
        <f t="shared" si="52"/>
        <v>0</v>
      </c>
      <c r="AO101" s="68">
        <f t="shared" si="53"/>
        <v>0</v>
      </c>
      <c r="AP101" s="68">
        <f t="shared" si="54"/>
        <v>0</v>
      </c>
    </row>
    <row r="102" spans="1:43" ht="57" customHeight="1" x14ac:dyDescent="0.25">
      <c r="A102" s="102" t="s">
        <v>235</v>
      </c>
      <c r="B102" s="163" t="s">
        <v>305</v>
      </c>
      <c r="C102" s="129" t="s">
        <v>306</v>
      </c>
      <c r="D102" s="109">
        <v>1281.6012000000001</v>
      </c>
      <c r="E102" s="109">
        <v>1162.8474976614239</v>
      </c>
      <c r="F102" s="109">
        <v>118.7537023385761</v>
      </c>
      <c r="G102" s="105">
        <f t="shared" si="65"/>
        <v>0</v>
      </c>
      <c r="H102" s="105"/>
      <c r="I102" s="105">
        <f t="shared" si="66"/>
        <v>1162.8474976614239</v>
      </c>
      <c r="J102" s="105">
        <v>110.36053</v>
      </c>
      <c r="K102" s="105">
        <f t="shared" si="67"/>
        <v>0</v>
      </c>
      <c r="L102" s="105"/>
      <c r="M102" s="105">
        <v>0</v>
      </c>
      <c r="N102" s="105"/>
      <c r="O102" s="105">
        <v>0.75220000000000009</v>
      </c>
      <c r="P102" s="105"/>
      <c r="Q102" s="105"/>
      <c r="R102" s="110"/>
      <c r="S102" s="25" t="s">
        <v>140</v>
      </c>
      <c r="T102" s="195" t="s">
        <v>307</v>
      </c>
      <c r="U102" s="26" t="s">
        <v>119</v>
      </c>
      <c r="V102" s="195">
        <v>80</v>
      </c>
      <c r="W102" s="197" t="s">
        <v>81</v>
      </c>
      <c r="X102" s="198">
        <f t="shared" si="63"/>
        <v>110.36053</v>
      </c>
      <c r="Y102" s="198">
        <f t="shared" si="64"/>
        <v>118.7537023385761</v>
      </c>
      <c r="Z102" s="199" t="s">
        <v>82</v>
      </c>
      <c r="AA102" s="111">
        <v>0</v>
      </c>
      <c r="AB102" s="54">
        <f t="shared" si="47"/>
        <v>0</v>
      </c>
      <c r="AC102" s="10">
        <v>1281.6012000000001</v>
      </c>
      <c r="AD102" s="10">
        <v>118.7537023385761</v>
      </c>
      <c r="AE102" s="10">
        <v>1162.8474976614239</v>
      </c>
      <c r="AF102" s="10">
        <v>110.36053</v>
      </c>
      <c r="AG102" s="68">
        <f t="shared" si="48"/>
        <v>0</v>
      </c>
      <c r="AH102" s="68">
        <f t="shared" si="49"/>
        <v>0</v>
      </c>
      <c r="AI102" s="68">
        <f t="shared" si="50"/>
        <v>0</v>
      </c>
      <c r="AJ102" s="68">
        <f t="shared" si="51"/>
        <v>0</v>
      </c>
      <c r="AK102" s="10">
        <v>0</v>
      </c>
      <c r="AL102" s="10">
        <v>0.75220000000000009</v>
      </c>
      <c r="AM102" s="10">
        <v>0</v>
      </c>
      <c r="AN102" s="68">
        <f t="shared" si="52"/>
        <v>0</v>
      </c>
      <c r="AO102" s="68">
        <f t="shared" si="53"/>
        <v>0</v>
      </c>
      <c r="AP102" s="68">
        <f t="shared" si="54"/>
        <v>0</v>
      </c>
    </row>
    <row r="103" spans="1:43" ht="90" customHeight="1" x14ac:dyDescent="0.25">
      <c r="A103" s="102" t="s">
        <v>235</v>
      </c>
      <c r="B103" s="163" t="s">
        <v>308</v>
      </c>
      <c r="C103" s="108" t="s">
        <v>309</v>
      </c>
      <c r="D103" s="109">
        <v>2.8789999999999978</v>
      </c>
      <c r="E103" s="109">
        <v>0</v>
      </c>
      <c r="F103" s="109">
        <v>2.879</v>
      </c>
      <c r="G103" s="105">
        <f t="shared" si="65"/>
        <v>0</v>
      </c>
      <c r="H103" s="105"/>
      <c r="I103" s="105">
        <f t="shared" si="66"/>
        <v>0</v>
      </c>
      <c r="J103" s="105">
        <v>0</v>
      </c>
      <c r="K103" s="105">
        <f t="shared" si="67"/>
        <v>0</v>
      </c>
      <c r="L103" s="105"/>
      <c r="M103" s="105">
        <v>0</v>
      </c>
      <c r="N103" s="105"/>
      <c r="O103" s="105">
        <v>0</v>
      </c>
      <c r="P103" s="105"/>
      <c r="Q103" s="105"/>
      <c r="R103" s="110"/>
      <c r="S103" s="201" t="s">
        <v>310</v>
      </c>
      <c r="T103" s="202" t="s">
        <v>311</v>
      </c>
      <c r="U103" s="188" t="s">
        <v>312</v>
      </c>
      <c r="V103" s="203" t="s">
        <v>313</v>
      </c>
      <c r="W103" s="204" t="s">
        <v>314</v>
      </c>
      <c r="X103" s="130">
        <f t="shared" si="63"/>
        <v>0</v>
      </c>
      <c r="Y103" s="130">
        <f t="shared" si="64"/>
        <v>2.879</v>
      </c>
      <c r="Z103" s="205" t="s">
        <v>315</v>
      </c>
      <c r="AA103" s="111">
        <v>0</v>
      </c>
      <c r="AB103" s="54">
        <f t="shared" si="47"/>
        <v>0</v>
      </c>
      <c r="AC103" s="10">
        <v>2.8789999999999978</v>
      </c>
      <c r="AD103" s="10">
        <v>2.879</v>
      </c>
      <c r="AE103" s="10">
        <v>0</v>
      </c>
      <c r="AF103" s="10">
        <v>0</v>
      </c>
      <c r="AG103" s="68">
        <f t="shared" si="48"/>
        <v>0</v>
      </c>
      <c r="AH103" s="68">
        <f t="shared" si="49"/>
        <v>0</v>
      </c>
      <c r="AI103" s="68">
        <f t="shared" si="50"/>
        <v>0</v>
      </c>
      <c r="AJ103" s="68">
        <f t="shared" si="51"/>
        <v>0</v>
      </c>
      <c r="AK103" s="10">
        <v>0</v>
      </c>
      <c r="AL103" s="10">
        <v>0</v>
      </c>
      <c r="AM103" s="10">
        <v>0</v>
      </c>
      <c r="AN103" s="68">
        <f t="shared" si="52"/>
        <v>0</v>
      </c>
      <c r="AO103" s="68">
        <f t="shared" si="53"/>
        <v>0</v>
      </c>
      <c r="AP103" s="68">
        <f t="shared" si="54"/>
        <v>0</v>
      </c>
    </row>
    <row r="104" spans="1:43" ht="126" customHeight="1" x14ac:dyDescent="0.25">
      <c r="A104" s="182" t="s">
        <v>235</v>
      </c>
      <c r="B104" s="206" t="s">
        <v>316</v>
      </c>
      <c r="C104" s="184" t="s">
        <v>317</v>
      </c>
      <c r="D104" s="109">
        <v>5.8626370799999989</v>
      </c>
      <c r="E104" s="109">
        <v>0</v>
      </c>
      <c r="F104" s="109">
        <v>5.8626370800000007</v>
      </c>
      <c r="G104" s="207">
        <f t="shared" si="65"/>
        <v>0</v>
      </c>
      <c r="H104" s="207"/>
      <c r="I104" s="207">
        <f t="shared" si="66"/>
        <v>0</v>
      </c>
      <c r="J104" s="105">
        <v>0</v>
      </c>
      <c r="K104" s="105">
        <f t="shared" si="67"/>
        <v>0</v>
      </c>
      <c r="L104" s="105"/>
      <c r="M104" s="207">
        <v>0</v>
      </c>
      <c r="N104" s="207"/>
      <c r="O104" s="105">
        <v>0</v>
      </c>
      <c r="P104" s="207"/>
      <c r="Q104" s="207"/>
      <c r="R104" s="208"/>
      <c r="S104" s="25" t="s">
        <v>318</v>
      </c>
      <c r="T104" s="26" t="s">
        <v>319</v>
      </c>
      <c r="U104" s="26" t="s">
        <v>320</v>
      </c>
      <c r="V104" s="118">
        <v>0.5</v>
      </c>
      <c r="W104" s="209" t="s">
        <v>81</v>
      </c>
      <c r="X104" s="210">
        <f t="shared" si="63"/>
        <v>0</v>
      </c>
      <c r="Y104" s="210">
        <f t="shared" si="64"/>
        <v>5.8626370800000007</v>
      </c>
      <c r="Z104" s="211" t="s">
        <v>82</v>
      </c>
      <c r="AA104" s="111">
        <v>0</v>
      </c>
      <c r="AB104" s="54">
        <f t="shared" si="47"/>
        <v>0</v>
      </c>
      <c r="AC104" s="10">
        <v>5.8626370799999989</v>
      </c>
      <c r="AD104" s="10">
        <v>5.8626370800000007</v>
      </c>
      <c r="AE104" s="10">
        <v>0</v>
      </c>
      <c r="AF104" s="10">
        <v>0</v>
      </c>
      <c r="AG104" s="68">
        <f t="shared" si="48"/>
        <v>0</v>
      </c>
      <c r="AH104" s="68">
        <f t="shared" si="49"/>
        <v>0</v>
      </c>
      <c r="AI104" s="68">
        <f t="shared" si="50"/>
        <v>0</v>
      </c>
      <c r="AJ104" s="68">
        <f t="shared" si="51"/>
        <v>0</v>
      </c>
      <c r="AK104" s="10">
        <v>0</v>
      </c>
      <c r="AL104" s="10">
        <v>0</v>
      </c>
      <c r="AM104" s="10">
        <v>0</v>
      </c>
      <c r="AN104" s="68">
        <f t="shared" si="52"/>
        <v>0</v>
      </c>
      <c r="AO104" s="68">
        <f t="shared" si="53"/>
        <v>0</v>
      </c>
      <c r="AP104" s="68">
        <f t="shared" si="54"/>
        <v>0</v>
      </c>
    </row>
    <row r="105" spans="1:43" ht="63" customHeight="1" x14ac:dyDescent="0.25">
      <c r="A105" s="182" t="s">
        <v>235</v>
      </c>
      <c r="B105" s="206" t="s">
        <v>321</v>
      </c>
      <c r="C105" s="184" t="s">
        <v>322</v>
      </c>
      <c r="D105" s="109">
        <v>2.7745237199999906</v>
      </c>
      <c r="E105" s="109">
        <v>0</v>
      </c>
      <c r="F105" s="109">
        <v>2.7745237199999901</v>
      </c>
      <c r="G105" s="207">
        <v>2.7717492000000004</v>
      </c>
      <c r="H105" s="207">
        <v>2.7717492000000004</v>
      </c>
      <c r="I105" s="207">
        <f t="shared" si="66"/>
        <v>-2.7717492000000004</v>
      </c>
      <c r="J105" s="105">
        <v>0</v>
      </c>
      <c r="K105" s="105">
        <f t="shared" si="67"/>
        <v>0</v>
      </c>
      <c r="L105" s="105"/>
      <c r="M105" s="207">
        <v>0</v>
      </c>
      <c r="N105" s="207"/>
      <c r="O105" s="105">
        <v>0</v>
      </c>
      <c r="P105" s="207"/>
      <c r="Q105" s="207"/>
      <c r="R105" s="208"/>
      <c r="S105" s="25" t="s">
        <v>101</v>
      </c>
      <c r="T105" s="26" t="s">
        <v>323</v>
      </c>
      <c r="U105" s="26" t="s">
        <v>324</v>
      </c>
      <c r="V105" s="118">
        <v>0.5</v>
      </c>
      <c r="W105" s="197" t="s">
        <v>81</v>
      </c>
      <c r="X105" s="198"/>
      <c r="Y105" s="198"/>
      <c r="Z105" s="199" t="s">
        <v>82</v>
      </c>
      <c r="AA105" s="111">
        <v>0</v>
      </c>
      <c r="AB105" s="54">
        <f t="shared" si="47"/>
        <v>0</v>
      </c>
      <c r="AC105" s="10">
        <v>2.7745237199999906</v>
      </c>
      <c r="AD105" s="10">
        <v>2.7745237199999901</v>
      </c>
      <c r="AE105" s="10">
        <v>0</v>
      </c>
      <c r="AF105" s="10">
        <v>0</v>
      </c>
      <c r="AG105" s="68">
        <f t="shared" si="48"/>
        <v>0</v>
      </c>
      <c r="AH105" s="68">
        <f t="shared" si="49"/>
        <v>0</v>
      </c>
      <c r="AI105" s="68">
        <f t="shared" si="50"/>
        <v>0</v>
      </c>
      <c r="AJ105" s="68">
        <f t="shared" si="51"/>
        <v>0</v>
      </c>
      <c r="AK105" s="10">
        <v>0</v>
      </c>
      <c r="AL105" s="10">
        <v>0</v>
      </c>
      <c r="AM105" s="10">
        <v>0</v>
      </c>
      <c r="AN105" s="68">
        <f t="shared" si="52"/>
        <v>0</v>
      </c>
      <c r="AO105" s="68">
        <f t="shared" si="53"/>
        <v>0</v>
      </c>
      <c r="AP105" s="68">
        <f t="shared" si="54"/>
        <v>0</v>
      </c>
    </row>
    <row r="106" spans="1:43" ht="94.5" customHeight="1" x14ac:dyDescent="0.25">
      <c r="A106" s="101" t="s">
        <v>325</v>
      </c>
      <c r="B106" s="164" t="s">
        <v>326</v>
      </c>
      <c r="C106" s="114" t="s">
        <v>33</v>
      </c>
      <c r="D106" s="60">
        <f>SUM(D107:D189)</f>
        <v>8690.6206541068477</v>
      </c>
      <c r="E106" s="60">
        <f>SUM(E107:E189)</f>
        <v>4974.7333647990081</v>
      </c>
      <c r="F106" s="60">
        <f>SUM(F107:F189)</f>
        <v>3715.8872893078392</v>
      </c>
      <c r="G106" s="72">
        <f t="shared" si="65"/>
        <v>149.39756733999999</v>
      </c>
      <c r="H106" s="72">
        <f>SUM(H107:H189)</f>
        <v>149.39756733999999</v>
      </c>
      <c r="I106" s="72">
        <f t="shared" si="66"/>
        <v>4825.3357974590081</v>
      </c>
      <c r="J106" s="72">
        <f>SUM(J107:J189)</f>
        <v>3045.1391265350007</v>
      </c>
      <c r="K106" s="72">
        <f t="shared" si="67"/>
        <v>12424.535176666666</v>
      </c>
      <c r="L106" s="72">
        <f>SUM(L107:L189)</f>
        <v>12424.535176666666</v>
      </c>
      <c r="M106" s="72">
        <f t="shared" ref="M106:R106" si="68">SUM(M107:M189)</f>
        <v>0</v>
      </c>
      <c r="N106" s="72">
        <f t="shared" si="68"/>
        <v>0</v>
      </c>
      <c r="O106" s="72">
        <f t="shared" si="68"/>
        <v>1.5640000000000001</v>
      </c>
      <c r="P106" s="72">
        <f t="shared" si="68"/>
        <v>0</v>
      </c>
      <c r="Q106" s="72">
        <f t="shared" si="68"/>
        <v>0</v>
      </c>
      <c r="R106" s="73">
        <f t="shared" si="68"/>
        <v>0</v>
      </c>
      <c r="S106" s="25" t="s">
        <v>318</v>
      </c>
      <c r="T106" s="26" t="s">
        <v>327</v>
      </c>
      <c r="U106" s="26" t="s">
        <v>328</v>
      </c>
      <c r="V106" s="26" t="s">
        <v>329</v>
      </c>
      <c r="W106" s="119" t="s">
        <v>81</v>
      </c>
      <c r="X106" s="130">
        <f>J106</f>
        <v>3045.1391265350007</v>
      </c>
      <c r="Y106" s="130">
        <f>F106</f>
        <v>3715.8872893078392</v>
      </c>
      <c r="Z106" s="121" t="s">
        <v>82</v>
      </c>
      <c r="AA106" s="133"/>
      <c r="AB106" s="54">
        <f t="shared" si="47"/>
        <v>12424.535176666666</v>
      </c>
      <c r="AC106" s="10">
        <v>8690.6206541068477</v>
      </c>
      <c r="AD106" s="10">
        <v>3715.8872893078392</v>
      </c>
      <c r="AE106" s="10">
        <v>4974.7333647990081</v>
      </c>
      <c r="AF106" s="10">
        <v>3045.1391265350007</v>
      </c>
      <c r="AG106" s="68">
        <f t="shared" si="48"/>
        <v>0</v>
      </c>
      <c r="AH106" s="68">
        <f t="shared" si="49"/>
        <v>0</v>
      </c>
      <c r="AI106" s="68">
        <f t="shared" si="50"/>
        <v>0</v>
      </c>
      <c r="AJ106" s="68">
        <f t="shared" si="51"/>
        <v>0</v>
      </c>
      <c r="AK106" s="10">
        <v>0</v>
      </c>
      <c r="AL106" s="10">
        <v>1.5640000000000001</v>
      </c>
      <c r="AM106" s="10">
        <v>0</v>
      </c>
      <c r="AN106" s="68">
        <f t="shared" si="52"/>
        <v>0</v>
      </c>
      <c r="AO106" s="68">
        <f t="shared" si="53"/>
        <v>0</v>
      </c>
      <c r="AP106" s="68">
        <f t="shared" si="54"/>
        <v>0</v>
      </c>
    </row>
    <row r="107" spans="1:43" ht="47.25" customHeight="1" x14ac:dyDescent="0.25">
      <c r="A107" s="102" t="s">
        <v>325</v>
      </c>
      <c r="B107" s="156" t="s">
        <v>330</v>
      </c>
      <c r="C107" s="108" t="s">
        <v>331</v>
      </c>
      <c r="D107" s="109">
        <v>215.78550799220002</v>
      </c>
      <c r="E107" s="109">
        <v>215.43086799220004</v>
      </c>
      <c r="F107" s="109">
        <v>0.35464000000000001</v>
      </c>
      <c r="G107" s="105">
        <f t="shared" si="65"/>
        <v>0</v>
      </c>
      <c r="H107" s="105"/>
      <c r="I107" s="105">
        <f t="shared" si="66"/>
        <v>215.43086799220004</v>
      </c>
      <c r="J107" s="105">
        <v>0.35464000000000001</v>
      </c>
      <c r="K107" s="105">
        <f t="shared" si="67"/>
        <v>29.522469999999998</v>
      </c>
      <c r="L107" s="105">
        <v>29.522469999999998</v>
      </c>
      <c r="M107" s="105">
        <v>0</v>
      </c>
      <c r="N107" s="105"/>
      <c r="O107" s="105">
        <v>0</v>
      </c>
      <c r="P107" s="105"/>
      <c r="Q107" s="105"/>
      <c r="R107" s="110"/>
      <c r="S107" s="1127" t="s">
        <v>87</v>
      </c>
      <c r="T107" s="1128"/>
      <c r="U107" s="1128"/>
      <c r="V107" s="1128"/>
      <c r="W107" s="1128"/>
      <c r="X107" s="1128"/>
      <c r="Y107" s="1128"/>
      <c r="Z107" s="1129"/>
      <c r="AA107" s="111">
        <v>29.522469999999998</v>
      </c>
      <c r="AB107" s="54">
        <f t="shared" si="47"/>
        <v>0</v>
      </c>
      <c r="AC107" s="10">
        <v>215.78550799220002</v>
      </c>
      <c r="AD107" s="10">
        <v>0.35464000000000001</v>
      </c>
      <c r="AE107" s="10">
        <v>215.43086799220004</v>
      </c>
      <c r="AF107" s="10">
        <v>0.35464000000000001</v>
      </c>
      <c r="AG107" s="68">
        <f t="shared" ref="AG107:AG170" si="69">D107-AC107</f>
        <v>0</v>
      </c>
      <c r="AH107" s="68">
        <f t="shared" ref="AH107:AH170" si="70">F107-AD107</f>
        <v>0</v>
      </c>
      <c r="AI107" s="68">
        <f t="shared" ref="AI107:AI170" si="71">AE107-E107</f>
        <v>0</v>
      </c>
      <c r="AJ107" s="68">
        <f t="shared" ref="AJ107:AJ170" si="72">AF107-J107</f>
        <v>0</v>
      </c>
      <c r="AK107" s="10">
        <v>0</v>
      </c>
      <c r="AL107" s="10">
        <v>0</v>
      </c>
      <c r="AM107" s="10">
        <v>0</v>
      </c>
      <c r="AN107" s="68">
        <f t="shared" si="52"/>
        <v>0</v>
      </c>
      <c r="AO107" s="68">
        <f t="shared" si="53"/>
        <v>0</v>
      </c>
      <c r="AP107" s="68">
        <f t="shared" si="54"/>
        <v>0</v>
      </c>
    </row>
    <row r="108" spans="1:43" ht="94.5" customHeight="1" x14ac:dyDescent="0.25">
      <c r="A108" s="102" t="s">
        <v>325</v>
      </c>
      <c r="B108" s="107" t="s">
        <v>332</v>
      </c>
      <c r="C108" s="108" t="s">
        <v>333</v>
      </c>
      <c r="D108" s="109">
        <v>262.56547606350699</v>
      </c>
      <c r="E108" s="109">
        <v>225.319476067507</v>
      </c>
      <c r="F108" s="109">
        <v>37.245999996000002</v>
      </c>
      <c r="G108" s="105">
        <f t="shared" si="65"/>
        <v>0</v>
      </c>
      <c r="H108" s="105"/>
      <c r="I108" s="105">
        <f t="shared" si="66"/>
        <v>225.319476067507</v>
      </c>
      <c r="J108" s="105">
        <v>30</v>
      </c>
      <c r="K108" s="105">
        <f t="shared" si="67"/>
        <v>226.66466666666668</v>
      </c>
      <c r="L108" s="105">
        <v>226.66466666666668</v>
      </c>
      <c r="M108" s="105">
        <v>0</v>
      </c>
      <c r="N108" s="105"/>
      <c r="O108" s="105">
        <v>0</v>
      </c>
      <c r="P108" s="105"/>
      <c r="Q108" s="105"/>
      <c r="R108" s="110"/>
      <c r="S108" s="25" t="s">
        <v>140</v>
      </c>
      <c r="T108" s="26" t="s">
        <v>334</v>
      </c>
      <c r="U108" s="26" t="s">
        <v>335</v>
      </c>
      <c r="V108" s="26" t="s">
        <v>336</v>
      </c>
      <c r="W108" s="119" t="s">
        <v>314</v>
      </c>
      <c r="X108" s="130">
        <f t="shared" ref="X108:X171" si="73">J108</f>
        <v>30</v>
      </c>
      <c r="Y108" s="130">
        <f t="shared" ref="Y108:Y110" si="74">F108</f>
        <v>37.245999996000002</v>
      </c>
      <c r="Z108" s="121" t="s">
        <v>82</v>
      </c>
      <c r="AA108" s="111">
        <v>226.66466666666668</v>
      </c>
      <c r="AB108" s="54">
        <f t="shared" si="47"/>
        <v>0</v>
      </c>
      <c r="AC108" s="10">
        <v>262.56547606350699</v>
      </c>
      <c r="AD108" s="10">
        <v>37.245999996000002</v>
      </c>
      <c r="AE108" s="10">
        <v>225.319476067507</v>
      </c>
      <c r="AF108" s="10">
        <v>30</v>
      </c>
      <c r="AG108" s="68">
        <f t="shared" si="69"/>
        <v>0</v>
      </c>
      <c r="AH108" s="68">
        <f t="shared" si="70"/>
        <v>0</v>
      </c>
      <c r="AI108" s="68">
        <f t="shared" si="71"/>
        <v>0</v>
      </c>
      <c r="AJ108" s="68">
        <f t="shared" si="72"/>
        <v>0</v>
      </c>
      <c r="AK108" s="10">
        <v>0</v>
      </c>
      <c r="AL108" s="10">
        <v>0</v>
      </c>
      <c r="AM108" s="10">
        <v>0</v>
      </c>
      <c r="AN108" s="68">
        <f t="shared" si="52"/>
        <v>0</v>
      </c>
      <c r="AO108" s="68">
        <f t="shared" si="53"/>
        <v>0</v>
      </c>
      <c r="AP108" s="68">
        <f t="shared" si="54"/>
        <v>0</v>
      </c>
    </row>
    <row r="109" spans="1:43" ht="47.25" customHeight="1" x14ac:dyDescent="0.25">
      <c r="A109" s="102" t="s">
        <v>325</v>
      </c>
      <c r="B109" s="107" t="s">
        <v>337</v>
      </c>
      <c r="C109" s="108" t="s">
        <v>338</v>
      </c>
      <c r="D109" s="109">
        <v>75.605093531999998</v>
      </c>
      <c r="E109" s="109">
        <v>0</v>
      </c>
      <c r="F109" s="109">
        <v>75.605093531999998</v>
      </c>
      <c r="G109" s="105">
        <f t="shared" si="65"/>
        <v>0</v>
      </c>
      <c r="H109" s="105"/>
      <c r="I109" s="105">
        <f t="shared" si="66"/>
        <v>0</v>
      </c>
      <c r="J109" s="105">
        <v>67.220108539999998</v>
      </c>
      <c r="K109" s="105">
        <f t="shared" si="67"/>
        <v>0</v>
      </c>
      <c r="L109" s="105"/>
      <c r="M109" s="105">
        <v>0</v>
      </c>
      <c r="N109" s="105"/>
      <c r="O109" s="105">
        <v>0</v>
      </c>
      <c r="P109" s="105"/>
      <c r="Q109" s="105"/>
      <c r="R109" s="110"/>
      <c r="S109" s="25" t="s">
        <v>140</v>
      </c>
      <c r="T109" s="26" t="s">
        <v>339</v>
      </c>
      <c r="U109" s="26" t="s">
        <v>335</v>
      </c>
      <c r="V109" s="26" t="s">
        <v>340</v>
      </c>
      <c r="W109" s="119" t="s">
        <v>81</v>
      </c>
      <c r="X109" s="130">
        <f t="shared" si="73"/>
        <v>67.220108539999998</v>
      </c>
      <c r="Y109" s="130">
        <f t="shared" si="74"/>
        <v>75.605093531999998</v>
      </c>
      <c r="Z109" s="121" t="s">
        <v>82</v>
      </c>
      <c r="AA109" s="111">
        <v>0</v>
      </c>
      <c r="AB109" s="54">
        <f t="shared" si="47"/>
        <v>0</v>
      </c>
      <c r="AC109" s="10">
        <v>75.605093531999998</v>
      </c>
      <c r="AD109" s="10">
        <v>75.605093531999998</v>
      </c>
      <c r="AE109" s="10">
        <v>0</v>
      </c>
      <c r="AF109" s="10">
        <v>67.220108539999998</v>
      </c>
      <c r="AG109" s="68">
        <f t="shared" si="69"/>
        <v>0</v>
      </c>
      <c r="AH109" s="68">
        <f t="shared" si="70"/>
        <v>0</v>
      </c>
      <c r="AI109" s="68">
        <f t="shared" si="71"/>
        <v>0</v>
      </c>
      <c r="AJ109" s="68">
        <f t="shared" si="72"/>
        <v>0</v>
      </c>
      <c r="AK109" s="10">
        <v>0</v>
      </c>
      <c r="AL109" s="10">
        <v>0</v>
      </c>
      <c r="AM109" s="10">
        <v>0</v>
      </c>
      <c r="AN109" s="68">
        <f t="shared" si="52"/>
        <v>0</v>
      </c>
      <c r="AO109" s="68">
        <f t="shared" si="53"/>
        <v>0</v>
      </c>
      <c r="AP109" s="68">
        <f t="shared" si="54"/>
        <v>0</v>
      </c>
    </row>
    <row r="110" spans="1:43" s="6" customFormat="1" ht="63" customHeight="1" x14ac:dyDescent="0.25">
      <c r="A110" s="193" t="s">
        <v>325</v>
      </c>
      <c r="B110" s="212" t="s">
        <v>341</v>
      </c>
      <c r="C110" s="194" t="s">
        <v>342</v>
      </c>
      <c r="D110" s="109">
        <v>75.754766099999983</v>
      </c>
      <c r="E110" s="109">
        <v>0</v>
      </c>
      <c r="F110" s="109">
        <v>75.754766099999998</v>
      </c>
      <c r="G110" s="105">
        <f t="shared" si="65"/>
        <v>0</v>
      </c>
      <c r="H110" s="105"/>
      <c r="I110" s="105">
        <f t="shared" si="66"/>
        <v>0</v>
      </c>
      <c r="J110" s="105">
        <v>91.953947920000005</v>
      </c>
      <c r="K110" s="105">
        <f t="shared" si="67"/>
        <v>400</v>
      </c>
      <c r="L110" s="105">
        <f>AA110</f>
        <v>400</v>
      </c>
      <c r="M110" s="105">
        <v>0</v>
      </c>
      <c r="N110" s="105"/>
      <c r="O110" s="105">
        <v>0</v>
      </c>
      <c r="P110" s="105"/>
      <c r="Q110" s="105"/>
      <c r="R110" s="110"/>
      <c r="S110" s="25" t="s">
        <v>140</v>
      </c>
      <c r="T110" s="195" t="s">
        <v>343</v>
      </c>
      <c r="U110" s="195" t="s">
        <v>344</v>
      </c>
      <c r="V110" s="118">
        <v>0.4</v>
      </c>
      <c r="W110" s="197" t="s">
        <v>81</v>
      </c>
      <c r="X110" s="198">
        <f t="shared" si="73"/>
        <v>91.953947920000005</v>
      </c>
      <c r="Y110" s="198">
        <f t="shared" si="74"/>
        <v>75.754766099999998</v>
      </c>
      <c r="Z110" s="199" t="s">
        <v>82</v>
      </c>
      <c r="AA110" s="111">
        <v>400</v>
      </c>
      <c r="AB110" s="54">
        <f t="shared" si="47"/>
        <v>0</v>
      </c>
      <c r="AC110" s="200">
        <v>75.754766099999983</v>
      </c>
      <c r="AD110" s="200">
        <v>75.754766099999998</v>
      </c>
      <c r="AE110" s="200">
        <v>0</v>
      </c>
      <c r="AF110" s="200">
        <v>91.953947920000005</v>
      </c>
      <c r="AG110" s="68">
        <f t="shared" si="69"/>
        <v>0</v>
      </c>
      <c r="AH110" s="68">
        <f t="shared" si="70"/>
        <v>0</v>
      </c>
      <c r="AI110" s="68">
        <f t="shared" si="71"/>
        <v>0</v>
      </c>
      <c r="AJ110" s="68">
        <f t="shared" si="72"/>
        <v>0</v>
      </c>
      <c r="AK110" s="200">
        <v>0</v>
      </c>
      <c r="AL110" s="200">
        <v>0</v>
      </c>
      <c r="AM110" s="200">
        <v>0</v>
      </c>
      <c r="AN110" s="68">
        <f t="shared" si="52"/>
        <v>0</v>
      </c>
      <c r="AO110" s="68">
        <f t="shared" si="53"/>
        <v>0</v>
      </c>
      <c r="AP110" s="68">
        <f t="shared" si="54"/>
        <v>0</v>
      </c>
    </row>
    <row r="111" spans="1:43" ht="63" customHeight="1" x14ac:dyDescent="0.25">
      <c r="A111" s="102" t="s">
        <v>325</v>
      </c>
      <c r="B111" s="107" t="s">
        <v>345</v>
      </c>
      <c r="C111" s="108" t="s">
        <v>346</v>
      </c>
      <c r="D111" s="109">
        <v>9.8802205779999781</v>
      </c>
      <c r="E111" s="109">
        <v>-1.4210854715202004E-14</v>
      </c>
      <c r="F111" s="109">
        <v>9.8802205779999923</v>
      </c>
      <c r="G111" s="105">
        <f t="shared" si="65"/>
        <v>0</v>
      </c>
      <c r="H111" s="105"/>
      <c r="I111" s="105">
        <f t="shared" si="66"/>
        <v>-1.4210854715202004E-14</v>
      </c>
      <c r="J111" s="105">
        <v>0</v>
      </c>
      <c r="K111" s="105">
        <f t="shared" si="67"/>
        <v>0</v>
      </c>
      <c r="L111" s="105"/>
      <c r="M111" s="105">
        <v>0</v>
      </c>
      <c r="N111" s="105"/>
      <c r="O111" s="105">
        <v>0</v>
      </c>
      <c r="P111" s="105"/>
      <c r="Q111" s="105"/>
      <c r="R111" s="110"/>
      <c r="S111" s="142" t="s">
        <v>171</v>
      </c>
      <c r="T111" s="143" t="s">
        <v>34</v>
      </c>
      <c r="U111" s="143" t="s">
        <v>34</v>
      </c>
      <c r="V111" s="144">
        <v>1</v>
      </c>
      <c r="W111" s="145" t="s">
        <v>30</v>
      </c>
      <c r="X111" s="170">
        <f t="shared" si="73"/>
        <v>0</v>
      </c>
      <c r="Y111" s="170">
        <f t="shared" ref="Y111:Y115" si="75">G110</f>
        <v>0</v>
      </c>
      <c r="Z111" s="171" t="s">
        <v>30</v>
      </c>
      <c r="AA111" s="111">
        <v>0</v>
      </c>
      <c r="AB111" s="54">
        <f t="shared" si="47"/>
        <v>0</v>
      </c>
      <c r="AC111" s="10">
        <v>9.8802205779999781</v>
      </c>
      <c r="AD111" s="10">
        <v>9.8802205779999923</v>
      </c>
      <c r="AE111" s="10">
        <v>-1.4210854715202004E-14</v>
      </c>
      <c r="AF111" s="10">
        <v>0</v>
      </c>
      <c r="AG111" s="68">
        <f t="shared" si="69"/>
        <v>0</v>
      </c>
      <c r="AH111" s="68">
        <f t="shared" si="70"/>
        <v>0</v>
      </c>
      <c r="AI111" s="68">
        <f t="shared" si="71"/>
        <v>0</v>
      </c>
      <c r="AJ111" s="68">
        <f t="shared" si="72"/>
        <v>0</v>
      </c>
      <c r="AK111" s="10">
        <v>0</v>
      </c>
      <c r="AL111" s="10">
        <v>0</v>
      </c>
      <c r="AM111" s="10">
        <v>0</v>
      </c>
      <c r="AN111" s="68">
        <f t="shared" si="52"/>
        <v>0</v>
      </c>
      <c r="AO111" s="68">
        <f t="shared" si="53"/>
        <v>0</v>
      </c>
      <c r="AP111" s="68">
        <f t="shared" si="54"/>
        <v>0</v>
      </c>
      <c r="AQ111" s="213"/>
    </row>
    <row r="112" spans="1:43" ht="63" customHeight="1" x14ac:dyDescent="0.25">
      <c r="A112" s="102" t="s">
        <v>325</v>
      </c>
      <c r="B112" s="107" t="s">
        <v>347</v>
      </c>
      <c r="C112" s="108" t="s">
        <v>348</v>
      </c>
      <c r="D112" s="109">
        <v>54.162743343999992</v>
      </c>
      <c r="E112" s="109">
        <v>4.3472743343999838</v>
      </c>
      <c r="F112" s="109">
        <v>49.815469009600008</v>
      </c>
      <c r="G112" s="105">
        <v>60.751222460000001</v>
      </c>
      <c r="H112" s="105">
        <v>60.751222460000001</v>
      </c>
      <c r="I112" s="105">
        <f t="shared" si="66"/>
        <v>-56.403948125600017</v>
      </c>
      <c r="J112" s="105">
        <v>46.572629580000005</v>
      </c>
      <c r="K112" s="105">
        <f t="shared" si="67"/>
        <v>0</v>
      </c>
      <c r="L112" s="105"/>
      <c r="M112" s="105">
        <v>0</v>
      </c>
      <c r="N112" s="105"/>
      <c r="O112" s="105">
        <v>0</v>
      </c>
      <c r="P112" s="105"/>
      <c r="Q112" s="105"/>
      <c r="R112" s="110"/>
      <c r="S112" s="142" t="s">
        <v>171</v>
      </c>
      <c r="T112" s="143" t="s">
        <v>34</v>
      </c>
      <c r="U112" s="143" t="s">
        <v>34</v>
      </c>
      <c r="V112" s="144">
        <v>1</v>
      </c>
      <c r="W112" s="145" t="s">
        <v>30</v>
      </c>
      <c r="X112" s="170">
        <f t="shared" si="73"/>
        <v>46.572629580000005</v>
      </c>
      <c r="Y112" s="170">
        <f t="shared" si="75"/>
        <v>0</v>
      </c>
      <c r="Z112" s="171" t="s">
        <v>30</v>
      </c>
      <c r="AA112" s="111">
        <v>0</v>
      </c>
      <c r="AB112" s="54">
        <f t="shared" si="47"/>
        <v>0</v>
      </c>
      <c r="AC112" s="10">
        <v>54.162743343999992</v>
      </c>
      <c r="AD112" s="10">
        <v>49.815469009600008</v>
      </c>
      <c r="AE112" s="10">
        <v>4.3472743343999838</v>
      </c>
      <c r="AF112" s="10">
        <v>46.572629580000005</v>
      </c>
      <c r="AG112" s="68">
        <f t="shared" si="69"/>
        <v>0</v>
      </c>
      <c r="AH112" s="68">
        <f t="shared" si="70"/>
        <v>0</v>
      </c>
      <c r="AI112" s="68">
        <f t="shared" si="71"/>
        <v>0</v>
      </c>
      <c r="AJ112" s="68">
        <f t="shared" si="72"/>
        <v>0</v>
      </c>
      <c r="AK112" s="10">
        <v>0</v>
      </c>
      <c r="AL112" s="10">
        <v>0</v>
      </c>
      <c r="AM112" s="10">
        <v>0</v>
      </c>
      <c r="AN112" s="68">
        <f t="shared" si="52"/>
        <v>0</v>
      </c>
      <c r="AO112" s="68">
        <f t="shared" si="53"/>
        <v>0</v>
      </c>
      <c r="AP112" s="68">
        <f t="shared" si="54"/>
        <v>0</v>
      </c>
    </row>
    <row r="113" spans="1:42" ht="63" customHeight="1" x14ac:dyDescent="0.25">
      <c r="A113" s="102" t="s">
        <v>325</v>
      </c>
      <c r="B113" s="107" t="s">
        <v>349</v>
      </c>
      <c r="C113" s="108" t="s">
        <v>350</v>
      </c>
      <c r="D113" s="109">
        <v>60.167742340000011</v>
      </c>
      <c r="E113" s="109">
        <v>0</v>
      </c>
      <c r="F113" s="109">
        <v>60.167742340000011</v>
      </c>
      <c r="G113" s="105">
        <f t="shared" si="65"/>
        <v>0</v>
      </c>
      <c r="H113" s="105"/>
      <c r="I113" s="105">
        <f t="shared" si="66"/>
        <v>0</v>
      </c>
      <c r="J113" s="105">
        <v>46.862258130000001</v>
      </c>
      <c r="K113" s="105">
        <f t="shared" si="67"/>
        <v>0</v>
      </c>
      <c r="L113" s="105"/>
      <c r="M113" s="105">
        <v>0</v>
      </c>
      <c r="N113" s="105"/>
      <c r="O113" s="105">
        <v>0</v>
      </c>
      <c r="P113" s="105"/>
      <c r="Q113" s="105"/>
      <c r="R113" s="110"/>
      <c r="S113" s="25" t="s">
        <v>145</v>
      </c>
      <c r="T113" s="26" t="s">
        <v>351</v>
      </c>
      <c r="U113" s="26" t="s">
        <v>352</v>
      </c>
      <c r="V113" s="118">
        <v>0.4</v>
      </c>
      <c r="W113" s="119" t="s">
        <v>81</v>
      </c>
      <c r="X113" s="130">
        <f t="shared" si="73"/>
        <v>46.862258130000001</v>
      </c>
      <c r="Y113" s="130">
        <f t="shared" si="75"/>
        <v>60.751222460000001</v>
      </c>
      <c r="Z113" s="121" t="s">
        <v>82</v>
      </c>
      <c r="AA113" s="111">
        <v>0</v>
      </c>
      <c r="AB113" s="54">
        <f t="shared" si="47"/>
        <v>0</v>
      </c>
      <c r="AC113" s="10">
        <v>60.167742340000011</v>
      </c>
      <c r="AD113" s="10">
        <v>60.167742340000011</v>
      </c>
      <c r="AE113" s="10">
        <v>0</v>
      </c>
      <c r="AF113" s="10">
        <v>46.862258130000001</v>
      </c>
      <c r="AG113" s="68">
        <f t="shared" si="69"/>
        <v>0</v>
      </c>
      <c r="AH113" s="68">
        <f t="shared" si="70"/>
        <v>0</v>
      </c>
      <c r="AI113" s="68">
        <f t="shared" si="71"/>
        <v>0</v>
      </c>
      <c r="AJ113" s="68">
        <f t="shared" si="72"/>
        <v>0</v>
      </c>
      <c r="AK113" s="10">
        <v>0</v>
      </c>
      <c r="AL113" s="10">
        <v>0</v>
      </c>
      <c r="AM113" s="10">
        <v>0</v>
      </c>
      <c r="AN113" s="68">
        <f t="shared" si="52"/>
        <v>0</v>
      </c>
      <c r="AO113" s="68">
        <f t="shared" si="53"/>
        <v>0</v>
      </c>
      <c r="AP113" s="68">
        <f t="shared" si="54"/>
        <v>0</v>
      </c>
    </row>
    <row r="114" spans="1:42" ht="63" customHeight="1" x14ac:dyDescent="0.25">
      <c r="A114" s="102" t="s">
        <v>325</v>
      </c>
      <c r="B114" s="107" t="s">
        <v>353</v>
      </c>
      <c r="C114" s="108" t="s">
        <v>354</v>
      </c>
      <c r="D114" s="109">
        <v>225.11641814200001</v>
      </c>
      <c r="E114" s="109">
        <v>119.85642804460002</v>
      </c>
      <c r="F114" s="109">
        <v>105.25999009739999</v>
      </c>
      <c r="G114" s="105">
        <f t="shared" si="65"/>
        <v>0</v>
      </c>
      <c r="H114" s="105"/>
      <c r="I114" s="105">
        <f t="shared" si="66"/>
        <v>119.85642804460002</v>
      </c>
      <c r="J114" s="105">
        <v>85.981387910000009</v>
      </c>
      <c r="K114" s="105">
        <f t="shared" si="67"/>
        <v>0</v>
      </c>
      <c r="L114" s="105"/>
      <c r="M114" s="105">
        <v>0</v>
      </c>
      <c r="N114" s="105"/>
      <c r="O114" s="105">
        <v>0</v>
      </c>
      <c r="P114" s="105"/>
      <c r="Q114" s="105"/>
      <c r="R114" s="110"/>
      <c r="S114" s="25" t="s">
        <v>145</v>
      </c>
      <c r="T114" s="26" t="s">
        <v>351</v>
      </c>
      <c r="U114" s="26" t="s">
        <v>352</v>
      </c>
      <c r="V114" s="118">
        <v>0.4</v>
      </c>
      <c r="W114" s="119" t="s">
        <v>81</v>
      </c>
      <c r="X114" s="130">
        <f t="shared" si="73"/>
        <v>85.981387910000009</v>
      </c>
      <c r="Y114" s="130">
        <f t="shared" si="75"/>
        <v>0</v>
      </c>
      <c r="Z114" s="121" t="s">
        <v>82</v>
      </c>
      <c r="AA114" s="111">
        <v>0</v>
      </c>
      <c r="AB114" s="54">
        <f t="shared" si="47"/>
        <v>0</v>
      </c>
      <c r="AC114" s="10">
        <v>225.11641814200001</v>
      </c>
      <c r="AD114" s="10">
        <v>105.25999009739999</v>
      </c>
      <c r="AE114" s="10">
        <v>119.85642804460002</v>
      </c>
      <c r="AF114" s="10">
        <v>85.981387910000009</v>
      </c>
      <c r="AG114" s="68">
        <f t="shared" si="69"/>
        <v>0</v>
      </c>
      <c r="AH114" s="68">
        <f t="shared" si="70"/>
        <v>0</v>
      </c>
      <c r="AI114" s="68">
        <f t="shared" si="71"/>
        <v>0</v>
      </c>
      <c r="AJ114" s="68">
        <f t="shared" si="72"/>
        <v>0</v>
      </c>
      <c r="AK114" s="10">
        <v>0</v>
      </c>
      <c r="AL114" s="10">
        <v>0</v>
      </c>
      <c r="AM114" s="10">
        <v>0</v>
      </c>
      <c r="AN114" s="68">
        <f t="shared" si="52"/>
        <v>0</v>
      </c>
      <c r="AO114" s="68">
        <f t="shared" si="53"/>
        <v>0</v>
      </c>
      <c r="AP114" s="68">
        <f t="shared" si="54"/>
        <v>0</v>
      </c>
    </row>
    <row r="115" spans="1:42" ht="63" customHeight="1" x14ac:dyDescent="0.25">
      <c r="A115" s="102" t="s">
        <v>325</v>
      </c>
      <c r="B115" s="107" t="s">
        <v>355</v>
      </c>
      <c r="C115" s="108" t="s">
        <v>356</v>
      </c>
      <c r="D115" s="109">
        <v>61.537407555999998</v>
      </c>
      <c r="E115" s="109">
        <v>6.0141546296000001</v>
      </c>
      <c r="F115" s="109">
        <v>55.523252926399998</v>
      </c>
      <c r="G115" s="105">
        <f t="shared" si="65"/>
        <v>0</v>
      </c>
      <c r="H115" s="105"/>
      <c r="I115" s="105">
        <f t="shared" si="66"/>
        <v>6.0141546296000001</v>
      </c>
      <c r="J115" s="105">
        <v>51.788848890000004</v>
      </c>
      <c r="K115" s="105">
        <f t="shared" si="67"/>
        <v>0</v>
      </c>
      <c r="L115" s="105"/>
      <c r="M115" s="105">
        <v>0</v>
      </c>
      <c r="N115" s="105"/>
      <c r="O115" s="105">
        <v>0</v>
      </c>
      <c r="P115" s="105"/>
      <c r="Q115" s="105"/>
      <c r="R115" s="110"/>
      <c r="S115" s="25" t="s">
        <v>145</v>
      </c>
      <c r="T115" s="26" t="s">
        <v>351</v>
      </c>
      <c r="U115" s="26" t="s">
        <v>352</v>
      </c>
      <c r="V115" s="118">
        <v>0.4</v>
      </c>
      <c r="W115" s="119" t="s">
        <v>81</v>
      </c>
      <c r="X115" s="130">
        <f t="shared" si="73"/>
        <v>51.788848890000004</v>
      </c>
      <c r="Y115" s="130">
        <f t="shared" si="75"/>
        <v>0</v>
      </c>
      <c r="Z115" s="121" t="s">
        <v>82</v>
      </c>
      <c r="AA115" s="111">
        <v>0</v>
      </c>
      <c r="AB115" s="54">
        <f t="shared" si="47"/>
        <v>0</v>
      </c>
      <c r="AC115" s="10">
        <v>61.537407555999998</v>
      </c>
      <c r="AD115" s="10">
        <v>55.523252926399998</v>
      </c>
      <c r="AE115" s="10">
        <v>6.0141546296000001</v>
      </c>
      <c r="AF115" s="10">
        <v>51.788848890000004</v>
      </c>
      <c r="AG115" s="68">
        <f t="shared" si="69"/>
        <v>0</v>
      </c>
      <c r="AH115" s="68">
        <f t="shared" si="70"/>
        <v>0</v>
      </c>
      <c r="AI115" s="68">
        <f t="shared" si="71"/>
        <v>0</v>
      </c>
      <c r="AJ115" s="68">
        <f t="shared" si="72"/>
        <v>0</v>
      </c>
      <c r="AK115" s="10">
        <v>0</v>
      </c>
      <c r="AL115" s="10">
        <v>0</v>
      </c>
      <c r="AM115" s="10">
        <v>0</v>
      </c>
      <c r="AN115" s="68">
        <f t="shared" si="52"/>
        <v>0</v>
      </c>
      <c r="AO115" s="68">
        <f t="shared" si="53"/>
        <v>0</v>
      </c>
      <c r="AP115" s="68">
        <f t="shared" si="54"/>
        <v>0</v>
      </c>
    </row>
    <row r="116" spans="1:42" ht="63" customHeight="1" x14ac:dyDescent="0.25">
      <c r="A116" s="102" t="s">
        <v>325</v>
      </c>
      <c r="B116" s="107" t="s">
        <v>357</v>
      </c>
      <c r="C116" s="108" t="s">
        <v>358</v>
      </c>
      <c r="D116" s="109">
        <v>46.2012</v>
      </c>
      <c r="E116" s="109">
        <v>2.2476599999999962</v>
      </c>
      <c r="F116" s="109">
        <v>43.953540000000004</v>
      </c>
      <c r="G116" s="105">
        <f t="shared" si="65"/>
        <v>0</v>
      </c>
      <c r="H116" s="105"/>
      <c r="I116" s="105">
        <f t="shared" si="66"/>
        <v>2.2476599999999962</v>
      </c>
      <c r="J116" s="105">
        <v>38.709000000000003</v>
      </c>
      <c r="K116" s="105">
        <f t="shared" si="67"/>
        <v>0</v>
      </c>
      <c r="L116" s="105"/>
      <c r="M116" s="105">
        <v>0</v>
      </c>
      <c r="N116" s="105"/>
      <c r="O116" s="105">
        <v>0</v>
      </c>
      <c r="P116" s="105"/>
      <c r="Q116" s="105"/>
      <c r="R116" s="110"/>
      <c r="S116" s="1127" t="s">
        <v>87</v>
      </c>
      <c r="T116" s="1128"/>
      <c r="U116" s="1128"/>
      <c r="V116" s="1128"/>
      <c r="W116" s="1128"/>
      <c r="X116" s="1128"/>
      <c r="Y116" s="1128"/>
      <c r="Z116" s="1129"/>
      <c r="AA116" s="111">
        <v>0</v>
      </c>
      <c r="AB116" s="54">
        <f t="shared" si="47"/>
        <v>0</v>
      </c>
      <c r="AC116" s="10">
        <v>46.2012</v>
      </c>
      <c r="AD116" s="10">
        <v>43.953540000000004</v>
      </c>
      <c r="AE116" s="10">
        <v>2.2476599999999962</v>
      </c>
      <c r="AF116" s="10">
        <v>38.709000000000003</v>
      </c>
      <c r="AG116" s="68">
        <f t="shared" si="69"/>
        <v>0</v>
      </c>
      <c r="AH116" s="68">
        <f t="shared" si="70"/>
        <v>0</v>
      </c>
      <c r="AI116" s="68">
        <f t="shared" si="71"/>
        <v>0</v>
      </c>
      <c r="AJ116" s="68">
        <f t="shared" si="72"/>
        <v>0</v>
      </c>
      <c r="AK116" s="10">
        <v>0</v>
      </c>
      <c r="AL116" s="10">
        <v>0</v>
      </c>
      <c r="AM116" s="10">
        <v>0</v>
      </c>
      <c r="AN116" s="68">
        <f t="shared" si="52"/>
        <v>0</v>
      </c>
      <c r="AO116" s="68">
        <f t="shared" si="53"/>
        <v>0</v>
      </c>
      <c r="AP116" s="68">
        <f t="shared" si="54"/>
        <v>0</v>
      </c>
    </row>
    <row r="117" spans="1:42" ht="63" customHeight="1" x14ac:dyDescent="0.25">
      <c r="A117" s="102" t="s">
        <v>325</v>
      </c>
      <c r="B117" s="107" t="s">
        <v>359</v>
      </c>
      <c r="C117" s="108" t="s">
        <v>360</v>
      </c>
      <c r="D117" s="109">
        <v>83.246939480000009</v>
      </c>
      <c r="E117" s="109">
        <v>19.342274916000008</v>
      </c>
      <c r="F117" s="109">
        <v>63.904664564000001</v>
      </c>
      <c r="G117" s="105">
        <f t="shared" si="65"/>
        <v>0</v>
      </c>
      <c r="H117" s="105"/>
      <c r="I117" s="105">
        <f t="shared" si="66"/>
        <v>19.342274916000008</v>
      </c>
      <c r="J117" s="105">
        <v>69.459477050000004</v>
      </c>
      <c r="K117" s="105">
        <f t="shared" si="67"/>
        <v>0</v>
      </c>
      <c r="L117" s="105"/>
      <c r="M117" s="105">
        <v>0</v>
      </c>
      <c r="N117" s="105"/>
      <c r="O117" s="105">
        <v>0</v>
      </c>
      <c r="P117" s="105"/>
      <c r="Q117" s="105"/>
      <c r="R117" s="110"/>
      <c r="S117" s="25" t="s">
        <v>361</v>
      </c>
      <c r="T117" s="26" t="s">
        <v>362</v>
      </c>
      <c r="U117" s="26" t="s">
        <v>363</v>
      </c>
      <c r="V117" s="118">
        <v>0.3</v>
      </c>
      <c r="W117" s="119" t="s">
        <v>81</v>
      </c>
      <c r="X117" s="130">
        <f t="shared" si="73"/>
        <v>69.459477050000004</v>
      </c>
      <c r="Y117" s="130">
        <v>0.72</v>
      </c>
      <c r="Z117" s="121" t="s">
        <v>82</v>
      </c>
      <c r="AA117" s="111">
        <v>0</v>
      </c>
      <c r="AB117" s="54">
        <f t="shared" si="47"/>
        <v>0</v>
      </c>
      <c r="AC117" s="10">
        <v>83.246939480000009</v>
      </c>
      <c r="AD117" s="10">
        <v>63.904664564000001</v>
      </c>
      <c r="AE117" s="10">
        <v>19.342274916000008</v>
      </c>
      <c r="AF117" s="10">
        <v>69.459477050000004</v>
      </c>
      <c r="AG117" s="68">
        <f t="shared" si="69"/>
        <v>0</v>
      </c>
      <c r="AH117" s="68">
        <f t="shared" si="70"/>
        <v>0</v>
      </c>
      <c r="AI117" s="68">
        <f t="shared" si="71"/>
        <v>0</v>
      </c>
      <c r="AJ117" s="68">
        <f t="shared" si="72"/>
        <v>0</v>
      </c>
      <c r="AK117" s="10">
        <v>0</v>
      </c>
      <c r="AL117" s="10">
        <v>0</v>
      </c>
      <c r="AM117" s="10">
        <v>0</v>
      </c>
      <c r="AN117" s="68">
        <f t="shared" si="52"/>
        <v>0</v>
      </c>
      <c r="AO117" s="68">
        <f t="shared" si="53"/>
        <v>0</v>
      </c>
      <c r="AP117" s="68">
        <f t="shared" si="54"/>
        <v>0</v>
      </c>
    </row>
    <row r="118" spans="1:42" ht="63" customHeight="1" x14ac:dyDescent="0.25">
      <c r="A118" s="102" t="s">
        <v>325</v>
      </c>
      <c r="B118" s="107" t="s">
        <v>364</v>
      </c>
      <c r="C118" s="108" t="s">
        <v>365</v>
      </c>
      <c r="D118" s="109">
        <v>58.541312000000005</v>
      </c>
      <c r="E118" s="109">
        <v>2.8480655999999982</v>
      </c>
      <c r="F118" s="109">
        <v>55.693246400000007</v>
      </c>
      <c r="G118" s="105">
        <f t="shared" si="65"/>
        <v>0</v>
      </c>
      <c r="H118" s="105"/>
      <c r="I118" s="105">
        <f t="shared" si="66"/>
        <v>2.8480655999999982</v>
      </c>
      <c r="J118" s="105">
        <v>49.047760000000004</v>
      </c>
      <c r="K118" s="105">
        <f t="shared" si="67"/>
        <v>0</v>
      </c>
      <c r="L118" s="105"/>
      <c r="M118" s="105">
        <v>0</v>
      </c>
      <c r="N118" s="105"/>
      <c r="O118" s="105">
        <v>0</v>
      </c>
      <c r="P118" s="105"/>
      <c r="Q118" s="105"/>
      <c r="R118" s="110"/>
      <c r="S118" s="25" t="s">
        <v>361</v>
      </c>
      <c r="T118" s="26" t="s">
        <v>362</v>
      </c>
      <c r="U118" s="26" t="s">
        <v>363</v>
      </c>
      <c r="V118" s="118">
        <v>0.3</v>
      </c>
      <c r="W118" s="119" t="s">
        <v>81</v>
      </c>
      <c r="X118" s="130">
        <f t="shared" si="73"/>
        <v>49.047760000000004</v>
      </c>
      <c r="Y118" s="130">
        <f t="shared" ref="Y118:Y181" si="76">F118</f>
        <v>55.693246400000007</v>
      </c>
      <c r="Z118" s="121" t="s">
        <v>82</v>
      </c>
      <c r="AA118" s="111">
        <v>0</v>
      </c>
      <c r="AB118" s="54">
        <f t="shared" si="47"/>
        <v>0</v>
      </c>
      <c r="AC118" s="10">
        <v>58.541312000000005</v>
      </c>
      <c r="AD118" s="10">
        <v>55.693246400000007</v>
      </c>
      <c r="AE118" s="10">
        <v>2.8480655999999982</v>
      </c>
      <c r="AF118" s="10">
        <v>49.047760000000004</v>
      </c>
      <c r="AG118" s="68">
        <f t="shared" si="69"/>
        <v>0</v>
      </c>
      <c r="AH118" s="68">
        <f t="shared" si="70"/>
        <v>0</v>
      </c>
      <c r="AI118" s="68">
        <f t="shared" si="71"/>
        <v>0</v>
      </c>
      <c r="AJ118" s="68">
        <f t="shared" si="72"/>
        <v>0</v>
      </c>
      <c r="AK118" s="10">
        <v>0</v>
      </c>
      <c r="AL118" s="10">
        <v>0</v>
      </c>
      <c r="AM118" s="10">
        <v>0</v>
      </c>
      <c r="AN118" s="68">
        <f t="shared" si="52"/>
        <v>0</v>
      </c>
      <c r="AO118" s="68">
        <f t="shared" si="53"/>
        <v>0</v>
      </c>
      <c r="AP118" s="68">
        <f t="shared" si="54"/>
        <v>0</v>
      </c>
    </row>
    <row r="119" spans="1:42" ht="78.75" customHeight="1" x14ac:dyDescent="0.25">
      <c r="A119" s="102" t="s">
        <v>325</v>
      </c>
      <c r="B119" s="107" t="s">
        <v>366</v>
      </c>
      <c r="C119" s="108" t="s">
        <v>367</v>
      </c>
      <c r="D119" s="109">
        <v>49.675041784000001</v>
      </c>
      <c r="E119" s="109">
        <v>11.710191817799995</v>
      </c>
      <c r="F119" s="109">
        <v>37.964849966200006</v>
      </c>
      <c r="G119" s="105">
        <f t="shared" si="65"/>
        <v>0</v>
      </c>
      <c r="H119" s="105"/>
      <c r="I119" s="105">
        <f t="shared" si="66"/>
        <v>11.710191817799995</v>
      </c>
      <c r="J119" s="105">
        <v>1.1200000000000001</v>
      </c>
      <c r="K119" s="105">
        <f t="shared" si="67"/>
        <v>0</v>
      </c>
      <c r="L119" s="105"/>
      <c r="M119" s="105">
        <v>0</v>
      </c>
      <c r="N119" s="105"/>
      <c r="O119" s="105">
        <v>0</v>
      </c>
      <c r="P119" s="105"/>
      <c r="Q119" s="105"/>
      <c r="R119" s="110"/>
      <c r="S119" s="25" t="s">
        <v>368</v>
      </c>
      <c r="T119" s="26" t="s">
        <v>369</v>
      </c>
      <c r="U119" s="26" t="s">
        <v>370</v>
      </c>
      <c r="V119" s="118">
        <v>0.5</v>
      </c>
      <c r="W119" s="119" t="s">
        <v>81</v>
      </c>
      <c r="X119" s="130">
        <f t="shared" si="73"/>
        <v>1.1200000000000001</v>
      </c>
      <c r="Y119" s="130">
        <f t="shared" si="76"/>
        <v>37.964849966200006</v>
      </c>
      <c r="Z119" s="121" t="s">
        <v>82</v>
      </c>
      <c r="AA119" s="111">
        <v>0</v>
      </c>
      <c r="AB119" s="54">
        <f t="shared" si="47"/>
        <v>0</v>
      </c>
      <c r="AC119" s="10">
        <v>49.675041784000001</v>
      </c>
      <c r="AD119" s="10">
        <v>37.964849966200006</v>
      </c>
      <c r="AE119" s="10">
        <v>11.710191817799995</v>
      </c>
      <c r="AF119" s="10">
        <v>1.1200000000000001</v>
      </c>
      <c r="AG119" s="68">
        <f t="shared" si="69"/>
        <v>0</v>
      </c>
      <c r="AH119" s="68">
        <f t="shared" si="70"/>
        <v>0</v>
      </c>
      <c r="AI119" s="68">
        <f t="shared" si="71"/>
        <v>0</v>
      </c>
      <c r="AJ119" s="68">
        <f t="shared" si="72"/>
        <v>0</v>
      </c>
      <c r="AK119" s="10">
        <v>0</v>
      </c>
      <c r="AL119" s="10">
        <v>0</v>
      </c>
      <c r="AM119" s="10">
        <v>0</v>
      </c>
      <c r="AN119" s="68">
        <f t="shared" si="52"/>
        <v>0</v>
      </c>
      <c r="AO119" s="68">
        <f t="shared" si="53"/>
        <v>0</v>
      </c>
      <c r="AP119" s="68">
        <f t="shared" si="54"/>
        <v>0</v>
      </c>
    </row>
    <row r="120" spans="1:42" ht="78.75" customHeight="1" x14ac:dyDescent="0.25">
      <c r="A120" s="102" t="s">
        <v>325</v>
      </c>
      <c r="B120" s="107" t="s">
        <v>371</v>
      </c>
      <c r="C120" s="108" t="s">
        <v>372</v>
      </c>
      <c r="D120" s="109">
        <v>50.170760970000003</v>
      </c>
      <c r="E120" s="109">
        <v>2.3971488000000036</v>
      </c>
      <c r="F120" s="109">
        <v>47.77361217</v>
      </c>
      <c r="G120" s="105">
        <f t="shared" si="65"/>
        <v>0</v>
      </c>
      <c r="H120" s="105"/>
      <c r="I120" s="105">
        <f t="shared" si="66"/>
        <v>2.3971488000000036</v>
      </c>
      <c r="J120" s="105">
        <v>42.180264970000003</v>
      </c>
      <c r="K120" s="105">
        <f t="shared" si="67"/>
        <v>0</v>
      </c>
      <c r="L120" s="105"/>
      <c r="M120" s="105">
        <v>0</v>
      </c>
      <c r="N120" s="105"/>
      <c r="O120" s="105">
        <v>0</v>
      </c>
      <c r="P120" s="105"/>
      <c r="Q120" s="105"/>
      <c r="R120" s="110"/>
      <c r="S120" s="25" t="s">
        <v>368</v>
      </c>
      <c r="T120" s="26" t="s">
        <v>369</v>
      </c>
      <c r="U120" s="26" t="s">
        <v>370</v>
      </c>
      <c r="V120" s="118">
        <v>0.5</v>
      </c>
      <c r="W120" s="119" t="s">
        <v>81</v>
      </c>
      <c r="X120" s="130">
        <f t="shared" si="73"/>
        <v>42.180264970000003</v>
      </c>
      <c r="Y120" s="130">
        <f t="shared" si="76"/>
        <v>47.77361217</v>
      </c>
      <c r="Z120" s="121" t="s">
        <v>82</v>
      </c>
      <c r="AA120" s="111">
        <v>0</v>
      </c>
      <c r="AB120" s="54">
        <f t="shared" si="47"/>
        <v>0</v>
      </c>
      <c r="AC120" s="10">
        <v>50.170760970000003</v>
      </c>
      <c r="AD120" s="10">
        <v>47.77361217</v>
      </c>
      <c r="AE120" s="10">
        <v>2.3971488000000036</v>
      </c>
      <c r="AF120" s="10">
        <v>42.180264970000003</v>
      </c>
      <c r="AG120" s="68">
        <f t="shared" si="69"/>
        <v>0</v>
      </c>
      <c r="AH120" s="68">
        <f t="shared" si="70"/>
        <v>0</v>
      </c>
      <c r="AI120" s="68">
        <f t="shared" si="71"/>
        <v>0</v>
      </c>
      <c r="AJ120" s="68">
        <f t="shared" si="72"/>
        <v>0</v>
      </c>
      <c r="AK120" s="10">
        <v>0</v>
      </c>
      <c r="AL120" s="10">
        <v>0</v>
      </c>
      <c r="AM120" s="10">
        <v>0</v>
      </c>
      <c r="AN120" s="68">
        <f t="shared" si="52"/>
        <v>0</v>
      </c>
      <c r="AO120" s="68">
        <f t="shared" si="53"/>
        <v>0</v>
      </c>
      <c r="AP120" s="68">
        <f t="shared" si="54"/>
        <v>0</v>
      </c>
    </row>
    <row r="121" spans="1:42" ht="47.25" customHeight="1" x14ac:dyDescent="0.25">
      <c r="A121" s="102" t="s">
        <v>325</v>
      </c>
      <c r="B121" s="107" t="s">
        <v>373</v>
      </c>
      <c r="C121" s="108" t="s">
        <v>374</v>
      </c>
      <c r="D121" s="109">
        <v>1.9021185719999998</v>
      </c>
      <c r="E121" s="109">
        <v>0</v>
      </c>
      <c r="F121" s="109">
        <v>1.902118572</v>
      </c>
      <c r="G121" s="105">
        <f t="shared" si="65"/>
        <v>0</v>
      </c>
      <c r="H121" s="105"/>
      <c r="I121" s="105">
        <f t="shared" si="66"/>
        <v>0</v>
      </c>
      <c r="J121" s="105">
        <v>1.5850988099999999</v>
      </c>
      <c r="K121" s="105">
        <f t="shared" si="67"/>
        <v>0</v>
      </c>
      <c r="L121" s="105"/>
      <c r="M121" s="105">
        <v>0</v>
      </c>
      <c r="N121" s="105"/>
      <c r="O121" s="105">
        <v>0</v>
      </c>
      <c r="P121" s="105"/>
      <c r="Q121" s="105"/>
      <c r="R121" s="110"/>
      <c r="S121" s="25" t="s">
        <v>368</v>
      </c>
      <c r="T121" s="26" t="s">
        <v>369</v>
      </c>
      <c r="U121" s="26" t="s">
        <v>370</v>
      </c>
      <c r="V121" s="118">
        <v>0.5</v>
      </c>
      <c r="W121" s="119" t="s">
        <v>81</v>
      </c>
      <c r="X121" s="130">
        <f t="shared" si="73"/>
        <v>1.5850988099999999</v>
      </c>
      <c r="Y121" s="130">
        <f t="shared" si="76"/>
        <v>1.902118572</v>
      </c>
      <c r="Z121" s="121" t="s">
        <v>82</v>
      </c>
      <c r="AA121" s="111">
        <v>0</v>
      </c>
      <c r="AB121" s="54">
        <f t="shared" si="47"/>
        <v>0</v>
      </c>
      <c r="AC121" s="10">
        <v>1.9021185719999998</v>
      </c>
      <c r="AD121" s="10">
        <v>1.902118572</v>
      </c>
      <c r="AE121" s="10">
        <v>0</v>
      </c>
      <c r="AF121" s="10">
        <v>1.5850988099999999</v>
      </c>
      <c r="AG121" s="68">
        <f t="shared" si="69"/>
        <v>0</v>
      </c>
      <c r="AH121" s="68">
        <f t="shared" si="70"/>
        <v>0</v>
      </c>
      <c r="AI121" s="68">
        <f t="shared" si="71"/>
        <v>0</v>
      </c>
      <c r="AJ121" s="68">
        <f t="shared" si="72"/>
        <v>0</v>
      </c>
      <c r="AK121" s="10">
        <v>0</v>
      </c>
      <c r="AL121" s="10">
        <v>0</v>
      </c>
      <c r="AM121" s="10">
        <v>0</v>
      </c>
      <c r="AN121" s="68">
        <f t="shared" si="52"/>
        <v>0</v>
      </c>
      <c r="AO121" s="68">
        <f t="shared" si="53"/>
        <v>0</v>
      </c>
      <c r="AP121" s="68">
        <f t="shared" si="54"/>
        <v>0</v>
      </c>
    </row>
    <row r="122" spans="1:42" ht="61.5" customHeight="1" x14ac:dyDescent="0.25">
      <c r="A122" s="102" t="s">
        <v>325</v>
      </c>
      <c r="B122" s="107" t="s">
        <v>375</v>
      </c>
      <c r="C122" s="108" t="s">
        <v>376</v>
      </c>
      <c r="D122" s="109">
        <v>0.98160000000000003</v>
      </c>
      <c r="E122" s="109">
        <v>0</v>
      </c>
      <c r="F122" s="109">
        <v>0.98160000000000003</v>
      </c>
      <c r="G122" s="105">
        <f t="shared" si="65"/>
        <v>0</v>
      </c>
      <c r="H122" s="105"/>
      <c r="I122" s="105">
        <f t="shared" si="66"/>
        <v>0</v>
      </c>
      <c r="J122" s="105">
        <v>0.81799999999999995</v>
      </c>
      <c r="K122" s="105">
        <f t="shared" si="67"/>
        <v>0</v>
      </c>
      <c r="L122" s="105"/>
      <c r="M122" s="105">
        <v>0</v>
      </c>
      <c r="N122" s="105"/>
      <c r="O122" s="105">
        <v>0</v>
      </c>
      <c r="P122" s="105"/>
      <c r="Q122" s="105"/>
      <c r="R122" s="110"/>
      <c r="S122" s="25" t="s">
        <v>368</v>
      </c>
      <c r="T122" s="26" t="s">
        <v>369</v>
      </c>
      <c r="U122" s="26" t="s">
        <v>370</v>
      </c>
      <c r="V122" s="118">
        <v>0.5</v>
      </c>
      <c r="W122" s="119" t="s">
        <v>81</v>
      </c>
      <c r="X122" s="130">
        <f t="shared" si="73"/>
        <v>0.81799999999999995</v>
      </c>
      <c r="Y122" s="130">
        <f t="shared" si="76"/>
        <v>0.98160000000000003</v>
      </c>
      <c r="Z122" s="121" t="s">
        <v>82</v>
      </c>
      <c r="AA122" s="111">
        <v>0</v>
      </c>
      <c r="AB122" s="54">
        <f t="shared" si="47"/>
        <v>0</v>
      </c>
      <c r="AC122" s="10">
        <v>0.98160000000000003</v>
      </c>
      <c r="AD122" s="10">
        <v>0.98160000000000003</v>
      </c>
      <c r="AE122" s="10">
        <v>0</v>
      </c>
      <c r="AF122" s="10">
        <v>0.81799999999999995</v>
      </c>
      <c r="AG122" s="68">
        <f t="shared" si="69"/>
        <v>0</v>
      </c>
      <c r="AH122" s="68">
        <f t="shared" si="70"/>
        <v>0</v>
      </c>
      <c r="AI122" s="68">
        <f t="shared" si="71"/>
        <v>0</v>
      </c>
      <c r="AJ122" s="68">
        <f t="shared" si="72"/>
        <v>0</v>
      </c>
      <c r="AK122" s="10">
        <v>0</v>
      </c>
      <c r="AL122" s="10">
        <v>0</v>
      </c>
      <c r="AM122" s="10">
        <v>0</v>
      </c>
      <c r="AN122" s="68">
        <f t="shared" si="52"/>
        <v>0</v>
      </c>
      <c r="AO122" s="68">
        <f t="shared" si="53"/>
        <v>0</v>
      </c>
      <c r="AP122" s="68">
        <f t="shared" si="54"/>
        <v>0</v>
      </c>
    </row>
    <row r="123" spans="1:42" ht="31.5" customHeight="1" x14ac:dyDescent="0.25">
      <c r="A123" s="102" t="s">
        <v>325</v>
      </c>
      <c r="B123" s="107" t="s">
        <v>377</v>
      </c>
      <c r="C123" s="108" t="s">
        <v>378</v>
      </c>
      <c r="D123" s="109">
        <v>0.72720000000000007</v>
      </c>
      <c r="E123" s="109">
        <v>0</v>
      </c>
      <c r="F123" s="109">
        <v>0.72720000000000007</v>
      </c>
      <c r="G123" s="105">
        <f t="shared" si="65"/>
        <v>0</v>
      </c>
      <c r="H123" s="105"/>
      <c r="I123" s="105">
        <f t="shared" si="66"/>
        <v>0</v>
      </c>
      <c r="J123" s="105">
        <v>0.60599999999999998</v>
      </c>
      <c r="K123" s="105">
        <f t="shared" si="67"/>
        <v>0</v>
      </c>
      <c r="L123" s="105"/>
      <c r="M123" s="105">
        <v>0</v>
      </c>
      <c r="N123" s="105"/>
      <c r="O123" s="105">
        <v>0</v>
      </c>
      <c r="P123" s="105"/>
      <c r="Q123" s="105"/>
      <c r="R123" s="110"/>
      <c r="S123" s="1127" t="s">
        <v>87</v>
      </c>
      <c r="T123" s="1128"/>
      <c r="U123" s="1128"/>
      <c r="V123" s="1128"/>
      <c r="W123" s="1128"/>
      <c r="X123" s="1128"/>
      <c r="Y123" s="1128"/>
      <c r="Z123" s="1129"/>
      <c r="AA123" s="111">
        <v>0</v>
      </c>
      <c r="AB123" s="54">
        <f t="shared" si="47"/>
        <v>0</v>
      </c>
      <c r="AC123" s="10">
        <v>0.72720000000000007</v>
      </c>
      <c r="AD123" s="10">
        <v>0.72720000000000007</v>
      </c>
      <c r="AE123" s="10">
        <v>0</v>
      </c>
      <c r="AF123" s="10">
        <v>0.60599999999999998</v>
      </c>
      <c r="AG123" s="68">
        <f t="shared" si="69"/>
        <v>0</v>
      </c>
      <c r="AH123" s="68">
        <f t="shared" si="70"/>
        <v>0</v>
      </c>
      <c r="AI123" s="68">
        <f t="shared" si="71"/>
        <v>0</v>
      </c>
      <c r="AJ123" s="68">
        <f t="shared" si="72"/>
        <v>0</v>
      </c>
      <c r="AK123" s="10">
        <v>0</v>
      </c>
      <c r="AL123" s="10">
        <v>0</v>
      </c>
      <c r="AM123" s="10">
        <v>0</v>
      </c>
      <c r="AN123" s="68">
        <f t="shared" si="52"/>
        <v>0</v>
      </c>
      <c r="AO123" s="68">
        <f t="shared" si="53"/>
        <v>0</v>
      </c>
      <c r="AP123" s="68">
        <f t="shared" si="54"/>
        <v>0</v>
      </c>
    </row>
    <row r="124" spans="1:42" ht="31.5" customHeight="1" x14ac:dyDescent="0.25">
      <c r="A124" s="102" t="s">
        <v>325</v>
      </c>
      <c r="B124" s="107" t="s">
        <v>379</v>
      </c>
      <c r="C124" s="108" t="s">
        <v>380</v>
      </c>
      <c r="D124" s="109">
        <v>276.75122140000002</v>
      </c>
      <c r="E124" s="109">
        <v>240.73836639160004</v>
      </c>
      <c r="F124" s="109">
        <v>36.012855008399995</v>
      </c>
      <c r="G124" s="105">
        <v>2.9194695499999996</v>
      </c>
      <c r="H124" s="105">
        <v>2.9194695499999996</v>
      </c>
      <c r="I124" s="105">
        <f t="shared" si="66"/>
        <v>237.81889684160004</v>
      </c>
      <c r="J124" s="105">
        <v>0.27895424000000002</v>
      </c>
      <c r="K124" s="105">
        <f t="shared" si="67"/>
        <v>0</v>
      </c>
      <c r="L124" s="105"/>
      <c r="M124" s="105">
        <v>0</v>
      </c>
      <c r="N124" s="105"/>
      <c r="O124" s="105">
        <v>0</v>
      </c>
      <c r="P124" s="105"/>
      <c r="Q124" s="105"/>
      <c r="R124" s="110"/>
      <c r="S124" s="1127" t="s">
        <v>87</v>
      </c>
      <c r="T124" s="1128"/>
      <c r="U124" s="1128"/>
      <c r="V124" s="1128"/>
      <c r="W124" s="1128"/>
      <c r="X124" s="1128"/>
      <c r="Y124" s="1128"/>
      <c r="Z124" s="1129"/>
      <c r="AA124" s="111">
        <v>0</v>
      </c>
      <c r="AB124" s="54">
        <f t="shared" si="47"/>
        <v>0</v>
      </c>
      <c r="AC124" s="10">
        <v>276.75122140000002</v>
      </c>
      <c r="AD124" s="10">
        <v>36.012855008399995</v>
      </c>
      <c r="AE124" s="10">
        <v>240.73836639160004</v>
      </c>
      <c r="AF124" s="10">
        <v>0.27895424000000002</v>
      </c>
      <c r="AG124" s="68">
        <f t="shared" si="69"/>
        <v>0</v>
      </c>
      <c r="AH124" s="68">
        <f t="shared" si="70"/>
        <v>0</v>
      </c>
      <c r="AI124" s="68">
        <f t="shared" si="71"/>
        <v>0</v>
      </c>
      <c r="AJ124" s="68">
        <f t="shared" si="72"/>
        <v>0</v>
      </c>
      <c r="AK124" s="10">
        <v>0</v>
      </c>
      <c r="AL124" s="10">
        <v>0</v>
      </c>
      <c r="AM124" s="10">
        <v>0</v>
      </c>
      <c r="AN124" s="68">
        <f t="shared" si="52"/>
        <v>0</v>
      </c>
      <c r="AO124" s="68">
        <f t="shared" si="53"/>
        <v>0</v>
      </c>
      <c r="AP124" s="68">
        <f t="shared" si="54"/>
        <v>0</v>
      </c>
    </row>
    <row r="125" spans="1:42" ht="31.5" customHeight="1" x14ac:dyDescent="0.25">
      <c r="A125" s="102" t="s">
        <v>325</v>
      </c>
      <c r="B125" s="107" t="s">
        <v>381</v>
      </c>
      <c r="C125" s="108" t="s">
        <v>382</v>
      </c>
      <c r="D125" s="109">
        <v>3.193088947999998</v>
      </c>
      <c r="E125" s="109">
        <v>0</v>
      </c>
      <c r="F125" s="109">
        <v>3.1930889479999989</v>
      </c>
      <c r="G125" s="105">
        <v>1.5399263999999999</v>
      </c>
      <c r="H125" s="105">
        <v>1.5399263999999999</v>
      </c>
      <c r="I125" s="105">
        <f t="shared" si="66"/>
        <v>-1.5399263999999999</v>
      </c>
      <c r="J125" s="105">
        <v>0</v>
      </c>
      <c r="K125" s="105">
        <f t="shared" si="67"/>
        <v>0</v>
      </c>
      <c r="L125" s="105"/>
      <c r="M125" s="105">
        <v>0</v>
      </c>
      <c r="N125" s="105"/>
      <c r="O125" s="105">
        <v>0</v>
      </c>
      <c r="P125" s="105"/>
      <c r="Q125" s="105"/>
      <c r="R125" s="110"/>
      <c r="S125" s="25" t="s">
        <v>383</v>
      </c>
      <c r="T125" s="26" t="s">
        <v>384</v>
      </c>
      <c r="U125" s="26" t="s">
        <v>385</v>
      </c>
      <c r="V125" s="118">
        <v>0.3</v>
      </c>
      <c r="W125" s="119" t="s">
        <v>81</v>
      </c>
      <c r="X125" s="130">
        <f t="shared" si="73"/>
        <v>0</v>
      </c>
      <c r="Y125" s="130">
        <f t="shared" si="76"/>
        <v>3.1930889479999989</v>
      </c>
      <c r="Z125" s="121" t="s">
        <v>82</v>
      </c>
      <c r="AA125" s="111">
        <v>0</v>
      </c>
      <c r="AB125" s="54">
        <f t="shared" si="47"/>
        <v>0</v>
      </c>
      <c r="AC125" s="10">
        <v>3.193088947999998</v>
      </c>
      <c r="AD125" s="10">
        <v>3.1930889479999989</v>
      </c>
      <c r="AE125" s="10">
        <v>0</v>
      </c>
      <c r="AF125" s="10">
        <v>0</v>
      </c>
      <c r="AG125" s="68">
        <f t="shared" si="69"/>
        <v>0</v>
      </c>
      <c r="AH125" s="68">
        <f t="shared" si="70"/>
        <v>0</v>
      </c>
      <c r="AI125" s="68">
        <f t="shared" si="71"/>
        <v>0</v>
      </c>
      <c r="AJ125" s="68">
        <f t="shared" si="72"/>
        <v>0</v>
      </c>
      <c r="AK125" s="10">
        <v>0</v>
      </c>
      <c r="AL125" s="10">
        <v>0</v>
      </c>
      <c r="AM125" s="10">
        <v>0</v>
      </c>
      <c r="AN125" s="68">
        <f t="shared" si="52"/>
        <v>0</v>
      </c>
      <c r="AO125" s="68">
        <f t="shared" si="53"/>
        <v>0</v>
      </c>
      <c r="AP125" s="68">
        <f t="shared" si="54"/>
        <v>0</v>
      </c>
    </row>
    <row r="126" spans="1:42" ht="31.5" customHeight="1" x14ac:dyDescent="0.25">
      <c r="A126" s="102" t="s">
        <v>325</v>
      </c>
      <c r="B126" s="107" t="s">
        <v>386</v>
      </c>
      <c r="C126" s="108" t="s">
        <v>387</v>
      </c>
      <c r="D126" s="109">
        <v>0.78069880319999996</v>
      </c>
      <c r="E126" s="109">
        <v>0</v>
      </c>
      <c r="F126" s="109">
        <v>0.78069880319999996</v>
      </c>
      <c r="G126" s="105">
        <f t="shared" si="65"/>
        <v>0</v>
      </c>
      <c r="H126" s="105"/>
      <c r="I126" s="105">
        <f t="shared" si="66"/>
        <v>0</v>
      </c>
      <c r="J126" s="105">
        <v>0</v>
      </c>
      <c r="K126" s="105">
        <f t="shared" si="67"/>
        <v>0</v>
      </c>
      <c r="L126" s="105"/>
      <c r="M126" s="105">
        <v>0</v>
      </c>
      <c r="N126" s="105"/>
      <c r="O126" s="105">
        <v>0</v>
      </c>
      <c r="P126" s="105"/>
      <c r="Q126" s="105"/>
      <c r="R126" s="110"/>
      <c r="S126" s="25" t="s">
        <v>383</v>
      </c>
      <c r="T126" s="26" t="s">
        <v>384</v>
      </c>
      <c r="U126" s="26" t="s">
        <v>385</v>
      </c>
      <c r="V126" s="118">
        <v>0.3</v>
      </c>
      <c r="W126" s="119" t="s">
        <v>81</v>
      </c>
      <c r="X126" s="130">
        <f t="shared" si="73"/>
        <v>0</v>
      </c>
      <c r="Y126" s="130">
        <f t="shared" si="76"/>
        <v>0.78069880319999996</v>
      </c>
      <c r="Z126" s="121" t="s">
        <v>82</v>
      </c>
      <c r="AA126" s="111">
        <v>0</v>
      </c>
      <c r="AB126" s="54">
        <f t="shared" si="47"/>
        <v>0</v>
      </c>
      <c r="AC126" s="10">
        <v>0.78069880319999996</v>
      </c>
      <c r="AD126" s="10">
        <v>0.78069880319999996</v>
      </c>
      <c r="AE126" s="10">
        <v>0</v>
      </c>
      <c r="AF126" s="10">
        <v>0</v>
      </c>
      <c r="AG126" s="68">
        <f t="shared" si="69"/>
        <v>0</v>
      </c>
      <c r="AH126" s="68">
        <f t="shared" si="70"/>
        <v>0</v>
      </c>
      <c r="AI126" s="68">
        <f t="shared" si="71"/>
        <v>0</v>
      </c>
      <c r="AJ126" s="68">
        <f t="shared" si="72"/>
        <v>0</v>
      </c>
      <c r="AK126" s="10">
        <v>0</v>
      </c>
      <c r="AL126" s="10">
        <v>0</v>
      </c>
      <c r="AM126" s="10">
        <v>0</v>
      </c>
      <c r="AN126" s="68">
        <f t="shared" si="52"/>
        <v>0</v>
      </c>
      <c r="AO126" s="68">
        <f t="shared" si="53"/>
        <v>0</v>
      </c>
      <c r="AP126" s="68">
        <f t="shared" si="54"/>
        <v>0</v>
      </c>
    </row>
    <row r="127" spans="1:42" ht="47.25" customHeight="1" x14ac:dyDescent="0.25">
      <c r="A127" s="102" t="s">
        <v>325</v>
      </c>
      <c r="B127" s="107" t="s">
        <v>388</v>
      </c>
      <c r="C127" s="108" t="s">
        <v>389</v>
      </c>
      <c r="D127" s="109">
        <v>10.195242904000001</v>
      </c>
      <c r="E127" s="109">
        <v>0</v>
      </c>
      <c r="F127" s="109">
        <v>10.195242904000001</v>
      </c>
      <c r="G127" s="105">
        <v>2.74476012</v>
      </c>
      <c r="H127" s="105">
        <v>2.74476012</v>
      </c>
      <c r="I127" s="105">
        <f t="shared" si="66"/>
        <v>-2.74476012</v>
      </c>
      <c r="J127" s="105">
        <v>0</v>
      </c>
      <c r="K127" s="105">
        <f t="shared" si="67"/>
        <v>0</v>
      </c>
      <c r="L127" s="105"/>
      <c r="M127" s="105">
        <v>0</v>
      </c>
      <c r="N127" s="105"/>
      <c r="O127" s="105">
        <v>0</v>
      </c>
      <c r="P127" s="105"/>
      <c r="Q127" s="105"/>
      <c r="R127" s="110"/>
      <c r="S127" s="25" t="s">
        <v>383</v>
      </c>
      <c r="T127" s="26" t="s">
        <v>384</v>
      </c>
      <c r="U127" s="26" t="s">
        <v>385</v>
      </c>
      <c r="V127" s="118">
        <v>0.3</v>
      </c>
      <c r="W127" s="119" t="s">
        <v>81</v>
      </c>
      <c r="X127" s="130">
        <f t="shared" si="73"/>
        <v>0</v>
      </c>
      <c r="Y127" s="130">
        <f t="shared" si="76"/>
        <v>10.195242904000001</v>
      </c>
      <c r="Z127" s="121" t="s">
        <v>82</v>
      </c>
      <c r="AA127" s="111">
        <v>0</v>
      </c>
      <c r="AB127" s="54">
        <f t="shared" si="47"/>
        <v>0</v>
      </c>
      <c r="AC127" s="10">
        <v>10.195242904000001</v>
      </c>
      <c r="AD127" s="10">
        <v>10.195242904000001</v>
      </c>
      <c r="AE127" s="10">
        <v>0</v>
      </c>
      <c r="AF127" s="10">
        <v>0</v>
      </c>
      <c r="AG127" s="68">
        <f t="shared" si="69"/>
        <v>0</v>
      </c>
      <c r="AH127" s="68">
        <f t="shared" si="70"/>
        <v>0</v>
      </c>
      <c r="AI127" s="68">
        <f t="shared" si="71"/>
        <v>0</v>
      </c>
      <c r="AJ127" s="68">
        <f t="shared" si="72"/>
        <v>0</v>
      </c>
      <c r="AK127" s="10">
        <v>0</v>
      </c>
      <c r="AL127" s="10">
        <v>0</v>
      </c>
      <c r="AM127" s="10">
        <v>0</v>
      </c>
      <c r="AN127" s="68">
        <f t="shared" si="52"/>
        <v>0</v>
      </c>
      <c r="AO127" s="68">
        <f t="shared" si="53"/>
        <v>0</v>
      </c>
      <c r="AP127" s="68">
        <f t="shared" si="54"/>
        <v>0</v>
      </c>
    </row>
    <row r="128" spans="1:42" ht="53.25" customHeight="1" x14ac:dyDescent="0.25">
      <c r="A128" s="102" t="s">
        <v>325</v>
      </c>
      <c r="B128" s="107" t="s">
        <v>390</v>
      </c>
      <c r="C128" s="108" t="s">
        <v>391</v>
      </c>
      <c r="D128" s="109">
        <v>0.77599999999999891</v>
      </c>
      <c r="E128" s="109">
        <v>0</v>
      </c>
      <c r="F128" s="109">
        <v>0.77599999999999913</v>
      </c>
      <c r="G128" s="105">
        <f t="shared" si="65"/>
        <v>0</v>
      </c>
      <c r="H128" s="105"/>
      <c r="I128" s="105">
        <f t="shared" si="66"/>
        <v>0</v>
      </c>
      <c r="J128" s="105">
        <v>0</v>
      </c>
      <c r="K128" s="105">
        <f t="shared" si="67"/>
        <v>0</v>
      </c>
      <c r="L128" s="105"/>
      <c r="M128" s="105">
        <v>0</v>
      </c>
      <c r="N128" s="105"/>
      <c r="O128" s="105">
        <v>0</v>
      </c>
      <c r="P128" s="105"/>
      <c r="Q128" s="105"/>
      <c r="R128" s="110"/>
      <c r="S128" s="25" t="s">
        <v>361</v>
      </c>
      <c r="T128" s="26" t="s">
        <v>392</v>
      </c>
      <c r="U128" s="26" t="s">
        <v>393</v>
      </c>
      <c r="V128" s="26" t="s">
        <v>394</v>
      </c>
      <c r="W128" s="119" t="s">
        <v>81</v>
      </c>
      <c r="X128" s="130">
        <f t="shared" si="73"/>
        <v>0</v>
      </c>
      <c r="Y128" s="130">
        <f t="shared" si="76"/>
        <v>0.77599999999999913</v>
      </c>
      <c r="Z128" s="121" t="s">
        <v>82</v>
      </c>
      <c r="AA128" s="111">
        <v>0</v>
      </c>
      <c r="AB128" s="54">
        <f t="shared" si="47"/>
        <v>0</v>
      </c>
      <c r="AC128" s="10">
        <v>0.77599999999999891</v>
      </c>
      <c r="AD128" s="10">
        <v>0.77599999999999913</v>
      </c>
      <c r="AE128" s="10">
        <v>0</v>
      </c>
      <c r="AF128" s="10">
        <v>0</v>
      </c>
      <c r="AG128" s="68">
        <f t="shared" si="69"/>
        <v>0</v>
      </c>
      <c r="AH128" s="68">
        <f t="shared" si="70"/>
        <v>0</v>
      </c>
      <c r="AI128" s="68">
        <f t="shared" si="71"/>
        <v>0</v>
      </c>
      <c r="AJ128" s="68">
        <f t="shared" si="72"/>
        <v>0</v>
      </c>
      <c r="AK128" s="10">
        <v>0</v>
      </c>
      <c r="AL128" s="10">
        <v>0</v>
      </c>
      <c r="AM128" s="10">
        <v>0</v>
      </c>
      <c r="AN128" s="68">
        <f t="shared" si="52"/>
        <v>0</v>
      </c>
      <c r="AO128" s="68">
        <f t="shared" si="53"/>
        <v>0</v>
      </c>
      <c r="AP128" s="68">
        <f t="shared" si="54"/>
        <v>0</v>
      </c>
    </row>
    <row r="129" spans="1:42" ht="106.5" customHeight="1" x14ac:dyDescent="0.25">
      <c r="A129" s="102" t="s">
        <v>325</v>
      </c>
      <c r="B129" s="107" t="s">
        <v>395</v>
      </c>
      <c r="C129" s="108" t="s">
        <v>396</v>
      </c>
      <c r="D129" s="109">
        <v>5.2583143080000028</v>
      </c>
      <c r="E129" s="109">
        <v>0</v>
      </c>
      <c r="F129" s="109">
        <v>5.258314308000001</v>
      </c>
      <c r="G129" s="105">
        <f t="shared" si="65"/>
        <v>0</v>
      </c>
      <c r="H129" s="105"/>
      <c r="I129" s="105">
        <f t="shared" si="66"/>
        <v>0</v>
      </c>
      <c r="J129" s="105">
        <v>0</v>
      </c>
      <c r="K129" s="105">
        <f t="shared" si="67"/>
        <v>0</v>
      </c>
      <c r="L129" s="105"/>
      <c r="M129" s="105">
        <v>0</v>
      </c>
      <c r="N129" s="105"/>
      <c r="O129" s="105">
        <v>0</v>
      </c>
      <c r="P129" s="105"/>
      <c r="Q129" s="105"/>
      <c r="R129" s="110"/>
      <c r="S129" s="25" t="s">
        <v>397</v>
      </c>
      <c r="T129" s="26" t="s">
        <v>398</v>
      </c>
      <c r="U129" s="26" t="s">
        <v>399</v>
      </c>
      <c r="V129" s="118">
        <v>0.3</v>
      </c>
      <c r="W129" s="119" t="s">
        <v>81</v>
      </c>
      <c r="X129" s="130">
        <f t="shared" si="73"/>
        <v>0</v>
      </c>
      <c r="Y129" s="130">
        <f t="shared" si="76"/>
        <v>5.258314308000001</v>
      </c>
      <c r="Z129" s="121" t="s">
        <v>82</v>
      </c>
      <c r="AA129" s="111">
        <v>0</v>
      </c>
      <c r="AB129" s="54">
        <f t="shared" si="47"/>
        <v>0</v>
      </c>
      <c r="AC129" s="10">
        <v>5.2583143080000028</v>
      </c>
      <c r="AD129" s="10">
        <v>5.258314308000001</v>
      </c>
      <c r="AE129" s="10">
        <v>0</v>
      </c>
      <c r="AF129" s="10">
        <v>0</v>
      </c>
      <c r="AG129" s="68">
        <f t="shared" si="69"/>
        <v>0</v>
      </c>
      <c r="AH129" s="68">
        <f t="shared" si="70"/>
        <v>0</v>
      </c>
      <c r="AI129" s="68">
        <f t="shared" si="71"/>
        <v>0</v>
      </c>
      <c r="AJ129" s="68">
        <f t="shared" si="72"/>
        <v>0</v>
      </c>
      <c r="AK129" s="10">
        <v>0</v>
      </c>
      <c r="AL129" s="10">
        <v>0</v>
      </c>
      <c r="AM129" s="10">
        <v>0</v>
      </c>
      <c r="AN129" s="68">
        <f t="shared" si="52"/>
        <v>0</v>
      </c>
      <c r="AO129" s="68">
        <f t="shared" si="53"/>
        <v>0</v>
      </c>
      <c r="AP129" s="68">
        <f t="shared" si="54"/>
        <v>0</v>
      </c>
    </row>
    <row r="130" spans="1:42" ht="44.25" customHeight="1" x14ac:dyDescent="0.25">
      <c r="A130" s="102" t="s">
        <v>325</v>
      </c>
      <c r="B130" s="107" t="s">
        <v>400</v>
      </c>
      <c r="C130" s="108" t="s">
        <v>401</v>
      </c>
      <c r="D130" s="109">
        <v>58.085291447999992</v>
      </c>
      <c r="E130" s="109">
        <v>51.600001223999996</v>
      </c>
      <c r="F130" s="109">
        <v>6.485290223999999</v>
      </c>
      <c r="G130" s="105">
        <f t="shared" si="65"/>
        <v>0</v>
      </c>
      <c r="H130" s="105"/>
      <c r="I130" s="105">
        <f t="shared" si="66"/>
        <v>51.600001223999996</v>
      </c>
      <c r="J130" s="105">
        <v>5.4044085199999996</v>
      </c>
      <c r="K130" s="105">
        <f t="shared" si="67"/>
        <v>0</v>
      </c>
      <c r="L130" s="105"/>
      <c r="M130" s="105">
        <v>0</v>
      </c>
      <c r="N130" s="105"/>
      <c r="O130" s="105">
        <v>0</v>
      </c>
      <c r="P130" s="105"/>
      <c r="Q130" s="105"/>
      <c r="R130" s="110"/>
      <c r="S130" s="25" t="s">
        <v>402</v>
      </c>
      <c r="T130" s="26" t="s">
        <v>398</v>
      </c>
      <c r="U130" s="26" t="s">
        <v>399</v>
      </c>
      <c r="V130" s="118">
        <v>0.3</v>
      </c>
      <c r="W130" s="119" t="s">
        <v>81</v>
      </c>
      <c r="X130" s="130">
        <f t="shared" si="73"/>
        <v>5.4044085199999996</v>
      </c>
      <c r="Y130" s="130">
        <f t="shared" si="76"/>
        <v>6.485290223999999</v>
      </c>
      <c r="Z130" s="121" t="s">
        <v>82</v>
      </c>
      <c r="AA130" s="111">
        <v>0</v>
      </c>
      <c r="AB130" s="54">
        <f t="shared" si="47"/>
        <v>0</v>
      </c>
      <c r="AC130" s="10">
        <v>58.085291447999992</v>
      </c>
      <c r="AD130" s="10">
        <v>6.485290223999999</v>
      </c>
      <c r="AE130" s="10">
        <v>51.600001223999996</v>
      </c>
      <c r="AF130" s="10">
        <v>5.4044085199999996</v>
      </c>
      <c r="AG130" s="68">
        <f t="shared" si="69"/>
        <v>0</v>
      </c>
      <c r="AH130" s="68">
        <f t="shared" si="70"/>
        <v>0</v>
      </c>
      <c r="AI130" s="68">
        <f t="shared" si="71"/>
        <v>0</v>
      </c>
      <c r="AJ130" s="68">
        <f t="shared" si="72"/>
        <v>0</v>
      </c>
      <c r="AK130" s="10">
        <v>0</v>
      </c>
      <c r="AL130" s="10">
        <v>0</v>
      </c>
      <c r="AM130" s="10">
        <v>0</v>
      </c>
      <c r="AN130" s="68">
        <f t="shared" si="52"/>
        <v>0</v>
      </c>
      <c r="AO130" s="68">
        <f t="shared" si="53"/>
        <v>0</v>
      </c>
      <c r="AP130" s="68">
        <f t="shared" si="54"/>
        <v>0</v>
      </c>
    </row>
    <row r="131" spans="1:42" ht="31.5" customHeight="1" x14ac:dyDescent="0.25">
      <c r="A131" s="102" t="s">
        <v>325</v>
      </c>
      <c r="B131" s="107" t="s">
        <v>403</v>
      </c>
      <c r="C131" s="108" t="s">
        <v>404</v>
      </c>
      <c r="D131" s="109">
        <v>25.873972783200003</v>
      </c>
      <c r="E131" s="109">
        <v>8.1975727832000018</v>
      </c>
      <c r="F131" s="109">
        <v>17.676400000000001</v>
      </c>
      <c r="G131" s="105">
        <f t="shared" si="65"/>
        <v>0</v>
      </c>
      <c r="H131" s="105"/>
      <c r="I131" s="105">
        <f t="shared" si="66"/>
        <v>8.1975727832000018</v>
      </c>
      <c r="J131" s="105">
        <v>1.498</v>
      </c>
      <c r="K131" s="105">
        <f t="shared" si="67"/>
        <v>0</v>
      </c>
      <c r="L131" s="105"/>
      <c r="M131" s="105">
        <v>0</v>
      </c>
      <c r="N131" s="105"/>
      <c r="O131" s="105">
        <v>0</v>
      </c>
      <c r="P131" s="105"/>
      <c r="Q131" s="105"/>
      <c r="R131" s="110"/>
      <c r="S131" s="25" t="s">
        <v>402</v>
      </c>
      <c r="T131" s="26" t="s">
        <v>398</v>
      </c>
      <c r="U131" s="26" t="s">
        <v>399</v>
      </c>
      <c r="V131" s="118">
        <v>0.3</v>
      </c>
      <c r="W131" s="119" t="s">
        <v>81</v>
      </c>
      <c r="X131" s="130">
        <f t="shared" si="73"/>
        <v>1.498</v>
      </c>
      <c r="Y131" s="130">
        <f t="shared" si="76"/>
        <v>17.676400000000001</v>
      </c>
      <c r="Z131" s="121" t="s">
        <v>82</v>
      </c>
      <c r="AA131" s="111">
        <v>0</v>
      </c>
      <c r="AB131" s="54">
        <f t="shared" si="47"/>
        <v>0</v>
      </c>
      <c r="AC131" s="10">
        <v>25.873972783200003</v>
      </c>
      <c r="AD131" s="10">
        <v>17.676400000000001</v>
      </c>
      <c r="AE131" s="10">
        <v>8.1975727832000018</v>
      </c>
      <c r="AF131" s="10">
        <v>1.498</v>
      </c>
      <c r="AG131" s="68">
        <f t="shared" si="69"/>
        <v>0</v>
      </c>
      <c r="AH131" s="68">
        <f t="shared" si="70"/>
        <v>0</v>
      </c>
      <c r="AI131" s="68">
        <f t="shared" si="71"/>
        <v>0</v>
      </c>
      <c r="AJ131" s="68">
        <f t="shared" si="72"/>
        <v>0</v>
      </c>
      <c r="AK131" s="10">
        <v>0</v>
      </c>
      <c r="AL131" s="10">
        <v>0</v>
      </c>
      <c r="AM131" s="10">
        <v>0</v>
      </c>
      <c r="AN131" s="68">
        <f t="shared" si="52"/>
        <v>0</v>
      </c>
      <c r="AO131" s="68">
        <f t="shared" si="53"/>
        <v>0</v>
      </c>
      <c r="AP131" s="68">
        <f t="shared" si="54"/>
        <v>0</v>
      </c>
    </row>
    <row r="132" spans="1:42" ht="47.25" customHeight="1" x14ac:dyDescent="0.25">
      <c r="A132" s="102" t="s">
        <v>325</v>
      </c>
      <c r="B132" s="107" t="s">
        <v>405</v>
      </c>
      <c r="C132" s="108" t="s">
        <v>406</v>
      </c>
      <c r="D132" s="109">
        <v>0.10324204799999981</v>
      </c>
      <c r="E132" s="109">
        <v>0</v>
      </c>
      <c r="F132" s="109">
        <v>0.10324204799999984</v>
      </c>
      <c r="G132" s="105">
        <f t="shared" si="65"/>
        <v>0</v>
      </c>
      <c r="H132" s="105"/>
      <c r="I132" s="105">
        <f t="shared" si="66"/>
        <v>0</v>
      </c>
      <c r="J132" s="105">
        <v>0</v>
      </c>
      <c r="K132" s="105">
        <f t="shared" si="67"/>
        <v>0</v>
      </c>
      <c r="L132" s="105"/>
      <c r="M132" s="105">
        <v>0</v>
      </c>
      <c r="N132" s="105"/>
      <c r="O132" s="105">
        <v>0</v>
      </c>
      <c r="P132" s="105"/>
      <c r="Q132" s="105"/>
      <c r="R132" s="110"/>
      <c r="S132" s="25" t="s">
        <v>402</v>
      </c>
      <c r="T132" s="26" t="s">
        <v>398</v>
      </c>
      <c r="U132" s="26" t="s">
        <v>399</v>
      </c>
      <c r="V132" s="118">
        <v>0.3</v>
      </c>
      <c r="W132" s="119" t="s">
        <v>81</v>
      </c>
      <c r="X132" s="130">
        <f t="shared" si="73"/>
        <v>0</v>
      </c>
      <c r="Y132" s="130">
        <f t="shared" si="76"/>
        <v>0.10324204799999984</v>
      </c>
      <c r="Z132" s="121" t="s">
        <v>82</v>
      </c>
      <c r="AA132" s="111">
        <v>0</v>
      </c>
      <c r="AB132" s="54">
        <f t="shared" si="47"/>
        <v>0</v>
      </c>
      <c r="AC132" s="10">
        <v>0.10324204799999981</v>
      </c>
      <c r="AD132" s="10">
        <v>0.10324204799999984</v>
      </c>
      <c r="AE132" s="10">
        <v>0</v>
      </c>
      <c r="AF132" s="10">
        <v>0</v>
      </c>
      <c r="AG132" s="68">
        <f t="shared" si="69"/>
        <v>0</v>
      </c>
      <c r="AH132" s="68">
        <f t="shared" si="70"/>
        <v>0</v>
      </c>
      <c r="AI132" s="68">
        <f t="shared" si="71"/>
        <v>0</v>
      </c>
      <c r="AJ132" s="68">
        <f t="shared" si="72"/>
        <v>0</v>
      </c>
      <c r="AK132" s="10">
        <v>0</v>
      </c>
      <c r="AL132" s="10">
        <v>0</v>
      </c>
      <c r="AM132" s="10">
        <v>0</v>
      </c>
      <c r="AN132" s="68">
        <f t="shared" si="52"/>
        <v>0</v>
      </c>
      <c r="AO132" s="68">
        <f t="shared" si="53"/>
        <v>0</v>
      </c>
      <c r="AP132" s="68">
        <f t="shared" si="54"/>
        <v>0</v>
      </c>
    </row>
    <row r="133" spans="1:42" ht="47.25" customHeight="1" x14ac:dyDescent="0.25">
      <c r="A133" s="102" t="s">
        <v>325</v>
      </c>
      <c r="B133" s="107" t="s">
        <v>407</v>
      </c>
      <c r="C133" s="108" t="s">
        <v>408</v>
      </c>
      <c r="D133" s="109">
        <v>457.333801456</v>
      </c>
      <c r="E133" s="109">
        <v>456.06380145600002</v>
      </c>
      <c r="F133" s="109">
        <v>1.27</v>
      </c>
      <c r="G133" s="105">
        <f t="shared" si="65"/>
        <v>0</v>
      </c>
      <c r="H133" s="105"/>
      <c r="I133" s="105">
        <f t="shared" si="66"/>
        <v>456.06380145600002</v>
      </c>
      <c r="J133" s="105">
        <v>0</v>
      </c>
      <c r="K133" s="105">
        <f t="shared" si="67"/>
        <v>0</v>
      </c>
      <c r="L133" s="105"/>
      <c r="M133" s="105">
        <v>0</v>
      </c>
      <c r="N133" s="105"/>
      <c r="O133" s="105">
        <v>0</v>
      </c>
      <c r="P133" s="105"/>
      <c r="Q133" s="105"/>
      <c r="R133" s="110"/>
      <c r="S133" s="142" t="s">
        <v>171</v>
      </c>
      <c r="T133" s="143" t="s">
        <v>34</v>
      </c>
      <c r="U133" s="143" t="s">
        <v>34</v>
      </c>
      <c r="V133" s="144">
        <v>1</v>
      </c>
      <c r="W133" s="145" t="s">
        <v>30</v>
      </c>
      <c r="X133" s="170">
        <f t="shared" si="73"/>
        <v>0</v>
      </c>
      <c r="Y133" s="170">
        <f t="shared" si="76"/>
        <v>1.27</v>
      </c>
      <c r="Z133" s="171" t="s">
        <v>30</v>
      </c>
      <c r="AA133" s="111">
        <v>0</v>
      </c>
      <c r="AB133" s="54">
        <f t="shared" si="47"/>
        <v>0</v>
      </c>
      <c r="AC133" s="10">
        <v>457.333801456</v>
      </c>
      <c r="AD133" s="10">
        <v>1.27</v>
      </c>
      <c r="AE133" s="10">
        <v>456.06380145600002</v>
      </c>
      <c r="AF133" s="10">
        <v>0</v>
      </c>
      <c r="AG133" s="68">
        <f t="shared" si="69"/>
        <v>0</v>
      </c>
      <c r="AH133" s="68">
        <f t="shared" si="70"/>
        <v>0</v>
      </c>
      <c r="AI133" s="68">
        <f t="shared" si="71"/>
        <v>0</v>
      </c>
      <c r="AJ133" s="68">
        <f t="shared" si="72"/>
        <v>0</v>
      </c>
      <c r="AK133" s="10">
        <v>0</v>
      </c>
      <c r="AL133" s="10">
        <v>0</v>
      </c>
      <c r="AM133" s="10">
        <v>0</v>
      </c>
      <c r="AN133" s="68">
        <f t="shared" si="52"/>
        <v>0</v>
      </c>
      <c r="AO133" s="68">
        <f t="shared" si="53"/>
        <v>0</v>
      </c>
      <c r="AP133" s="68">
        <f t="shared" si="54"/>
        <v>0</v>
      </c>
    </row>
    <row r="134" spans="1:42" ht="94.5" customHeight="1" x14ac:dyDescent="0.25">
      <c r="A134" s="102" t="s">
        <v>325</v>
      </c>
      <c r="B134" s="107" t="s">
        <v>409</v>
      </c>
      <c r="C134" s="108" t="s">
        <v>410</v>
      </c>
      <c r="D134" s="109">
        <v>44.350660319999996</v>
      </c>
      <c r="E134" s="109">
        <v>38.866827779999994</v>
      </c>
      <c r="F134" s="109">
        <v>5.4838325400000008</v>
      </c>
      <c r="G134" s="105">
        <f t="shared" si="65"/>
        <v>0</v>
      </c>
      <c r="H134" s="105"/>
      <c r="I134" s="105">
        <f t="shared" si="66"/>
        <v>38.866827779999994</v>
      </c>
      <c r="J134" s="105">
        <v>4.61986045</v>
      </c>
      <c r="K134" s="105">
        <f t="shared" si="67"/>
        <v>0</v>
      </c>
      <c r="L134" s="105"/>
      <c r="M134" s="105">
        <v>0</v>
      </c>
      <c r="N134" s="105"/>
      <c r="O134" s="105">
        <v>0</v>
      </c>
      <c r="P134" s="105"/>
      <c r="Q134" s="105"/>
      <c r="R134" s="110"/>
      <c r="S134" s="25" t="s">
        <v>411</v>
      </c>
      <c r="T134" s="26" t="s">
        <v>412</v>
      </c>
      <c r="U134" s="26" t="s">
        <v>413</v>
      </c>
      <c r="V134" s="118">
        <v>0.3</v>
      </c>
      <c r="W134" s="119" t="s">
        <v>81</v>
      </c>
      <c r="X134" s="130">
        <f t="shared" si="73"/>
        <v>4.61986045</v>
      </c>
      <c r="Y134" s="130">
        <f t="shared" si="76"/>
        <v>5.4838325400000008</v>
      </c>
      <c r="Z134" s="121" t="s">
        <v>82</v>
      </c>
      <c r="AA134" s="111">
        <v>0</v>
      </c>
      <c r="AB134" s="54">
        <f t="shared" si="47"/>
        <v>0</v>
      </c>
      <c r="AC134" s="10">
        <v>44.350660319999996</v>
      </c>
      <c r="AD134" s="10">
        <v>5.4838325400000008</v>
      </c>
      <c r="AE134" s="10">
        <v>38.866827779999994</v>
      </c>
      <c r="AF134" s="10">
        <v>4.61986045</v>
      </c>
      <c r="AG134" s="68">
        <f t="shared" si="69"/>
        <v>0</v>
      </c>
      <c r="AH134" s="68">
        <f t="shared" si="70"/>
        <v>0</v>
      </c>
      <c r="AI134" s="68">
        <f t="shared" si="71"/>
        <v>0</v>
      </c>
      <c r="AJ134" s="68">
        <f t="shared" si="72"/>
        <v>0</v>
      </c>
      <c r="AK134" s="10">
        <v>0</v>
      </c>
      <c r="AL134" s="10">
        <v>0</v>
      </c>
      <c r="AM134" s="10">
        <v>0</v>
      </c>
      <c r="AN134" s="68">
        <f t="shared" si="52"/>
        <v>0</v>
      </c>
      <c r="AO134" s="68">
        <f t="shared" si="53"/>
        <v>0</v>
      </c>
      <c r="AP134" s="68">
        <f t="shared" si="54"/>
        <v>0</v>
      </c>
    </row>
    <row r="135" spans="1:42" ht="94.5" customHeight="1" x14ac:dyDescent="0.25">
      <c r="A135" s="102" t="s">
        <v>325</v>
      </c>
      <c r="B135" s="107" t="s">
        <v>414</v>
      </c>
      <c r="C135" s="108" t="s">
        <v>415</v>
      </c>
      <c r="D135" s="109">
        <v>26.494858048000005</v>
      </c>
      <c r="E135" s="109">
        <v>21.805977016000003</v>
      </c>
      <c r="F135" s="109">
        <v>4.6888810320000003</v>
      </c>
      <c r="G135" s="105">
        <f t="shared" si="65"/>
        <v>0</v>
      </c>
      <c r="H135" s="105"/>
      <c r="I135" s="105">
        <f t="shared" si="66"/>
        <v>21.805977016000003</v>
      </c>
      <c r="J135" s="105">
        <v>3.9074008600000001</v>
      </c>
      <c r="K135" s="105">
        <f t="shared" si="67"/>
        <v>0</v>
      </c>
      <c r="L135" s="105"/>
      <c r="M135" s="105">
        <v>0</v>
      </c>
      <c r="N135" s="105"/>
      <c r="O135" s="105">
        <v>0</v>
      </c>
      <c r="P135" s="105"/>
      <c r="Q135" s="105"/>
      <c r="R135" s="110"/>
      <c r="S135" s="25" t="s">
        <v>411</v>
      </c>
      <c r="T135" s="26" t="s">
        <v>412</v>
      </c>
      <c r="U135" s="26" t="s">
        <v>413</v>
      </c>
      <c r="V135" s="118">
        <v>0.3</v>
      </c>
      <c r="W135" s="119" t="s">
        <v>81</v>
      </c>
      <c r="X135" s="130">
        <f t="shared" si="73"/>
        <v>3.9074008600000001</v>
      </c>
      <c r="Y135" s="130">
        <f t="shared" si="76"/>
        <v>4.6888810320000003</v>
      </c>
      <c r="Z135" s="121" t="s">
        <v>82</v>
      </c>
      <c r="AA135" s="111">
        <v>0</v>
      </c>
      <c r="AB135" s="54">
        <f t="shared" si="47"/>
        <v>0</v>
      </c>
      <c r="AC135" s="10">
        <v>26.494858048000005</v>
      </c>
      <c r="AD135" s="10">
        <v>4.6888810320000003</v>
      </c>
      <c r="AE135" s="10">
        <v>21.805977016000003</v>
      </c>
      <c r="AF135" s="10">
        <v>3.9074008600000001</v>
      </c>
      <c r="AG135" s="68">
        <f t="shared" si="69"/>
        <v>0</v>
      </c>
      <c r="AH135" s="68">
        <f t="shared" si="70"/>
        <v>0</v>
      </c>
      <c r="AI135" s="68">
        <f t="shared" si="71"/>
        <v>0</v>
      </c>
      <c r="AJ135" s="68">
        <f t="shared" si="72"/>
        <v>0</v>
      </c>
      <c r="AK135" s="10">
        <v>0</v>
      </c>
      <c r="AL135" s="10">
        <v>0</v>
      </c>
      <c r="AM135" s="10">
        <v>0</v>
      </c>
      <c r="AN135" s="68">
        <f t="shared" si="52"/>
        <v>0</v>
      </c>
      <c r="AO135" s="68">
        <f t="shared" si="53"/>
        <v>0</v>
      </c>
      <c r="AP135" s="68">
        <f t="shared" si="54"/>
        <v>0</v>
      </c>
    </row>
    <row r="136" spans="1:42" ht="94.5" customHeight="1" x14ac:dyDescent="0.25">
      <c r="A136" s="102" t="s">
        <v>325</v>
      </c>
      <c r="B136" s="107" t="s">
        <v>416</v>
      </c>
      <c r="C136" s="108" t="s">
        <v>417</v>
      </c>
      <c r="D136" s="109">
        <v>34.863020535000004</v>
      </c>
      <c r="E136" s="109">
        <v>3.4570000000000007</v>
      </c>
      <c r="F136" s="109">
        <v>31.406020535000003</v>
      </c>
      <c r="G136" s="105">
        <v>2.04</v>
      </c>
      <c r="H136" s="105">
        <v>2.04</v>
      </c>
      <c r="I136" s="105">
        <f t="shared" si="66"/>
        <v>1.4170000000000007</v>
      </c>
      <c r="J136" s="105">
        <v>29.05251711</v>
      </c>
      <c r="K136" s="105">
        <f t="shared" si="67"/>
        <v>0</v>
      </c>
      <c r="L136" s="105"/>
      <c r="M136" s="105">
        <v>0</v>
      </c>
      <c r="N136" s="105"/>
      <c r="O136" s="105">
        <v>0</v>
      </c>
      <c r="P136" s="105"/>
      <c r="Q136" s="105"/>
      <c r="R136" s="110"/>
      <c r="S136" s="25" t="s">
        <v>411</v>
      </c>
      <c r="T136" s="26" t="s">
        <v>412</v>
      </c>
      <c r="U136" s="26" t="s">
        <v>413</v>
      </c>
      <c r="V136" s="118">
        <v>0.3</v>
      </c>
      <c r="W136" s="119" t="s">
        <v>81</v>
      </c>
      <c r="X136" s="130">
        <f t="shared" si="73"/>
        <v>29.05251711</v>
      </c>
      <c r="Y136" s="130">
        <f t="shared" si="76"/>
        <v>31.406020535000003</v>
      </c>
      <c r="Z136" s="121" t="s">
        <v>82</v>
      </c>
      <c r="AA136" s="111">
        <v>0</v>
      </c>
      <c r="AB136" s="54">
        <f t="shared" si="47"/>
        <v>0</v>
      </c>
      <c r="AC136" s="10">
        <v>34.863020535000004</v>
      </c>
      <c r="AD136" s="10">
        <v>31.406020535000003</v>
      </c>
      <c r="AE136" s="10">
        <v>3.4570000000000007</v>
      </c>
      <c r="AF136" s="10">
        <v>29.05251711</v>
      </c>
      <c r="AG136" s="68">
        <f t="shared" si="69"/>
        <v>0</v>
      </c>
      <c r="AH136" s="68">
        <f t="shared" si="70"/>
        <v>0</v>
      </c>
      <c r="AI136" s="68">
        <f t="shared" si="71"/>
        <v>0</v>
      </c>
      <c r="AJ136" s="68">
        <f t="shared" si="72"/>
        <v>0</v>
      </c>
      <c r="AK136" s="10">
        <v>0</v>
      </c>
      <c r="AL136" s="10">
        <v>0</v>
      </c>
      <c r="AM136" s="10">
        <v>0</v>
      </c>
      <c r="AN136" s="68">
        <f t="shared" si="52"/>
        <v>0</v>
      </c>
      <c r="AO136" s="68">
        <f t="shared" si="53"/>
        <v>0</v>
      </c>
      <c r="AP136" s="68">
        <f t="shared" si="54"/>
        <v>0</v>
      </c>
    </row>
    <row r="137" spans="1:42" ht="47.25" customHeight="1" x14ac:dyDescent="0.25">
      <c r="A137" s="102" t="s">
        <v>325</v>
      </c>
      <c r="B137" s="107" t="s">
        <v>418</v>
      </c>
      <c r="C137" s="108" t="s">
        <v>419</v>
      </c>
      <c r="D137" s="109">
        <v>31.768282104000001</v>
      </c>
      <c r="E137" s="109">
        <v>18.107955534000006</v>
      </c>
      <c r="F137" s="109">
        <v>13.660326569999995</v>
      </c>
      <c r="G137" s="105">
        <f t="shared" si="65"/>
        <v>0</v>
      </c>
      <c r="H137" s="105"/>
      <c r="I137" s="105">
        <f t="shared" si="66"/>
        <v>18.107955534000006</v>
      </c>
      <c r="J137" s="105">
        <v>10</v>
      </c>
      <c r="K137" s="105">
        <f t="shared" si="67"/>
        <v>0</v>
      </c>
      <c r="L137" s="105"/>
      <c r="M137" s="105">
        <v>0</v>
      </c>
      <c r="N137" s="105"/>
      <c r="O137" s="105">
        <v>0</v>
      </c>
      <c r="P137" s="105"/>
      <c r="Q137" s="105"/>
      <c r="R137" s="110"/>
      <c r="S137" s="25" t="s">
        <v>420</v>
      </c>
      <c r="T137" s="26" t="s">
        <v>421</v>
      </c>
      <c r="U137" s="26" t="s">
        <v>422</v>
      </c>
      <c r="V137" s="118">
        <v>0.35</v>
      </c>
      <c r="W137" s="119" t="s">
        <v>81</v>
      </c>
      <c r="X137" s="130">
        <f t="shared" si="73"/>
        <v>10</v>
      </c>
      <c r="Y137" s="130">
        <f t="shared" si="76"/>
        <v>13.660326569999995</v>
      </c>
      <c r="Z137" s="121" t="s">
        <v>82</v>
      </c>
      <c r="AA137" s="111">
        <v>0</v>
      </c>
      <c r="AB137" s="54">
        <f t="shared" si="47"/>
        <v>0</v>
      </c>
      <c r="AC137" s="10">
        <v>31.768282104000001</v>
      </c>
      <c r="AD137" s="10">
        <v>13.660326569999995</v>
      </c>
      <c r="AE137" s="10">
        <v>18.107955534000006</v>
      </c>
      <c r="AF137" s="10">
        <v>10</v>
      </c>
      <c r="AG137" s="68">
        <f t="shared" si="69"/>
        <v>0</v>
      </c>
      <c r="AH137" s="68">
        <f t="shared" si="70"/>
        <v>0</v>
      </c>
      <c r="AI137" s="68">
        <f t="shared" si="71"/>
        <v>0</v>
      </c>
      <c r="AJ137" s="68">
        <f t="shared" si="72"/>
        <v>0</v>
      </c>
      <c r="AK137" s="10">
        <v>0</v>
      </c>
      <c r="AL137" s="10">
        <v>0</v>
      </c>
      <c r="AM137" s="10">
        <v>0</v>
      </c>
      <c r="AN137" s="68">
        <f t="shared" si="52"/>
        <v>0</v>
      </c>
      <c r="AO137" s="68">
        <f t="shared" si="53"/>
        <v>0</v>
      </c>
      <c r="AP137" s="68">
        <f t="shared" si="54"/>
        <v>0</v>
      </c>
    </row>
    <row r="138" spans="1:42" ht="47.25" customHeight="1" x14ac:dyDescent="0.25">
      <c r="A138" s="102" t="s">
        <v>325</v>
      </c>
      <c r="B138" s="163" t="s">
        <v>423</v>
      </c>
      <c r="C138" s="108" t="s">
        <v>424</v>
      </c>
      <c r="D138" s="109">
        <v>126.025999996</v>
      </c>
      <c r="E138" s="109">
        <v>94.887139086761962</v>
      </c>
      <c r="F138" s="109">
        <v>31.13886090923803</v>
      </c>
      <c r="G138" s="105">
        <f t="shared" si="65"/>
        <v>0</v>
      </c>
      <c r="H138" s="105"/>
      <c r="I138" s="105">
        <f t="shared" si="66"/>
        <v>94.887139086761962</v>
      </c>
      <c r="J138" s="105">
        <v>0.95</v>
      </c>
      <c r="K138" s="105">
        <f t="shared" si="67"/>
        <v>0</v>
      </c>
      <c r="L138" s="105"/>
      <c r="M138" s="105">
        <v>0</v>
      </c>
      <c r="N138" s="105"/>
      <c r="O138" s="105">
        <v>0</v>
      </c>
      <c r="P138" s="105"/>
      <c r="Q138" s="105"/>
      <c r="R138" s="110"/>
      <c r="S138" s="25" t="s">
        <v>145</v>
      </c>
      <c r="T138" s="26" t="s">
        <v>425</v>
      </c>
      <c r="U138" s="26" t="s">
        <v>426</v>
      </c>
      <c r="V138" s="26" t="s">
        <v>34</v>
      </c>
      <c r="W138" s="119" t="s">
        <v>81</v>
      </c>
      <c r="X138" s="130">
        <f t="shared" si="73"/>
        <v>0.95</v>
      </c>
      <c r="Y138" s="130">
        <f t="shared" si="76"/>
        <v>31.13886090923803</v>
      </c>
      <c r="Z138" s="121" t="s">
        <v>82</v>
      </c>
      <c r="AA138" s="111">
        <v>0</v>
      </c>
      <c r="AB138" s="54">
        <f t="shared" ref="AB138:AB201" si="77">L138-AA138</f>
        <v>0</v>
      </c>
      <c r="AC138" s="10">
        <v>126.025999996</v>
      </c>
      <c r="AD138" s="10">
        <v>31.13886090923803</v>
      </c>
      <c r="AE138" s="10">
        <v>94.887139086761962</v>
      </c>
      <c r="AF138" s="10">
        <v>0.95</v>
      </c>
      <c r="AG138" s="68">
        <f t="shared" si="69"/>
        <v>0</v>
      </c>
      <c r="AH138" s="68">
        <f t="shared" si="70"/>
        <v>0</v>
      </c>
      <c r="AI138" s="68">
        <f t="shared" si="71"/>
        <v>0</v>
      </c>
      <c r="AJ138" s="68">
        <f t="shared" si="72"/>
        <v>0</v>
      </c>
      <c r="AK138" s="10">
        <v>0</v>
      </c>
      <c r="AL138" s="10">
        <v>0</v>
      </c>
      <c r="AM138" s="10">
        <v>0</v>
      </c>
      <c r="AN138" s="68">
        <f t="shared" ref="AN138:AN201" si="78">AK138-Q138</f>
        <v>0</v>
      </c>
      <c r="AO138" s="68">
        <f t="shared" ref="AO138:AO201" si="79">AL138-O138</f>
        <v>0</v>
      </c>
      <c r="AP138" s="68">
        <f t="shared" ref="AP138:AP201" si="80">AM138-M138</f>
        <v>0</v>
      </c>
    </row>
    <row r="139" spans="1:42" ht="47.25" customHeight="1" x14ac:dyDescent="0.25">
      <c r="A139" s="102" t="s">
        <v>325</v>
      </c>
      <c r="B139" s="163" t="s">
        <v>427</v>
      </c>
      <c r="C139" s="108" t="s">
        <v>428</v>
      </c>
      <c r="D139" s="109">
        <v>238.81602448099989</v>
      </c>
      <c r="E139" s="109">
        <v>210.08083110099989</v>
      </c>
      <c r="F139" s="109">
        <v>28.735193380000005</v>
      </c>
      <c r="G139" s="105">
        <f t="shared" si="65"/>
        <v>0</v>
      </c>
      <c r="H139" s="105"/>
      <c r="I139" s="105">
        <f t="shared" si="66"/>
        <v>210.08083110099989</v>
      </c>
      <c r="J139" s="105">
        <v>23.307333279999998</v>
      </c>
      <c r="K139" s="105">
        <f t="shared" si="67"/>
        <v>1282.0136399999999</v>
      </c>
      <c r="L139" s="105">
        <v>1282.0136399999999</v>
      </c>
      <c r="M139" s="105">
        <v>0</v>
      </c>
      <c r="N139" s="105"/>
      <c r="O139" s="105">
        <v>0</v>
      </c>
      <c r="P139" s="105"/>
      <c r="Q139" s="105"/>
      <c r="R139" s="110"/>
      <c r="S139" s="25" t="s">
        <v>402</v>
      </c>
      <c r="T139" s="26" t="s">
        <v>429</v>
      </c>
      <c r="U139" s="26" t="s">
        <v>430</v>
      </c>
      <c r="V139" s="26" t="s">
        <v>431</v>
      </c>
      <c r="W139" s="119" t="s">
        <v>81</v>
      </c>
      <c r="X139" s="130">
        <f t="shared" si="73"/>
        <v>23.307333279999998</v>
      </c>
      <c r="Y139" s="130">
        <f t="shared" si="76"/>
        <v>28.735193380000005</v>
      </c>
      <c r="Z139" s="121" t="s">
        <v>82</v>
      </c>
      <c r="AA139" s="111">
        <v>1282.0136399999999</v>
      </c>
      <c r="AB139" s="54">
        <f t="shared" si="77"/>
        <v>0</v>
      </c>
      <c r="AC139" s="10">
        <v>238.81602448099989</v>
      </c>
      <c r="AD139" s="10">
        <v>28.735193380000005</v>
      </c>
      <c r="AE139" s="10">
        <v>210.08083110099989</v>
      </c>
      <c r="AF139" s="10">
        <v>23.307333279999998</v>
      </c>
      <c r="AG139" s="68">
        <f t="shared" si="69"/>
        <v>0</v>
      </c>
      <c r="AH139" s="68">
        <f t="shared" si="70"/>
        <v>0</v>
      </c>
      <c r="AI139" s="68">
        <f t="shared" si="71"/>
        <v>0</v>
      </c>
      <c r="AJ139" s="68">
        <f t="shared" si="72"/>
        <v>0</v>
      </c>
      <c r="AK139" s="10">
        <v>0</v>
      </c>
      <c r="AL139" s="10">
        <v>0</v>
      </c>
      <c r="AM139" s="10">
        <v>0</v>
      </c>
      <c r="AN139" s="68">
        <f t="shared" si="78"/>
        <v>0</v>
      </c>
      <c r="AO139" s="68">
        <f t="shared" si="79"/>
        <v>0</v>
      </c>
      <c r="AP139" s="68">
        <f t="shared" si="80"/>
        <v>0</v>
      </c>
    </row>
    <row r="140" spans="1:42" ht="47.25" customHeight="1" x14ac:dyDescent="0.25">
      <c r="A140" s="102" t="s">
        <v>325</v>
      </c>
      <c r="B140" s="107" t="s">
        <v>432</v>
      </c>
      <c r="C140" s="108" t="s">
        <v>433</v>
      </c>
      <c r="D140" s="109">
        <v>63.237962040799999</v>
      </c>
      <c r="E140" s="109">
        <v>53.006773724000006</v>
      </c>
      <c r="F140" s="109">
        <v>10.231188316799996</v>
      </c>
      <c r="G140" s="105">
        <v>0.53510483999999992</v>
      </c>
      <c r="H140" s="105">
        <v>0.53510483999999992</v>
      </c>
      <c r="I140" s="105">
        <f t="shared" si="66"/>
        <v>52.471668884000003</v>
      </c>
      <c r="J140" s="105">
        <v>8.5558668300000011</v>
      </c>
      <c r="K140" s="105">
        <f t="shared" si="67"/>
        <v>0</v>
      </c>
      <c r="L140" s="105">
        <f t="shared" ref="L140:L202" si="81">AA140</f>
        <v>0</v>
      </c>
      <c r="M140" s="105">
        <v>0</v>
      </c>
      <c r="N140" s="105"/>
      <c r="O140" s="105">
        <v>0</v>
      </c>
      <c r="P140" s="105"/>
      <c r="Q140" s="105"/>
      <c r="R140" s="110"/>
      <c r="S140" s="142" t="s">
        <v>171</v>
      </c>
      <c r="T140" s="143" t="s">
        <v>34</v>
      </c>
      <c r="U140" s="143" t="s">
        <v>34</v>
      </c>
      <c r="V140" s="144">
        <v>1</v>
      </c>
      <c r="W140" s="145" t="s">
        <v>30</v>
      </c>
      <c r="X140" s="170">
        <f t="shared" si="73"/>
        <v>8.5558668300000011</v>
      </c>
      <c r="Y140" s="170">
        <f t="shared" si="76"/>
        <v>10.231188316799996</v>
      </c>
      <c r="Z140" s="171" t="s">
        <v>30</v>
      </c>
      <c r="AA140" s="111">
        <v>0</v>
      </c>
      <c r="AB140" s="54">
        <f t="shared" si="77"/>
        <v>0</v>
      </c>
      <c r="AC140" s="10">
        <v>63.237962040799999</v>
      </c>
      <c r="AD140" s="10">
        <v>10.231188316799996</v>
      </c>
      <c r="AE140" s="10">
        <v>53.006773724000006</v>
      </c>
      <c r="AF140" s="10">
        <v>8.5558668300000011</v>
      </c>
      <c r="AG140" s="68">
        <f t="shared" si="69"/>
        <v>0</v>
      </c>
      <c r="AH140" s="68">
        <f t="shared" si="70"/>
        <v>0</v>
      </c>
      <c r="AI140" s="68">
        <f t="shared" si="71"/>
        <v>0</v>
      </c>
      <c r="AJ140" s="68">
        <f t="shared" si="72"/>
        <v>0</v>
      </c>
      <c r="AK140" s="10">
        <v>0</v>
      </c>
      <c r="AL140" s="10">
        <v>0</v>
      </c>
      <c r="AM140" s="10">
        <v>0</v>
      </c>
      <c r="AN140" s="68">
        <f t="shared" si="78"/>
        <v>0</v>
      </c>
      <c r="AO140" s="68">
        <f t="shared" si="79"/>
        <v>0</v>
      </c>
      <c r="AP140" s="68">
        <f t="shared" si="80"/>
        <v>0</v>
      </c>
    </row>
    <row r="141" spans="1:42" ht="47.25" customHeight="1" x14ac:dyDescent="0.25">
      <c r="A141" s="102" t="s">
        <v>325</v>
      </c>
      <c r="B141" s="107" t="s">
        <v>434</v>
      </c>
      <c r="C141" s="108" t="s">
        <v>435</v>
      </c>
      <c r="D141" s="109"/>
      <c r="E141" s="109"/>
      <c r="F141" s="109"/>
      <c r="G141" s="105">
        <v>0.95044949000000001</v>
      </c>
      <c r="H141" s="105">
        <v>0.95044949000000001</v>
      </c>
      <c r="I141" s="105"/>
      <c r="J141" s="105"/>
      <c r="K141" s="105"/>
      <c r="L141" s="105"/>
      <c r="M141" s="105"/>
      <c r="N141" s="105"/>
      <c r="O141" s="105"/>
      <c r="P141" s="105"/>
      <c r="Q141" s="105"/>
      <c r="R141" s="110"/>
      <c r="S141" s="142"/>
      <c r="T141" s="143"/>
      <c r="U141" s="143"/>
      <c r="V141" s="144"/>
      <c r="W141" s="145"/>
      <c r="X141" s="170"/>
      <c r="Y141" s="170"/>
      <c r="Z141" s="171"/>
      <c r="AA141" s="111"/>
      <c r="AB141" s="54"/>
      <c r="AG141" s="68"/>
      <c r="AH141" s="68"/>
      <c r="AI141" s="68"/>
      <c r="AJ141" s="68"/>
      <c r="AN141" s="68"/>
      <c r="AO141" s="68"/>
      <c r="AP141" s="68"/>
    </row>
    <row r="142" spans="1:42" ht="47.25" customHeight="1" x14ac:dyDescent="0.25">
      <c r="A142" s="102" t="s">
        <v>325</v>
      </c>
      <c r="B142" s="107" t="s">
        <v>436</v>
      </c>
      <c r="C142" s="108" t="s">
        <v>437</v>
      </c>
      <c r="D142" s="109"/>
      <c r="E142" s="109"/>
      <c r="F142" s="109"/>
      <c r="G142" s="105">
        <v>2.5911628999999996</v>
      </c>
      <c r="H142" s="105">
        <v>2.5911628999999996</v>
      </c>
      <c r="I142" s="105"/>
      <c r="J142" s="105"/>
      <c r="K142" s="105"/>
      <c r="L142" s="105"/>
      <c r="M142" s="105"/>
      <c r="N142" s="105"/>
      <c r="O142" s="105"/>
      <c r="P142" s="105"/>
      <c r="Q142" s="105"/>
      <c r="R142" s="110"/>
      <c r="S142" s="142"/>
      <c r="T142" s="143"/>
      <c r="U142" s="143"/>
      <c r="V142" s="144"/>
      <c r="W142" s="145"/>
      <c r="X142" s="170"/>
      <c r="Y142" s="170"/>
      <c r="Z142" s="171"/>
      <c r="AA142" s="111"/>
      <c r="AB142" s="54"/>
      <c r="AG142" s="68"/>
      <c r="AH142" s="68"/>
      <c r="AI142" s="68"/>
      <c r="AJ142" s="68"/>
      <c r="AN142" s="68"/>
      <c r="AO142" s="68"/>
      <c r="AP142" s="68"/>
    </row>
    <row r="143" spans="1:42" ht="47.25" customHeight="1" x14ac:dyDescent="0.25">
      <c r="A143" s="102" t="s">
        <v>325</v>
      </c>
      <c r="B143" s="107" t="s">
        <v>438</v>
      </c>
      <c r="C143" s="108" t="s">
        <v>439</v>
      </c>
      <c r="D143" s="109"/>
      <c r="E143" s="109"/>
      <c r="F143" s="109"/>
      <c r="G143" s="105">
        <v>1.06925567</v>
      </c>
      <c r="H143" s="105">
        <v>1.06925567</v>
      </c>
      <c r="I143" s="105"/>
      <c r="J143" s="105"/>
      <c r="K143" s="105"/>
      <c r="L143" s="105"/>
      <c r="M143" s="105"/>
      <c r="N143" s="105"/>
      <c r="O143" s="105"/>
      <c r="P143" s="105"/>
      <c r="Q143" s="105"/>
      <c r="R143" s="110"/>
      <c r="S143" s="142"/>
      <c r="T143" s="143"/>
      <c r="U143" s="143"/>
      <c r="V143" s="144"/>
      <c r="W143" s="145"/>
      <c r="X143" s="170"/>
      <c r="Y143" s="170"/>
      <c r="Z143" s="171"/>
      <c r="AA143" s="111"/>
      <c r="AB143" s="54"/>
      <c r="AG143" s="68"/>
      <c r="AH143" s="68"/>
      <c r="AI143" s="68"/>
      <c r="AJ143" s="68"/>
      <c r="AN143" s="68"/>
      <c r="AO143" s="68"/>
      <c r="AP143" s="68"/>
    </row>
    <row r="144" spans="1:42" ht="31.5" customHeight="1" x14ac:dyDescent="0.25">
      <c r="A144" s="102" t="s">
        <v>325</v>
      </c>
      <c r="B144" s="107" t="s">
        <v>440</v>
      </c>
      <c r="C144" s="108" t="s">
        <v>441</v>
      </c>
      <c r="D144" s="109">
        <v>47.975511130000001</v>
      </c>
      <c r="E144" s="109">
        <v>29.925827951000002</v>
      </c>
      <c r="F144" s="109">
        <v>18.049683178999999</v>
      </c>
      <c r="G144" s="105">
        <f t="shared" si="65"/>
        <v>0</v>
      </c>
      <c r="H144" s="105"/>
      <c r="I144" s="105">
        <f t="shared" si="66"/>
        <v>29.925827951000002</v>
      </c>
      <c r="J144" s="105">
        <v>0.33200000000000002</v>
      </c>
      <c r="K144" s="105">
        <f t="shared" si="67"/>
        <v>0</v>
      </c>
      <c r="L144" s="105">
        <f t="shared" si="81"/>
        <v>0</v>
      </c>
      <c r="M144" s="105">
        <v>0</v>
      </c>
      <c r="N144" s="105"/>
      <c r="O144" s="105">
        <v>0</v>
      </c>
      <c r="P144" s="105"/>
      <c r="Q144" s="105"/>
      <c r="R144" s="110"/>
      <c r="S144" s="142" t="s">
        <v>171</v>
      </c>
      <c r="T144" s="143" t="s">
        <v>34</v>
      </c>
      <c r="U144" s="143" t="s">
        <v>34</v>
      </c>
      <c r="V144" s="144">
        <v>1</v>
      </c>
      <c r="W144" s="145" t="s">
        <v>30</v>
      </c>
      <c r="X144" s="170">
        <f t="shared" si="73"/>
        <v>0.33200000000000002</v>
      </c>
      <c r="Y144" s="170">
        <f t="shared" si="76"/>
        <v>18.049683178999999</v>
      </c>
      <c r="Z144" s="171" t="s">
        <v>30</v>
      </c>
      <c r="AA144" s="111">
        <v>0</v>
      </c>
      <c r="AB144" s="54">
        <f t="shared" si="77"/>
        <v>0</v>
      </c>
      <c r="AC144" s="10">
        <v>47.975511130000001</v>
      </c>
      <c r="AD144" s="10">
        <v>18.049683178999999</v>
      </c>
      <c r="AE144" s="10">
        <v>29.925827951000002</v>
      </c>
      <c r="AF144" s="10">
        <v>0.33200000000000002</v>
      </c>
      <c r="AG144" s="68">
        <f t="shared" si="69"/>
        <v>0</v>
      </c>
      <c r="AH144" s="68">
        <f t="shared" si="70"/>
        <v>0</v>
      </c>
      <c r="AI144" s="68">
        <f t="shared" si="71"/>
        <v>0</v>
      </c>
      <c r="AJ144" s="68">
        <f t="shared" si="72"/>
        <v>0</v>
      </c>
      <c r="AK144" s="10">
        <v>0</v>
      </c>
      <c r="AL144" s="10">
        <v>0</v>
      </c>
      <c r="AM144" s="10">
        <v>0</v>
      </c>
      <c r="AN144" s="68">
        <f t="shared" si="78"/>
        <v>0</v>
      </c>
      <c r="AO144" s="68">
        <f t="shared" si="79"/>
        <v>0</v>
      </c>
      <c r="AP144" s="68">
        <f t="shared" si="80"/>
        <v>0</v>
      </c>
    </row>
    <row r="145" spans="1:42" ht="47.25" customHeight="1" x14ac:dyDescent="0.25">
      <c r="A145" s="102" t="s">
        <v>325</v>
      </c>
      <c r="B145" s="107" t="s">
        <v>442</v>
      </c>
      <c r="C145" s="108" t="s">
        <v>443</v>
      </c>
      <c r="D145" s="109">
        <v>156.72390742799999</v>
      </c>
      <c r="E145" s="109">
        <v>92.318636901800005</v>
      </c>
      <c r="F145" s="109">
        <v>64.405270526199985</v>
      </c>
      <c r="G145" s="105">
        <v>0.22500000000000001</v>
      </c>
      <c r="H145" s="105">
        <v>0.22500000000000001</v>
      </c>
      <c r="I145" s="105">
        <f t="shared" si="66"/>
        <v>92.093636901800011</v>
      </c>
      <c r="J145" s="105">
        <v>56.593411529999997</v>
      </c>
      <c r="K145" s="105">
        <f t="shared" si="67"/>
        <v>0</v>
      </c>
      <c r="L145" s="105">
        <f t="shared" si="81"/>
        <v>0</v>
      </c>
      <c r="M145" s="105">
        <v>0</v>
      </c>
      <c r="N145" s="105"/>
      <c r="O145" s="105">
        <v>0</v>
      </c>
      <c r="P145" s="105"/>
      <c r="Q145" s="105"/>
      <c r="R145" s="110"/>
      <c r="S145" s="142" t="s">
        <v>171</v>
      </c>
      <c r="T145" s="143" t="s">
        <v>34</v>
      </c>
      <c r="U145" s="143" t="s">
        <v>34</v>
      </c>
      <c r="V145" s="144">
        <v>1</v>
      </c>
      <c r="W145" s="145" t="s">
        <v>30</v>
      </c>
      <c r="X145" s="170">
        <f t="shared" si="73"/>
        <v>56.593411529999997</v>
      </c>
      <c r="Y145" s="170">
        <f t="shared" si="76"/>
        <v>64.405270526199985</v>
      </c>
      <c r="Z145" s="171" t="s">
        <v>30</v>
      </c>
      <c r="AA145" s="111">
        <v>0</v>
      </c>
      <c r="AB145" s="54">
        <f t="shared" si="77"/>
        <v>0</v>
      </c>
      <c r="AC145" s="10">
        <v>156.72390742799999</v>
      </c>
      <c r="AD145" s="10">
        <v>64.405270526199985</v>
      </c>
      <c r="AE145" s="10">
        <v>92.318636901800005</v>
      </c>
      <c r="AF145" s="10">
        <v>56.593411529999997</v>
      </c>
      <c r="AG145" s="68">
        <f t="shared" si="69"/>
        <v>0</v>
      </c>
      <c r="AH145" s="68">
        <f t="shared" si="70"/>
        <v>0</v>
      </c>
      <c r="AI145" s="68">
        <f t="shared" si="71"/>
        <v>0</v>
      </c>
      <c r="AJ145" s="68">
        <f t="shared" si="72"/>
        <v>0</v>
      </c>
      <c r="AK145" s="10">
        <v>0</v>
      </c>
      <c r="AL145" s="10">
        <v>0</v>
      </c>
      <c r="AM145" s="10">
        <v>0</v>
      </c>
      <c r="AN145" s="68">
        <f t="shared" si="78"/>
        <v>0</v>
      </c>
      <c r="AO145" s="68">
        <f t="shared" si="79"/>
        <v>0</v>
      </c>
      <c r="AP145" s="68">
        <f t="shared" si="80"/>
        <v>0</v>
      </c>
    </row>
    <row r="146" spans="1:42" ht="47.25" customHeight="1" x14ac:dyDescent="0.25">
      <c r="A146" s="102" t="s">
        <v>325</v>
      </c>
      <c r="B146" s="107" t="s">
        <v>444</v>
      </c>
      <c r="C146" s="108" t="s">
        <v>445</v>
      </c>
      <c r="D146" s="109">
        <v>475.70378399999998</v>
      </c>
      <c r="E146" s="109">
        <v>255.9007944</v>
      </c>
      <c r="F146" s="109">
        <v>219.80298959999999</v>
      </c>
      <c r="G146" s="105">
        <f t="shared" si="65"/>
        <v>0</v>
      </c>
      <c r="H146" s="105"/>
      <c r="I146" s="105">
        <f t="shared" si="66"/>
        <v>255.9007944</v>
      </c>
      <c r="J146" s="105">
        <v>192.80964</v>
      </c>
      <c r="K146" s="105">
        <f t="shared" si="67"/>
        <v>0</v>
      </c>
      <c r="L146" s="105">
        <f t="shared" si="81"/>
        <v>0</v>
      </c>
      <c r="M146" s="105">
        <v>0</v>
      </c>
      <c r="N146" s="105"/>
      <c r="O146" s="105">
        <v>0</v>
      </c>
      <c r="P146" s="105"/>
      <c r="Q146" s="105"/>
      <c r="R146" s="110"/>
      <c r="S146" s="142" t="s">
        <v>171</v>
      </c>
      <c r="T146" s="143" t="s">
        <v>34</v>
      </c>
      <c r="U146" s="143" t="s">
        <v>34</v>
      </c>
      <c r="V146" s="144">
        <v>1</v>
      </c>
      <c r="W146" s="145" t="s">
        <v>30</v>
      </c>
      <c r="X146" s="170">
        <f t="shared" si="73"/>
        <v>192.80964</v>
      </c>
      <c r="Y146" s="170">
        <f t="shared" si="76"/>
        <v>219.80298959999999</v>
      </c>
      <c r="Z146" s="171" t="s">
        <v>30</v>
      </c>
      <c r="AA146" s="111">
        <v>0</v>
      </c>
      <c r="AB146" s="54">
        <f t="shared" si="77"/>
        <v>0</v>
      </c>
      <c r="AC146" s="10">
        <v>475.70378399999998</v>
      </c>
      <c r="AD146" s="10">
        <v>219.80298959999999</v>
      </c>
      <c r="AE146" s="10">
        <v>255.9007944</v>
      </c>
      <c r="AF146" s="10">
        <v>192.80964</v>
      </c>
      <c r="AG146" s="68">
        <f t="shared" si="69"/>
        <v>0</v>
      </c>
      <c r="AH146" s="68">
        <f t="shared" si="70"/>
        <v>0</v>
      </c>
      <c r="AI146" s="68">
        <f t="shared" si="71"/>
        <v>0</v>
      </c>
      <c r="AJ146" s="68">
        <f t="shared" si="72"/>
        <v>0</v>
      </c>
      <c r="AK146" s="10">
        <v>0</v>
      </c>
      <c r="AL146" s="10">
        <v>0</v>
      </c>
      <c r="AM146" s="10">
        <v>0</v>
      </c>
      <c r="AN146" s="68">
        <f t="shared" si="78"/>
        <v>0</v>
      </c>
      <c r="AO146" s="68">
        <f t="shared" si="79"/>
        <v>0</v>
      </c>
      <c r="AP146" s="68">
        <f t="shared" si="80"/>
        <v>0</v>
      </c>
    </row>
    <row r="147" spans="1:42" ht="78.75" customHeight="1" x14ac:dyDescent="0.25">
      <c r="A147" s="102" t="s">
        <v>325</v>
      </c>
      <c r="B147" s="107" t="s">
        <v>446</v>
      </c>
      <c r="C147" s="108" t="s">
        <v>447</v>
      </c>
      <c r="D147" s="109">
        <v>66.883343999999994</v>
      </c>
      <c r="E147" s="109">
        <v>3.3441672000000011</v>
      </c>
      <c r="F147" s="109">
        <v>63.539176799999993</v>
      </c>
      <c r="G147" s="105">
        <v>11.988966869999999</v>
      </c>
      <c r="H147" s="105">
        <v>11.988966869999999</v>
      </c>
      <c r="I147" s="105">
        <f t="shared" si="66"/>
        <v>-8.6447996699999976</v>
      </c>
      <c r="J147" s="105">
        <v>55.73612</v>
      </c>
      <c r="K147" s="105">
        <f t="shared" si="67"/>
        <v>0</v>
      </c>
      <c r="L147" s="105">
        <f t="shared" si="81"/>
        <v>0</v>
      </c>
      <c r="M147" s="105">
        <v>0</v>
      </c>
      <c r="N147" s="105"/>
      <c r="O147" s="105">
        <v>0</v>
      </c>
      <c r="P147" s="105"/>
      <c r="Q147" s="105"/>
      <c r="R147" s="110"/>
      <c r="S147" s="25" t="s">
        <v>448</v>
      </c>
      <c r="T147" s="26" t="s">
        <v>449</v>
      </c>
      <c r="U147" s="26" t="s">
        <v>450</v>
      </c>
      <c r="V147" s="118">
        <v>0.95</v>
      </c>
      <c r="W147" s="119" t="s">
        <v>81</v>
      </c>
      <c r="X147" s="130">
        <f t="shared" si="73"/>
        <v>55.73612</v>
      </c>
      <c r="Y147" s="130">
        <f t="shared" si="76"/>
        <v>63.539176799999993</v>
      </c>
      <c r="Z147" s="121" t="s">
        <v>82</v>
      </c>
      <c r="AA147" s="111">
        <v>0</v>
      </c>
      <c r="AB147" s="54">
        <f t="shared" si="77"/>
        <v>0</v>
      </c>
      <c r="AC147" s="10">
        <v>66.883343999999994</v>
      </c>
      <c r="AD147" s="10">
        <v>63.539176799999993</v>
      </c>
      <c r="AE147" s="10">
        <v>3.3441672000000011</v>
      </c>
      <c r="AF147" s="10">
        <v>55.73612</v>
      </c>
      <c r="AG147" s="68">
        <f t="shared" si="69"/>
        <v>0</v>
      </c>
      <c r="AH147" s="68">
        <f t="shared" si="70"/>
        <v>0</v>
      </c>
      <c r="AI147" s="68">
        <f t="shared" si="71"/>
        <v>0</v>
      </c>
      <c r="AJ147" s="68">
        <f t="shared" si="72"/>
        <v>0</v>
      </c>
      <c r="AK147" s="10">
        <v>0</v>
      </c>
      <c r="AL147" s="10">
        <v>0</v>
      </c>
      <c r="AM147" s="10">
        <v>0</v>
      </c>
      <c r="AN147" s="68">
        <f t="shared" si="78"/>
        <v>0</v>
      </c>
      <c r="AO147" s="68">
        <f t="shared" si="79"/>
        <v>0</v>
      </c>
      <c r="AP147" s="68">
        <f t="shared" si="80"/>
        <v>0</v>
      </c>
    </row>
    <row r="148" spans="1:42" ht="78.75" customHeight="1" x14ac:dyDescent="0.25">
      <c r="A148" s="102" t="s">
        <v>325</v>
      </c>
      <c r="B148" s="107" t="s">
        <v>451</v>
      </c>
      <c r="C148" s="108" t="s">
        <v>452</v>
      </c>
      <c r="D148" s="109">
        <v>32.41544442</v>
      </c>
      <c r="E148" s="109">
        <v>19.434291666</v>
      </c>
      <c r="F148" s="109">
        <v>12.981152753999998</v>
      </c>
      <c r="G148" s="105">
        <v>2.7799200000000002</v>
      </c>
      <c r="H148" s="105">
        <v>2.7799200000000002</v>
      </c>
      <c r="I148" s="105">
        <f t="shared" si="66"/>
        <v>16.654371665999999</v>
      </c>
      <c r="J148" s="105">
        <v>11.3869761</v>
      </c>
      <c r="K148" s="105">
        <f t="shared" si="67"/>
        <v>0</v>
      </c>
      <c r="L148" s="105">
        <f t="shared" si="81"/>
        <v>0</v>
      </c>
      <c r="M148" s="105">
        <v>0</v>
      </c>
      <c r="N148" s="105"/>
      <c r="O148" s="105">
        <v>0</v>
      </c>
      <c r="P148" s="105"/>
      <c r="Q148" s="105"/>
      <c r="R148" s="110"/>
      <c r="S148" s="25" t="s">
        <v>215</v>
      </c>
      <c r="T148" s="26" t="s">
        <v>453</v>
      </c>
      <c r="U148" s="26" t="s">
        <v>454</v>
      </c>
      <c r="V148" s="118">
        <v>0.1</v>
      </c>
      <c r="W148" s="119" t="s">
        <v>81</v>
      </c>
      <c r="X148" s="130">
        <f t="shared" si="73"/>
        <v>11.3869761</v>
      </c>
      <c r="Y148" s="130">
        <f t="shared" si="76"/>
        <v>12.981152753999998</v>
      </c>
      <c r="Z148" s="121" t="s">
        <v>82</v>
      </c>
      <c r="AA148" s="111">
        <v>0</v>
      </c>
      <c r="AB148" s="54">
        <f t="shared" si="77"/>
        <v>0</v>
      </c>
      <c r="AC148" s="10">
        <v>32.41544442</v>
      </c>
      <c r="AD148" s="10">
        <v>12.981152753999998</v>
      </c>
      <c r="AE148" s="10">
        <v>19.434291666</v>
      </c>
      <c r="AF148" s="10">
        <v>11.3869761</v>
      </c>
      <c r="AG148" s="68">
        <f t="shared" si="69"/>
        <v>0</v>
      </c>
      <c r="AH148" s="68">
        <f t="shared" si="70"/>
        <v>0</v>
      </c>
      <c r="AI148" s="68">
        <f t="shared" si="71"/>
        <v>0</v>
      </c>
      <c r="AJ148" s="68">
        <f t="shared" si="72"/>
        <v>0</v>
      </c>
      <c r="AK148" s="10">
        <v>0</v>
      </c>
      <c r="AL148" s="10">
        <v>0</v>
      </c>
      <c r="AM148" s="10">
        <v>0</v>
      </c>
      <c r="AN148" s="68">
        <f t="shared" si="78"/>
        <v>0</v>
      </c>
      <c r="AO148" s="68">
        <f t="shared" si="79"/>
        <v>0</v>
      </c>
      <c r="AP148" s="68">
        <f t="shared" si="80"/>
        <v>0</v>
      </c>
    </row>
    <row r="149" spans="1:42" ht="110.25" customHeight="1" x14ac:dyDescent="0.25">
      <c r="A149" s="102" t="s">
        <v>325</v>
      </c>
      <c r="B149" s="107" t="s">
        <v>455</v>
      </c>
      <c r="C149" s="108" t="s">
        <v>456</v>
      </c>
      <c r="D149" s="109">
        <v>12.550022159999999</v>
      </c>
      <c r="E149" s="109">
        <v>5.9959103999999996</v>
      </c>
      <c r="F149" s="109">
        <v>6.5541117599999996</v>
      </c>
      <c r="G149" s="105">
        <f t="shared" si="65"/>
        <v>0</v>
      </c>
      <c r="H149" s="105"/>
      <c r="I149" s="105">
        <f t="shared" si="66"/>
        <v>5.9959103999999996</v>
      </c>
      <c r="J149" s="105">
        <v>5.4617597999999994</v>
      </c>
      <c r="K149" s="105">
        <f t="shared" si="67"/>
        <v>0</v>
      </c>
      <c r="L149" s="105">
        <f t="shared" si="81"/>
        <v>0</v>
      </c>
      <c r="M149" s="105">
        <v>0</v>
      </c>
      <c r="N149" s="105"/>
      <c r="O149" s="105">
        <v>0</v>
      </c>
      <c r="P149" s="105"/>
      <c r="Q149" s="105"/>
      <c r="R149" s="110"/>
      <c r="S149" s="25" t="s">
        <v>457</v>
      </c>
      <c r="T149" s="26" t="s">
        <v>34</v>
      </c>
      <c r="U149" s="26" t="s">
        <v>458</v>
      </c>
      <c r="V149" s="26" t="s">
        <v>34</v>
      </c>
      <c r="W149" s="119" t="s">
        <v>459</v>
      </c>
      <c r="X149" s="130">
        <f t="shared" si="73"/>
        <v>5.4617597999999994</v>
      </c>
      <c r="Y149" s="130">
        <f t="shared" si="76"/>
        <v>6.5541117599999996</v>
      </c>
      <c r="Z149" s="121" t="s">
        <v>460</v>
      </c>
      <c r="AA149" s="111">
        <v>0</v>
      </c>
      <c r="AB149" s="54">
        <f t="shared" si="77"/>
        <v>0</v>
      </c>
      <c r="AC149" s="10">
        <v>12.550022159999999</v>
      </c>
      <c r="AD149" s="10">
        <v>6.5541117599999996</v>
      </c>
      <c r="AE149" s="10">
        <v>5.9959103999999996</v>
      </c>
      <c r="AF149" s="10">
        <v>5.4617597999999994</v>
      </c>
      <c r="AG149" s="68">
        <f t="shared" si="69"/>
        <v>0</v>
      </c>
      <c r="AH149" s="68">
        <f t="shared" si="70"/>
        <v>0</v>
      </c>
      <c r="AI149" s="68">
        <f t="shared" si="71"/>
        <v>0</v>
      </c>
      <c r="AJ149" s="68">
        <f t="shared" si="72"/>
        <v>0</v>
      </c>
      <c r="AK149" s="10">
        <v>0</v>
      </c>
      <c r="AL149" s="10">
        <v>0</v>
      </c>
      <c r="AM149" s="10">
        <v>0</v>
      </c>
      <c r="AN149" s="68">
        <f t="shared" si="78"/>
        <v>0</v>
      </c>
      <c r="AO149" s="68">
        <f t="shared" si="79"/>
        <v>0</v>
      </c>
      <c r="AP149" s="68">
        <f t="shared" si="80"/>
        <v>0</v>
      </c>
    </row>
    <row r="150" spans="1:42" ht="110.25" customHeight="1" x14ac:dyDescent="0.25">
      <c r="A150" s="102" t="s">
        <v>461</v>
      </c>
      <c r="B150" s="107" t="s">
        <v>462</v>
      </c>
      <c r="C150" s="108" t="s">
        <v>463</v>
      </c>
      <c r="D150" s="109"/>
      <c r="E150" s="109"/>
      <c r="F150" s="109"/>
      <c r="G150" s="105">
        <v>6.0949999999999998</v>
      </c>
      <c r="H150" s="105">
        <v>6.0949999999999998</v>
      </c>
      <c r="I150" s="105"/>
      <c r="J150" s="105"/>
      <c r="K150" s="105"/>
      <c r="L150" s="105"/>
      <c r="M150" s="105"/>
      <c r="N150" s="105"/>
      <c r="O150" s="105"/>
      <c r="P150" s="105"/>
      <c r="Q150" s="105"/>
      <c r="R150" s="110"/>
      <c r="S150" s="25"/>
      <c r="T150" s="26"/>
      <c r="U150" s="26"/>
      <c r="V150" s="26"/>
      <c r="W150" s="119"/>
      <c r="X150" s="130"/>
      <c r="Y150" s="130"/>
      <c r="Z150" s="121"/>
      <c r="AA150" s="111"/>
      <c r="AB150" s="54"/>
      <c r="AG150" s="68"/>
      <c r="AH150" s="68"/>
      <c r="AI150" s="68"/>
      <c r="AJ150" s="68"/>
      <c r="AN150" s="68"/>
      <c r="AO150" s="68"/>
      <c r="AP150" s="68"/>
    </row>
    <row r="151" spans="1:42" ht="78.75" customHeight="1" x14ac:dyDescent="0.25">
      <c r="A151" s="102" t="s">
        <v>325</v>
      </c>
      <c r="B151" s="107" t="s">
        <v>464</v>
      </c>
      <c r="C151" s="108" t="s">
        <v>465</v>
      </c>
      <c r="D151" s="109">
        <v>38.515961880000006</v>
      </c>
      <c r="E151" s="109">
        <v>0</v>
      </c>
      <c r="F151" s="109">
        <v>38.515961880000006</v>
      </c>
      <c r="G151" s="105">
        <f t="shared" si="65"/>
        <v>0</v>
      </c>
      <c r="H151" s="105"/>
      <c r="I151" s="105">
        <f t="shared" si="66"/>
        <v>0</v>
      </c>
      <c r="J151" s="105">
        <v>32.129634899999999</v>
      </c>
      <c r="K151" s="105">
        <f t="shared" si="67"/>
        <v>0</v>
      </c>
      <c r="L151" s="105">
        <f t="shared" si="81"/>
        <v>0</v>
      </c>
      <c r="M151" s="105">
        <v>0</v>
      </c>
      <c r="N151" s="105"/>
      <c r="O151" s="105">
        <v>0</v>
      </c>
      <c r="P151" s="105"/>
      <c r="Q151" s="105"/>
      <c r="R151" s="110"/>
      <c r="S151" s="25" t="s">
        <v>466</v>
      </c>
      <c r="T151" s="26" t="s">
        <v>467</v>
      </c>
      <c r="U151" s="26" t="s">
        <v>468</v>
      </c>
      <c r="V151" s="118">
        <v>0.45</v>
      </c>
      <c r="W151" s="119" t="s">
        <v>81</v>
      </c>
      <c r="X151" s="130">
        <f t="shared" si="73"/>
        <v>32.129634899999999</v>
      </c>
      <c r="Y151" s="130">
        <f t="shared" si="76"/>
        <v>38.515961880000006</v>
      </c>
      <c r="Z151" s="121" t="s">
        <v>82</v>
      </c>
      <c r="AA151" s="111">
        <v>0</v>
      </c>
      <c r="AB151" s="54">
        <f t="shared" si="77"/>
        <v>0</v>
      </c>
      <c r="AC151" s="10">
        <v>38.515961880000006</v>
      </c>
      <c r="AD151" s="10">
        <v>38.515961880000006</v>
      </c>
      <c r="AE151" s="10">
        <v>0</v>
      </c>
      <c r="AF151" s="10">
        <v>32.129634899999999</v>
      </c>
      <c r="AG151" s="68">
        <f t="shared" si="69"/>
        <v>0</v>
      </c>
      <c r="AH151" s="68">
        <f t="shared" si="70"/>
        <v>0</v>
      </c>
      <c r="AI151" s="68">
        <f t="shared" si="71"/>
        <v>0</v>
      </c>
      <c r="AJ151" s="68">
        <f t="shared" si="72"/>
        <v>0</v>
      </c>
      <c r="AK151" s="10">
        <v>0</v>
      </c>
      <c r="AL151" s="10">
        <v>0</v>
      </c>
      <c r="AM151" s="10">
        <v>0</v>
      </c>
      <c r="AN151" s="68">
        <f t="shared" si="78"/>
        <v>0</v>
      </c>
      <c r="AO151" s="68">
        <f t="shared" si="79"/>
        <v>0</v>
      </c>
      <c r="AP151" s="68">
        <f t="shared" si="80"/>
        <v>0</v>
      </c>
    </row>
    <row r="152" spans="1:42" ht="63" customHeight="1" x14ac:dyDescent="0.25">
      <c r="A152" s="102" t="s">
        <v>325</v>
      </c>
      <c r="B152" s="107" t="s">
        <v>469</v>
      </c>
      <c r="C152" s="108" t="s">
        <v>470</v>
      </c>
      <c r="D152" s="109">
        <v>6.0385827799999996</v>
      </c>
      <c r="E152" s="109">
        <v>0</v>
      </c>
      <c r="F152" s="109">
        <v>6.0385827799999996</v>
      </c>
      <c r="G152" s="105">
        <f t="shared" si="65"/>
        <v>0</v>
      </c>
      <c r="H152" s="105"/>
      <c r="I152" s="105">
        <f t="shared" si="66"/>
        <v>0</v>
      </c>
      <c r="J152" s="105">
        <v>5.0554856499999996</v>
      </c>
      <c r="K152" s="105">
        <f t="shared" si="67"/>
        <v>0</v>
      </c>
      <c r="L152" s="105">
        <f t="shared" si="81"/>
        <v>0</v>
      </c>
      <c r="M152" s="105">
        <v>0</v>
      </c>
      <c r="N152" s="105"/>
      <c r="O152" s="105">
        <v>0</v>
      </c>
      <c r="P152" s="105"/>
      <c r="Q152" s="105"/>
      <c r="R152" s="110"/>
      <c r="S152" s="25" t="s">
        <v>471</v>
      </c>
      <c r="T152" s="26" t="s">
        <v>34</v>
      </c>
      <c r="U152" s="26" t="s">
        <v>34</v>
      </c>
      <c r="V152" s="26" t="s">
        <v>34</v>
      </c>
      <c r="W152" s="119" t="s">
        <v>472</v>
      </c>
      <c r="X152" s="130">
        <f t="shared" si="73"/>
        <v>5.0554856499999996</v>
      </c>
      <c r="Y152" s="130">
        <f t="shared" si="76"/>
        <v>6.0385827799999996</v>
      </c>
      <c r="Z152" s="121" t="s">
        <v>473</v>
      </c>
      <c r="AA152" s="111">
        <v>0</v>
      </c>
      <c r="AB152" s="54">
        <f t="shared" si="77"/>
        <v>0</v>
      </c>
      <c r="AC152" s="10">
        <v>6.0385827799999996</v>
      </c>
      <c r="AD152" s="10">
        <v>6.0385827799999996</v>
      </c>
      <c r="AE152" s="10">
        <v>0</v>
      </c>
      <c r="AF152" s="10">
        <v>5.0554856499999996</v>
      </c>
      <c r="AG152" s="68">
        <f t="shared" si="69"/>
        <v>0</v>
      </c>
      <c r="AH152" s="68">
        <f t="shared" si="70"/>
        <v>0</v>
      </c>
      <c r="AI152" s="68">
        <f t="shared" si="71"/>
        <v>0</v>
      </c>
      <c r="AJ152" s="68">
        <f t="shared" si="72"/>
        <v>0</v>
      </c>
      <c r="AK152" s="10">
        <v>0</v>
      </c>
      <c r="AL152" s="10">
        <v>0</v>
      </c>
      <c r="AM152" s="10">
        <v>0</v>
      </c>
      <c r="AN152" s="68">
        <f t="shared" si="78"/>
        <v>0</v>
      </c>
      <c r="AO152" s="68">
        <f t="shared" si="79"/>
        <v>0</v>
      </c>
      <c r="AP152" s="68">
        <f t="shared" si="80"/>
        <v>0</v>
      </c>
    </row>
    <row r="153" spans="1:42" ht="47.25" customHeight="1" x14ac:dyDescent="0.25">
      <c r="A153" s="102" t="s">
        <v>325</v>
      </c>
      <c r="B153" s="107" t="s">
        <v>474</v>
      </c>
      <c r="C153" s="108" t="s">
        <v>475</v>
      </c>
      <c r="D153" s="109">
        <v>46.902884005999994</v>
      </c>
      <c r="E153" s="109">
        <v>43.443019567999997</v>
      </c>
      <c r="F153" s="109">
        <v>3.4598644379999994</v>
      </c>
      <c r="G153" s="105">
        <f t="shared" si="65"/>
        <v>0</v>
      </c>
      <c r="H153" s="105"/>
      <c r="I153" s="105">
        <f t="shared" si="66"/>
        <v>43.443019567999997</v>
      </c>
      <c r="J153" s="105">
        <v>2.8889071899999998</v>
      </c>
      <c r="K153" s="105">
        <f t="shared" si="67"/>
        <v>0</v>
      </c>
      <c r="L153" s="105">
        <f t="shared" si="81"/>
        <v>0</v>
      </c>
      <c r="M153" s="105">
        <v>0</v>
      </c>
      <c r="N153" s="105"/>
      <c r="O153" s="105">
        <v>0</v>
      </c>
      <c r="P153" s="105"/>
      <c r="Q153" s="105"/>
      <c r="R153" s="110"/>
      <c r="S153" s="25" t="s">
        <v>476</v>
      </c>
      <c r="T153" s="26" t="s">
        <v>477</v>
      </c>
      <c r="U153" s="26" t="s">
        <v>478</v>
      </c>
      <c r="V153" s="118">
        <v>0.25</v>
      </c>
      <c r="W153" s="119" t="s">
        <v>81</v>
      </c>
      <c r="X153" s="130">
        <f t="shared" si="73"/>
        <v>2.8889071899999998</v>
      </c>
      <c r="Y153" s="130">
        <f t="shared" si="76"/>
        <v>3.4598644379999994</v>
      </c>
      <c r="Z153" s="121" t="s">
        <v>82</v>
      </c>
      <c r="AA153" s="111">
        <v>0</v>
      </c>
      <c r="AB153" s="54">
        <f t="shared" si="77"/>
        <v>0</v>
      </c>
      <c r="AC153" s="10">
        <v>46.902884005999994</v>
      </c>
      <c r="AD153" s="10">
        <v>3.4598644379999994</v>
      </c>
      <c r="AE153" s="10">
        <v>43.443019567999997</v>
      </c>
      <c r="AF153" s="10">
        <v>2.8889071899999998</v>
      </c>
      <c r="AG153" s="68">
        <f t="shared" si="69"/>
        <v>0</v>
      </c>
      <c r="AH153" s="68">
        <f t="shared" si="70"/>
        <v>0</v>
      </c>
      <c r="AI153" s="68">
        <f t="shared" si="71"/>
        <v>0</v>
      </c>
      <c r="AJ153" s="68">
        <f t="shared" si="72"/>
        <v>0</v>
      </c>
      <c r="AK153" s="10">
        <v>0</v>
      </c>
      <c r="AL153" s="10">
        <v>0</v>
      </c>
      <c r="AM153" s="10">
        <v>0</v>
      </c>
      <c r="AN153" s="68">
        <f t="shared" si="78"/>
        <v>0</v>
      </c>
      <c r="AO153" s="68">
        <f t="shared" si="79"/>
        <v>0</v>
      </c>
      <c r="AP153" s="68">
        <f t="shared" si="80"/>
        <v>0</v>
      </c>
    </row>
    <row r="154" spans="1:42" ht="47.25" customHeight="1" x14ac:dyDescent="0.25">
      <c r="A154" s="102" t="s">
        <v>325</v>
      </c>
      <c r="B154" s="107" t="s">
        <v>479</v>
      </c>
      <c r="C154" s="108" t="s">
        <v>480</v>
      </c>
      <c r="D154" s="109">
        <v>3.4598644379999994</v>
      </c>
      <c r="E154" s="109">
        <v>0</v>
      </c>
      <c r="F154" s="109">
        <v>3.4598644379999994</v>
      </c>
      <c r="G154" s="105">
        <f t="shared" si="65"/>
        <v>0</v>
      </c>
      <c r="H154" s="105"/>
      <c r="I154" s="105">
        <f t="shared" si="66"/>
        <v>0</v>
      </c>
      <c r="J154" s="105">
        <v>2.8889071899999998</v>
      </c>
      <c r="K154" s="105">
        <f t="shared" si="67"/>
        <v>0</v>
      </c>
      <c r="L154" s="105">
        <f t="shared" si="81"/>
        <v>0</v>
      </c>
      <c r="M154" s="105">
        <v>0</v>
      </c>
      <c r="N154" s="105"/>
      <c r="O154" s="105">
        <v>0</v>
      </c>
      <c r="P154" s="105"/>
      <c r="Q154" s="105"/>
      <c r="R154" s="110"/>
      <c r="S154" s="142" t="s">
        <v>171</v>
      </c>
      <c r="T154" s="143" t="s">
        <v>34</v>
      </c>
      <c r="U154" s="143" t="s">
        <v>34</v>
      </c>
      <c r="V154" s="144">
        <v>1</v>
      </c>
      <c r="W154" s="145" t="s">
        <v>30</v>
      </c>
      <c r="X154" s="170">
        <f t="shared" si="73"/>
        <v>2.8889071899999998</v>
      </c>
      <c r="Y154" s="170">
        <f t="shared" si="76"/>
        <v>3.4598644379999994</v>
      </c>
      <c r="Z154" s="171" t="s">
        <v>30</v>
      </c>
      <c r="AA154" s="111">
        <v>0</v>
      </c>
      <c r="AB154" s="54">
        <f t="shared" si="77"/>
        <v>0</v>
      </c>
      <c r="AC154" s="10">
        <v>3.4598644379999994</v>
      </c>
      <c r="AD154" s="10">
        <v>3.4598644379999994</v>
      </c>
      <c r="AE154" s="10">
        <v>0</v>
      </c>
      <c r="AF154" s="10">
        <v>2.8889071899999998</v>
      </c>
      <c r="AG154" s="68">
        <f t="shared" si="69"/>
        <v>0</v>
      </c>
      <c r="AH154" s="68">
        <f t="shared" si="70"/>
        <v>0</v>
      </c>
      <c r="AI154" s="68">
        <f t="shared" si="71"/>
        <v>0</v>
      </c>
      <c r="AJ154" s="68">
        <f t="shared" si="72"/>
        <v>0</v>
      </c>
      <c r="AK154" s="10">
        <v>0</v>
      </c>
      <c r="AL154" s="10">
        <v>0</v>
      </c>
      <c r="AM154" s="10">
        <v>0</v>
      </c>
      <c r="AN154" s="68">
        <f t="shared" si="78"/>
        <v>0</v>
      </c>
      <c r="AO154" s="68">
        <f t="shared" si="79"/>
        <v>0</v>
      </c>
      <c r="AP154" s="68">
        <f t="shared" si="80"/>
        <v>0</v>
      </c>
    </row>
    <row r="155" spans="1:42" s="6" customFormat="1" ht="47.25" customHeight="1" x14ac:dyDescent="0.25">
      <c r="A155" s="193" t="s">
        <v>325</v>
      </c>
      <c r="B155" s="212" t="s">
        <v>481</v>
      </c>
      <c r="C155" s="194" t="s">
        <v>482</v>
      </c>
      <c r="D155" s="109">
        <v>9.7195222839999982</v>
      </c>
      <c r="E155" s="109">
        <v>0</v>
      </c>
      <c r="F155" s="109">
        <v>9.7195222839999982</v>
      </c>
      <c r="G155" s="105">
        <f t="shared" si="65"/>
        <v>0</v>
      </c>
      <c r="H155" s="105"/>
      <c r="I155" s="105">
        <f t="shared" si="66"/>
        <v>0</v>
      </c>
      <c r="J155" s="105">
        <v>8.1079297700000001</v>
      </c>
      <c r="K155" s="105">
        <f t="shared" si="67"/>
        <v>0</v>
      </c>
      <c r="L155" s="105">
        <f t="shared" si="81"/>
        <v>0</v>
      </c>
      <c r="M155" s="105">
        <v>0</v>
      </c>
      <c r="N155" s="105"/>
      <c r="O155" s="105">
        <v>0</v>
      </c>
      <c r="P155" s="105"/>
      <c r="Q155" s="105"/>
      <c r="R155" s="110"/>
      <c r="S155" s="142" t="s">
        <v>171</v>
      </c>
      <c r="T155" s="143" t="s">
        <v>34</v>
      </c>
      <c r="U155" s="143" t="s">
        <v>34</v>
      </c>
      <c r="V155" s="144">
        <v>1</v>
      </c>
      <c r="W155" s="145" t="s">
        <v>30</v>
      </c>
      <c r="X155" s="170">
        <f t="shared" si="73"/>
        <v>8.1079297700000001</v>
      </c>
      <c r="Y155" s="170">
        <f t="shared" si="76"/>
        <v>9.7195222839999982</v>
      </c>
      <c r="Z155" s="171" t="s">
        <v>30</v>
      </c>
      <c r="AA155" s="111">
        <v>0</v>
      </c>
      <c r="AB155" s="54">
        <f t="shared" si="77"/>
        <v>0</v>
      </c>
      <c r="AC155" s="200">
        <v>9.7195222839999982</v>
      </c>
      <c r="AD155" s="200">
        <v>9.7195222839999982</v>
      </c>
      <c r="AE155" s="200">
        <v>0</v>
      </c>
      <c r="AF155" s="200">
        <v>8.1079297700000001</v>
      </c>
      <c r="AG155" s="68">
        <f t="shared" si="69"/>
        <v>0</v>
      </c>
      <c r="AH155" s="68">
        <f t="shared" si="70"/>
        <v>0</v>
      </c>
      <c r="AI155" s="68">
        <f t="shared" si="71"/>
        <v>0</v>
      </c>
      <c r="AJ155" s="68">
        <f t="shared" si="72"/>
        <v>0</v>
      </c>
      <c r="AK155" s="200">
        <v>0</v>
      </c>
      <c r="AL155" s="200">
        <v>0</v>
      </c>
      <c r="AM155" s="200">
        <v>0</v>
      </c>
      <c r="AN155" s="68">
        <f t="shared" si="78"/>
        <v>0</v>
      </c>
      <c r="AO155" s="68">
        <f t="shared" si="79"/>
        <v>0</v>
      </c>
      <c r="AP155" s="68">
        <f t="shared" si="80"/>
        <v>0</v>
      </c>
    </row>
    <row r="156" spans="1:42" ht="47.25" customHeight="1" x14ac:dyDescent="0.25">
      <c r="A156" s="102" t="s">
        <v>325</v>
      </c>
      <c r="B156" s="107" t="s">
        <v>483</v>
      </c>
      <c r="C156" s="108" t="s">
        <v>484</v>
      </c>
      <c r="D156" s="109">
        <v>64.212418562999972</v>
      </c>
      <c r="E156" s="109">
        <v>0</v>
      </c>
      <c r="F156" s="109">
        <v>64.212418563</v>
      </c>
      <c r="G156" s="105">
        <v>37.299999999999997</v>
      </c>
      <c r="H156" s="105">
        <v>37.299999999999997</v>
      </c>
      <c r="I156" s="105">
        <f t="shared" si="66"/>
        <v>-37.299999999999997</v>
      </c>
      <c r="J156" s="105">
        <v>230.36975097500002</v>
      </c>
      <c r="K156" s="105">
        <f t="shared" si="67"/>
        <v>0</v>
      </c>
      <c r="L156" s="105">
        <f t="shared" si="81"/>
        <v>0</v>
      </c>
      <c r="M156" s="105">
        <v>0</v>
      </c>
      <c r="N156" s="105"/>
      <c r="O156" s="105">
        <v>0</v>
      </c>
      <c r="P156" s="105"/>
      <c r="Q156" s="105"/>
      <c r="R156" s="110"/>
      <c r="S156" s="142" t="s">
        <v>171</v>
      </c>
      <c r="T156" s="143" t="s">
        <v>34</v>
      </c>
      <c r="U156" s="143" t="s">
        <v>34</v>
      </c>
      <c r="V156" s="144">
        <v>1</v>
      </c>
      <c r="W156" s="145" t="s">
        <v>30</v>
      </c>
      <c r="X156" s="170">
        <f t="shared" si="73"/>
        <v>230.36975097500002</v>
      </c>
      <c r="Y156" s="170">
        <f t="shared" si="76"/>
        <v>64.212418563</v>
      </c>
      <c r="Z156" s="171" t="s">
        <v>30</v>
      </c>
      <c r="AA156" s="111">
        <v>0</v>
      </c>
      <c r="AB156" s="54">
        <f t="shared" si="77"/>
        <v>0</v>
      </c>
      <c r="AC156" s="10">
        <v>64.212418562999972</v>
      </c>
      <c r="AD156" s="10">
        <v>64.212418563</v>
      </c>
      <c r="AE156" s="10">
        <v>0</v>
      </c>
      <c r="AF156" s="10">
        <v>230.36975097500002</v>
      </c>
      <c r="AG156" s="68">
        <f t="shared" si="69"/>
        <v>0</v>
      </c>
      <c r="AH156" s="68">
        <f t="shared" si="70"/>
        <v>0</v>
      </c>
      <c r="AI156" s="68">
        <f t="shared" si="71"/>
        <v>0</v>
      </c>
      <c r="AJ156" s="68">
        <f t="shared" si="72"/>
        <v>0</v>
      </c>
      <c r="AK156" s="10">
        <v>0</v>
      </c>
      <c r="AL156" s="10">
        <v>0</v>
      </c>
      <c r="AM156" s="10">
        <v>0</v>
      </c>
      <c r="AN156" s="68">
        <f t="shared" si="78"/>
        <v>0</v>
      </c>
      <c r="AO156" s="68">
        <f t="shared" si="79"/>
        <v>0</v>
      </c>
      <c r="AP156" s="68">
        <f t="shared" si="80"/>
        <v>0</v>
      </c>
    </row>
    <row r="157" spans="1:42" ht="47.25" customHeight="1" x14ac:dyDescent="0.25">
      <c r="A157" s="102" t="s">
        <v>325</v>
      </c>
      <c r="B157" s="107" t="s">
        <v>485</v>
      </c>
      <c r="C157" s="108" t="s">
        <v>486</v>
      </c>
      <c r="D157" s="109"/>
      <c r="E157" s="109"/>
      <c r="F157" s="109"/>
      <c r="G157" s="105">
        <v>0.64510795999999992</v>
      </c>
      <c r="H157" s="105">
        <v>0.64510795999999992</v>
      </c>
      <c r="I157" s="105"/>
      <c r="J157" s="105"/>
      <c r="K157" s="105"/>
      <c r="L157" s="105"/>
      <c r="M157" s="105"/>
      <c r="N157" s="105"/>
      <c r="O157" s="105"/>
      <c r="P157" s="105"/>
      <c r="Q157" s="105"/>
      <c r="R157" s="110"/>
      <c r="S157" s="142"/>
      <c r="T157" s="143"/>
      <c r="U157" s="143"/>
      <c r="V157" s="144"/>
      <c r="W157" s="145"/>
      <c r="X157" s="170"/>
      <c r="Y157" s="170"/>
      <c r="Z157" s="171"/>
      <c r="AA157" s="111"/>
      <c r="AB157" s="54"/>
      <c r="AG157" s="68"/>
      <c r="AH157" s="68"/>
      <c r="AI157" s="68"/>
      <c r="AJ157" s="68"/>
      <c r="AN157" s="68"/>
      <c r="AO157" s="68"/>
      <c r="AP157" s="68"/>
    </row>
    <row r="158" spans="1:42" ht="94.5" customHeight="1" x14ac:dyDescent="0.25">
      <c r="A158" s="102" t="s">
        <v>325</v>
      </c>
      <c r="B158" s="163" t="s">
        <v>487</v>
      </c>
      <c r="C158" s="129" t="s">
        <v>488</v>
      </c>
      <c r="D158" s="109">
        <v>103.61999999999999</v>
      </c>
      <c r="E158" s="109">
        <v>5.1809999999999974</v>
      </c>
      <c r="F158" s="109">
        <v>98.438999999999993</v>
      </c>
      <c r="G158" s="105">
        <f t="shared" si="65"/>
        <v>0</v>
      </c>
      <c r="H158" s="105"/>
      <c r="I158" s="105">
        <f t="shared" si="66"/>
        <v>5.1809999999999974</v>
      </c>
      <c r="J158" s="105">
        <v>86.35</v>
      </c>
      <c r="K158" s="105">
        <f t="shared" si="67"/>
        <v>0</v>
      </c>
      <c r="L158" s="105">
        <f t="shared" si="81"/>
        <v>0</v>
      </c>
      <c r="M158" s="105">
        <v>0</v>
      </c>
      <c r="N158" s="105"/>
      <c r="O158" s="105">
        <v>0</v>
      </c>
      <c r="P158" s="105"/>
      <c r="Q158" s="105"/>
      <c r="R158" s="110"/>
      <c r="S158" s="25" t="s">
        <v>145</v>
      </c>
      <c r="T158" s="26" t="s">
        <v>489</v>
      </c>
      <c r="U158" s="26" t="s">
        <v>490</v>
      </c>
      <c r="V158" s="118">
        <v>0.1</v>
      </c>
      <c r="W158" s="119" t="s">
        <v>81</v>
      </c>
      <c r="X158" s="130">
        <f t="shared" si="73"/>
        <v>86.35</v>
      </c>
      <c r="Y158" s="130">
        <f t="shared" si="76"/>
        <v>98.438999999999993</v>
      </c>
      <c r="Z158" s="121" t="s">
        <v>82</v>
      </c>
      <c r="AA158" s="111">
        <v>0</v>
      </c>
      <c r="AB158" s="54">
        <f t="shared" si="77"/>
        <v>0</v>
      </c>
      <c r="AC158" s="10">
        <v>103.61999999999999</v>
      </c>
      <c r="AD158" s="10">
        <v>98.438999999999993</v>
      </c>
      <c r="AE158" s="10">
        <v>5.1809999999999974</v>
      </c>
      <c r="AF158" s="10">
        <v>86.35</v>
      </c>
      <c r="AG158" s="68">
        <f t="shared" si="69"/>
        <v>0</v>
      </c>
      <c r="AH158" s="68">
        <f t="shared" si="70"/>
        <v>0</v>
      </c>
      <c r="AI158" s="68">
        <f t="shared" si="71"/>
        <v>0</v>
      </c>
      <c r="AJ158" s="68">
        <f t="shared" si="72"/>
        <v>0</v>
      </c>
      <c r="AK158" s="10">
        <v>0</v>
      </c>
      <c r="AL158" s="10">
        <v>0</v>
      </c>
      <c r="AM158" s="10">
        <v>0</v>
      </c>
      <c r="AN158" s="68">
        <f t="shared" si="78"/>
        <v>0</v>
      </c>
      <c r="AO158" s="68">
        <f t="shared" si="79"/>
        <v>0</v>
      </c>
      <c r="AP158" s="68">
        <f t="shared" si="80"/>
        <v>0</v>
      </c>
    </row>
    <row r="159" spans="1:42" ht="64.5" customHeight="1" x14ac:dyDescent="0.25">
      <c r="A159" s="102" t="s">
        <v>325</v>
      </c>
      <c r="B159" s="163" t="s">
        <v>491</v>
      </c>
      <c r="C159" s="129" t="s">
        <v>492</v>
      </c>
      <c r="D159" s="109">
        <v>33.546729851999991</v>
      </c>
      <c r="E159" s="109">
        <v>17.166031487999994</v>
      </c>
      <c r="F159" s="109">
        <v>16.380698363999997</v>
      </c>
      <c r="G159" s="105">
        <f t="shared" si="65"/>
        <v>0</v>
      </c>
      <c r="H159" s="105"/>
      <c r="I159" s="105">
        <f t="shared" si="66"/>
        <v>17.166031487999994</v>
      </c>
      <c r="J159" s="105">
        <v>13.650581969999999</v>
      </c>
      <c r="K159" s="105">
        <f t="shared" si="67"/>
        <v>0</v>
      </c>
      <c r="L159" s="105">
        <f t="shared" si="81"/>
        <v>0</v>
      </c>
      <c r="M159" s="105">
        <v>0</v>
      </c>
      <c r="N159" s="105"/>
      <c r="O159" s="105">
        <v>0</v>
      </c>
      <c r="P159" s="105"/>
      <c r="Q159" s="105"/>
      <c r="R159" s="110"/>
      <c r="S159" s="25" t="s">
        <v>493</v>
      </c>
      <c r="T159" s="26" t="s">
        <v>494</v>
      </c>
      <c r="U159" s="26" t="s">
        <v>495</v>
      </c>
      <c r="V159" s="118">
        <v>0.4</v>
      </c>
      <c r="W159" s="119" t="s">
        <v>81</v>
      </c>
      <c r="X159" s="198">
        <f t="shared" si="73"/>
        <v>13.650581969999999</v>
      </c>
      <c r="Y159" s="198">
        <f t="shared" si="76"/>
        <v>16.380698363999997</v>
      </c>
      <c r="Z159" s="199" t="s">
        <v>82</v>
      </c>
      <c r="AA159" s="111">
        <v>0</v>
      </c>
      <c r="AB159" s="54">
        <f t="shared" si="77"/>
        <v>0</v>
      </c>
      <c r="AC159" s="10">
        <v>33.546729851999991</v>
      </c>
      <c r="AD159" s="10">
        <v>16.380698363999997</v>
      </c>
      <c r="AE159" s="10">
        <v>17.166031487999994</v>
      </c>
      <c r="AF159" s="10">
        <v>13.650581969999999</v>
      </c>
      <c r="AG159" s="68">
        <f t="shared" si="69"/>
        <v>0</v>
      </c>
      <c r="AH159" s="68">
        <f t="shared" si="70"/>
        <v>0</v>
      </c>
      <c r="AI159" s="68">
        <f t="shared" si="71"/>
        <v>0</v>
      </c>
      <c r="AJ159" s="68">
        <f t="shared" si="72"/>
        <v>0</v>
      </c>
      <c r="AK159" s="10">
        <v>0</v>
      </c>
      <c r="AL159" s="10">
        <v>0</v>
      </c>
      <c r="AM159" s="10">
        <v>0</v>
      </c>
      <c r="AN159" s="68">
        <f t="shared" si="78"/>
        <v>0</v>
      </c>
      <c r="AO159" s="68">
        <f t="shared" si="79"/>
        <v>0</v>
      </c>
      <c r="AP159" s="68">
        <f t="shared" si="80"/>
        <v>0</v>
      </c>
    </row>
    <row r="160" spans="1:42" ht="47.25" customHeight="1" x14ac:dyDescent="0.25">
      <c r="A160" s="102" t="s">
        <v>325</v>
      </c>
      <c r="B160" s="163" t="s">
        <v>496</v>
      </c>
      <c r="C160" s="129" t="s">
        <v>497</v>
      </c>
      <c r="D160" s="109">
        <v>38.477869657999996</v>
      </c>
      <c r="E160" s="109">
        <v>31.140750097999998</v>
      </c>
      <c r="F160" s="109">
        <v>7.3371195599999997</v>
      </c>
      <c r="G160" s="105">
        <f t="shared" si="65"/>
        <v>0</v>
      </c>
      <c r="H160" s="105"/>
      <c r="I160" s="105">
        <f t="shared" si="66"/>
        <v>31.140750097999998</v>
      </c>
      <c r="J160" s="105">
        <v>0</v>
      </c>
      <c r="K160" s="105">
        <f t="shared" si="67"/>
        <v>0</v>
      </c>
      <c r="L160" s="105">
        <f t="shared" si="81"/>
        <v>0</v>
      </c>
      <c r="M160" s="105">
        <v>0</v>
      </c>
      <c r="N160" s="105"/>
      <c r="O160" s="105">
        <v>0</v>
      </c>
      <c r="P160" s="105"/>
      <c r="Q160" s="105"/>
      <c r="R160" s="110"/>
      <c r="S160" s="142" t="s">
        <v>171</v>
      </c>
      <c r="T160" s="143" t="s">
        <v>34</v>
      </c>
      <c r="U160" s="143" t="s">
        <v>34</v>
      </c>
      <c r="V160" s="144">
        <v>1</v>
      </c>
      <c r="W160" s="145" t="s">
        <v>30</v>
      </c>
      <c r="X160" s="170">
        <f t="shared" si="73"/>
        <v>0</v>
      </c>
      <c r="Y160" s="170">
        <f t="shared" si="76"/>
        <v>7.3371195599999997</v>
      </c>
      <c r="Z160" s="171" t="s">
        <v>30</v>
      </c>
      <c r="AA160" s="111">
        <v>0</v>
      </c>
      <c r="AB160" s="54">
        <f t="shared" si="77"/>
        <v>0</v>
      </c>
      <c r="AC160" s="10">
        <v>38.477869657999996</v>
      </c>
      <c r="AD160" s="10">
        <v>7.3371195599999997</v>
      </c>
      <c r="AE160" s="10">
        <v>31.140750097999998</v>
      </c>
      <c r="AF160" s="10">
        <v>0</v>
      </c>
      <c r="AG160" s="68">
        <f t="shared" si="69"/>
        <v>0</v>
      </c>
      <c r="AH160" s="68">
        <f t="shared" si="70"/>
        <v>0</v>
      </c>
      <c r="AI160" s="68">
        <f t="shared" si="71"/>
        <v>0</v>
      </c>
      <c r="AJ160" s="68">
        <f t="shared" si="72"/>
        <v>0</v>
      </c>
      <c r="AK160" s="10">
        <v>0</v>
      </c>
      <c r="AL160" s="10">
        <v>0</v>
      </c>
      <c r="AM160" s="10">
        <v>0</v>
      </c>
      <c r="AN160" s="68">
        <f t="shared" si="78"/>
        <v>0</v>
      </c>
      <c r="AO160" s="68">
        <f t="shared" si="79"/>
        <v>0</v>
      </c>
      <c r="AP160" s="68">
        <f t="shared" si="80"/>
        <v>0</v>
      </c>
    </row>
    <row r="161" spans="1:42" ht="47.25" customHeight="1" x14ac:dyDescent="0.25">
      <c r="A161" s="102" t="s">
        <v>325</v>
      </c>
      <c r="B161" s="163" t="s">
        <v>498</v>
      </c>
      <c r="C161" s="129" t="s">
        <v>499</v>
      </c>
      <c r="D161" s="109">
        <v>191.79692463399996</v>
      </c>
      <c r="E161" s="109">
        <v>185.44342222599997</v>
      </c>
      <c r="F161" s="109">
        <v>6.3535024079999998</v>
      </c>
      <c r="G161" s="105">
        <f t="shared" si="65"/>
        <v>0</v>
      </c>
      <c r="H161" s="105"/>
      <c r="I161" s="105">
        <f t="shared" si="66"/>
        <v>185.44342222599997</v>
      </c>
      <c r="J161" s="105">
        <v>5.2945853399999994</v>
      </c>
      <c r="K161" s="105">
        <f t="shared" si="67"/>
        <v>0</v>
      </c>
      <c r="L161" s="105">
        <f t="shared" si="81"/>
        <v>0</v>
      </c>
      <c r="M161" s="105">
        <v>0</v>
      </c>
      <c r="N161" s="105"/>
      <c r="O161" s="105">
        <v>0</v>
      </c>
      <c r="P161" s="105"/>
      <c r="Q161" s="105"/>
      <c r="R161" s="110"/>
      <c r="S161" s="1127" t="s">
        <v>87</v>
      </c>
      <c r="T161" s="1128"/>
      <c r="U161" s="1128"/>
      <c r="V161" s="1128"/>
      <c r="W161" s="1128"/>
      <c r="X161" s="1128"/>
      <c r="Y161" s="1128"/>
      <c r="Z161" s="1129"/>
      <c r="AA161" s="111">
        <v>0</v>
      </c>
      <c r="AB161" s="54">
        <f t="shared" si="77"/>
        <v>0</v>
      </c>
      <c r="AC161" s="10">
        <v>191.79692463399996</v>
      </c>
      <c r="AD161" s="10">
        <v>6.3535024079999998</v>
      </c>
      <c r="AE161" s="10">
        <v>185.44342222599997</v>
      </c>
      <c r="AF161" s="10">
        <v>5.2945853399999994</v>
      </c>
      <c r="AG161" s="68">
        <f t="shared" si="69"/>
        <v>0</v>
      </c>
      <c r="AH161" s="68">
        <f t="shared" si="70"/>
        <v>0</v>
      </c>
      <c r="AI161" s="68">
        <f t="shared" si="71"/>
        <v>0</v>
      </c>
      <c r="AJ161" s="68">
        <f t="shared" si="72"/>
        <v>0</v>
      </c>
      <c r="AK161" s="10">
        <v>0</v>
      </c>
      <c r="AL161" s="10">
        <v>0</v>
      </c>
      <c r="AM161" s="10">
        <v>0</v>
      </c>
      <c r="AN161" s="68">
        <f t="shared" si="78"/>
        <v>0</v>
      </c>
      <c r="AO161" s="68">
        <f t="shared" si="79"/>
        <v>0</v>
      </c>
      <c r="AP161" s="68">
        <f t="shared" si="80"/>
        <v>0</v>
      </c>
    </row>
    <row r="162" spans="1:42" ht="45" customHeight="1" x14ac:dyDescent="0.25">
      <c r="A162" s="102" t="s">
        <v>325</v>
      </c>
      <c r="B162" s="163" t="s">
        <v>500</v>
      </c>
      <c r="C162" s="129" t="s">
        <v>501</v>
      </c>
      <c r="D162" s="109">
        <v>69.720628607999998</v>
      </c>
      <c r="E162" s="109">
        <v>35.5724197324</v>
      </c>
      <c r="F162" s="109">
        <v>34.148208875599998</v>
      </c>
      <c r="G162" s="105">
        <f t="shared" si="65"/>
        <v>0</v>
      </c>
      <c r="H162" s="105"/>
      <c r="I162" s="105">
        <f t="shared" si="66"/>
        <v>35.5724197324</v>
      </c>
      <c r="J162" s="105">
        <v>31.619565770000001</v>
      </c>
      <c r="K162" s="105">
        <f t="shared" si="67"/>
        <v>0</v>
      </c>
      <c r="L162" s="105">
        <f t="shared" si="81"/>
        <v>0</v>
      </c>
      <c r="M162" s="105">
        <v>0</v>
      </c>
      <c r="N162" s="105"/>
      <c r="O162" s="105">
        <v>0</v>
      </c>
      <c r="P162" s="105"/>
      <c r="Q162" s="105"/>
      <c r="R162" s="110"/>
      <c r="S162" s="1127" t="s">
        <v>87</v>
      </c>
      <c r="T162" s="1128"/>
      <c r="U162" s="1128"/>
      <c r="V162" s="1128"/>
      <c r="W162" s="1128"/>
      <c r="X162" s="1128"/>
      <c r="Y162" s="1128"/>
      <c r="Z162" s="1129"/>
      <c r="AA162" s="111">
        <v>0</v>
      </c>
      <c r="AB162" s="54">
        <f t="shared" si="77"/>
        <v>0</v>
      </c>
      <c r="AC162" s="10">
        <v>69.720628607999998</v>
      </c>
      <c r="AD162" s="10">
        <v>34.148208875599998</v>
      </c>
      <c r="AE162" s="10">
        <v>35.5724197324</v>
      </c>
      <c r="AF162" s="10">
        <v>31.619565770000001</v>
      </c>
      <c r="AG162" s="68">
        <f t="shared" si="69"/>
        <v>0</v>
      </c>
      <c r="AH162" s="68">
        <f t="shared" si="70"/>
        <v>0</v>
      </c>
      <c r="AI162" s="68">
        <f t="shared" si="71"/>
        <v>0</v>
      </c>
      <c r="AJ162" s="68">
        <f t="shared" si="72"/>
        <v>0</v>
      </c>
      <c r="AK162" s="10">
        <v>0</v>
      </c>
      <c r="AL162" s="10">
        <v>0</v>
      </c>
      <c r="AM162" s="10">
        <v>0</v>
      </c>
      <c r="AN162" s="68">
        <f t="shared" si="78"/>
        <v>0</v>
      </c>
      <c r="AO162" s="68">
        <f t="shared" si="79"/>
        <v>0</v>
      </c>
      <c r="AP162" s="68">
        <f t="shared" si="80"/>
        <v>0</v>
      </c>
    </row>
    <row r="163" spans="1:42" ht="47.25" customHeight="1" x14ac:dyDescent="0.25">
      <c r="A163" s="102" t="s">
        <v>325</v>
      </c>
      <c r="B163" s="214" t="s">
        <v>502</v>
      </c>
      <c r="C163" s="108" t="s">
        <v>503</v>
      </c>
      <c r="D163" s="109">
        <v>173.83899109399999</v>
      </c>
      <c r="E163" s="109">
        <v>86.927785000599997</v>
      </c>
      <c r="F163" s="109">
        <v>86.911206093399997</v>
      </c>
      <c r="G163" s="105">
        <f t="shared" si="65"/>
        <v>0</v>
      </c>
      <c r="H163" s="105"/>
      <c r="I163" s="105">
        <f t="shared" si="66"/>
        <v>86.927785000599997</v>
      </c>
      <c r="J163" s="105">
        <v>76.363636360000001</v>
      </c>
      <c r="K163" s="105">
        <f t="shared" si="67"/>
        <v>0</v>
      </c>
      <c r="L163" s="105">
        <f t="shared" si="81"/>
        <v>0</v>
      </c>
      <c r="M163" s="105">
        <v>0</v>
      </c>
      <c r="N163" s="105"/>
      <c r="O163" s="105">
        <v>0</v>
      </c>
      <c r="P163" s="105"/>
      <c r="Q163" s="105"/>
      <c r="R163" s="110"/>
      <c r="S163" s="142" t="s">
        <v>171</v>
      </c>
      <c r="T163" s="143" t="s">
        <v>34</v>
      </c>
      <c r="U163" s="143" t="s">
        <v>34</v>
      </c>
      <c r="V163" s="144">
        <v>1</v>
      </c>
      <c r="W163" s="145" t="s">
        <v>30</v>
      </c>
      <c r="X163" s="170">
        <f t="shared" si="73"/>
        <v>76.363636360000001</v>
      </c>
      <c r="Y163" s="170">
        <f t="shared" si="76"/>
        <v>86.911206093399997</v>
      </c>
      <c r="Z163" s="171" t="s">
        <v>30</v>
      </c>
      <c r="AA163" s="111">
        <v>0</v>
      </c>
      <c r="AB163" s="54">
        <f t="shared" si="77"/>
        <v>0</v>
      </c>
      <c r="AC163" s="10">
        <v>173.83899109399999</v>
      </c>
      <c r="AD163" s="10">
        <v>86.911206093399997</v>
      </c>
      <c r="AE163" s="10">
        <v>86.927785000599997</v>
      </c>
      <c r="AF163" s="10">
        <v>76.363636360000001</v>
      </c>
      <c r="AG163" s="68">
        <f t="shared" si="69"/>
        <v>0</v>
      </c>
      <c r="AH163" s="68">
        <f t="shared" si="70"/>
        <v>0</v>
      </c>
      <c r="AI163" s="68">
        <f t="shared" si="71"/>
        <v>0</v>
      </c>
      <c r="AJ163" s="68">
        <f t="shared" si="72"/>
        <v>0</v>
      </c>
      <c r="AK163" s="10">
        <v>0</v>
      </c>
      <c r="AL163" s="10">
        <v>0</v>
      </c>
      <c r="AM163" s="10">
        <v>0</v>
      </c>
      <c r="AN163" s="68">
        <f t="shared" si="78"/>
        <v>0</v>
      </c>
      <c r="AO163" s="68">
        <f t="shared" si="79"/>
        <v>0</v>
      </c>
      <c r="AP163" s="68">
        <f t="shared" si="80"/>
        <v>0</v>
      </c>
    </row>
    <row r="164" spans="1:42" ht="45.75" customHeight="1" x14ac:dyDescent="0.25">
      <c r="A164" s="102" t="s">
        <v>325</v>
      </c>
      <c r="B164" s="214" t="s">
        <v>504</v>
      </c>
      <c r="C164" s="108" t="s">
        <v>505</v>
      </c>
      <c r="D164" s="109">
        <v>27.099973656</v>
      </c>
      <c r="E164" s="109">
        <v>20.442157329600001</v>
      </c>
      <c r="F164" s="109">
        <v>6.6578163263999999</v>
      </c>
      <c r="G164" s="105">
        <f t="shared" ref="G164:G227" si="82">H164</f>
        <v>0</v>
      </c>
      <c r="H164" s="105"/>
      <c r="I164" s="105">
        <f t="shared" ref="I164:I196" si="83">E164-G164</f>
        <v>20.442157329600001</v>
      </c>
      <c r="J164" s="105">
        <v>5.8401897599999995</v>
      </c>
      <c r="K164" s="105">
        <f t="shared" ref="K164:K227" si="84">L164</f>
        <v>0</v>
      </c>
      <c r="L164" s="105">
        <f t="shared" si="81"/>
        <v>0</v>
      </c>
      <c r="M164" s="105">
        <v>0</v>
      </c>
      <c r="N164" s="105"/>
      <c r="O164" s="105">
        <v>0</v>
      </c>
      <c r="P164" s="105"/>
      <c r="Q164" s="105"/>
      <c r="R164" s="110"/>
      <c r="S164" s="25" t="s">
        <v>506</v>
      </c>
      <c r="T164" s="26" t="s">
        <v>507</v>
      </c>
      <c r="U164" s="26" t="s">
        <v>508</v>
      </c>
      <c r="V164" s="118">
        <v>0.6</v>
      </c>
      <c r="W164" s="119" t="s">
        <v>81</v>
      </c>
      <c r="X164" s="130">
        <f t="shared" si="73"/>
        <v>5.8401897599999995</v>
      </c>
      <c r="Y164" s="130">
        <f t="shared" si="76"/>
        <v>6.6578163263999999</v>
      </c>
      <c r="Z164" s="121" t="s">
        <v>82</v>
      </c>
      <c r="AA164" s="111">
        <v>0</v>
      </c>
      <c r="AB164" s="54">
        <f t="shared" si="77"/>
        <v>0</v>
      </c>
      <c r="AC164" s="10">
        <v>27.099973656</v>
      </c>
      <c r="AD164" s="10">
        <v>6.6578163263999999</v>
      </c>
      <c r="AE164" s="10">
        <v>20.442157329600001</v>
      </c>
      <c r="AF164" s="10">
        <v>5.8401897599999995</v>
      </c>
      <c r="AG164" s="68">
        <f t="shared" si="69"/>
        <v>0</v>
      </c>
      <c r="AH164" s="68">
        <f t="shared" si="70"/>
        <v>0</v>
      </c>
      <c r="AI164" s="68">
        <f t="shared" si="71"/>
        <v>0</v>
      </c>
      <c r="AJ164" s="68">
        <f t="shared" si="72"/>
        <v>0</v>
      </c>
      <c r="AK164" s="10">
        <v>0</v>
      </c>
      <c r="AL164" s="10">
        <v>0</v>
      </c>
      <c r="AM164" s="10">
        <v>0</v>
      </c>
      <c r="AN164" s="68">
        <f t="shared" si="78"/>
        <v>0</v>
      </c>
      <c r="AO164" s="68">
        <f t="shared" si="79"/>
        <v>0</v>
      </c>
      <c r="AP164" s="68">
        <f t="shared" si="80"/>
        <v>0</v>
      </c>
    </row>
    <row r="165" spans="1:42" ht="54" customHeight="1" x14ac:dyDescent="0.25">
      <c r="A165" s="102" t="s">
        <v>325</v>
      </c>
      <c r="B165" s="214" t="s">
        <v>509</v>
      </c>
      <c r="C165" s="108" t="s">
        <v>510</v>
      </c>
      <c r="D165" s="109">
        <v>7.7921178839999987</v>
      </c>
      <c r="E165" s="109">
        <v>0.3896058941999998</v>
      </c>
      <c r="F165" s="109">
        <v>7.4025119897999989</v>
      </c>
      <c r="G165" s="105">
        <f t="shared" si="82"/>
        <v>0</v>
      </c>
      <c r="H165" s="105"/>
      <c r="I165" s="105">
        <f t="shared" si="83"/>
        <v>0.3896058941999998</v>
      </c>
      <c r="J165" s="105">
        <v>6.4934315699999994</v>
      </c>
      <c r="K165" s="105">
        <f t="shared" si="84"/>
        <v>0</v>
      </c>
      <c r="L165" s="105">
        <f t="shared" si="81"/>
        <v>0</v>
      </c>
      <c r="M165" s="105">
        <v>0</v>
      </c>
      <c r="N165" s="105"/>
      <c r="O165" s="105">
        <v>0</v>
      </c>
      <c r="P165" s="105"/>
      <c r="Q165" s="105"/>
      <c r="R165" s="110"/>
      <c r="S165" s="25" t="s">
        <v>506</v>
      </c>
      <c r="T165" s="26" t="s">
        <v>511</v>
      </c>
      <c r="U165" s="26" t="s">
        <v>512</v>
      </c>
      <c r="V165" s="118">
        <v>0.2</v>
      </c>
      <c r="W165" s="119" t="s">
        <v>81</v>
      </c>
      <c r="X165" s="130">
        <f t="shared" si="73"/>
        <v>6.4934315699999994</v>
      </c>
      <c r="Y165" s="130">
        <f t="shared" si="76"/>
        <v>7.4025119897999989</v>
      </c>
      <c r="Z165" s="121" t="s">
        <v>82</v>
      </c>
      <c r="AA165" s="111">
        <v>0</v>
      </c>
      <c r="AB165" s="54">
        <f t="shared" si="77"/>
        <v>0</v>
      </c>
      <c r="AC165" s="10">
        <v>7.7921178839999987</v>
      </c>
      <c r="AD165" s="10">
        <v>7.4025119897999989</v>
      </c>
      <c r="AE165" s="10">
        <v>0.3896058941999998</v>
      </c>
      <c r="AF165" s="10">
        <v>6.4934315699999994</v>
      </c>
      <c r="AG165" s="68">
        <f t="shared" si="69"/>
        <v>0</v>
      </c>
      <c r="AH165" s="68">
        <f t="shared" si="70"/>
        <v>0</v>
      </c>
      <c r="AI165" s="68">
        <f t="shared" si="71"/>
        <v>0</v>
      </c>
      <c r="AJ165" s="68">
        <f t="shared" si="72"/>
        <v>0</v>
      </c>
      <c r="AK165" s="10">
        <v>0</v>
      </c>
      <c r="AL165" s="10">
        <v>0</v>
      </c>
      <c r="AM165" s="10">
        <v>0</v>
      </c>
      <c r="AN165" s="68">
        <f t="shared" si="78"/>
        <v>0</v>
      </c>
      <c r="AO165" s="68">
        <f t="shared" si="79"/>
        <v>0</v>
      </c>
      <c r="AP165" s="68">
        <f t="shared" si="80"/>
        <v>0</v>
      </c>
    </row>
    <row r="166" spans="1:42" ht="60" customHeight="1" x14ac:dyDescent="0.25">
      <c r="A166" s="102" t="s">
        <v>325</v>
      </c>
      <c r="B166" s="214" t="s">
        <v>513</v>
      </c>
      <c r="C166" s="108" t="s">
        <v>514</v>
      </c>
      <c r="D166" s="109">
        <v>39.667823999999996</v>
      </c>
      <c r="E166" s="109">
        <v>1.9833911999999998</v>
      </c>
      <c r="F166" s="109">
        <v>37.684432799999996</v>
      </c>
      <c r="G166" s="105">
        <v>1.9884582</v>
      </c>
      <c r="H166" s="105">
        <v>1.9884582</v>
      </c>
      <c r="I166" s="105">
        <f t="shared" si="83"/>
        <v>-5.0670000000001547E-3</v>
      </c>
      <c r="J166" s="105">
        <v>33.056519999999999</v>
      </c>
      <c r="K166" s="105">
        <f t="shared" si="84"/>
        <v>0</v>
      </c>
      <c r="L166" s="105">
        <f t="shared" si="81"/>
        <v>0</v>
      </c>
      <c r="M166" s="105">
        <v>0</v>
      </c>
      <c r="N166" s="105"/>
      <c r="O166" s="105">
        <v>0</v>
      </c>
      <c r="P166" s="105"/>
      <c r="Q166" s="105"/>
      <c r="R166" s="110"/>
      <c r="S166" s="25" t="s">
        <v>506</v>
      </c>
      <c r="T166" s="26" t="s">
        <v>515</v>
      </c>
      <c r="U166" s="26" t="s">
        <v>512</v>
      </c>
      <c r="V166" s="118">
        <v>0.2</v>
      </c>
      <c r="W166" s="119" t="s">
        <v>81</v>
      </c>
      <c r="X166" s="130">
        <f t="shared" si="73"/>
        <v>33.056519999999999</v>
      </c>
      <c r="Y166" s="130">
        <f t="shared" si="76"/>
        <v>37.684432799999996</v>
      </c>
      <c r="Z166" s="121" t="s">
        <v>82</v>
      </c>
      <c r="AA166" s="111">
        <v>0</v>
      </c>
      <c r="AB166" s="54">
        <f t="shared" si="77"/>
        <v>0</v>
      </c>
      <c r="AC166" s="10">
        <v>39.667823999999996</v>
      </c>
      <c r="AD166" s="10">
        <v>37.684432799999996</v>
      </c>
      <c r="AE166" s="10">
        <v>1.9833911999999998</v>
      </c>
      <c r="AF166" s="10">
        <v>33.056519999999999</v>
      </c>
      <c r="AG166" s="68">
        <f t="shared" si="69"/>
        <v>0</v>
      </c>
      <c r="AH166" s="68">
        <f t="shared" si="70"/>
        <v>0</v>
      </c>
      <c r="AI166" s="68">
        <f t="shared" si="71"/>
        <v>0</v>
      </c>
      <c r="AJ166" s="68">
        <f t="shared" si="72"/>
        <v>0</v>
      </c>
      <c r="AK166" s="10">
        <v>0</v>
      </c>
      <c r="AL166" s="10">
        <v>0</v>
      </c>
      <c r="AM166" s="10">
        <v>0</v>
      </c>
      <c r="AN166" s="68">
        <f t="shared" si="78"/>
        <v>0</v>
      </c>
      <c r="AO166" s="68">
        <f t="shared" si="79"/>
        <v>0</v>
      </c>
      <c r="AP166" s="68">
        <f t="shared" si="80"/>
        <v>0</v>
      </c>
    </row>
    <row r="167" spans="1:42" ht="60" customHeight="1" x14ac:dyDescent="0.25">
      <c r="A167" s="102" t="s">
        <v>325</v>
      </c>
      <c r="B167" s="214" t="s">
        <v>516</v>
      </c>
      <c r="C167" s="108" t="s">
        <v>517</v>
      </c>
      <c r="D167" s="109"/>
      <c r="E167" s="109"/>
      <c r="F167" s="109"/>
      <c r="G167" s="105">
        <v>1.9884582</v>
      </c>
      <c r="H167" s="105">
        <v>1.9884582</v>
      </c>
      <c r="I167" s="105"/>
      <c r="J167" s="105"/>
      <c r="K167" s="105"/>
      <c r="L167" s="105"/>
      <c r="M167" s="105"/>
      <c r="N167" s="105"/>
      <c r="O167" s="105"/>
      <c r="P167" s="105"/>
      <c r="Q167" s="105"/>
      <c r="R167" s="110"/>
      <c r="S167" s="25"/>
      <c r="T167" s="26"/>
      <c r="U167" s="26"/>
      <c r="V167" s="118"/>
      <c r="W167" s="119"/>
      <c r="X167" s="130"/>
      <c r="Y167" s="130"/>
      <c r="Z167" s="121"/>
      <c r="AA167" s="111"/>
      <c r="AB167" s="54"/>
      <c r="AG167" s="68"/>
      <c r="AH167" s="68"/>
      <c r="AI167" s="68"/>
      <c r="AJ167" s="68"/>
      <c r="AN167" s="68"/>
      <c r="AO167" s="68"/>
      <c r="AP167" s="68"/>
    </row>
    <row r="168" spans="1:42" ht="60" customHeight="1" x14ac:dyDescent="0.25">
      <c r="A168" s="102" t="s">
        <v>325</v>
      </c>
      <c r="B168" s="214" t="s">
        <v>518</v>
      </c>
      <c r="C168" s="108" t="s">
        <v>519</v>
      </c>
      <c r="D168" s="109">
        <v>29.911122957600014</v>
      </c>
      <c r="E168" s="109">
        <v>0</v>
      </c>
      <c r="F168" s="109">
        <v>29.911122957600018</v>
      </c>
      <c r="G168" s="105">
        <f t="shared" si="82"/>
        <v>0</v>
      </c>
      <c r="H168" s="105"/>
      <c r="I168" s="105">
        <f t="shared" si="83"/>
        <v>0</v>
      </c>
      <c r="J168" s="105">
        <v>0</v>
      </c>
      <c r="K168" s="105">
        <f t="shared" si="84"/>
        <v>0</v>
      </c>
      <c r="L168" s="105">
        <f t="shared" si="81"/>
        <v>0</v>
      </c>
      <c r="M168" s="105">
        <v>0</v>
      </c>
      <c r="N168" s="105"/>
      <c r="O168" s="105">
        <v>0</v>
      </c>
      <c r="P168" s="105"/>
      <c r="Q168" s="105"/>
      <c r="R168" s="110"/>
      <c r="S168" s="25"/>
      <c r="T168" s="26"/>
      <c r="U168" s="26"/>
      <c r="V168" s="118"/>
      <c r="W168" s="119"/>
      <c r="X168" s="130"/>
      <c r="Y168" s="130"/>
      <c r="Z168" s="121"/>
      <c r="AA168" s="111">
        <v>0</v>
      </c>
      <c r="AB168" s="54">
        <f t="shared" si="77"/>
        <v>0</v>
      </c>
      <c r="AC168" s="10">
        <v>29.911122957600014</v>
      </c>
      <c r="AD168" s="10">
        <v>29.911122957600018</v>
      </c>
      <c r="AE168" s="10">
        <v>0</v>
      </c>
      <c r="AF168" s="10">
        <v>0</v>
      </c>
      <c r="AG168" s="68">
        <f t="shared" si="69"/>
        <v>0</v>
      </c>
      <c r="AH168" s="68">
        <f t="shared" si="70"/>
        <v>0</v>
      </c>
      <c r="AI168" s="68">
        <f t="shared" si="71"/>
        <v>0</v>
      </c>
      <c r="AJ168" s="68">
        <f t="shared" si="72"/>
        <v>0</v>
      </c>
      <c r="AK168" s="10">
        <v>0</v>
      </c>
      <c r="AL168" s="10">
        <v>0</v>
      </c>
      <c r="AM168" s="10">
        <v>0</v>
      </c>
      <c r="AN168" s="68">
        <f t="shared" si="78"/>
        <v>0</v>
      </c>
      <c r="AO168" s="68">
        <f t="shared" si="79"/>
        <v>0</v>
      </c>
      <c r="AP168" s="68">
        <f t="shared" si="80"/>
        <v>0</v>
      </c>
    </row>
    <row r="169" spans="1:42" ht="47.25" customHeight="1" x14ac:dyDescent="0.25">
      <c r="A169" s="102" t="s">
        <v>325</v>
      </c>
      <c r="B169" s="215" t="s">
        <v>520</v>
      </c>
      <c r="C169" s="129" t="s">
        <v>521</v>
      </c>
      <c r="D169" s="109">
        <v>185.04243814679995</v>
      </c>
      <c r="E169" s="109">
        <v>139.26488065019998</v>
      </c>
      <c r="F169" s="109">
        <v>45.777557496599982</v>
      </c>
      <c r="G169" s="105">
        <f t="shared" si="82"/>
        <v>0</v>
      </c>
      <c r="H169" s="105"/>
      <c r="I169" s="105">
        <f t="shared" si="83"/>
        <v>139.26488065019998</v>
      </c>
      <c r="J169" s="105">
        <v>40.155752189999994</v>
      </c>
      <c r="K169" s="105">
        <f t="shared" si="84"/>
        <v>0</v>
      </c>
      <c r="L169" s="105">
        <f t="shared" si="81"/>
        <v>0</v>
      </c>
      <c r="M169" s="105">
        <v>0</v>
      </c>
      <c r="N169" s="105"/>
      <c r="O169" s="105">
        <v>0</v>
      </c>
      <c r="P169" s="105"/>
      <c r="Q169" s="105"/>
      <c r="R169" s="110"/>
      <c r="S169" s="25" t="s">
        <v>215</v>
      </c>
      <c r="T169" s="26" t="s">
        <v>522</v>
      </c>
      <c r="U169" s="26" t="s">
        <v>127</v>
      </c>
      <c r="V169" s="118">
        <v>0.51</v>
      </c>
      <c r="W169" s="119" t="s">
        <v>81</v>
      </c>
      <c r="X169" s="130">
        <f t="shared" si="73"/>
        <v>40.155752189999994</v>
      </c>
      <c r="Y169" s="130">
        <f t="shared" si="76"/>
        <v>45.777557496599982</v>
      </c>
      <c r="Z169" s="121" t="s">
        <v>82</v>
      </c>
      <c r="AA169" s="111">
        <v>0</v>
      </c>
      <c r="AB169" s="54">
        <f t="shared" si="77"/>
        <v>0</v>
      </c>
      <c r="AC169" s="10">
        <v>185.04243814679995</v>
      </c>
      <c r="AD169" s="10">
        <v>45.777557496599982</v>
      </c>
      <c r="AE169" s="10">
        <v>139.26488065019998</v>
      </c>
      <c r="AF169" s="10">
        <v>40.155752189999994</v>
      </c>
      <c r="AG169" s="68">
        <f t="shared" si="69"/>
        <v>0</v>
      </c>
      <c r="AH169" s="68">
        <f t="shared" si="70"/>
        <v>0</v>
      </c>
      <c r="AI169" s="68">
        <f t="shared" si="71"/>
        <v>0</v>
      </c>
      <c r="AJ169" s="68">
        <f t="shared" si="72"/>
        <v>0</v>
      </c>
      <c r="AK169" s="10">
        <v>0</v>
      </c>
      <c r="AL169" s="10">
        <v>0</v>
      </c>
      <c r="AM169" s="10">
        <v>0</v>
      </c>
      <c r="AN169" s="68">
        <f t="shared" si="78"/>
        <v>0</v>
      </c>
      <c r="AO169" s="68">
        <f t="shared" si="79"/>
        <v>0</v>
      </c>
      <c r="AP169" s="68">
        <f t="shared" si="80"/>
        <v>0</v>
      </c>
    </row>
    <row r="170" spans="1:42" ht="47.25" customHeight="1" x14ac:dyDescent="0.25">
      <c r="A170" s="102" t="s">
        <v>325</v>
      </c>
      <c r="B170" s="215" t="s">
        <v>523</v>
      </c>
      <c r="C170" s="129" t="s">
        <v>524</v>
      </c>
      <c r="D170" s="109">
        <v>32.781599999999997</v>
      </c>
      <c r="E170" s="109">
        <v>1.6390799999999963</v>
      </c>
      <c r="F170" s="109">
        <v>31.142520000000001</v>
      </c>
      <c r="G170" s="105">
        <f t="shared" si="82"/>
        <v>0</v>
      </c>
      <c r="H170" s="105"/>
      <c r="I170" s="105">
        <f t="shared" si="83"/>
        <v>1.6390799999999963</v>
      </c>
      <c r="J170" s="105">
        <v>27.318000000000001</v>
      </c>
      <c r="K170" s="105">
        <f t="shared" si="84"/>
        <v>0</v>
      </c>
      <c r="L170" s="105">
        <f t="shared" si="81"/>
        <v>0</v>
      </c>
      <c r="M170" s="105">
        <v>0</v>
      </c>
      <c r="N170" s="105"/>
      <c r="O170" s="105">
        <v>0</v>
      </c>
      <c r="P170" s="105"/>
      <c r="Q170" s="105"/>
      <c r="R170" s="110"/>
      <c r="S170" s="25"/>
      <c r="T170" s="26"/>
      <c r="U170" s="26"/>
      <c r="V170" s="118"/>
      <c r="W170" s="119"/>
      <c r="X170" s="130"/>
      <c r="Y170" s="130"/>
      <c r="Z170" s="121"/>
      <c r="AA170" s="111">
        <v>0</v>
      </c>
      <c r="AB170" s="54">
        <f t="shared" si="77"/>
        <v>0</v>
      </c>
      <c r="AC170" s="10">
        <v>32.781599999999997</v>
      </c>
      <c r="AD170" s="10">
        <v>31.142520000000001</v>
      </c>
      <c r="AE170" s="10">
        <v>1.6390799999999963</v>
      </c>
      <c r="AF170" s="10">
        <v>27.318000000000001</v>
      </c>
      <c r="AG170" s="68">
        <f t="shared" si="69"/>
        <v>0</v>
      </c>
      <c r="AH170" s="68">
        <f t="shared" si="70"/>
        <v>0</v>
      </c>
      <c r="AI170" s="68">
        <f t="shared" si="71"/>
        <v>0</v>
      </c>
      <c r="AJ170" s="68">
        <f t="shared" si="72"/>
        <v>0</v>
      </c>
      <c r="AK170" s="10">
        <v>0</v>
      </c>
      <c r="AL170" s="10">
        <v>0</v>
      </c>
      <c r="AM170" s="10">
        <v>0</v>
      </c>
      <c r="AN170" s="68">
        <f t="shared" si="78"/>
        <v>0</v>
      </c>
      <c r="AO170" s="68">
        <f t="shared" si="79"/>
        <v>0</v>
      </c>
      <c r="AP170" s="68">
        <f t="shared" si="80"/>
        <v>0</v>
      </c>
    </row>
    <row r="171" spans="1:42" ht="47.25" customHeight="1" x14ac:dyDescent="0.25">
      <c r="A171" s="102" t="s">
        <v>325</v>
      </c>
      <c r="B171" s="215" t="s">
        <v>525</v>
      </c>
      <c r="C171" s="129" t="s">
        <v>526</v>
      </c>
      <c r="D171" s="109">
        <v>23</v>
      </c>
      <c r="E171" s="109">
        <v>0</v>
      </c>
      <c r="F171" s="109">
        <v>23</v>
      </c>
      <c r="G171" s="105">
        <f t="shared" si="82"/>
        <v>0</v>
      </c>
      <c r="H171" s="105"/>
      <c r="I171" s="105">
        <f t="shared" si="83"/>
        <v>0</v>
      </c>
      <c r="J171" s="105">
        <v>0</v>
      </c>
      <c r="K171" s="105">
        <f t="shared" si="84"/>
        <v>0</v>
      </c>
      <c r="L171" s="105">
        <f t="shared" si="81"/>
        <v>0</v>
      </c>
      <c r="M171" s="105">
        <v>0</v>
      </c>
      <c r="N171" s="105"/>
      <c r="O171" s="105">
        <v>0</v>
      </c>
      <c r="P171" s="105"/>
      <c r="Q171" s="105"/>
      <c r="R171" s="110"/>
      <c r="S171" s="25" t="s">
        <v>215</v>
      </c>
      <c r="T171" s="26" t="s">
        <v>527</v>
      </c>
      <c r="U171" s="26" t="s">
        <v>458</v>
      </c>
      <c r="V171" s="118">
        <v>0.42</v>
      </c>
      <c r="W171" s="119" t="s">
        <v>81</v>
      </c>
      <c r="X171" s="130">
        <f t="shared" si="73"/>
        <v>0</v>
      </c>
      <c r="Y171" s="130">
        <f t="shared" si="76"/>
        <v>23</v>
      </c>
      <c r="Z171" s="121" t="s">
        <v>82</v>
      </c>
      <c r="AA171" s="111">
        <v>0</v>
      </c>
      <c r="AB171" s="54">
        <f t="shared" si="77"/>
        <v>0</v>
      </c>
      <c r="AC171" s="10">
        <v>23</v>
      </c>
      <c r="AD171" s="10">
        <v>23</v>
      </c>
      <c r="AE171" s="10">
        <v>0</v>
      </c>
      <c r="AF171" s="10">
        <v>0</v>
      </c>
      <c r="AG171" s="68">
        <f t="shared" ref="AG171:AG234" si="85">D171-AC171</f>
        <v>0</v>
      </c>
      <c r="AH171" s="68">
        <f t="shared" ref="AH171:AH234" si="86">F171-AD171</f>
        <v>0</v>
      </c>
      <c r="AI171" s="68">
        <f t="shared" ref="AI171:AI234" si="87">AE171-E171</f>
        <v>0</v>
      </c>
      <c r="AJ171" s="68">
        <f t="shared" ref="AJ171:AJ234" si="88">AF171-J171</f>
        <v>0</v>
      </c>
      <c r="AK171" s="10">
        <v>0</v>
      </c>
      <c r="AL171" s="10">
        <v>0</v>
      </c>
      <c r="AM171" s="10">
        <v>0</v>
      </c>
      <c r="AN171" s="68">
        <f t="shared" si="78"/>
        <v>0</v>
      </c>
      <c r="AO171" s="68">
        <f t="shared" si="79"/>
        <v>0</v>
      </c>
      <c r="AP171" s="68">
        <f t="shared" si="80"/>
        <v>0</v>
      </c>
    </row>
    <row r="172" spans="1:42" ht="47.25" customHeight="1" x14ac:dyDescent="0.25">
      <c r="A172" s="102" t="s">
        <v>325</v>
      </c>
      <c r="B172" s="215" t="s">
        <v>528</v>
      </c>
      <c r="C172" s="129" t="s">
        <v>529</v>
      </c>
      <c r="D172" s="109">
        <v>453.03719999999998</v>
      </c>
      <c r="E172" s="109">
        <v>269.76509999999996</v>
      </c>
      <c r="F172" s="109">
        <v>183.27209999999999</v>
      </c>
      <c r="G172" s="105">
        <f t="shared" si="82"/>
        <v>0</v>
      </c>
      <c r="H172" s="105"/>
      <c r="I172" s="105">
        <f t="shared" si="83"/>
        <v>269.76509999999996</v>
      </c>
      <c r="J172" s="105">
        <v>160.76499999999999</v>
      </c>
      <c r="K172" s="105">
        <f t="shared" si="84"/>
        <v>0</v>
      </c>
      <c r="L172" s="105">
        <f t="shared" si="81"/>
        <v>0</v>
      </c>
      <c r="M172" s="105">
        <v>0</v>
      </c>
      <c r="N172" s="105"/>
      <c r="O172" s="105">
        <v>0</v>
      </c>
      <c r="P172" s="105"/>
      <c r="Q172" s="105"/>
      <c r="R172" s="110"/>
      <c r="S172" s="216"/>
      <c r="T172" s="158"/>
      <c r="U172" s="158"/>
      <c r="V172" s="159"/>
      <c r="W172" s="160"/>
      <c r="X172" s="161">
        <f t="shared" ref="X172:X229" si="89">J172</f>
        <v>160.76499999999999</v>
      </c>
      <c r="Y172" s="161"/>
      <c r="Z172" s="162"/>
      <c r="AA172" s="111">
        <v>0</v>
      </c>
      <c r="AB172" s="54">
        <f t="shared" si="77"/>
        <v>0</v>
      </c>
      <c r="AC172" s="10">
        <v>453.03719999999998</v>
      </c>
      <c r="AD172" s="10">
        <v>183.27209999999999</v>
      </c>
      <c r="AE172" s="10">
        <v>269.76509999999996</v>
      </c>
      <c r="AF172" s="10">
        <v>160.76499999999999</v>
      </c>
      <c r="AG172" s="68">
        <f t="shared" si="85"/>
        <v>0</v>
      </c>
      <c r="AH172" s="68">
        <f t="shared" si="86"/>
        <v>0</v>
      </c>
      <c r="AI172" s="68">
        <f t="shared" si="87"/>
        <v>0</v>
      </c>
      <c r="AJ172" s="68">
        <f t="shared" si="88"/>
        <v>0</v>
      </c>
      <c r="AK172" s="10">
        <v>0</v>
      </c>
      <c r="AL172" s="10">
        <v>0</v>
      </c>
      <c r="AM172" s="10">
        <v>0</v>
      </c>
      <c r="AN172" s="68">
        <f t="shared" si="78"/>
        <v>0</v>
      </c>
      <c r="AO172" s="68">
        <f t="shared" si="79"/>
        <v>0</v>
      </c>
      <c r="AP172" s="68">
        <f t="shared" si="80"/>
        <v>0</v>
      </c>
    </row>
    <row r="173" spans="1:42" ht="47.25" customHeight="1" x14ac:dyDescent="0.25">
      <c r="A173" s="102" t="s">
        <v>325</v>
      </c>
      <c r="B173" s="215" t="s">
        <v>530</v>
      </c>
      <c r="C173" s="129" t="s">
        <v>531</v>
      </c>
      <c r="D173" s="109"/>
      <c r="E173" s="109"/>
      <c r="F173" s="109"/>
      <c r="G173" s="105">
        <v>0.95687891999999997</v>
      </c>
      <c r="H173" s="105">
        <v>0.95687891999999997</v>
      </c>
      <c r="I173" s="105"/>
      <c r="J173" s="105"/>
      <c r="K173" s="105"/>
      <c r="L173" s="105"/>
      <c r="M173" s="105"/>
      <c r="N173" s="105"/>
      <c r="O173" s="105"/>
      <c r="P173" s="105"/>
      <c r="Q173" s="105"/>
      <c r="R173" s="110"/>
      <c r="S173" s="216"/>
      <c r="T173" s="158"/>
      <c r="U173" s="158"/>
      <c r="V173" s="159"/>
      <c r="W173" s="160"/>
      <c r="X173" s="161"/>
      <c r="Y173" s="161"/>
      <c r="Z173" s="162"/>
      <c r="AA173" s="111"/>
      <c r="AB173" s="54"/>
      <c r="AG173" s="68"/>
      <c r="AH173" s="68"/>
      <c r="AI173" s="68"/>
      <c r="AJ173" s="68"/>
      <c r="AN173" s="68"/>
      <c r="AO173" s="68"/>
      <c r="AP173" s="68"/>
    </row>
    <row r="174" spans="1:42" ht="45" customHeight="1" x14ac:dyDescent="0.25">
      <c r="A174" s="102" t="s">
        <v>325</v>
      </c>
      <c r="B174" s="215" t="s">
        <v>532</v>
      </c>
      <c r="C174" s="129" t="s">
        <v>533</v>
      </c>
      <c r="D174" s="109">
        <v>21.854399999999998</v>
      </c>
      <c r="E174" s="109">
        <v>1.0927199999999964</v>
      </c>
      <c r="F174" s="109">
        <v>20.761680000000002</v>
      </c>
      <c r="G174" s="105">
        <f t="shared" si="82"/>
        <v>0</v>
      </c>
      <c r="H174" s="105"/>
      <c r="I174" s="105">
        <f t="shared" si="83"/>
        <v>1.0927199999999964</v>
      </c>
      <c r="J174" s="105">
        <v>18.212</v>
      </c>
      <c r="K174" s="105">
        <f t="shared" si="84"/>
        <v>0</v>
      </c>
      <c r="L174" s="105">
        <f t="shared" si="81"/>
        <v>0</v>
      </c>
      <c r="M174" s="105">
        <v>0</v>
      </c>
      <c r="N174" s="105"/>
      <c r="O174" s="105">
        <v>0</v>
      </c>
      <c r="P174" s="105"/>
      <c r="Q174" s="105"/>
      <c r="R174" s="110"/>
      <c r="S174" s="1132" t="s">
        <v>263</v>
      </c>
      <c r="T174" s="1130"/>
      <c r="U174" s="1130"/>
      <c r="V174" s="1130"/>
      <c r="W174" s="1130"/>
      <c r="X174" s="1130"/>
      <c r="Y174" s="1130"/>
      <c r="Z174" s="1131"/>
      <c r="AA174" s="111">
        <v>0</v>
      </c>
      <c r="AB174" s="54">
        <f t="shared" si="77"/>
        <v>0</v>
      </c>
      <c r="AC174" s="10">
        <v>21.854399999999998</v>
      </c>
      <c r="AD174" s="10">
        <v>20.761680000000002</v>
      </c>
      <c r="AE174" s="10">
        <v>1.0927199999999964</v>
      </c>
      <c r="AF174" s="10">
        <v>18.212</v>
      </c>
      <c r="AG174" s="68">
        <f t="shared" si="85"/>
        <v>0</v>
      </c>
      <c r="AH174" s="68">
        <f t="shared" si="86"/>
        <v>0</v>
      </c>
      <c r="AI174" s="68">
        <f t="shared" si="87"/>
        <v>0</v>
      </c>
      <c r="AJ174" s="68">
        <f t="shared" si="88"/>
        <v>0</v>
      </c>
      <c r="AK174" s="10">
        <v>0</v>
      </c>
      <c r="AL174" s="10">
        <v>0</v>
      </c>
      <c r="AM174" s="10">
        <v>0</v>
      </c>
      <c r="AN174" s="68">
        <f t="shared" si="78"/>
        <v>0</v>
      </c>
      <c r="AO174" s="68">
        <f t="shared" si="79"/>
        <v>0</v>
      </c>
      <c r="AP174" s="68">
        <f t="shared" si="80"/>
        <v>0</v>
      </c>
    </row>
    <row r="175" spans="1:42" ht="45" customHeight="1" x14ac:dyDescent="0.25">
      <c r="A175" s="102" t="s">
        <v>325</v>
      </c>
      <c r="B175" s="215" t="s">
        <v>534</v>
      </c>
      <c r="C175" s="129" t="s">
        <v>535</v>
      </c>
      <c r="D175" s="109">
        <v>479.90639999999996</v>
      </c>
      <c r="E175" s="109">
        <v>229.67639999999997</v>
      </c>
      <c r="F175" s="109">
        <v>250.23</v>
      </c>
      <c r="G175" s="105">
        <f t="shared" si="82"/>
        <v>0</v>
      </c>
      <c r="H175" s="105"/>
      <c r="I175" s="105">
        <f t="shared" si="83"/>
        <v>229.67639999999997</v>
      </c>
      <c r="J175" s="105">
        <v>219.5</v>
      </c>
      <c r="K175" s="105">
        <f t="shared" si="84"/>
        <v>0</v>
      </c>
      <c r="L175" s="105">
        <f t="shared" si="81"/>
        <v>0</v>
      </c>
      <c r="M175" s="105">
        <v>0</v>
      </c>
      <c r="N175" s="105"/>
      <c r="O175" s="105">
        <v>0</v>
      </c>
      <c r="P175" s="105"/>
      <c r="Q175" s="105"/>
      <c r="R175" s="110"/>
      <c r="S175" s="25" t="s">
        <v>215</v>
      </c>
      <c r="T175" s="26" t="s">
        <v>536</v>
      </c>
      <c r="U175" s="26" t="s">
        <v>127</v>
      </c>
      <c r="V175" s="118">
        <v>0.1</v>
      </c>
      <c r="W175" s="119" t="s">
        <v>81</v>
      </c>
      <c r="X175" s="130">
        <f t="shared" si="89"/>
        <v>219.5</v>
      </c>
      <c r="Y175" s="130">
        <f t="shared" si="76"/>
        <v>250.23</v>
      </c>
      <c r="Z175" s="121" t="s">
        <v>82</v>
      </c>
      <c r="AA175" s="111">
        <v>0</v>
      </c>
      <c r="AB175" s="54">
        <f t="shared" si="77"/>
        <v>0</v>
      </c>
      <c r="AC175" s="10">
        <v>479.90639999999996</v>
      </c>
      <c r="AD175" s="10">
        <v>250.23</v>
      </c>
      <c r="AE175" s="10">
        <v>229.67639999999997</v>
      </c>
      <c r="AF175" s="10">
        <v>219.5</v>
      </c>
      <c r="AG175" s="68">
        <f t="shared" si="85"/>
        <v>0</v>
      </c>
      <c r="AH175" s="68">
        <f t="shared" si="86"/>
        <v>0</v>
      </c>
      <c r="AI175" s="68">
        <f t="shared" si="87"/>
        <v>0</v>
      </c>
      <c r="AJ175" s="68">
        <f t="shared" si="88"/>
        <v>0</v>
      </c>
      <c r="AK175" s="10">
        <v>0</v>
      </c>
      <c r="AL175" s="10">
        <v>0</v>
      </c>
      <c r="AM175" s="10">
        <v>0</v>
      </c>
      <c r="AN175" s="68">
        <f t="shared" si="78"/>
        <v>0</v>
      </c>
      <c r="AO175" s="68">
        <f t="shared" si="79"/>
        <v>0</v>
      </c>
      <c r="AP175" s="68">
        <f t="shared" si="80"/>
        <v>0</v>
      </c>
    </row>
    <row r="176" spans="1:42" ht="65.25" customHeight="1" x14ac:dyDescent="0.25">
      <c r="A176" s="102" t="s">
        <v>325</v>
      </c>
      <c r="B176" s="163" t="s">
        <v>537</v>
      </c>
      <c r="C176" s="129" t="s">
        <v>538</v>
      </c>
      <c r="D176" s="109">
        <v>25.872136794540122</v>
      </c>
      <c r="E176" s="109">
        <v>25.872136794540122</v>
      </c>
      <c r="F176" s="109">
        <v>0</v>
      </c>
      <c r="G176" s="105">
        <f t="shared" si="82"/>
        <v>0</v>
      </c>
      <c r="H176" s="105"/>
      <c r="I176" s="105">
        <f t="shared" si="83"/>
        <v>25.872136794540122</v>
      </c>
      <c r="J176" s="105">
        <v>3.4523410000000001</v>
      </c>
      <c r="K176" s="105">
        <f t="shared" si="84"/>
        <v>0</v>
      </c>
      <c r="L176" s="105">
        <f t="shared" si="81"/>
        <v>0</v>
      </c>
      <c r="M176" s="105">
        <v>0</v>
      </c>
      <c r="N176" s="105"/>
      <c r="O176" s="105">
        <v>0</v>
      </c>
      <c r="P176" s="105"/>
      <c r="Q176" s="105"/>
      <c r="R176" s="110"/>
      <c r="S176" s="25" t="s">
        <v>539</v>
      </c>
      <c r="T176" s="26" t="s">
        <v>34</v>
      </c>
      <c r="U176" s="26" t="s">
        <v>34</v>
      </c>
      <c r="V176" s="26" t="s">
        <v>34</v>
      </c>
      <c r="W176" s="119" t="s">
        <v>314</v>
      </c>
      <c r="X176" s="130">
        <f t="shared" si="89"/>
        <v>3.4523410000000001</v>
      </c>
      <c r="Y176" s="130">
        <f t="shared" si="76"/>
        <v>0</v>
      </c>
      <c r="Z176" s="121" t="s">
        <v>540</v>
      </c>
      <c r="AA176" s="111">
        <v>0</v>
      </c>
      <c r="AB176" s="54">
        <f t="shared" si="77"/>
        <v>0</v>
      </c>
      <c r="AC176" s="10">
        <v>25.872136794540122</v>
      </c>
      <c r="AD176" s="10">
        <v>0</v>
      </c>
      <c r="AE176" s="10">
        <v>25.872136794540122</v>
      </c>
      <c r="AF176" s="10">
        <v>3.4523410000000001</v>
      </c>
      <c r="AG176" s="68">
        <f t="shared" si="85"/>
        <v>0</v>
      </c>
      <c r="AH176" s="68">
        <f t="shared" si="86"/>
        <v>0</v>
      </c>
      <c r="AI176" s="68">
        <f t="shared" si="87"/>
        <v>0</v>
      </c>
      <c r="AJ176" s="68">
        <f t="shared" si="88"/>
        <v>0</v>
      </c>
      <c r="AK176" s="10">
        <v>0</v>
      </c>
      <c r="AL176" s="10">
        <v>0</v>
      </c>
      <c r="AM176" s="10">
        <v>0</v>
      </c>
      <c r="AN176" s="68">
        <f t="shared" si="78"/>
        <v>0</v>
      </c>
      <c r="AO176" s="68">
        <f t="shared" si="79"/>
        <v>0</v>
      </c>
      <c r="AP176" s="68">
        <f t="shared" si="80"/>
        <v>0</v>
      </c>
    </row>
    <row r="177" spans="1:42" ht="47.25" customHeight="1" x14ac:dyDescent="0.25">
      <c r="A177" s="102" t="s">
        <v>325</v>
      </c>
      <c r="B177" s="163" t="s">
        <v>541</v>
      </c>
      <c r="C177" s="129" t="s">
        <v>542</v>
      </c>
      <c r="D177" s="109">
        <v>2.9080862879999998</v>
      </c>
      <c r="E177" s="109">
        <v>0</v>
      </c>
      <c r="F177" s="109">
        <v>2.9080862879999998</v>
      </c>
      <c r="G177" s="105">
        <f t="shared" si="82"/>
        <v>0</v>
      </c>
      <c r="H177" s="105"/>
      <c r="I177" s="105">
        <f t="shared" si="83"/>
        <v>0</v>
      </c>
      <c r="J177" s="105">
        <v>2.4234052400000001</v>
      </c>
      <c r="K177" s="105">
        <f t="shared" si="84"/>
        <v>0</v>
      </c>
      <c r="L177" s="105">
        <f t="shared" si="81"/>
        <v>0</v>
      </c>
      <c r="M177" s="105">
        <v>0</v>
      </c>
      <c r="N177" s="105"/>
      <c r="O177" s="105">
        <v>0</v>
      </c>
      <c r="P177" s="105"/>
      <c r="Q177" s="105"/>
      <c r="R177" s="110"/>
      <c r="S177" s="142" t="s">
        <v>171</v>
      </c>
      <c r="T177" s="143" t="s">
        <v>34</v>
      </c>
      <c r="U177" s="143" t="s">
        <v>34</v>
      </c>
      <c r="V177" s="144">
        <v>1</v>
      </c>
      <c r="W177" s="145" t="s">
        <v>30</v>
      </c>
      <c r="X177" s="170">
        <f t="shared" si="89"/>
        <v>2.4234052400000001</v>
      </c>
      <c r="Y177" s="170">
        <f t="shared" si="76"/>
        <v>2.9080862879999998</v>
      </c>
      <c r="Z177" s="171" t="s">
        <v>30</v>
      </c>
      <c r="AA177" s="111">
        <v>0</v>
      </c>
      <c r="AB177" s="54">
        <f t="shared" si="77"/>
        <v>0</v>
      </c>
      <c r="AC177" s="10">
        <v>2.9080862879999998</v>
      </c>
      <c r="AD177" s="10">
        <v>2.9080862879999998</v>
      </c>
      <c r="AE177" s="10">
        <v>0</v>
      </c>
      <c r="AF177" s="10">
        <v>2.4234052400000001</v>
      </c>
      <c r="AG177" s="68">
        <f t="shared" si="85"/>
        <v>0</v>
      </c>
      <c r="AH177" s="68">
        <f t="shared" si="86"/>
        <v>0</v>
      </c>
      <c r="AI177" s="68">
        <f t="shared" si="87"/>
        <v>0</v>
      </c>
      <c r="AJ177" s="68">
        <f t="shared" si="88"/>
        <v>0</v>
      </c>
      <c r="AK177" s="10">
        <v>0</v>
      </c>
      <c r="AL177" s="10">
        <v>0</v>
      </c>
      <c r="AM177" s="10">
        <v>0</v>
      </c>
      <c r="AN177" s="68">
        <f t="shared" si="78"/>
        <v>0</v>
      </c>
      <c r="AO177" s="68">
        <f t="shared" si="79"/>
        <v>0</v>
      </c>
      <c r="AP177" s="68">
        <f t="shared" si="80"/>
        <v>0</v>
      </c>
    </row>
    <row r="178" spans="1:42" ht="47.25" customHeight="1" x14ac:dyDescent="0.25">
      <c r="A178" s="102" t="s">
        <v>325</v>
      </c>
      <c r="B178" s="163" t="s">
        <v>543</v>
      </c>
      <c r="C178" s="129" t="s">
        <v>544</v>
      </c>
      <c r="D178" s="109">
        <v>32.851199999999992</v>
      </c>
      <c r="E178" s="109">
        <v>17.24687999999999</v>
      </c>
      <c r="F178" s="109">
        <v>15.60432</v>
      </c>
      <c r="G178" s="105">
        <f t="shared" si="82"/>
        <v>0</v>
      </c>
      <c r="H178" s="105"/>
      <c r="I178" s="105">
        <f t="shared" si="83"/>
        <v>17.24687999999999</v>
      </c>
      <c r="J178" s="105">
        <v>13.688000000000001</v>
      </c>
      <c r="K178" s="105">
        <f t="shared" si="84"/>
        <v>0</v>
      </c>
      <c r="L178" s="105">
        <f t="shared" si="81"/>
        <v>0</v>
      </c>
      <c r="M178" s="105">
        <v>0</v>
      </c>
      <c r="N178" s="105"/>
      <c r="O178" s="105">
        <v>0</v>
      </c>
      <c r="P178" s="105"/>
      <c r="Q178" s="105"/>
      <c r="R178" s="110"/>
      <c r="S178" s="142"/>
      <c r="T178" s="143"/>
      <c r="U178" s="143"/>
      <c r="V178" s="144"/>
      <c r="W178" s="145"/>
      <c r="X178" s="170"/>
      <c r="Y178" s="170"/>
      <c r="Z178" s="171"/>
      <c r="AA178" s="111">
        <v>0</v>
      </c>
      <c r="AB178" s="54">
        <f t="shared" si="77"/>
        <v>0</v>
      </c>
      <c r="AC178" s="10">
        <v>32.851199999999992</v>
      </c>
      <c r="AD178" s="10">
        <v>15.60432</v>
      </c>
      <c r="AE178" s="10">
        <v>17.24687999999999</v>
      </c>
      <c r="AF178" s="10">
        <v>13.688000000000001</v>
      </c>
      <c r="AG178" s="68">
        <f t="shared" si="85"/>
        <v>0</v>
      </c>
      <c r="AH178" s="68">
        <f t="shared" si="86"/>
        <v>0</v>
      </c>
      <c r="AI178" s="68">
        <f t="shared" si="87"/>
        <v>0</v>
      </c>
      <c r="AJ178" s="68">
        <f t="shared" si="88"/>
        <v>0</v>
      </c>
      <c r="AK178" s="10">
        <v>0</v>
      </c>
      <c r="AL178" s="10">
        <v>0</v>
      </c>
      <c r="AM178" s="10">
        <v>0</v>
      </c>
      <c r="AN178" s="68">
        <f t="shared" si="78"/>
        <v>0</v>
      </c>
      <c r="AO178" s="68">
        <f t="shared" si="79"/>
        <v>0</v>
      </c>
      <c r="AP178" s="68">
        <f t="shared" si="80"/>
        <v>0</v>
      </c>
    </row>
    <row r="179" spans="1:42" ht="47.25" customHeight="1" x14ac:dyDescent="0.25">
      <c r="A179" s="102" t="s">
        <v>325</v>
      </c>
      <c r="B179" s="163" t="s">
        <v>545</v>
      </c>
      <c r="C179" s="129" t="s">
        <v>546</v>
      </c>
      <c r="D179" s="109">
        <v>420.43319999999994</v>
      </c>
      <c r="E179" s="109">
        <v>278.49293999999992</v>
      </c>
      <c r="F179" s="109">
        <v>141.94026000000002</v>
      </c>
      <c r="G179" s="105">
        <f t="shared" si="82"/>
        <v>0</v>
      </c>
      <c r="H179" s="105"/>
      <c r="I179" s="105">
        <f t="shared" si="83"/>
        <v>278.49293999999992</v>
      </c>
      <c r="J179" s="105">
        <v>124.509</v>
      </c>
      <c r="K179" s="105">
        <f t="shared" si="84"/>
        <v>0</v>
      </c>
      <c r="L179" s="105">
        <f t="shared" si="81"/>
        <v>0</v>
      </c>
      <c r="M179" s="105">
        <v>0</v>
      </c>
      <c r="N179" s="105"/>
      <c r="O179" s="105">
        <v>0</v>
      </c>
      <c r="P179" s="105"/>
      <c r="Q179" s="105"/>
      <c r="R179" s="110"/>
      <c r="S179" s="142" t="s">
        <v>171</v>
      </c>
      <c r="T179" s="143" t="s">
        <v>34</v>
      </c>
      <c r="U179" s="143" t="s">
        <v>34</v>
      </c>
      <c r="V179" s="144">
        <v>1</v>
      </c>
      <c r="W179" s="145" t="s">
        <v>30</v>
      </c>
      <c r="X179" s="170">
        <f t="shared" si="89"/>
        <v>124.509</v>
      </c>
      <c r="Y179" s="170">
        <f t="shared" si="76"/>
        <v>141.94026000000002</v>
      </c>
      <c r="Z179" s="171" t="s">
        <v>30</v>
      </c>
      <c r="AA179" s="111">
        <v>0</v>
      </c>
      <c r="AB179" s="54">
        <f t="shared" si="77"/>
        <v>0</v>
      </c>
      <c r="AC179" s="10">
        <v>420.43319999999994</v>
      </c>
      <c r="AD179" s="10">
        <v>141.94026000000002</v>
      </c>
      <c r="AE179" s="10">
        <v>278.49293999999992</v>
      </c>
      <c r="AF179" s="10">
        <v>124.509</v>
      </c>
      <c r="AG179" s="68">
        <f t="shared" si="85"/>
        <v>0</v>
      </c>
      <c r="AH179" s="68">
        <f t="shared" si="86"/>
        <v>0</v>
      </c>
      <c r="AI179" s="68">
        <f t="shared" si="87"/>
        <v>0</v>
      </c>
      <c r="AJ179" s="68">
        <f t="shared" si="88"/>
        <v>0</v>
      </c>
      <c r="AK179" s="10">
        <v>0</v>
      </c>
      <c r="AL179" s="10">
        <v>0</v>
      </c>
      <c r="AM179" s="10">
        <v>0</v>
      </c>
      <c r="AN179" s="68">
        <f t="shared" si="78"/>
        <v>0</v>
      </c>
      <c r="AO179" s="68">
        <f t="shared" si="79"/>
        <v>0</v>
      </c>
      <c r="AP179" s="68">
        <f t="shared" si="80"/>
        <v>0</v>
      </c>
    </row>
    <row r="180" spans="1:42" ht="47.25" customHeight="1" x14ac:dyDescent="0.25">
      <c r="A180" s="102" t="s">
        <v>325</v>
      </c>
      <c r="B180" s="163" t="s">
        <v>547</v>
      </c>
      <c r="C180" s="129" t="s">
        <v>548</v>
      </c>
      <c r="D180" s="109">
        <v>368.91744</v>
      </c>
      <c r="E180" s="109">
        <v>273.731088</v>
      </c>
      <c r="F180" s="109">
        <v>95.186351999999999</v>
      </c>
      <c r="G180" s="105">
        <f t="shared" si="82"/>
        <v>0</v>
      </c>
      <c r="H180" s="105"/>
      <c r="I180" s="105">
        <f t="shared" si="83"/>
        <v>273.731088</v>
      </c>
      <c r="J180" s="105">
        <v>83.496800000000007</v>
      </c>
      <c r="K180" s="105">
        <f t="shared" si="84"/>
        <v>0</v>
      </c>
      <c r="L180" s="105">
        <f t="shared" si="81"/>
        <v>0</v>
      </c>
      <c r="M180" s="105">
        <v>0</v>
      </c>
      <c r="N180" s="105"/>
      <c r="O180" s="105">
        <v>0</v>
      </c>
      <c r="P180" s="105"/>
      <c r="Q180" s="105"/>
      <c r="R180" s="110"/>
      <c r="S180" s="142" t="s">
        <v>171</v>
      </c>
      <c r="T180" s="143" t="s">
        <v>34</v>
      </c>
      <c r="U180" s="143" t="s">
        <v>34</v>
      </c>
      <c r="V180" s="144">
        <v>1</v>
      </c>
      <c r="W180" s="145" t="s">
        <v>30</v>
      </c>
      <c r="X180" s="170">
        <f t="shared" si="89"/>
        <v>83.496800000000007</v>
      </c>
      <c r="Y180" s="170">
        <f t="shared" si="76"/>
        <v>95.186351999999999</v>
      </c>
      <c r="Z180" s="171" t="s">
        <v>30</v>
      </c>
      <c r="AA180" s="111">
        <v>0</v>
      </c>
      <c r="AB180" s="54">
        <f t="shared" si="77"/>
        <v>0</v>
      </c>
      <c r="AC180" s="10">
        <v>368.91744</v>
      </c>
      <c r="AD180" s="10">
        <v>95.186351999999999</v>
      </c>
      <c r="AE180" s="10">
        <v>273.731088</v>
      </c>
      <c r="AF180" s="10">
        <v>83.496800000000007</v>
      </c>
      <c r="AG180" s="68">
        <f t="shared" si="85"/>
        <v>0</v>
      </c>
      <c r="AH180" s="68">
        <f t="shared" si="86"/>
        <v>0</v>
      </c>
      <c r="AI180" s="68">
        <f t="shared" si="87"/>
        <v>0</v>
      </c>
      <c r="AJ180" s="68">
        <f t="shared" si="88"/>
        <v>0</v>
      </c>
      <c r="AK180" s="10">
        <v>0</v>
      </c>
      <c r="AL180" s="10">
        <v>0</v>
      </c>
      <c r="AM180" s="10">
        <v>0</v>
      </c>
      <c r="AN180" s="68">
        <f t="shared" si="78"/>
        <v>0</v>
      </c>
      <c r="AO180" s="68">
        <f t="shared" si="79"/>
        <v>0</v>
      </c>
      <c r="AP180" s="68">
        <f t="shared" si="80"/>
        <v>0</v>
      </c>
    </row>
    <row r="181" spans="1:42" ht="47.25" customHeight="1" x14ac:dyDescent="0.25">
      <c r="A181" s="102" t="s">
        <v>325</v>
      </c>
      <c r="B181" s="163" t="s">
        <v>549</v>
      </c>
      <c r="C181" s="129" t="s">
        <v>550</v>
      </c>
      <c r="D181" s="109">
        <v>30.858048</v>
      </c>
      <c r="E181" s="109">
        <v>22.431715199999999</v>
      </c>
      <c r="F181" s="109">
        <v>8.4263328000000008</v>
      </c>
      <c r="G181" s="105">
        <f t="shared" si="82"/>
        <v>0</v>
      </c>
      <c r="H181" s="105"/>
      <c r="I181" s="105">
        <f t="shared" si="83"/>
        <v>22.431715199999999</v>
      </c>
      <c r="J181" s="105">
        <v>7.3915200000000008</v>
      </c>
      <c r="K181" s="105">
        <f t="shared" si="84"/>
        <v>0</v>
      </c>
      <c r="L181" s="105">
        <f t="shared" si="81"/>
        <v>0</v>
      </c>
      <c r="M181" s="105">
        <v>0</v>
      </c>
      <c r="N181" s="105"/>
      <c r="O181" s="105">
        <v>0</v>
      </c>
      <c r="P181" s="105"/>
      <c r="Q181" s="105"/>
      <c r="R181" s="110"/>
      <c r="S181" s="25" t="s">
        <v>215</v>
      </c>
      <c r="T181" s="26" t="s">
        <v>551</v>
      </c>
      <c r="U181" s="26" t="s">
        <v>119</v>
      </c>
      <c r="V181" s="118" t="s">
        <v>431</v>
      </c>
      <c r="W181" s="119" t="s">
        <v>81</v>
      </c>
      <c r="X181" s="130">
        <f t="shared" si="89"/>
        <v>7.3915200000000008</v>
      </c>
      <c r="Y181" s="130">
        <f t="shared" si="76"/>
        <v>8.4263328000000008</v>
      </c>
      <c r="Z181" s="121" t="s">
        <v>82</v>
      </c>
      <c r="AA181" s="111">
        <v>0</v>
      </c>
      <c r="AB181" s="54">
        <f t="shared" si="77"/>
        <v>0</v>
      </c>
      <c r="AC181" s="10">
        <v>30.858048</v>
      </c>
      <c r="AD181" s="10">
        <v>8.4263328000000008</v>
      </c>
      <c r="AE181" s="10">
        <v>22.431715199999999</v>
      </c>
      <c r="AF181" s="10">
        <v>7.3915200000000008</v>
      </c>
      <c r="AG181" s="68">
        <f t="shared" si="85"/>
        <v>0</v>
      </c>
      <c r="AH181" s="68">
        <f t="shared" si="86"/>
        <v>0</v>
      </c>
      <c r="AI181" s="68">
        <f t="shared" si="87"/>
        <v>0</v>
      </c>
      <c r="AJ181" s="68">
        <f t="shared" si="88"/>
        <v>0</v>
      </c>
      <c r="AK181" s="10">
        <v>0</v>
      </c>
      <c r="AL181" s="10">
        <v>0</v>
      </c>
      <c r="AM181" s="10">
        <v>0</v>
      </c>
      <c r="AN181" s="68">
        <f t="shared" si="78"/>
        <v>0</v>
      </c>
      <c r="AO181" s="68">
        <f t="shared" si="79"/>
        <v>0</v>
      </c>
      <c r="AP181" s="68">
        <f t="shared" si="80"/>
        <v>0</v>
      </c>
    </row>
    <row r="182" spans="1:42" ht="60.75" customHeight="1" x14ac:dyDescent="0.25">
      <c r="A182" s="102" t="s">
        <v>325</v>
      </c>
      <c r="B182" s="163" t="s">
        <v>552</v>
      </c>
      <c r="C182" s="129" t="s">
        <v>553</v>
      </c>
      <c r="D182" s="109">
        <v>7.8695999999999993</v>
      </c>
      <c r="E182" s="109">
        <v>0</v>
      </c>
      <c r="F182" s="109">
        <v>7.8696000000000002</v>
      </c>
      <c r="G182" s="217">
        <f t="shared" si="82"/>
        <v>0</v>
      </c>
      <c r="H182" s="217"/>
      <c r="I182" s="105">
        <f t="shared" si="83"/>
        <v>0</v>
      </c>
      <c r="J182" s="105">
        <v>6.5579999999999998</v>
      </c>
      <c r="K182" s="105">
        <f t="shared" si="84"/>
        <v>0</v>
      </c>
      <c r="L182" s="105">
        <f t="shared" si="81"/>
        <v>0</v>
      </c>
      <c r="M182" s="105">
        <v>0</v>
      </c>
      <c r="N182" s="105"/>
      <c r="O182" s="105">
        <v>0</v>
      </c>
      <c r="P182" s="105"/>
      <c r="Q182" s="105"/>
      <c r="R182" s="110"/>
      <c r="S182" s="25" t="s">
        <v>215</v>
      </c>
      <c r="T182" s="26" t="s">
        <v>554</v>
      </c>
      <c r="U182" s="26" t="s">
        <v>324</v>
      </c>
      <c r="V182" s="118" t="s">
        <v>555</v>
      </c>
      <c r="W182" s="119" t="s">
        <v>81</v>
      </c>
      <c r="X182" s="130">
        <f t="shared" si="89"/>
        <v>6.5579999999999998</v>
      </c>
      <c r="Y182" s="130">
        <f t="shared" ref="Y182:Y229" si="90">F182</f>
        <v>7.8696000000000002</v>
      </c>
      <c r="Z182" s="121" t="s">
        <v>82</v>
      </c>
      <c r="AA182" s="111">
        <v>0</v>
      </c>
      <c r="AB182" s="54">
        <f t="shared" si="77"/>
        <v>0</v>
      </c>
      <c r="AC182" s="10">
        <v>7.8695999999999993</v>
      </c>
      <c r="AD182" s="10">
        <v>7.8696000000000002</v>
      </c>
      <c r="AE182" s="10">
        <v>0</v>
      </c>
      <c r="AF182" s="10">
        <v>6.5579999999999998</v>
      </c>
      <c r="AG182" s="68">
        <f t="shared" si="85"/>
        <v>0</v>
      </c>
      <c r="AH182" s="68">
        <f t="shared" si="86"/>
        <v>0</v>
      </c>
      <c r="AI182" s="68">
        <f t="shared" si="87"/>
        <v>0</v>
      </c>
      <c r="AJ182" s="68">
        <f t="shared" si="88"/>
        <v>0</v>
      </c>
      <c r="AK182" s="10">
        <v>0</v>
      </c>
      <c r="AL182" s="10">
        <v>0</v>
      </c>
      <c r="AM182" s="10">
        <v>0</v>
      </c>
      <c r="AN182" s="68">
        <f t="shared" si="78"/>
        <v>0</v>
      </c>
      <c r="AO182" s="68">
        <f t="shared" si="79"/>
        <v>0</v>
      </c>
      <c r="AP182" s="68">
        <f t="shared" si="80"/>
        <v>0</v>
      </c>
    </row>
    <row r="183" spans="1:42" ht="48.75" customHeight="1" x14ac:dyDescent="0.25">
      <c r="A183" s="102" t="s">
        <v>325</v>
      </c>
      <c r="B183" s="163" t="s">
        <v>556</v>
      </c>
      <c r="C183" s="129" t="s">
        <v>557</v>
      </c>
      <c r="D183" s="109">
        <v>617.88</v>
      </c>
      <c r="E183" s="109">
        <v>383.0856</v>
      </c>
      <c r="F183" s="109">
        <v>234.7944</v>
      </c>
      <c r="G183" s="217">
        <v>0.38127719999999998</v>
      </c>
      <c r="H183" s="217">
        <v>0.38127719999999998</v>
      </c>
      <c r="I183" s="105">
        <f t="shared" si="83"/>
        <v>382.7043228</v>
      </c>
      <c r="J183" s="105">
        <v>0</v>
      </c>
      <c r="K183" s="105">
        <f t="shared" si="84"/>
        <v>10486.3344</v>
      </c>
      <c r="L183" s="105">
        <v>10486.3344</v>
      </c>
      <c r="M183" s="105">
        <v>0</v>
      </c>
      <c r="N183" s="105"/>
      <c r="O183" s="105">
        <v>0</v>
      </c>
      <c r="P183" s="105"/>
      <c r="Q183" s="105"/>
      <c r="R183" s="110"/>
      <c r="S183" s="218" t="s">
        <v>558</v>
      </c>
      <c r="T183" s="188" t="s">
        <v>559</v>
      </c>
      <c r="U183" s="188" t="s">
        <v>560</v>
      </c>
      <c r="V183" s="203" t="s">
        <v>561</v>
      </c>
      <c r="W183" s="119" t="s">
        <v>314</v>
      </c>
      <c r="X183" s="130">
        <f t="shared" si="89"/>
        <v>0</v>
      </c>
      <c r="Y183" s="130">
        <f t="shared" si="90"/>
        <v>234.7944</v>
      </c>
      <c r="Z183" s="205" t="s">
        <v>562</v>
      </c>
      <c r="AA183" s="111">
        <v>10486.3344</v>
      </c>
      <c r="AB183" s="54">
        <f t="shared" si="77"/>
        <v>0</v>
      </c>
      <c r="AC183" s="10">
        <v>617.88</v>
      </c>
      <c r="AD183" s="10">
        <v>234.7944</v>
      </c>
      <c r="AE183" s="10">
        <v>383.0856</v>
      </c>
      <c r="AF183" s="10">
        <v>0</v>
      </c>
      <c r="AG183" s="68">
        <f t="shared" si="85"/>
        <v>0</v>
      </c>
      <c r="AH183" s="68">
        <f t="shared" si="86"/>
        <v>0</v>
      </c>
      <c r="AI183" s="68">
        <f t="shared" si="87"/>
        <v>0</v>
      </c>
      <c r="AJ183" s="68">
        <f t="shared" si="88"/>
        <v>0</v>
      </c>
      <c r="AK183" s="10">
        <v>0</v>
      </c>
      <c r="AL183" s="10">
        <v>0</v>
      </c>
      <c r="AM183" s="10">
        <v>0</v>
      </c>
      <c r="AN183" s="68">
        <f t="shared" si="78"/>
        <v>0</v>
      </c>
      <c r="AO183" s="68">
        <f t="shared" si="79"/>
        <v>0</v>
      </c>
      <c r="AP183" s="68">
        <f t="shared" si="80"/>
        <v>0</v>
      </c>
    </row>
    <row r="184" spans="1:42" ht="46.5" customHeight="1" x14ac:dyDescent="0.25">
      <c r="A184" s="102" t="s">
        <v>325</v>
      </c>
      <c r="B184" s="163" t="s">
        <v>563</v>
      </c>
      <c r="C184" s="129" t="s">
        <v>564</v>
      </c>
      <c r="D184" s="109">
        <v>236.45999999999998</v>
      </c>
      <c r="E184" s="109">
        <v>113.15999999999998</v>
      </c>
      <c r="F184" s="109">
        <v>123.3</v>
      </c>
      <c r="G184" s="217">
        <f t="shared" si="82"/>
        <v>0</v>
      </c>
      <c r="H184" s="217"/>
      <c r="I184" s="105">
        <f t="shared" si="83"/>
        <v>113.15999999999998</v>
      </c>
      <c r="J184" s="105">
        <v>102.75</v>
      </c>
      <c r="K184" s="105">
        <f t="shared" si="84"/>
        <v>0</v>
      </c>
      <c r="L184" s="105">
        <f t="shared" si="81"/>
        <v>0</v>
      </c>
      <c r="M184" s="105">
        <v>0</v>
      </c>
      <c r="N184" s="105"/>
      <c r="O184" s="105">
        <v>1.5640000000000001</v>
      </c>
      <c r="P184" s="105"/>
      <c r="Q184" s="105"/>
      <c r="R184" s="110"/>
      <c r="S184" s="218"/>
      <c r="T184" s="188"/>
      <c r="U184" s="188"/>
      <c r="V184" s="203"/>
      <c r="W184" s="119"/>
      <c r="X184" s="130">
        <f t="shared" si="89"/>
        <v>102.75</v>
      </c>
      <c r="Y184" s="130"/>
      <c r="Z184" s="205"/>
      <c r="AA184" s="111">
        <v>0</v>
      </c>
      <c r="AB184" s="54">
        <f t="shared" si="77"/>
        <v>0</v>
      </c>
      <c r="AC184" s="10">
        <v>236.45999999999998</v>
      </c>
      <c r="AD184" s="10">
        <v>123.3</v>
      </c>
      <c r="AE184" s="10">
        <v>113.15999999999998</v>
      </c>
      <c r="AF184" s="10">
        <v>102.75</v>
      </c>
      <c r="AG184" s="68">
        <f t="shared" si="85"/>
        <v>0</v>
      </c>
      <c r="AH184" s="68">
        <f t="shared" si="86"/>
        <v>0</v>
      </c>
      <c r="AI184" s="68">
        <f t="shared" si="87"/>
        <v>0</v>
      </c>
      <c r="AJ184" s="68">
        <f t="shared" si="88"/>
        <v>0</v>
      </c>
      <c r="AK184" s="10">
        <v>0</v>
      </c>
      <c r="AL184" s="10">
        <v>1.5640000000000001</v>
      </c>
      <c r="AM184" s="10">
        <v>0</v>
      </c>
      <c r="AN184" s="68">
        <f t="shared" si="78"/>
        <v>0</v>
      </c>
      <c r="AO184" s="68">
        <f t="shared" si="79"/>
        <v>0</v>
      </c>
      <c r="AP184" s="68">
        <f t="shared" si="80"/>
        <v>0</v>
      </c>
    </row>
    <row r="185" spans="1:42" ht="46.5" customHeight="1" x14ac:dyDescent="0.25">
      <c r="A185" s="102" t="s">
        <v>325</v>
      </c>
      <c r="B185" s="163" t="s">
        <v>565</v>
      </c>
      <c r="C185" s="129" t="s">
        <v>566</v>
      </c>
      <c r="D185" s="109"/>
      <c r="E185" s="109"/>
      <c r="F185" s="109"/>
      <c r="G185" s="217">
        <v>2.650566</v>
      </c>
      <c r="H185" s="217">
        <v>2.650566</v>
      </c>
      <c r="I185" s="105"/>
      <c r="J185" s="105"/>
      <c r="K185" s="105"/>
      <c r="L185" s="105"/>
      <c r="M185" s="105"/>
      <c r="N185" s="105"/>
      <c r="O185" s="105"/>
      <c r="P185" s="105"/>
      <c r="Q185" s="105"/>
      <c r="R185" s="110"/>
      <c r="S185" s="218"/>
      <c r="T185" s="188"/>
      <c r="U185" s="188"/>
      <c r="V185" s="203"/>
      <c r="W185" s="119"/>
      <c r="X185" s="130"/>
      <c r="Y185" s="130"/>
      <c r="Z185" s="205"/>
      <c r="AA185" s="111"/>
      <c r="AB185" s="54"/>
      <c r="AG185" s="68"/>
      <c r="AH185" s="68"/>
      <c r="AI185" s="68"/>
      <c r="AJ185" s="68"/>
      <c r="AN185" s="68"/>
      <c r="AO185" s="68"/>
      <c r="AP185" s="68"/>
    </row>
    <row r="186" spans="1:42" ht="46.5" customHeight="1" x14ac:dyDescent="0.25">
      <c r="A186" s="102" t="s">
        <v>325</v>
      </c>
      <c r="B186" s="163" t="s">
        <v>567</v>
      </c>
      <c r="C186" s="129" t="s">
        <v>568</v>
      </c>
      <c r="D186" s="109">
        <v>139.15995736799999</v>
      </c>
      <c r="E186" s="109">
        <v>0</v>
      </c>
      <c r="F186" s="109">
        <v>139.15995736799999</v>
      </c>
      <c r="G186" s="217">
        <f t="shared" si="82"/>
        <v>0</v>
      </c>
      <c r="H186" s="217"/>
      <c r="I186" s="105">
        <f t="shared" si="83"/>
        <v>0</v>
      </c>
      <c r="J186" s="105">
        <v>115.96663114</v>
      </c>
      <c r="K186" s="105">
        <f t="shared" si="84"/>
        <v>0</v>
      </c>
      <c r="L186" s="105">
        <f t="shared" si="81"/>
        <v>0</v>
      </c>
      <c r="M186" s="105">
        <v>0</v>
      </c>
      <c r="N186" s="105"/>
      <c r="O186" s="105">
        <v>0</v>
      </c>
      <c r="P186" s="105"/>
      <c r="Q186" s="105"/>
      <c r="R186" s="110"/>
      <c r="S186" s="218"/>
      <c r="T186" s="188"/>
      <c r="U186" s="188"/>
      <c r="V186" s="203"/>
      <c r="W186" s="119"/>
      <c r="X186" s="130">
        <f t="shared" si="89"/>
        <v>115.96663114</v>
      </c>
      <c r="Y186" s="130"/>
      <c r="Z186" s="205"/>
      <c r="AA186" s="111">
        <v>0</v>
      </c>
      <c r="AB186" s="54">
        <f t="shared" si="77"/>
        <v>0</v>
      </c>
      <c r="AC186" s="10">
        <v>139.15995736799999</v>
      </c>
      <c r="AD186" s="10">
        <v>139.15995736799999</v>
      </c>
      <c r="AE186" s="10">
        <v>0</v>
      </c>
      <c r="AF186" s="10">
        <v>115.96663114</v>
      </c>
      <c r="AG186" s="68">
        <f t="shared" si="85"/>
        <v>0</v>
      </c>
      <c r="AH186" s="68">
        <f t="shared" si="86"/>
        <v>0</v>
      </c>
      <c r="AI186" s="68">
        <f t="shared" si="87"/>
        <v>0</v>
      </c>
      <c r="AJ186" s="68">
        <f t="shared" si="88"/>
        <v>0</v>
      </c>
      <c r="AK186" s="10">
        <v>0</v>
      </c>
      <c r="AL186" s="10">
        <v>0</v>
      </c>
      <c r="AM186" s="10">
        <v>0</v>
      </c>
      <c r="AN186" s="68">
        <f t="shared" si="78"/>
        <v>0</v>
      </c>
      <c r="AO186" s="68">
        <f t="shared" si="79"/>
        <v>0</v>
      </c>
      <c r="AP186" s="68">
        <f t="shared" si="80"/>
        <v>0</v>
      </c>
    </row>
    <row r="187" spans="1:42" ht="47.25" customHeight="1" x14ac:dyDescent="0.25">
      <c r="A187" s="102" t="s">
        <v>325</v>
      </c>
      <c r="B187" s="163" t="s">
        <v>569</v>
      </c>
      <c r="C187" s="129" t="s">
        <v>570</v>
      </c>
      <c r="D187" s="109">
        <v>1152.124992</v>
      </c>
      <c r="E187" s="109">
        <v>575.98176000000001</v>
      </c>
      <c r="F187" s="109">
        <v>576.14323200000001</v>
      </c>
      <c r="G187" s="217">
        <v>5.8173025600000008</v>
      </c>
      <c r="H187" s="217">
        <v>5.8173025600000008</v>
      </c>
      <c r="I187" s="105">
        <f t="shared" si="83"/>
        <v>570.16445743999998</v>
      </c>
      <c r="J187" s="105">
        <v>505.3888</v>
      </c>
      <c r="K187" s="105">
        <f t="shared" si="84"/>
        <v>0</v>
      </c>
      <c r="L187" s="105">
        <f t="shared" si="81"/>
        <v>0</v>
      </c>
      <c r="M187" s="105">
        <v>0</v>
      </c>
      <c r="N187" s="105"/>
      <c r="O187" s="105">
        <v>0</v>
      </c>
      <c r="P187" s="105"/>
      <c r="Q187" s="105"/>
      <c r="R187" s="110"/>
      <c r="S187" s="142" t="s">
        <v>171</v>
      </c>
      <c r="T187" s="143" t="s">
        <v>34</v>
      </c>
      <c r="U187" s="143" t="s">
        <v>34</v>
      </c>
      <c r="V187" s="144">
        <v>1</v>
      </c>
      <c r="W187" s="145" t="s">
        <v>30</v>
      </c>
      <c r="X187" s="170">
        <f t="shared" si="89"/>
        <v>505.3888</v>
      </c>
      <c r="Y187" s="170">
        <f t="shared" si="90"/>
        <v>576.14323200000001</v>
      </c>
      <c r="Z187" s="171" t="s">
        <v>30</v>
      </c>
      <c r="AA187" s="111">
        <v>0</v>
      </c>
      <c r="AB187" s="54">
        <f t="shared" si="77"/>
        <v>0</v>
      </c>
      <c r="AC187" s="10">
        <v>1152.124992</v>
      </c>
      <c r="AD187" s="10">
        <v>576.14323200000001</v>
      </c>
      <c r="AE187" s="10">
        <v>575.98176000000001</v>
      </c>
      <c r="AF187" s="10">
        <v>505.3888</v>
      </c>
      <c r="AG187" s="68">
        <f t="shared" si="85"/>
        <v>0</v>
      </c>
      <c r="AH187" s="68">
        <f t="shared" si="86"/>
        <v>0</v>
      </c>
      <c r="AI187" s="68">
        <f t="shared" si="87"/>
        <v>0</v>
      </c>
      <c r="AJ187" s="68">
        <f t="shared" si="88"/>
        <v>0</v>
      </c>
      <c r="AK187" s="10">
        <v>0</v>
      </c>
      <c r="AL187" s="10">
        <v>0</v>
      </c>
      <c r="AM187" s="10">
        <v>0</v>
      </c>
      <c r="AN187" s="68">
        <f t="shared" si="78"/>
        <v>0</v>
      </c>
      <c r="AO187" s="68">
        <f t="shared" si="79"/>
        <v>0</v>
      </c>
      <c r="AP187" s="68">
        <f t="shared" si="80"/>
        <v>0</v>
      </c>
    </row>
    <row r="188" spans="1:42" ht="47.25" customHeight="1" x14ac:dyDescent="0.25">
      <c r="A188" s="102" t="s">
        <v>325</v>
      </c>
      <c r="B188" s="163" t="s">
        <v>571</v>
      </c>
      <c r="C188" s="129" t="s">
        <v>572</v>
      </c>
      <c r="D188" s="109"/>
      <c r="E188" s="109"/>
      <c r="F188" s="109"/>
      <c r="G188" s="217">
        <v>1.4392799999999999</v>
      </c>
      <c r="H188" s="217">
        <v>1.4392799999999999</v>
      </c>
      <c r="I188" s="105"/>
      <c r="J188" s="105"/>
      <c r="K188" s="105"/>
      <c r="L188" s="105"/>
      <c r="M188" s="105"/>
      <c r="N188" s="105"/>
      <c r="O188" s="105"/>
      <c r="P188" s="105"/>
      <c r="Q188" s="105"/>
      <c r="R188" s="110"/>
      <c r="S188" s="142"/>
      <c r="T188" s="143"/>
      <c r="U188" s="143"/>
      <c r="V188" s="144"/>
      <c r="W188" s="145"/>
      <c r="X188" s="170"/>
      <c r="Y188" s="170"/>
      <c r="Z188" s="171"/>
      <c r="AA188" s="111"/>
      <c r="AB188" s="54"/>
      <c r="AG188" s="68"/>
      <c r="AH188" s="68"/>
      <c r="AI188" s="68"/>
      <c r="AJ188" s="68"/>
      <c r="AN188" s="68"/>
      <c r="AO188" s="68"/>
      <c r="AP188" s="68"/>
    </row>
    <row r="189" spans="1:42" ht="15.75" customHeight="1" x14ac:dyDescent="0.25">
      <c r="A189" s="102" t="s">
        <v>325</v>
      </c>
      <c r="B189" s="163" t="s">
        <v>573</v>
      </c>
      <c r="C189" s="129" t="s">
        <v>574</v>
      </c>
      <c r="D189" s="109">
        <v>47.161296</v>
      </c>
      <c r="E189" s="109">
        <v>2.3580648000000011</v>
      </c>
      <c r="F189" s="109">
        <v>44.803231199999999</v>
      </c>
      <c r="G189" s="217">
        <f t="shared" si="82"/>
        <v>0</v>
      </c>
      <c r="H189" s="217"/>
      <c r="I189" s="105">
        <f t="shared" si="83"/>
        <v>2.3580648000000011</v>
      </c>
      <c r="J189" s="105">
        <v>39.301079999999999</v>
      </c>
      <c r="K189" s="105">
        <f t="shared" si="84"/>
        <v>0</v>
      </c>
      <c r="L189" s="105">
        <f t="shared" si="81"/>
        <v>0</v>
      </c>
      <c r="M189" s="105">
        <v>0</v>
      </c>
      <c r="N189" s="105"/>
      <c r="O189" s="105">
        <v>0</v>
      </c>
      <c r="P189" s="105"/>
      <c r="Q189" s="105"/>
      <c r="R189" s="110"/>
      <c r="S189" s="142" t="s">
        <v>171</v>
      </c>
      <c r="T189" s="143" t="s">
        <v>34</v>
      </c>
      <c r="U189" s="143" t="s">
        <v>34</v>
      </c>
      <c r="V189" s="144">
        <v>1</v>
      </c>
      <c r="W189" s="145" t="s">
        <v>30</v>
      </c>
      <c r="X189" s="170">
        <f t="shared" si="89"/>
        <v>39.301079999999999</v>
      </c>
      <c r="Y189" s="170">
        <f t="shared" si="90"/>
        <v>44.803231199999999</v>
      </c>
      <c r="Z189" s="171" t="s">
        <v>30</v>
      </c>
      <c r="AA189" s="111">
        <v>0</v>
      </c>
      <c r="AB189" s="54">
        <f t="shared" si="77"/>
        <v>0</v>
      </c>
      <c r="AC189" s="10">
        <v>47.161296</v>
      </c>
      <c r="AD189" s="10">
        <v>44.803231199999999</v>
      </c>
      <c r="AE189" s="10">
        <v>2.3580648000000011</v>
      </c>
      <c r="AF189" s="10">
        <v>39.301079999999999</v>
      </c>
      <c r="AG189" s="68">
        <f t="shared" si="85"/>
        <v>0</v>
      </c>
      <c r="AH189" s="68">
        <f t="shared" si="86"/>
        <v>0</v>
      </c>
      <c r="AI189" s="68">
        <f t="shared" si="87"/>
        <v>0</v>
      </c>
      <c r="AJ189" s="68">
        <f t="shared" si="88"/>
        <v>0</v>
      </c>
      <c r="AK189" s="10">
        <v>0</v>
      </c>
      <c r="AL189" s="10">
        <v>0</v>
      </c>
      <c r="AM189" s="10">
        <v>0</v>
      </c>
      <c r="AN189" s="68">
        <f t="shared" si="78"/>
        <v>0</v>
      </c>
      <c r="AO189" s="68">
        <f t="shared" si="79"/>
        <v>0</v>
      </c>
      <c r="AP189" s="68">
        <f t="shared" si="80"/>
        <v>0</v>
      </c>
    </row>
    <row r="190" spans="1:42" ht="133.5" customHeight="1" x14ac:dyDescent="0.25">
      <c r="A190" s="101" t="s">
        <v>575</v>
      </c>
      <c r="B190" s="164" t="s">
        <v>576</v>
      </c>
      <c r="C190" s="139" t="s">
        <v>33</v>
      </c>
      <c r="D190" s="60">
        <f>D191</f>
        <v>0</v>
      </c>
      <c r="E190" s="60">
        <f>E191</f>
        <v>0</v>
      </c>
      <c r="F190" s="60">
        <f>F191</f>
        <v>0</v>
      </c>
      <c r="G190" s="219">
        <f t="shared" si="82"/>
        <v>0</v>
      </c>
      <c r="H190" s="219">
        <f>H191</f>
        <v>0</v>
      </c>
      <c r="I190" s="72">
        <f t="shared" si="83"/>
        <v>0</v>
      </c>
      <c r="J190" s="72">
        <f>J191</f>
        <v>0</v>
      </c>
      <c r="K190" s="72">
        <f t="shared" si="84"/>
        <v>0</v>
      </c>
      <c r="L190" s="72">
        <f t="shared" si="81"/>
        <v>0</v>
      </c>
      <c r="M190" s="72">
        <f t="shared" ref="M190:R190" si="91">M191</f>
        <v>0</v>
      </c>
      <c r="N190" s="72">
        <f t="shared" si="91"/>
        <v>0</v>
      </c>
      <c r="O190" s="72">
        <f t="shared" si="91"/>
        <v>0</v>
      </c>
      <c r="P190" s="72">
        <f t="shared" si="91"/>
        <v>0</v>
      </c>
      <c r="Q190" s="72">
        <f t="shared" si="91"/>
        <v>0</v>
      </c>
      <c r="R190" s="73">
        <f t="shared" si="91"/>
        <v>0</v>
      </c>
      <c r="S190" s="25" t="s">
        <v>506</v>
      </c>
      <c r="T190" s="26" t="s">
        <v>577</v>
      </c>
      <c r="U190" s="26" t="s">
        <v>103</v>
      </c>
      <c r="V190" s="118">
        <v>0.5</v>
      </c>
      <c r="W190" s="119" t="s">
        <v>81</v>
      </c>
      <c r="X190" s="130">
        <f t="shared" si="89"/>
        <v>0</v>
      </c>
      <c r="Y190" s="130">
        <f t="shared" si="90"/>
        <v>0</v>
      </c>
      <c r="Z190" s="121" t="s">
        <v>82</v>
      </c>
      <c r="AA190" s="133"/>
      <c r="AB190" s="54">
        <f t="shared" si="77"/>
        <v>0</v>
      </c>
      <c r="AC190" s="10">
        <v>0</v>
      </c>
      <c r="AD190" s="10">
        <v>0</v>
      </c>
      <c r="AE190" s="10">
        <v>0</v>
      </c>
      <c r="AF190" s="10">
        <v>0</v>
      </c>
      <c r="AG190" s="68">
        <f t="shared" si="85"/>
        <v>0</v>
      </c>
      <c r="AH190" s="68">
        <f t="shared" si="86"/>
        <v>0</v>
      </c>
      <c r="AI190" s="68">
        <f t="shared" si="87"/>
        <v>0</v>
      </c>
      <c r="AJ190" s="68">
        <f t="shared" si="88"/>
        <v>0</v>
      </c>
      <c r="AK190" s="10">
        <v>0</v>
      </c>
      <c r="AL190" s="10">
        <v>0</v>
      </c>
      <c r="AM190" s="10">
        <v>0</v>
      </c>
      <c r="AN190" s="68">
        <f t="shared" si="78"/>
        <v>0</v>
      </c>
      <c r="AO190" s="68">
        <f t="shared" si="79"/>
        <v>0</v>
      </c>
      <c r="AP190" s="68">
        <f t="shared" si="80"/>
        <v>0</v>
      </c>
    </row>
    <row r="191" spans="1:42" ht="60.75" customHeight="1" x14ac:dyDescent="0.25">
      <c r="A191" s="101" t="s">
        <v>578</v>
      </c>
      <c r="B191" s="164" t="s">
        <v>579</v>
      </c>
      <c r="C191" s="139" t="s">
        <v>33</v>
      </c>
      <c r="D191" s="60">
        <f>D192+D193</f>
        <v>0</v>
      </c>
      <c r="E191" s="60">
        <f>E192+E193</f>
        <v>0</v>
      </c>
      <c r="F191" s="60">
        <f>F192+F193</f>
        <v>0</v>
      </c>
      <c r="G191" s="219">
        <f t="shared" si="82"/>
        <v>0</v>
      </c>
      <c r="H191" s="219">
        <f>H192+H193</f>
        <v>0</v>
      </c>
      <c r="I191" s="72">
        <f t="shared" si="83"/>
        <v>0</v>
      </c>
      <c r="J191" s="72">
        <f>J192+J193</f>
        <v>0</v>
      </c>
      <c r="K191" s="72">
        <f t="shared" si="84"/>
        <v>0</v>
      </c>
      <c r="L191" s="72">
        <f t="shared" si="81"/>
        <v>0</v>
      </c>
      <c r="M191" s="72">
        <f t="shared" ref="M191:R191" si="92">M192+M193</f>
        <v>0</v>
      </c>
      <c r="N191" s="72">
        <f t="shared" si="92"/>
        <v>0</v>
      </c>
      <c r="O191" s="72">
        <f t="shared" si="92"/>
        <v>0</v>
      </c>
      <c r="P191" s="72">
        <f t="shared" si="92"/>
        <v>0</v>
      </c>
      <c r="Q191" s="72">
        <f t="shared" si="92"/>
        <v>0</v>
      </c>
      <c r="R191" s="73">
        <f t="shared" si="92"/>
        <v>0</v>
      </c>
      <c r="S191" s="25" t="s">
        <v>215</v>
      </c>
      <c r="T191" s="26" t="s">
        <v>580</v>
      </c>
      <c r="U191" s="26" t="s">
        <v>581</v>
      </c>
      <c r="V191" s="118" t="s">
        <v>555</v>
      </c>
      <c r="W191" s="119" t="s">
        <v>81</v>
      </c>
      <c r="X191" s="130">
        <f t="shared" si="89"/>
        <v>0</v>
      </c>
      <c r="Y191" s="130">
        <f t="shared" si="90"/>
        <v>0</v>
      </c>
      <c r="Z191" s="121" t="s">
        <v>82</v>
      </c>
      <c r="AA191" s="133"/>
      <c r="AB191" s="54">
        <f t="shared" si="77"/>
        <v>0</v>
      </c>
      <c r="AC191" s="10">
        <v>0</v>
      </c>
      <c r="AD191" s="10">
        <v>0</v>
      </c>
      <c r="AE191" s="10">
        <v>0</v>
      </c>
      <c r="AF191" s="10">
        <v>0</v>
      </c>
      <c r="AG191" s="68">
        <f t="shared" si="85"/>
        <v>0</v>
      </c>
      <c r="AH191" s="68">
        <f t="shared" si="86"/>
        <v>0</v>
      </c>
      <c r="AI191" s="68">
        <f t="shared" si="87"/>
        <v>0</v>
      </c>
      <c r="AJ191" s="68">
        <f t="shared" si="88"/>
        <v>0</v>
      </c>
      <c r="AK191" s="10">
        <v>0</v>
      </c>
      <c r="AL191" s="10">
        <v>0</v>
      </c>
      <c r="AM191" s="10">
        <v>0</v>
      </c>
      <c r="AN191" s="68">
        <f t="shared" si="78"/>
        <v>0</v>
      </c>
      <c r="AO191" s="68">
        <f t="shared" si="79"/>
        <v>0</v>
      </c>
      <c r="AP191" s="68">
        <f t="shared" si="80"/>
        <v>0</v>
      </c>
    </row>
    <row r="192" spans="1:42" ht="31.5" customHeight="1" x14ac:dyDescent="0.25">
      <c r="A192" s="101" t="s">
        <v>582</v>
      </c>
      <c r="B192" s="164" t="s">
        <v>583</v>
      </c>
      <c r="C192" s="139" t="s">
        <v>33</v>
      </c>
      <c r="D192" s="60">
        <v>0</v>
      </c>
      <c r="E192" s="60">
        <v>0</v>
      </c>
      <c r="F192" s="60">
        <v>0</v>
      </c>
      <c r="G192" s="219">
        <f t="shared" si="82"/>
        <v>0</v>
      </c>
      <c r="H192" s="219">
        <v>0</v>
      </c>
      <c r="I192" s="72">
        <f t="shared" si="83"/>
        <v>0</v>
      </c>
      <c r="J192" s="72">
        <v>0</v>
      </c>
      <c r="K192" s="72">
        <f t="shared" si="84"/>
        <v>0</v>
      </c>
      <c r="L192" s="72">
        <f t="shared" si="81"/>
        <v>0</v>
      </c>
      <c r="M192" s="72">
        <v>0</v>
      </c>
      <c r="N192" s="72">
        <v>0</v>
      </c>
      <c r="O192" s="72">
        <v>0</v>
      </c>
      <c r="P192" s="72">
        <v>0</v>
      </c>
      <c r="Q192" s="72">
        <v>0</v>
      </c>
      <c r="R192" s="73">
        <v>0</v>
      </c>
      <c r="S192" s="142" t="s">
        <v>171</v>
      </c>
      <c r="T192" s="143" t="s">
        <v>34</v>
      </c>
      <c r="U192" s="143" t="s">
        <v>34</v>
      </c>
      <c r="V192" s="144">
        <v>1</v>
      </c>
      <c r="W192" s="145" t="s">
        <v>30</v>
      </c>
      <c r="X192" s="170">
        <v>0</v>
      </c>
      <c r="Y192" s="170">
        <v>0</v>
      </c>
      <c r="Z192" s="171" t="s">
        <v>30</v>
      </c>
      <c r="AA192" s="220"/>
      <c r="AB192" s="54">
        <f t="shared" si="77"/>
        <v>0</v>
      </c>
      <c r="AC192" s="10">
        <v>0</v>
      </c>
      <c r="AD192" s="10">
        <v>0</v>
      </c>
      <c r="AE192" s="10">
        <v>0</v>
      </c>
      <c r="AF192" s="10">
        <v>0</v>
      </c>
      <c r="AG192" s="68">
        <f t="shared" si="85"/>
        <v>0</v>
      </c>
      <c r="AH192" s="68">
        <f t="shared" si="86"/>
        <v>0</v>
      </c>
      <c r="AI192" s="68">
        <f t="shared" si="87"/>
        <v>0</v>
      </c>
      <c r="AJ192" s="68">
        <f t="shared" si="88"/>
        <v>0</v>
      </c>
      <c r="AK192" s="10">
        <v>0</v>
      </c>
      <c r="AL192" s="10">
        <v>0</v>
      </c>
      <c r="AM192" s="10">
        <v>0</v>
      </c>
      <c r="AN192" s="68">
        <f t="shared" si="78"/>
        <v>0</v>
      </c>
      <c r="AO192" s="68">
        <f t="shared" si="79"/>
        <v>0</v>
      </c>
      <c r="AP192" s="68">
        <f t="shared" si="80"/>
        <v>0</v>
      </c>
    </row>
    <row r="193" spans="1:42" ht="54" customHeight="1" x14ac:dyDescent="0.25">
      <c r="A193" s="101" t="s">
        <v>584</v>
      </c>
      <c r="B193" s="164" t="s">
        <v>585</v>
      </c>
      <c r="C193" s="139" t="s">
        <v>33</v>
      </c>
      <c r="D193" s="60">
        <v>0</v>
      </c>
      <c r="E193" s="60">
        <v>0</v>
      </c>
      <c r="F193" s="60">
        <v>0</v>
      </c>
      <c r="G193" s="219">
        <f t="shared" si="82"/>
        <v>0</v>
      </c>
      <c r="H193" s="219">
        <v>0</v>
      </c>
      <c r="I193" s="72">
        <f t="shared" si="83"/>
        <v>0</v>
      </c>
      <c r="J193" s="72">
        <v>0</v>
      </c>
      <c r="K193" s="72">
        <f t="shared" si="84"/>
        <v>0</v>
      </c>
      <c r="L193" s="72">
        <f t="shared" si="81"/>
        <v>0</v>
      </c>
      <c r="M193" s="72">
        <v>0</v>
      </c>
      <c r="N193" s="72">
        <v>0</v>
      </c>
      <c r="O193" s="72">
        <v>0</v>
      </c>
      <c r="P193" s="72">
        <v>0</v>
      </c>
      <c r="Q193" s="72">
        <v>0</v>
      </c>
      <c r="R193" s="73">
        <v>0</v>
      </c>
      <c r="S193" s="142" t="s">
        <v>171</v>
      </c>
      <c r="T193" s="143" t="s">
        <v>34</v>
      </c>
      <c r="U193" s="143" t="s">
        <v>34</v>
      </c>
      <c r="V193" s="144">
        <v>1</v>
      </c>
      <c r="W193" s="145" t="s">
        <v>30</v>
      </c>
      <c r="X193" s="170">
        <f t="shared" si="89"/>
        <v>0</v>
      </c>
      <c r="Y193" s="170">
        <f t="shared" si="90"/>
        <v>0</v>
      </c>
      <c r="Z193" s="171" t="s">
        <v>30</v>
      </c>
      <c r="AA193" s="220"/>
      <c r="AB193" s="54">
        <f t="shared" si="77"/>
        <v>0</v>
      </c>
      <c r="AC193" s="10">
        <v>0</v>
      </c>
      <c r="AD193" s="10">
        <v>0</v>
      </c>
      <c r="AE193" s="10">
        <v>0</v>
      </c>
      <c r="AF193" s="10">
        <v>0</v>
      </c>
      <c r="AG193" s="68">
        <f t="shared" si="85"/>
        <v>0</v>
      </c>
      <c r="AH193" s="68">
        <f t="shared" si="86"/>
        <v>0</v>
      </c>
      <c r="AI193" s="68">
        <f t="shared" si="87"/>
        <v>0</v>
      </c>
      <c r="AJ193" s="68">
        <f t="shared" si="88"/>
        <v>0</v>
      </c>
      <c r="AK193" s="10">
        <v>0</v>
      </c>
      <c r="AL193" s="10">
        <v>0</v>
      </c>
      <c r="AM193" s="10">
        <v>0</v>
      </c>
      <c r="AN193" s="68">
        <f t="shared" si="78"/>
        <v>0</v>
      </c>
      <c r="AO193" s="68">
        <f t="shared" si="79"/>
        <v>0</v>
      </c>
      <c r="AP193" s="68">
        <f t="shared" si="80"/>
        <v>0</v>
      </c>
    </row>
    <row r="194" spans="1:42" ht="63" customHeight="1" x14ac:dyDescent="0.25">
      <c r="A194" s="101" t="s">
        <v>586</v>
      </c>
      <c r="B194" s="164" t="s">
        <v>587</v>
      </c>
      <c r="C194" s="139" t="s">
        <v>33</v>
      </c>
      <c r="D194" s="60">
        <v>0</v>
      </c>
      <c r="E194" s="60">
        <v>0</v>
      </c>
      <c r="F194" s="60">
        <v>0</v>
      </c>
      <c r="G194" s="72">
        <f t="shared" si="82"/>
        <v>0</v>
      </c>
      <c r="H194" s="72">
        <v>0</v>
      </c>
      <c r="I194" s="72">
        <f t="shared" si="83"/>
        <v>0</v>
      </c>
      <c r="J194" s="72">
        <v>0</v>
      </c>
      <c r="K194" s="72">
        <f t="shared" si="84"/>
        <v>0</v>
      </c>
      <c r="L194" s="72">
        <f t="shared" si="81"/>
        <v>0</v>
      </c>
      <c r="M194" s="72">
        <v>0</v>
      </c>
      <c r="N194" s="72">
        <v>0</v>
      </c>
      <c r="O194" s="72">
        <v>0</v>
      </c>
      <c r="P194" s="72">
        <v>0</v>
      </c>
      <c r="Q194" s="72">
        <v>0</v>
      </c>
      <c r="R194" s="73">
        <v>0</v>
      </c>
      <c r="S194" s="25" t="s">
        <v>420</v>
      </c>
      <c r="T194" s="26" t="s">
        <v>588</v>
      </c>
      <c r="U194" s="26" t="s">
        <v>589</v>
      </c>
      <c r="V194" s="137">
        <v>0.9</v>
      </c>
      <c r="W194" s="119" t="s">
        <v>81</v>
      </c>
      <c r="X194" s="130">
        <f t="shared" si="89"/>
        <v>0</v>
      </c>
      <c r="Y194" s="130">
        <f t="shared" si="90"/>
        <v>0</v>
      </c>
      <c r="Z194" s="121" t="s">
        <v>82</v>
      </c>
      <c r="AA194" s="133"/>
      <c r="AB194" s="54">
        <f t="shared" si="77"/>
        <v>0</v>
      </c>
      <c r="AC194" s="10">
        <v>0</v>
      </c>
      <c r="AD194" s="10">
        <v>0</v>
      </c>
      <c r="AE194" s="10">
        <v>0</v>
      </c>
      <c r="AF194" s="10">
        <v>0</v>
      </c>
      <c r="AG194" s="68">
        <f t="shared" si="85"/>
        <v>0</v>
      </c>
      <c r="AH194" s="68">
        <f t="shared" si="86"/>
        <v>0</v>
      </c>
      <c r="AI194" s="68">
        <f t="shared" si="87"/>
        <v>0</v>
      </c>
      <c r="AJ194" s="68">
        <f t="shared" si="88"/>
        <v>0</v>
      </c>
      <c r="AK194" s="10">
        <v>0</v>
      </c>
      <c r="AL194" s="10">
        <v>0</v>
      </c>
      <c r="AM194" s="10">
        <v>0</v>
      </c>
      <c r="AN194" s="68">
        <f t="shared" si="78"/>
        <v>0</v>
      </c>
      <c r="AO194" s="68">
        <f t="shared" si="79"/>
        <v>0</v>
      </c>
      <c r="AP194" s="68">
        <f t="shared" si="80"/>
        <v>0</v>
      </c>
    </row>
    <row r="195" spans="1:42" ht="55.5" customHeight="1" x14ac:dyDescent="0.25">
      <c r="A195" s="101" t="s">
        <v>590</v>
      </c>
      <c r="B195" s="164" t="s">
        <v>583</v>
      </c>
      <c r="C195" s="139" t="s">
        <v>33</v>
      </c>
      <c r="D195" s="60">
        <v>0</v>
      </c>
      <c r="E195" s="60">
        <v>0</v>
      </c>
      <c r="F195" s="60">
        <v>0</v>
      </c>
      <c r="G195" s="72">
        <f t="shared" si="82"/>
        <v>0</v>
      </c>
      <c r="H195" s="72">
        <v>0</v>
      </c>
      <c r="I195" s="72">
        <f t="shared" si="83"/>
        <v>0</v>
      </c>
      <c r="J195" s="72">
        <v>0</v>
      </c>
      <c r="K195" s="72">
        <f t="shared" si="84"/>
        <v>0</v>
      </c>
      <c r="L195" s="72">
        <f t="shared" si="81"/>
        <v>0</v>
      </c>
      <c r="M195" s="72">
        <v>0</v>
      </c>
      <c r="N195" s="72">
        <v>0</v>
      </c>
      <c r="O195" s="72">
        <v>0</v>
      </c>
      <c r="P195" s="72">
        <v>0</v>
      </c>
      <c r="Q195" s="72">
        <v>0</v>
      </c>
      <c r="R195" s="73">
        <v>0</v>
      </c>
      <c r="S195" s="25" t="s">
        <v>420</v>
      </c>
      <c r="T195" s="26" t="s">
        <v>591</v>
      </c>
      <c r="U195" s="26" t="s">
        <v>592</v>
      </c>
      <c r="V195" s="137">
        <v>1</v>
      </c>
      <c r="W195" s="119" t="s">
        <v>34</v>
      </c>
      <c r="X195" s="130">
        <f t="shared" si="89"/>
        <v>0</v>
      </c>
      <c r="Y195" s="130">
        <f t="shared" si="90"/>
        <v>0</v>
      </c>
      <c r="Z195" s="121" t="s">
        <v>34</v>
      </c>
      <c r="AA195" s="133"/>
      <c r="AB195" s="54">
        <f t="shared" si="77"/>
        <v>0</v>
      </c>
      <c r="AC195" s="10">
        <v>0</v>
      </c>
      <c r="AD195" s="10">
        <v>0</v>
      </c>
      <c r="AE195" s="10">
        <v>0</v>
      </c>
      <c r="AF195" s="10">
        <v>0</v>
      </c>
      <c r="AG195" s="68">
        <f t="shared" si="85"/>
        <v>0</v>
      </c>
      <c r="AH195" s="68">
        <f t="shared" si="86"/>
        <v>0</v>
      </c>
      <c r="AI195" s="68">
        <f t="shared" si="87"/>
        <v>0</v>
      </c>
      <c r="AJ195" s="68">
        <f t="shared" si="88"/>
        <v>0</v>
      </c>
      <c r="AK195" s="10">
        <v>0</v>
      </c>
      <c r="AL195" s="10">
        <v>0</v>
      </c>
      <c r="AM195" s="10">
        <v>0</v>
      </c>
      <c r="AN195" s="68">
        <f t="shared" si="78"/>
        <v>0</v>
      </c>
      <c r="AO195" s="68">
        <f t="shared" si="79"/>
        <v>0</v>
      </c>
      <c r="AP195" s="68">
        <f t="shared" si="80"/>
        <v>0</v>
      </c>
    </row>
    <row r="196" spans="1:42" s="6" customFormat="1" ht="59.25" customHeight="1" x14ac:dyDescent="0.25">
      <c r="A196" s="101" t="s">
        <v>593</v>
      </c>
      <c r="B196" s="153" t="s">
        <v>585</v>
      </c>
      <c r="C196" s="221" t="s">
        <v>33</v>
      </c>
      <c r="D196" s="60">
        <v>0</v>
      </c>
      <c r="E196" s="60">
        <v>0</v>
      </c>
      <c r="F196" s="60">
        <v>0</v>
      </c>
      <c r="G196" s="72">
        <f t="shared" si="82"/>
        <v>0</v>
      </c>
      <c r="H196" s="72">
        <v>0</v>
      </c>
      <c r="I196" s="72">
        <f t="shared" si="83"/>
        <v>0</v>
      </c>
      <c r="J196" s="72">
        <v>0</v>
      </c>
      <c r="K196" s="72">
        <f t="shared" si="84"/>
        <v>0</v>
      </c>
      <c r="L196" s="72">
        <f t="shared" si="81"/>
        <v>0</v>
      </c>
      <c r="M196" s="72">
        <v>0</v>
      </c>
      <c r="N196" s="72">
        <v>0</v>
      </c>
      <c r="O196" s="72">
        <v>0</v>
      </c>
      <c r="P196" s="72">
        <v>0</v>
      </c>
      <c r="Q196" s="72">
        <v>0</v>
      </c>
      <c r="R196" s="73">
        <v>0</v>
      </c>
      <c r="S196" s="25" t="s">
        <v>420</v>
      </c>
      <c r="T196" s="26" t="s">
        <v>594</v>
      </c>
      <c r="U196" s="26" t="s">
        <v>296</v>
      </c>
      <c r="V196" s="137">
        <v>1</v>
      </c>
      <c r="W196" s="119" t="s">
        <v>34</v>
      </c>
      <c r="X196" s="130">
        <f t="shared" si="89"/>
        <v>0</v>
      </c>
      <c r="Y196" s="130">
        <f t="shared" si="90"/>
        <v>0</v>
      </c>
      <c r="Z196" s="121" t="s">
        <v>34</v>
      </c>
      <c r="AA196" s="133"/>
      <c r="AB196" s="54">
        <f t="shared" si="77"/>
        <v>0</v>
      </c>
      <c r="AC196" s="10">
        <v>0</v>
      </c>
      <c r="AD196" s="200">
        <v>0</v>
      </c>
      <c r="AE196" s="200">
        <v>0</v>
      </c>
      <c r="AF196" s="200">
        <v>0</v>
      </c>
      <c r="AG196" s="68">
        <f t="shared" si="85"/>
        <v>0</v>
      </c>
      <c r="AH196" s="68">
        <f t="shared" si="86"/>
        <v>0</v>
      </c>
      <c r="AI196" s="68">
        <f t="shared" si="87"/>
        <v>0</v>
      </c>
      <c r="AJ196" s="68">
        <f t="shared" si="88"/>
        <v>0</v>
      </c>
      <c r="AK196" s="200">
        <v>0</v>
      </c>
      <c r="AL196" s="200">
        <v>0</v>
      </c>
      <c r="AM196" s="200">
        <v>0</v>
      </c>
      <c r="AN196" s="68">
        <f t="shared" si="78"/>
        <v>0</v>
      </c>
      <c r="AO196" s="68">
        <f t="shared" si="79"/>
        <v>0</v>
      </c>
      <c r="AP196" s="68">
        <f t="shared" si="80"/>
        <v>0</v>
      </c>
    </row>
    <row r="197" spans="1:42" s="6" customFormat="1" ht="59.25" customHeight="1" x14ac:dyDescent="0.25">
      <c r="A197" s="101" t="s">
        <v>595</v>
      </c>
      <c r="B197" s="153" t="s">
        <v>596</v>
      </c>
      <c r="C197" s="221" t="s">
        <v>33</v>
      </c>
      <c r="D197" s="60">
        <f t="shared" ref="D197:R197" si="93">D198+D199+D200+D203</f>
        <v>4151.8350008367725</v>
      </c>
      <c r="E197" s="60">
        <f t="shared" si="93"/>
        <v>3896.6000298007725</v>
      </c>
      <c r="F197" s="60">
        <f t="shared" si="93"/>
        <v>255.23497103599999</v>
      </c>
      <c r="G197" s="60">
        <f t="shared" si="93"/>
        <v>0.84777972999999995</v>
      </c>
      <c r="H197" s="60">
        <f t="shared" si="93"/>
        <v>0.84777972999999995</v>
      </c>
      <c r="I197" s="60">
        <f t="shared" si="93"/>
        <v>3895.7522500707723</v>
      </c>
      <c r="J197" s="60">
        <f t="shared" si="93"/>
        <v>253.96580709999998</v>
      </c>
      <c r="K197" s="60">
        <f t="shared" si="93"/>
        <v>8.2516599999999993</v>
      </c>
      <c r="L197" s="60">
        <f t="shared" si="93"/>
        <v>8.2516599999999993</v>
      </c>
      <c r="M197" s="60">
        <f t="shared" si="93"/>
        <v>0</v>
      </c>
      <c r="N197" s="60">
        <f t="shared" si="93"/>
        <v>0</v>
      </c>
      <c r="O197" s="60">
        <f t="shared" si="93"/>
        <v>0</v>
      </c>
      <c r="P197" s="60">
        <f t="shared" si="93"/>
        <v>0</v>
      </c>
      <c r="Q197" s="60">
        <f t="shared" si="93"/>
        <v>0</v>
      </c>
      <c r="R197" s="60">
        <f t="shared" si="93"/>
        <v>0</v>
      </c>
      <c r="S197" s="25"/>
      <c r="T197" s="26"/>
      <c r="U197" s="26"/>
      <c r="V197" s="137"/>
      <c r="W197" s="119"/>
      <c r="X197" s="130"/>
      <c r="Y197" s="130"/>
      <c r="Z197" s="121"/>
      <c r="AA197" s="133"/>
      <c r="AB197" s="54">
        <f t="shared" si="77"/>
        <v>8.2516599999999993</v>
      </c>
      <c r="AC197" s="10">
        <v>4151.8350008367725</v>
      </c>
      <c r="AD197" s="200">
        <v>255.23497103599999</v>
      </c>
      <c r="AE197" s="200">
        <v>3896.6000298007725</v>
      </c>
      <c r="AF197" s="200">
        <v>253.96580709999998</v>
      </c>
      <c r="AG197" s="68">
        <f t="shared" si="85"/>
        <v>0</v>
      </c>
      <c r="AH197" s="68">
        <f t="shared" si="86"/>
        <v>0</v>
      </c>
      <c r="AI197" s="68">
        <f t="shared" si="87"/>
        <v>0</v>
      </c>
      <c r="AJ197" s="68">
        <f t="shared" si="88"/>
        <v>0</v>
      </c>
      <c r="AK197" s="200">
        <v>0</v>
      </c>
      <c r="AL197" s="200">
        <v>0</v>
      </c>
      <c r="AM197" s="200">
        <v>0</v>
      </c>
      <c r="AN197" s="68">
        <f t="shared" si="78"/>
        <v>0</v>
      </c>
      <c r="AO197" s="68">
        <f t="shared" si="79"/>
        <v>0</v>
      </c>
      <c r="AP197" s="68">
        <f t="shared" si="80"/>
        <v>0</v>
      </c>
    </row>
    <row r="198" spans="1:42" s="6" customFormat="1" ht="59.25" customHeight="1" x14ac:dyDescent="0.25">
      <c r="A198" s="101" t="s">
        <v>597</v>
      </c>
      <c r="B198" s="153" t="s">
        <v>598</v>
      </c>
      <c r="C198" s="221" t="s">
        <v>33</v>
      </c>
      <c r="D198" s="60">
        <v>0</v>
      </c>
      <c r="E198" s="60">
        <v>0</v>
      </c>
      <c r="F198" s="60">
        <v>0</v>
      </c>
      <c r="G198" s="72">
        <f t="shared" si="82"/>
        <v>0</v>
      </c>
      <c r="H198" s="72">
        <v>0</v>
      </c>
      <c r="I198" s="72">
        <f t="shared" ref="I198:I261" si="94">E198-G198</f>
        <v>0</v>
      </c>
      <c r="J198" s="72">
        <v>0</v>
      </c>
      <c r="K198" s="72">
        <f t="shared" si="84"/>
        <v>0</v>
      </c>
      <c r="L198" s="72">
        <f t="shared" si="81"/>
        <v>0</v>
      </c>
      <c r="M198" s="72">
        <v>0</v>
      </c>
      <c r="N198" s="72">
        <v>0</v>
      </c>
      <c r="O198" s="72">
        <v>0</v>
      </c>
      <c r="P198" s="72">
        <v>0</v>
      </c>
      <c r="Q198" s="72">
        <v>0</v>
      </c>
      <c r="R198" s="73">
        <v>0</v>
      </c>
      <c r="S198" s="25"/>
      <c r="T198" s="26"/>
      <c r="U198" s="26"/>
      <c r="V198" s="137"/>
      <c r="W198" s="119"/>
      <c r="X198" s="130"/>
      <c r="Y198" s="130"/>
      <c r="Z198" s="121"/>
      <c r="AA198" s="133"/>
      <c r="AB198" s="54">
        <f t="shared" si="77"/>
        <v>0</v>
      </c>
      <c r="AC198" s="10">
        <v>0</v>
      </c>
      <c r="AD198" s="200">
        <v>0</v>
      </c>
      <c r="AE198" s="200">
        <v>0</v>
      </c>
      <c r="AF198" s="200">
        <v>0</v>
      </c>
      <c r="AG198" s="68">
        <f t="shared" si="85"/>
        <v>0</v>
      </c>
      <c r="AH198" s="68">
        <f t="shared" si="86"/>
        <v>0</v>
      </c>
      <c r="AI198" s="68">
        <f t="shared" si="87"/>
        <v>0</v>
      </c>
      <c r="AJ198" s="68">
        <f t="shared" si="88"/>
        <v>0</v>
      </c>
      <c r="AK198" s="200">
        <v>0</v>
      </c>
      <c r="AL198" s="200">
        <v>0</v>
      </c>
      <c r="AM198" s="200">
        <v>0</v>
      </c>
      <c r="AN198" s="68">
        <f t="shared" si="78"/>
        <v>0</v>
      </c>
      <c r="AO198" s="68">
        <f t="shared" si="79"/>
        <v>0</v>
      </c>
      <c r="AP198" s="68">
        <f t="shared" si="80"/>
        <v>0</v>
      </c>
    </row>
    <row r="199" spans="1:42" s="6" customFormat="1" ht="59.25" customHeight="1" x14ac:dyDescent="0.25">
      <c r="A199" s="101" t="s">
        <v>599</v>
      </c>
      <c r="B199" s="153" t="s">
        <v>600</v>
      </c>
      <c r="C199" s="221" t="s">
        <v>33</v>
      </c>
      <c r="D199" s="60">
        <v>0</v>
      </c>
      <c r="E199" s="60">
        <v>0</v>
      </c>
      <c r="F199" s="60">
        <v>0</v>
      </c>
      <c r="G199" s="72">
        <f t="shared" si="82"/>
        <v>0</v>
      </c>
      <c r="H199" s="72">
        <v>0</v>
      </c>
      <c r="I199" s="72">
        <f t="shared" si="94"/>
        <v>0</v>
      </c>
      <c r="J199" s="72">
        <v>0</v>
      </c>
      <c r="K199" s="72">
        <f t="shared" si="84"/>
        <v>0</v>
      </c>
      <c r="L199" s="72">
        <f t="shared" si="81"/>
        <v>0</v>
      </c>
      <c r="M199" s="72">
        <v>0</v>
      </c>
      <c r="N199" s="72">
        <v>0</v>
      </c>
      <c r="O199" s="72">
        <v>0</v>
      </c>
      <c r="P199" s="72">
        <v>0</v>
      </c>
      <c r="Q199" s="72">
        <v>0</v>
      </c>
      <c r="R199" s="73">
        <v>0</v>
      </c>
      <c r="S199" s="25"/>
      <c r="T199" s="26"/>
      <c r="U199" s="26"/>
      <c r="V199" s="137"/>
      <c r="W199" s="119"/>
      <c r="X199" s="130"/>
      <c r="Y199" s="130"/>
      <c r="Z199" s="121"/>
      <c r="AA199" s="133"/>
      <c r="AB199" s="54">
        <f t="shared" si="77"/>
        <v>0</v>
      </c>
      <c r="AC199" s="10">
        <v>0</v>
      </c>
      <c r="AD199" s="200">
        <v>0</v>
      </c>
      <c r="AE199" s="200">
        <v>0</v>
      </c>
      <c r="AF199" s="200">
        <v>0</v>
      </c>
      <c r="AG199" s="68">
        <f t="shared" si="85"/>
        <v>0</v>
      </c>
      <c r="AH199" s="68">
        <f t="shared" si="86"/>
        <v>0</v>
      </c>
      <c r="AI199" s="68">
        <f t="shared" si="87"/>
        <v>0</v>
      </c>
      <c r="AJ199" s="68">
        <f t="shared" si="88"/>
        <v>0</v>
      </c>
      <c r="AK199" s="200">
        <v>0</v>
      </c>
      <c r="AL199" s="200">
        <v>0</v>
      </c>
      <c r="AM199" s="200">
        <v>0</v>
      </c>
      <c r="AN199" s="68">
        <f t="shared" si="78"/>
        <v>0</v>
      </c>
      <c r="AO199" s="68">
        <f t="shared" si="79"/>
        <v>0</v>
      </c>
      <c r="AP199" s="68">
        <f t="shared" si="80"/>
        <v>0</v>
      </c>
    </row>
    <row r="200" spans="1:42" s="6" customFormat="1" ht="59.25" customHeight="1" x14ac:dyDescent="0.25">
      <c r="A200" s="101" t="s">
        <v>601</v>
      </c>
      <c r="B200" s="153" t="s">
        <v>602</v>
      </c>
      <c r="C200" s="221" t="s">
        <v>33</v>
      </c>
      <c r="D200" s="60">
        <f>SUM(D201:D202)</f>
        <v>600.55234526200002</v>
      </c>
      <c r="E200" s="60">
        <f>SUM(E201:E202)</f>
        <v>559.32474820999994</v>
      </c>
      <c r="F200" s="60">
        <f>SUM(F201:F202)</f>
        <v>41.227597052</v>
      </c>
      <c r="G200" s="72">
        <f t="shared" si="82"/>
        <v>0</v>
      </c>
      <c r="H200" s="72">
        <f>SUM(H201:H202)</f>
        <v>0</v>
      </c>
      <c r="I200" s="72">
        <f t="shared" si="94"/>
        <v>559.32474820999994</v>
      </c>
      <c r="J200" s="72">
        <f>SUM(J201:J202)</f>
        <v>16.821186369999999</v>
      </c>
      <c r="K200" s="72">
        <f t="shared" si="84"/>
        <v>0</v>
      </c>
      <c r="L200" s="72">
        <f t="shared" si="81"/>
        <v>0</v>
      </c>
      <c r="M200" s="72">
        <f t="shared" ref="M200:R200" si="95">SUM(M201:M202)</f>
        <v>0</v>
      </c>
      <c r="N200" s="72">
        <f t="shared" si="95"/>
        <v>0</v>
      </c>
      <c r="O200" s="72">
        <f t="shared" si="95"/>
        <v>0</v>
      </c>
      <c r="P200" s="72">
        <f t="shared" si="95"/>
        <v>0</v>
      </c>
      <c r="Q200" s="72">
        <f t="shared" si="95"/>
        <v>0</v>
      </c>
      <c r="R200" s="73">
        <f t="shared" si="95"/>
        <v>0</v>
      </c>
      <c r="S200" s="25"/>
      <c r="T200" s="26"/>
      <c r="U200" s="26"/>
      <c r="V200" s="137"/>
      <c r="W200" s="119"/>
      <c r="X200" s="130"/>
      <c r="Y200" s="130"/>
      <c r="Z200" s="121"/>
      <c r="AA200" s="133"/>
      <c r="AB200" s="54">
        <f t="shared" si="77"/>
        <v>0</v>
      </c>
      <c r="AC200" s="10">
        <v>600.55234526200002</v>
      </c>
      <c r="AD200" s="200">
        <v>41.227597052</v>
      </c>
      <c r="AE200" s="200">
        <v>559.32474820999994</v>
      </c>
      <c r="AF200" s="200">
        <v>16.821186369999999</v>
      </c>
      <c r="AG200" s="68">
        <f t="shared" si="85"/>
        <v>0</v>
      </c>
      <c r="AH200" s="68">
        <f t="shared" si="86"/>
        <v>0</v>
      </c>
      <c r="AI200" s="68">
        <f t="shared" si="87"/>
        <v>0</v>
      </c>
      <c r="AJ200" s="68">
        <f t="shared" si="88"/>
        <v>0</v>
      </c>
      <c r="AK200" s="200">
        <v>0</v>
      </c>
      <c r="AL200" s="200">
        <v>0</v>
      </c>
      <c r="AM200" s="200">
        <v>0</v>
      </c>
      <c r="AN200" s="68">
        <f t="shared" si="78"/>
        <v>0</v>
      </c>
      <c r="AO200" s="68">
        <f t="shared" si="79"/>
        <v>0</v>
      </c>
      <c r="AP200" s="68">
        <f t="shared" si="80"/>
        <v>0</v>
      </c>
    </row>
    <row r="201" spans="1:42" s="6" customFormat="1" ht="59.25" customHeight="1" x14ac:dyDescent="0.25">
      <c r="A201" s="102" t="s">
        <v>601</v>
      </c>
      <c r="B201" s="156" t="s">
        <v>603</v>
      </c>
      <c r="C201" s="222" t="s">
        <v>604</v>
      </c>
      <c r="D201" s="109">
        <v>28.170416890000013</v>
      </c>
      <c r="E201" s="109">
        <v>5.161077270000014</v>
      </c>
      <c r="F201" s="109">
        <v>23.009339619999999</v>
      </c>
      <c r="G201" s="105">
        <f t="shared" si="82"/>
        <v>0</v>
      </c>
      <c r="H201" s="105"/>
      <c r="I201" s="105">
        <f t="shared" si="94"/>
        <v>5.161077270000014</v>
      </c>
      <c r="J201" s="105">
        <v>0</v>
      </c>
      <c r="K201" s="105">
        <f t="shared" si="84"/>
        <v>0</v>
      </c>
      <c r="L201" s="105">
        <f t="shared" si="81"/>
        <v>0</v>
      </c>
      <c r="M201" s="105">
        <v>0</v>
      </c>
      <c r="N201" s="105"/>
      <c r="O201" s="105">
        <v>0</v>
      </c>
      <c r="P201" s="105"/>
      <c r="Q201" s="105"/>
      <c r="R201" s="110"/>
      <c r="S201" s="25"/>
      <c r="T201" s="26"/>
      <c r="U201" s="26"/>
      <c r="V201" s="137"/>
      <c r="W201" s="119"/>
      <c r="X201" s="130"/>
      <c r="Y201" s="130"/>
      <c r="Z201" s="121"/>
      <c r="AA201" s="111">
        <v>0</v>
      </c>
      <c r="AB201" s="54">
        <f t="shared" si="77"/>
        <v>0</v>
      </c>
      <c r="AC201" s="10">
        <v>28.170416890000013</v>
      </c>
      <c r="AD201" s="200">
        <v>23.009339619999999</v>
      </c>
      <c r="AE201" s="200">
        <v>5.161077270000014</v>
      </c>
      <c r="AF201" s="200">
        <v>0</v>
      </c>
      <c r="AG201" s="68">
        <f t="shared" si="85"/>
        <v>0</v>
      </c>
      <c r="AH201" s="68">
        <f t="shared" si="86"/>
        <v>0</v>
      </c>
      <c r="AI201" s="68">
        <f t="shared" si="87"/>
        <v>0</v>
      </c>
      <c r="AJ201" s="68">
        <f t="shared" si="88"/>
        <v>0</v>
      </c>
      <c r="AK201" s="200">
        <v>0</v>
      </c>
      <c r="AL201" s="200">
        <v>0</v>
      </c>
      <c r="AM201" s="200">
        <v>0</v>
      </c>
      <c r="AN201" s="68">
        <f t="shared" si="78"/>
        <v>0</v>
      </c>
      <c r="AO201" s="68">
        <f t="shared" si="79"/>
        <v>0</v>
      </c>
      <c r="AP201" s="68">
        <f t="shared" si="80"/>
        <v>0</v>
      </c>
    </row>
    <row r="202" spans="1:42" s="6" customFormat="1" ht="59.25" customHeight="1" x14ac:dyDescent="0.25">
      <c r="A202" s="102" t="s">
        <v>601</v>
      </c>
      <c r="B202" s="156" t="s">
        <v>605</v>
      </c>
      <c r="C202" s="222" t="s">
        <v>606</v>
      </c>
      <c r="D202" s="109">
        <v>572.38192837199995</v>
      </c>
      <c r="E202" s="109">
        <v>554.16367093999997</v>
      </c>
      <c r="F202" s="109">
        <v>18.218257432000001</v>
      </c>
      <c r="G202" s="105">
        <f t="shared" si="82"/>
        <v>0</v>
      </c>
      <c r="H202" s="105"/>
      <c r="I202" s="105">
        <f t="shared" si="94"/>
        <v>554.16367093999997</v>
      </c>
      <c r="J202" s="105">
        <v>16.821186369999999</v>
      </c>
      <c r="K202" s="105">
        <f t="shared" si="84"/>
        <v>0</v>
      </c>
      <c r="L202" s="105">
        <f t="shared" si="81"/>
        <v>0</v>
      </c>
      <c r="M202" s="105">
        <v>0</v>
      </c>
      <c r="N202" s="105"/>
      <c r="O202" s="105">
        <v>0</v>
      </c>
      <c r="P202" s="105"/>
      <c r="Q202" s="105"/>
      <c r="R202" s="110"/>
      <c r="S202" s="25"/>
      <c r="T202" s="26"/>
      <c r="U202" s="26"/>
      <c r="V202" s="137"/>
      <c r="W202" s="119"/>
      <c r="X202" s="130"/>
      <c r="Y202" s="130"/>
      <c r="Z202" s="121"/>
      <c r="AA202" s="111">
        <v>0</v>
      </c>
      <c r="AB202" s="54">
        <f t="shared" ref="AB202:AB265" si="96">L202-AA202</f>
        <v>0</v>
      </c>
      <c r="AC202" s="10">
        <v>572.38192837199995</v>
      </c>
      <c r="AD202" s="200">
        <v>18.218257432000001</v>
      </c>
      <c r="AE202" s="200">
        <v>554.16367093999997</v>
      </c>
      <c r="AF202" s="200">
        <v>16.821186369999999</v>
      </c>
      <c r="AG202" s="68">
        <f t="shared" si="85"/>
        <v>0</v>
      </c>
      <c r="AH202" s="68">
        <f t="shared" si="86"/>
        <v>0</v>
      </c>
      <c r="AI202" s="68">
        <f t="shared" si="87"/>
        <v>0</v>
      </c>
      <c r="AJ202" s="68">
        <f t="shared" si="88"/>
        <v>0</v>
      </c>
      <c r="AK202" s="200">
        <v>0</v>
      </c>
      <c r="AL202" s="200">
        <v>0</v>
      </c>
      <c r="AM202" s="200">
        <v>0</v>
      </c>
      <c r="AN202" s="68">
        <f t="shared" ref="AN202:AN265" si="97">AK202-Q202</f>
        <v>0</v>
      </c>
      <c r="AO202" s="68">
        <f t="shared" ref="AO202:AO265" si="98">AL202-O202</f>
        <v>0</v>
      </c>
      <c r="AP202" s="68">
        <f t="shared" ref="AP202:AP265" si="99">AM202-M202</f>
        <v>0</v>
      </c>
    </row>
    <row r="203" spans="1:42" ht="54" customHeight="1" x14ac:dyDescent="0.25">
      <c r="A203" s="101" t="s">
        <v>607</v>
      </c>
      <c r="B203" s="164" t="s">
        <v>608</v>
      </c>
      <c r="C203" s="139" t="s">
        <v>33</v>
      </c>
      <c r="D203" s="60">
        <f>SUM(D204:D208)</f>
        <v>3551.282655574772</v>
      </c>
      <c r="E203" s="60">
        <f>SUM(E204:E208)</f>
        <v>3337.2752815907725</v>
      </c>
      <c r="F203" s="60">
        <f>SUM(F204:F208)</f>
        <v>214.007373984</v>
      </c>
      <c r="G203" s="219">
        <f t="shared" si="82"/>
        <v>0.84777972999999995</v>
      </c>
      <c r="H203" s="219">
        <f>SUM(H204:H208)</f>
        <v>0.84777972999999995</v>
      </c>
      <c r="I203" s="72">
        <f t="shared" si="94"/>
        <v>3336.4275018607723</v>
      </c>
      <c r="J203" s="72">
        <f>SUM(J204:J208)</f>
        <v>237.14462072999999</v>
      </c>
      <c r="K203" s="72">
        <f t="shared" ref="K203:Q203" si="100">SUM(K204:K208)</f>
        <v>8.2516599999999993</v>
      </c>
      <c r="L203" s="72">
        <f>SUM(L204:L208)</f>
        <v>8.2516599999999993</v>
      </c>
      <c r="M203" s="72">
        <f t="shared" si="100"/>
        <v>0</v>
      </c>
      <c r="N203" s="72">
        <f t="shared" si="100"/>
        <v>0</v>
      </c>
      <c r="O203" s="72">
        <f t="shared" si="100"/>
        <v>0</v>
      </c>
      <c r="P203" s="72">
        <f t="shared" si="100"/>
        <v>0</v>
      </c>
      <c r="Q203" s="72">
        <f t="shared" si="100"/>
        <v>0</v>
      </c>
      <c r="R203" s="73">
        <f>SUM(R204:R208)</f>
        <v>0</v>
      </c>
      <c r="S203" s="25" t="s">
        <v>506</v>
      </c>
      <c r="T203" s="26" t="s">
        <v>609</v>
      </c>
      <c r="U203" s="26" t="s">
        <v>610</v>
      </c>
      <c r="V203" s="118">
        <v>0.6</v>
      </c>
      <c r="W203" s="119" t="s">
        <v>81</v>
      </c>
      <c r="X203" s="130">
        <v>0</v>
      </c>
      <c r="Y203" s="130">
        <v>0</v>
      </c>
      <c r="Z203" s="121" t="s">
        <v>82</v>
      </c>
      <c r="AA203" s="133"/>
      <c r="AB203" s="54">
        <f t="shared" si="96"/>
        <v>8.2516599999999993</v>
      </c>
      <c r="AC203" s="10">
        <v>3551.282655574772</v>
      </c>
      <c r="AD203" s="10">
        <v>214.007373984</v>
      </c>
      <c r="AE203" s="10">
        <v>3337.2752815907725</v>
      </c>
      <c r="AF203" s="10">
        <v>237.14462072999999</v>
      </c>
      <c r="AG203" s="68">
        <f t="shared" si="85"/>
        <v>0</v>
      </c>
      <c r="AH203" s="68">
        <f t="shared" si="86"/>
        <v>0</v>
      </c>
      <c r="AI203" s="68">
        <f t="shared" si="87"/>
        <v>0</v>
      </c>
      <c r="AJ203" s="68">
        <f t="shared" si="88"/>
        <v>0</v>
      </c>
      <c r="AK203" s="10">
        <v>0</v>
      </c>
      <c r="AL203" s="10">
        <v>0</v>
      </c>
      <c r="AM203" s="10">
        <v>0</v>
      </c>
      <c r="AN203" s="68">
        <f t="shared" si="97"/>
        <v>0</v>
      </c>
      <c r="AO203" s="68">
        <f t="shared" si="98"/>
        <v>0</v>
      </c>
      <c r="AP203" s="68">
        <f t="shared" si="99"/>
        <v>0</v>
      </c>
    </row>
    <row r="204" spans="1:42" ht="48" customHeight="1" x14ac:dyDescent="0.25">
      <c r="A204" s="102" t="s">
        <v>607</v>
      </c>
      <c r="B204" s="223" t="s">
        <v>611</v>
      </c>
      <c r="C204" s="224" t="s">
        <v>612</v>
      </c>
      <c r="D204" s="109">
        <v>1636.3248650339719</v>
      </c>
      <c r="E204" s="109">
        <v>1493.254865033972</v>
      </c>
      <c r="F204" s="109">
        <v>143.07</v>
      </c>
      <c r="G204" s="217">
        <f t="shared" si="82"/>
        <v>0</v>
      </c>
      <c r="H204" s="217"/>
      <c r="I204" s="105">
        <f t="shared" si="94"/>
        <v>1493.254865033972</v>
      </c>
      <c r="J204" s="105">
        <v>175.5</v>
      </c>
      <c r="K204" s="105">
        <f t="shared" si="84"/>
        <v>0</v>
      </c>
      <c r="L204" s="105">
        <f t="shared" ref="L204:L267" si="101">AA204</f>
        <v>0</v>
      </c>
      <c r="M204" s="105">
        <v>0</v>
      </c>
      <c r="N204" s="105"/>
      <c r="O204" s="105">
        <v>0</v>
      </c>
      <c r="P204" s="105"/>
      <c r="Q204" s="105"/>
      <c r="R204" s="110"/>
      <c r="S204" s="25" t="s">
        <v>506</v>
      </c>
      <c r="T204" s="26" t="s">
        <v>613</v>
      </c>
      <c r="U204" s="26" t="s">
        <v>614</v>
      </c>
      <c r="V204" s="118">
        <v>0.5</v>
      </c>
      <c r="W204" s="119" t="s">
        <v>81</v>
      </c>
      <c r="X204" s="130">
        <f t="shared" si="89"/>
        <v>175.5</v>
      </c>
      <c r="Y204" s="130">
        <f t="shared" si="90"/>
        <v>143.07</v>
      </c>
      <c r="Z204" s="121" t="s">
        <v>82</v>
      </c>
      <c r="AA204" s="111">
        <v>0</v>
      </c>
      <c r="AB204" s="54">
        <f t="shared" si="96"/>
        <v>0</v>
      </c>
      <c r="AC204" s="10">
        <v>1636.3248650339719</v>
      </c>
      <c r="AD204" s="10">
        <v>143.07</v>
      </c>
      <c r="AE204" s="10">
        <v>1493.254865033972</v>
      </c>
      <c r="AF204" s="10">
        <v>175.5</v>
      </c>
      <c r="AG204" s="68">
        <f t="shared" si="85"/>
        <v>0</v>
      </c>
      <c r="AH204" s="68">
        <f t="shared" si="86"/>
        <v>0</v>
      </c>
      <c r="AI204" s="68">
        <f t="shared" si="87"/>
        <v>0</v>
      </c>
      <c r="AJ204" s="68">
        <f t="shared" si="88"/>
        <v>0</v>
      </c>
      <c r="AK204" s="10">
        <v>0</v>
      </c>
      <c r="AL204" s="10">
        <v>0</v>
      </c>
      <c r="AM204" s="10">
        <v>0</v>
      </c>
      <c r="AN204" s="68">
        <f t="shared" si="97"/>
        <v>0</v>
      </c>
      <c r="AO204" s="68">
        <f t="shared" si="98"/>
        <v>0</v>
      </c>
      <c r="AP204" s="68">
        <f t="shared" si="99"/>
        <v>0</v>
      </c>
    </row>
    <row r="205" spans="1:42" s="6" customFormat="1" ht="31.5" customHeight="1" x14ac:dyDescent="0.25">
      <c r="A205" s="193" t="s">
        <v>607</v>
      </c>
      <c r="B205" s="156" t="s">
        <v>615</v>
      </c>
      <c r="C205" s="222" t="s">
        <v>616</v>
      </c>
      <c r="D205" s="109">
        <v>0.10335152199999253</v>
      </c>
      <c r="E205" s="109">
        <v>-5.5788706987414116E-15</v>
      </c>
      <c r="F205" s="109">
        <v>0.10335152199999811</v>
      </c>
      <c r="G205" s="217">
        <f t="shared" si="82"/>
        <v>0</v>
      </c>
      <c r="H205" s="217"/>
      <c r="I205" s="105">
        <f t="shared" si="94"/>
        <v>-5.5788706987414116E-15</v>
      </c>
      <c r="J205" s="105">
        <v>0</v>
      </c>
      <c r="K205" s="105">
        <f t="shared" si="84"/>
        <v>0</v>
      </c>
      <c r="L205" s="105">
        <f t="shared" si="101"/>
        <v>0</v>
      </c>
      <c r="M205" s="105">
        <v>0</v>
      </c>
      <c r="N205" s="105"/>
      <c r="O205" s="105">
        <v>0</v>
      </c>
      <c r="P205" s="105"/>
      <c r="Q205" s="105"/>
      <c r="R205" s="110"/>
      <c r="S205" s="1127" t="s">
        <v>87</v>
      </c>
      <c r="T205" s="1128"/>
      <c r="U205" s="1128"/>
      <c r="V205" s="1128"/>
      <c r="W205" s="1128"/>
      <c r="X205" s="1128"/>
      <c r="Y205" s="1128"/>
      <c r="Z205" s="1129"/>
      <c r="AA205" s="111">
        <v>0</v>
      </c>
      <c r="AB205" s="54">
        <f t="shared" si="96"/>
        <v>0</v>
      </c>
      <c r="AC205" s="200">
        <v>0.10335152199999253</v>
      </c>
      <c r="AD205" s="200">
        <v>0.10335152199999811</v>
      </c>
      <c r="AE205" s="200">
        <v>-5.5788706987414116E-15</v>
      </c>
      <c r="AF205" s="200">
        <v>0</v>
      </c>
      <c r="AG205" s="68">
        <f t="shared" si="85"/>
        <v>0</v>
      </c>
      <c r="AH205" s="68">
        <f t="shared" si="86"/>
        <v>0</v>
      </c>
      <c r="AI205" s="68">
        <f t="shared" si="87"/>
        <v>0</v>
      </c>
      <c r="AJ205" s="68">
        <f t="shared" si="88"/>
        <v>0</v>
      </c>
      <c r="AK205" s="200">
        <v>0</v>
      </c>
      <c r="AL205" s="200">
        <v>0</v>
      </c>
      <c r="AM205" s="200">
        <v>0</v>
      </c>
      <c r="AN205" s="68">
        <f t="shared" si="97"/>
        <v>0</v>
      </c>
      <c r="AO205" s="68">
        <f t="shared" si="98"/>
        <v>0</v>
      </c>
      <c r="AP205" s="68">
        <f t="shared" si="99"/>
        <v>0</v>
      </c>
    </row>
    <row r="206" spans="1:42" ht="47.25" customHeight="1" x14ac:dyDescent="0.25">
      <c r="A206" s="102" t="s">
        <v>607</v>
      </c>
      <c r="B206" s="103" t="s">
        <v>617</v>
      </c>
      <c r="C206" s="104" t="s">
        <v>618</v>
      </c>
      <c r="D206" s="109">
        <v>216.42122862680003</v>
      </c>
      <c r="E206" s="109">
        <v>216.32361655680003</v>
      </c>
      <c r="F206" s="109">
        <v>9.7612069999999995E-2</v>
      </c>
      <c r="G206" s="105">
        <f t="shared" si="82"/>
        <v>0</v>
      </c>
      <c r="H206" s="105"/>
      <c r="I206" s="105">
        <f t="shared" si="94"/>
        <v>216.32361655680003</v>
      </c>
      <c r="J206" s="105">
        <v>9.7612070000000009E-2</v>
      </c>
      <c r="K206" s="105">
        <f t="shared" si="84"/>
        <v>8.2516599999999993</v>
      </c>
      <c r="L206" s="105">
        <v>8.2516599999999993</v>
      </c>
      <c r="M206" s="105">
        <v>0</v>
      </c>
      <c r="N206" s="105"/>
      <c r="O206" s="105">
        <v>0</v>
      </c>
      <c r="P206" s="105"/>
      <c r="Q206" s="105"/>
      <c r="R206" s="110"/>
      <c r="S206" s="122" t="s">
        <v>34</v>
      </c>
      <c r="T206" s="123" t="s">
        <v>34</v>
      </c>
      <c r="U206" s="123" t="s">
        <v>34</v>
      </c>
      <c r="V206" s="123" t="s">
        <v>34</v>
      </c>
      <c r="W206" s="123" t="s">
        <v>34</v>
      </c>
      <c r="X206" s="124">
        <f t="shared" si="89"/>
        <v>9.7612070000000009E-2</v>
      </c>
      <c r="Y206" s="124">
        <f t="shared" si="90"/>
        <v>9.7612069999999995E-2</v>
      </c>
      <c r="Z206" s="77" t="s">
        <v>34</v>
      </c>
      <c r="AA206" s="111">
        <v>8.2516599999999993</v>
      </c>
      <c r="AB206" s="54">
        <f t="shared" si="96"/>
        <v>0</v>
      </c>
      <c r="AC206" s="10">
        <v>216.42122862680003</v>
      </c>
      <c r="AD206" s="10">
        <v>9.7612069999999995E-2</v>
      </c>
      <c r="AE206" s="10">
        <v>216.32361655680003</v>
      </c>
      <c r="AF206" s="10">
        <v>9.7612070000000009E-2</v>
      </c>
      <c r="AG206" s="68">
        <f t="shared" si="85"/>
        <v>0</v>
      </c>
      <c r="AH206" s="68">
        <f t="shared" si="86"/>
        <v>0</v>
      </c>
      <c r="AI206" s="68">
        <f t="shared" si="87"/>
        <v>0</v>
      </c>
      <c r="AJ206" s="68">
        <f t="shared" si="88"/>
        <v>0</v>
      </c>
      <c r="AK206" s="10">
        <v>0</v>
      </c>
      <c r="AL206" s="10">
        <v>0</v>
      </c>
      <c r="AM206" s="10">
        <v>0</v>
      </c>
      <c r="AN206" s="68">
        <f t="shared" si="97"/>
        <v>0</v>
      </c>
      <c r="AO206" s="68">
        <f t="shared" si="98"/>
        <v>0</v>
      </c>
      <c r="AP206" s="68">
        <f t="shared" si="99"/>
        <v>0</v>
      </c>
    </row>
    <row r="207" spans="1:42" ht="15.75" customHeight="1" x14ac:dyDescent="0.25">
      <c r="A207" s="225" t="s">
        <v>607</v>
      </c>
      <c r="B207" s="103" t="s">
        <v>619</v>
      </c>
      <c r="C207" s="104" t="s">
        <v>620</v>
      </c>
      <c r="D207" s="109">
        <v>11.456410392</v>
      </c>
      <c r="E207" s="109">
        <v>0</v>
      </c>
      <c r="F207" s="109">
        <v>11.456410391999999</v>
      </c>
      <c r="G207" s="105">
        <v>0.84777972999999995</v>
      </c>
      <c r="H207" s="105">
        <v>0.84777972999999995</v>
      </c>
      <c r="I207" s="105">
        <f t="shared" si="94"/>
        <v>-0.84777972999999995</v>
      </c>
      <c r="J207" s="105">
        <v>9.5470086600000013</v>
      </c>
      <c r="K207" s="105">
        <f t="shared" si="84"/>
        <v>0</v>
      </c>
      <c r="L207" s="105">
        <f t="shared" si="101"/>
        <v>0</v>
      </c>
      <c r="M207" s="105">
        <v>0</v>
      </c>
      <c r="N207" s="105"/>
      <c r="O207" s="105">
        <v>0</v>
      </c>
      <c r="P207" s="105"/>
      <c r="Q207" s="105"/>
      <c r="R207" s="110"/>
      <c r="S207" s="122" t="s">
        <v>34</v>
      </c>
      <c r="T207" s="123" t="s">
        <v>34</v>
      </c>
      <c r="U207" s="123" t="s">
        <v>34</v>
      </c>
      <c r="V207" s="123" t="s">
        <v>34</v>
      </c>
      <c r="W207" s="123" t="s">
        <v>34</v>
      </c>
      <c r="X207" s="124">
        <f t="shared" si="89"/>
        <v>9.5470086600000013</v>
      </c>
      <c r="Y207" s="124">
        <f t="shared" si="90"/>
        <v>11.456410391999999</v>
      </c>
      <c r="Z207" s="77" t="s">
        <v>34</v>
      </c>
      <c r="AA207" s="111">
        <v>0</v>
      </c>
      <c r="AB207" s="54">
        <f t="shared" si="96"/>
        <v>0</v>
      </c>
      <c r="AC207" s="10">
        <v>11.456410392</v>
      </c>
      <c r="AD207" s="10">
        <v>11.456410391999999</v>
      </c>
      <c r="AE207" s="10">
        <v>0</v>
      </c>
      <c r="AF207" s="10">
        <v>9.5470086600000013</v>
      </c>
      <c r="AG207" s="68">
        <f t="shared" si="85"/>
        <v>0</v>
      </c>
      <c r="AH207" s="68">
        <f t="shared" si="86"/>
        <v>0</v>
      </c>
      <c r="AI207" s="68">
        <f t="shared" si="87"/>
        <v>0</v>
      </c>
      <c r="AJ207" s="68">
        <f t="shared" si="88"/>
        <v>0</v>
      </c>
      <c r="AK207" s="10">
        <v>0</v>
      </c>
      <c r="AL207" s="10">
        <v>0</v>
      </c>
      <c r="AM207" s="10">
        <v>0</v>
      </c>
      <c r="AN207" s="68">
        <f t="shared" si="97"/>
        <v>0</v>
      </c>
      <c r="AO207" s="68">
        <f t="shared" si="98"/>
        <v>0</v>
      </c>
      <c r="AP207" s="68">
        <f t="shared" si="99"/>
        <v>0</v>
      </c>
    </row>
    <row r="208" spans="1:42" ht="47.25" customHeight="1" x14ac:dyDescent="0.25">
      <c r="A208" s="226" t="s">
        <v>607</v>
      </c>
      <c r="B208" s="103" t="s">
        <v>621</v>
      </c>
      <c r="C208" s="104" t="s">
        <v>622</v>
      </c>
      <c r="D208" s="109">
        <v>1686.9768000000001</v>
      </c>
      <c r="E208" s="109">
        <v>1627.6968000000002</v>
      </c>
      <c r="F208" s="109">
        <v>59.28</v>
      </c>
      <c r="G208" s="105">
        <f t="shared" si="82"/>
        <v>0</v>
      </c>
      <c r="H208" s="105"/>
      <c r="I208" s="105">
        <f t="shared" si="94"/>
        <v>1627.6968000000002</v>
      </c>
      <c r="J208" s="105">
        <v>52</v>
      </c>
      <c r="K208" s="105">
        <f t="shared" si="84"/>
        <v>0</v>
      </c>
      <c r="L208" s="105">
        <f t="shared" si="101"/>
        <v>0</v>
      </c>
      <c r="M208" s="105">
        <v>0</v>
      </c>
      <c r="N208" s="105"/>
      <c r="O208" s="105">
        <v>0</v>
      </c>
      <c r="P208" s="105"/>
      <c r="Q208" s="105"/>
      <c r="R208" s="105"/>
      <c r="S208" s="122" t="s">
        <v>34</v>
      </c>
      <c r="T208" s="123" t="s">
        <v>34</v>
      </c>
      <c r="U208" s="123" t="s">
        <v>34</v>
      </c>
      <c r="V208" s="123" t="s">
        <v>34</v>
      </c>
      <c r="W208" s="123" t="s">
        <v>34</v>
      </c>
      <c r="X208" s="124">
        <f t="shared" si="89"/>
        <v>52</v>
      </c>
      <c r="Y208" s="124">
        <f t="shared" si="90"/>
        <v>59.28</v>
      </c>
      <c r="Z208" s="77" t="s">
        <v>34</v>
      </c>
      <c r="AA208" s="111">
        <v>0</v>
      </c>
      <c r="AB208" s="54">
        <f t="shared" si="96"/>
        <v>0</v>
      </c>
      <c r="AC208" s="10">
        <v>1686.9768000000001</v>
      </c>
      <c r="AD208" s="10">
        <v>59.28</v>
      </c>
      <c r="AE208" s="10">
        <v>1627.6968000000002</v>
      </c>
      <c r="AF208" s="10">
        <v>52</v>
      </c>
      <c r="AG208" s="68">
        <f t="shared" si="85"/>
        <v>0</v>
      </c>
      <c r="AH208" s="68">
        <f t="shared" si="86"/>
        <v>0</v>
      </c>
      <c r="AI208" s="68">
        <f t="shared" si="87"/>
        <v>0</v>
      </c>
      <c r="AJ208" s="68">
        <f t="shared" si="88"/>
        <v>0</v>
      </c>
      <c r="AK208" s="10">
        <v>0</v>
      </c>
      <c r="AL208" s="10">
        <v>0</v>
      </c>
      <c r="AM208" s="10">
        <v>0</v>
      </c>
      <c r="AN208" s="68">
        <f t="shared" si="97"/>
        <v>0</v>
      </c>
      <c r="AO208" s="68">
        <f t="shared" si="98"/>
        <v>0</v>
      </c>
      <c r="AP208" s="68">
        <f t="shared" si="99"/>
        <v>0</v>
      </c>
    </row>
    <row r="209" spans="1:42" ht="47.25" customHeight="1" x14ac:dyDescent="0.25">
      <c r="A209" s="112" t="s">
        <v>623</v>
      </c>
      <c r="B209" s="113" t="s">
        <v>624</v>
      </c>
      <c r="C209" s="114" t="s">
        <v>33</v>
      </c>
      <c r="D209" s="60">
        <v>0</v>
      </c>
      <c r="E209" s="60">
        <v>0</v>
      </c>
      <c r="F209" s="60">
        <v>0</v>
      </c>
      <c r="G209" s="72">
        <f t="shared" si="82"/>
        <v>0</v>
      </c>
      <c r="H209" s="72">
        <v>0</v>
      </c>
      <c r="I209" s="72">
        <f t="shared" si="94"/>
        <v>0</v>
      </c>
      <c r="J209" s="72">
        <v>0</v>
      </c>
      <c r="K209" s="72">
        <f t="shared" si="84"/>
        <v>0</v>
      </c>
      <c r="L209" s="72">
        <f t="shared" si="101"/>
        <v>0</v>
      </c>
      <c r="M209" s="72">
        <v>0</v>
      </c>
      <c r="N209" s="72">
        <v>0</v>
      </c>
      <c r="O209" s="72">
        <v>0</v>
      </c>
      <c r="P209" s="72">
        <v>0</v>
      </c>
      <c r="Q209" s="72">
        <v>0</v>
      </c>
      <c r="R209" s="72">
        <v>0</v>
      </c>
      <c r="S209" s="172">
        <v>0</v>
      </c>
      <c r="T209" s="172">
        <v>0</v>
      </c>
      <c r="U209" s="172">
        <v>0</v>
      </c>
      <c r="V209" s="172">
        <v>0</v>
      </c>
      <c r="W209" s="172">
        <v>0</v>
      </c>
      <c r="X209" s="172">
        <v>0</v>
      </c>
      <c r="Y209" s="172">
        <v>0</v>
      </c>
      <c r="Z209" s="172">
        <v>0</v>
      </c>
      <c r="AA209" s="227"/>
      <c r="AB209" s="54">
        <f t="shared" si="96"/>
        <v>0</v>
      </c>
      <c r="AC209" s="10">
        <v>0</v>
      </c>
      <c r="AD209" s="10">
        <v>0</v>
      </c>
      <c r="AE209" s="10">
        <v>0</v>
      </c>
      <c r="AF209" s="10">
        <v>0</v>
      </c>
      <c r="AG209" s="68">
        <f t="shared" si="85"/>
        <v>0</v>
      </c>
      <c r="AH209" s="68">
        <f t="shared" si="86"/>
        <v>0</v>
      </c>
      <c r="AI209" s="68">
        <f t="shared" si="87"/>
        <v>0</v>
      </c>
      <c r="AJ209" s="68">
        <f t="shared" si="88"/>
        <v>0</v>
      </c>
      <c r="AK209" s="10">
        <v>0</v>
      </c>
      <c r="AL209" s="10">
        <v>0</v>
      </c>
      <c r="AM209" s="10">
        <v>0</v>
      </c>
      <c r="AN209" s="68">
        <f t="shared" si="97"/>
        <v>0</v>
      </c>
      <c r="AO209" s="68">
        <f t="shared" si="98"/>
        <v>0</v>
      </c>
      <c r="AP209" s="68">
        <f t="shared" si="99"/>
        <v>0</v>
      </c>
    </row>
    <row r="210" spans="1:42" ht="15.75" customHeight="1" x14ac:dyDescent="0.25">
      <c r="A210" s="228" t="s">
        <v>625</v>
      </c>
      <c r="B210" s="70" t="s">
        <v>626</v>
      </c>
      <c r="C210" s="71" t="s">
        <v>33</v>
      </c>
      <c r="D210" s="60">
        <f>SUM(D211:D299)</f>
        <v>1680.5895359896406</v>
      </c>
      <c r="E210" s="60">
        <f>SUM(E211:E299)</f>
        <v>1074.8674566300003</v>
      </c>
      <c r="F210" s="60">
        <f>SUM(F211:F299)</f>
        <v>605.72207935964025</v>
      </c>
      <c r="G210" s="72">
        <f t="shared" si="82"/>
        <v>67.492657440000002</v>
      </c>
      <c r="H210" s="72">
        <f>SUM(H211:H299)</f>
        <v>67.492657440000002</v>
      </c>
      <c r="I210" s="72">
        <f t="shared" si="94"/>
        <v>1007.3747991900003</v>
      </c>
      <c r="J210" s="72">
        <f t="shared" ref="J210:R210" si="102">SUM(J211:J299)</f>
        <v>396.5892619997</v>
      </c>
      <c r="K210" s="72">
        <f t="shared" si="102"/>
        <v>4111.1839999999993</v>
      </c>
      <c r="L210" s="72">
        <f t="shared" si="102"/>
        <v>4111.1839999999993</v>
      </c>
      <c r="M210" s="72">
        <f t="shared" si="102"/>
        <v>0</v>
      </c>
      <c r="N210" s="72">
        <f t="shared" si="102"/>
        <v>0</v>
      </c>
      <c r="O210" s="72">
        <f t="shared" si="102"/>
        <v>0</v>
      </c>
      <c r="P210" s="72">
        <f t="shared" si="102"/>
        <v>0</v>
      </c>
      <c r="Q210" s="72">
        <f t="shared" si="102"/>
        <v>0</v>
      </c>
      <c r="R210" s="72">
        <f t="shared" si="102"/>
        <v>0</v>
      </c>
      <c r="S210" s="122" t="s">
        <v>34</v>
      </c>
      <c r="T210" s="123" t="s">
        <v>34</v>
      </c>
      <c r="U210" s="123" t="s">
        <v>34</v>
      </c>
      <c r="V210" s="123" t="s">
        <v>34</v>
      </c>
      <c r="W210" s="123" t="s">
        <v>34</v>
      </c>
      <c r="X210" s="124">
        <f t="shared" si="89"/>
        <v>396.5892619997</v>
      </c>
      <c r="Y210" s="124">
        <f t="shared" si="90"/>
        <v>605.72207935964025</v>
      </c>
      <c r="Z210" s="77" t="s">
        <v>34</v>
      </c>
      <c r="AA210" s="54"/>
      <c r="AB210" s="54">
        <f t="shared" si="96"/>
        <v>4111.1839999999993</v>
      </c>
      <c r="AC210" s="10">
        <v>1680.5895359896406</v>
      </c>
      <c r="AD210" s="10">
        <v>605.72207935964025</v>
      </c>
      <c r="AE210" s="10">
        <v>1074.8674566300003</v>
      </c>
      <c r="AF210" s="10">
        <v>396.5892619997</v>
      </c>
      <c r="AG210" s="68">
        <f t="shared" si="85"/>
        <v>0</v>
      </c>
      <c r="AH210" s="68">
        <f t="shared" si="86"/>
        <v>0</v>
      </c>
      <c r="AI210" s="68">
        <f t="shared" si="87"/>
        <v>0</v>
      </c>
      <c r="AJ210" s="68">
        <f t="shared" si="88"/>
        <v>0</v>
      </c>
      <c r="AK210" s="10">
        <v>0</v>
      </c>
      <c r="AL210" s="10">
        <v>0</v>
      </c>
      <c r="AM210" s="10">
        <v>0</v>
      </c>
      <c r="AN210" s="68">
        <f t="shared" si="97"/>
        <v>0</v>
      </c>
      <c r="AO210" s="68">
        <f t="shared" si="98"/>
        <v>0</v>
      </c>
      <c r="AP210" s="68">
        <f t="shared" si="99"/>
        <v>0</v>
      </c>
    </row>
    <row r="211" spans="1:42" ht="47.25" customHeight="1" x14ac:dyDescent="0.25">
      <c r="A211" s="226" t="s">
        <v>625</v>
      </c>
      <c r="B211" s="103" t="s">
        <v>627</v>
      </c>
      <c r="C211" s="104" t="s">
        <v>628</v>
      </c>
      <c r="D211" s="109">
        <v>38.121014447999997</v>
      </c>
      <c r="E211" s="109">
        <v>0</v>
      </c>
      <c r="F211" s="109">
        <v>38.121014447999997</v>
      </c>
      <c r="G211" s="105">
        <f t="shared" si="82"/>
        <v>0</v>
      </c>
      <c r="H211" s="105"/>
      <c r="I211" s="105">
        <f t="shared" si="94"/>
        <v>0</v>
      </c>
      <c r="J211" s="105">
        <v>31.76751204</v>
      </c>
      <c r="K211" s="105">
        <f t="shared" si="84"/>
        <v>0</v>
      </c>
      <c r="L211" s="105">
        <f t="shared" si="101"/>
        <v>0</v>
      </c>
      <c r="M211" s="105">
        <v>0</v>
      </c>
      <c r="N211" s="105"/>
      <c r="O211" s="105">
        <v>0</v>
      </c>
      <c r="P211" s="105"/>
      <c r="Q211" s="105"/>
      <c r="R211" s="110"/>
      <c r="S211" s="122" t="s">
        <v>34</v>
      </c>
      <c r="T211" s="123" t="s">
        <v>34</v>
      </c>
      <c r="U211" s="123" t="s">
        <v>34</v>
      </c>
      <c r="V211" s="123" t="s">
        <v>34</v>
      </c>
      <c r="W211" s="123" t="s">
        <v>34</v>
      </c>
      <c r="X211" s="124">
        <f t="shared" si="89"/>
        <v>31.76751204</v>
      </c>
      <c r="Y211" s="124">
        <f t="shared" si="90"/>
        <v>38.121014447999997</v>
      </c>
      <c r="Z211" s="77" t="s">
        <v>34</v>
      </c>
      <c r="AA211" s="111">
        <v>0</v>
      </c>
      <c r="AB211" s="54">
        <f t="shared" si="96"/>
        <v>0</v>
      </c>
      <c r="AC211" s="10">
        <v>38.121014447999997</v>
      </c>
      <c r="AD211" s="10">
        <v>38.121014447999997</v>
      </c>
      <c r="AE211" s="10">
        <v>0</v>
      </c>
      <c r="AF211" s="10">
        <v>31.76751204</v>
      </c>
      <c r="AG211" s="68">
        <f t="shared" si="85"/>
        <v>0</v>
      </c>
      <c r="AH211" s="68">
        <f t="shared" si="86"/>
        <v>0</v>
      </c>
      <c r="AI211" s="68">
        <f t="shared" si="87"/>
        <v>0</v>
      </c>
      <c r="AJ211" s="68">
        <f t="shared" si="88"/>
        <v>0</v>
      </c>
      <c r="AK211" s="10">
        <v>0</v>
      </c>
      <c r="AL211" s="10">
        <v>0</v>
      </c>
      <c r="AM211" s="10">
        <v>0</v>
      </c>
      <c r="AN211" s="68">
        <f t="shared" si="97"/>
        <v>0</v>
      </c>
      <c r="AO211" s="68">
        <f t="shared" si="98"/>
        <v>0</v>
      </c>
      <c r="AP211" s="68">
        <f t="shared" si="99"/>
        <v>0</v>
      </c>
    </row>
    <row r="212" spans="1:42" ht="47.25" customHeight="1" x14ac:dyDescent="0.25">
      <c r="A212" s="226" t="s">
        <v>625</v>
      </c>
      <c r="B212" s="107" t="s">
        <v>629</v>
      </c>
      <c r="C212" s="104" t="s">
        <v>630</v>
      </c>
      <c r="D212" s="109">
        <v>40.205454240000002</v>
      </c>
      <c r="E212" s="109">
        <v>0</v>
      </c>
      <c r="F212" s="109">
        <v>40.205454240000002</v>
      </c>
      <c r="G212" s="105">
        <f t="shared" si="82"/>
        <v>0</v>
      </c>
      <c r="H212" s="105"/>
      <c r="I212" s="105">
        <f t="shared" si="94"/>
        <v>0</v>
      </c>
      <c r="J212" s="105">
        <v>36.931818</v>
      </c>
      <c r="K212" s="105">
        <f t="shared" si="84"/>
        <v>0</v>
      </c>
      <c r="L212" s="105">
        <f t="shared" si="101"/>
        <v>0</v>
      </c>
      <c r="M212" s="105">
        <v>0</v>
      </c>
      <c r="N212" s="105"/>
      <c r="O212" s="105">
        <v>0</v>
      </c>
      <c r="P212" s="105"/>
      <c r="Q212" s="105"/>
      <c r="R212" s="110"/>
      <c r="S212" s="122" t="s">
        <v>34</v>
      </c>
      <c r="T212" s="123" t="s">
        <v>34</v>
      </c>
      <c r="U212" s="123" t="s">
        <v>34</v>
      </c>
      <c r="V212" s="123" t="s">
        <v>34</v>
      </c>
      <c r="W212" s="123" t="s">
        <v>34</v>
      </c>
      <c r="X212" s="124">
        <f t="shared" si="89"/>
        <v>36.931818</v>
      </c>
      <c r="Y212" s="124">
        <f t="shared" si="90"/>
        <v>40.205454240000002</v>
      </c>
      <c r="Z212" s="77" t="s">
        <v>34</v>
      </c>
      <c r="AA212" s="111">
        <v>0</v>
      </c>
      <c r="AB212" s="54">
        <f t="shared" si="96"/>
        <v>0</v>
      </c>
      <c r="AC212" s="10">
        <v>40.205454240000002</v>
      </c>
      <c r="AD212" s="10">
        <v>40.205454240000002</v>
      </c>
      <c r="AE212" s="10">
        <v>0</v>
      </c>
      <c r="AF212" s="10">
        <v>36.931818</v>
      </c>
      <c r="AG212" s="68">
        <f t="shared" si="85"/>
        <v>0</v>
      </c>
      <c r="AH212" s="68">
        <f t="shared" si="86"/>
        <v>0</v>
      </c>
      <c r="AI212" s="68">
        <f t="shared" si="87"/>
        <v>0</v>
      </c>
      <c r="AJ212" s="68">
        <f t="shared" si="88"/>
        <v>0</v>
      </c>
      <c r="AK212" s="10">
        <v>0</v>
      </c>
      <c r="AL212" s="10">
        <v>0</v>
      </c>
      <c r="AM212" s="10">
        <v>0</v>
      </c>
      <c r="AN212" s="68">
        <f t="shared" si="97"/>
        <v>0</v>
      </c>
      <c r="AO212" s="68">
        <f t="shared" si="98"/>
        <v>0</v>
      </c>
      <c r="AP212" s="68">
        <f t="shared" si="99"/>
        <v>0</v>
      </c>
    </row>
    <row r="213" spans="1:42" ht="15.75" customHeight="1" x14ac:dyDescent="0.25">
      <c r="A213" s="102" t="s">
        <v>625</v>
      </c>
      <c r="B213" s="103" t="s">
        <v>631</v>
      </c>
      <c r="C213" s="104" t="s">
        <v>632</v>
      </c>
      <c r="D213" s="109">
        <v>24.460984271999994</v>
      </c>
      <c r="E213" s="109">
        <v>0</v>
      </c>
      <c r="F213" s="109">
        <v>24.460984271999997</v>
      </c>
      <c r="G213" s="105">
        <v>7.2049070000000004</v>
      </c>
      <c r="H213" s="105">
        <v>7.2049070000000004</v>
      </c>
      <c r="I213" s="105">
        <f t="shared" si="94"/>
        <v>-7.2049070000000004</v>
      </c>
      <c r="J213" s="105">
        <v>20.384153559999998</v>
      </c>
      <c r="K213" s="105">
        <f t="shared" si="84"/>
        <v>0</v>
      </c>
      <c r="L213" s="105">
        <f t="shared" si="101"/>
        <v>0</v>
      </c>
      <c r="M213" s="105">
        <v>0</v>
      </c>
      <c r="N213" s="105"/>
      <c r="O213" s="105">
        <v>0</v>
      </c>
      <c r="P213" s="105"/>
      <c r="Q213" s="105"/>
      <c r="R213" s="110"/>
      <c r="S213" s="122" t="s">
        <v>34</v>
      </c>
      <c r="T213" s="123" t="s">
        <v>34</v>
      </c>
      <c r="U213" s="123" t="s">
        <v>34</v>
      </c>
      <c r="V213" s="123" t="s">
        <v>34</v>
      </c>
      <c r="W213" s="123" t="s">
        <v>34</v>
      </c>
      <c r="X213" s="124">
        <f t="shared" si="89"/>
        <v>20.384153559999998</v>
      </c>
      <c r="Y213" s="124">
        <f t="shared" si="90"/>
        <v>24.460984271999997</v>
      </c>
      <c r="Z213" s="77" t="s">
        <v>34</v>
      </c>
      <c r="AA213" s="111">
        <v>0</v>
      </c>
      <c r="AB213" s="54">
        <f t="shared" si="96"/>
        <v>0</v>
      </c>
      <c r="AC213" s="10">
        <v>24.460984271999994</v>
      </c>
      <c r="AD213" s="10">
        <v>24.460984271999997</v>
      </c>
      <c r="AE213" s="10">
        <v>0</v>
      </c>
      <c r="AF213" s="10">
        <v>20.384153559999998</v>
      </c>
      <c r="AG213" s="68">
        <f t="shared" si="85"/>
        <v>0</v>
      </c>
      <c r="AH213" s="68">
        <f t="shared" si="86"/>
        <v>0</v>
      </c>
      <c r="AI213" s="68">
        <f t="shared" si="87"/>
        <v>0</v>
      </c>
      <c r="AJ213" s="68">
        <f t="shared" si="88"/>
        <v>0</v>
      </c>
      <c r="AK213" s="10">
        <v>0</v>
      </c>
      <c r="AL213" s="10">
        <v>0</v>
      </c>
      <c r="AM213" s="10">
        <v>0</v>
      </c>
      <c r="AN213" s="68">
        <f t="shared" si="97"/>
        <v>0</v>
      </c>
      <c r="AO213" s="68">
        <f t="shared" si="98"/>
        <v>0</v>
      </c>
      <c r="AP213" s="68">
        <f t="shared" si="99"/>
        <v>0</v>
      </c>
    </row>
    <row r="214" spans="1:42" ht="15.75" customHeight="1" x14ac:dyDescent="0.25">
      <c r="A214" s="102" t="s">
        <v>625</v>
      </c>
      <c r="B214" s="103" t="s">
        <v>633</v>
      </c>
      <c r="C214" s="104" t="s">
        <v>634</v>
      </c>
      <c r="D214" s="109"/>
      <c r="E214" s="109"/>
      <c r="F214" s="109"/>
      <c r="G214" s="105">
        <v>28.9778856</v>
      </c>
      <c r="H214" s="105">
        <v>28.9778856</v>
      </c>
      <c r="I214" s="105"/>
      <c r="J214" s="105"/>
      <c r="K214" s="105"/>
      <c r="L214" s="105"/>
      <c r="M214" s="105"/>
      <c r="N214" s="105"/>
      <c r="O214" s="105"/>
      <c r="P214" s="105"/>
      <c r="Q214" s="105"/>
      <c r="R214" s="110"/>
      <c r="S214" s="122"/>
      <c r="T214" s="123"/>
      <c r="U214" s="123"/>
      <c r="V214" s="123"/>
      <c r="W214" s="123"/>
      <c r="X214" s="124"/>
      <c r="Y214" s="124"/>
      <c r="Z214" s="77"/>
      <c r="AA214" s="111"/>
      <c r="AB214" s="54"/>
      <c r="AG214" s="68"/>
      <c r="AH214" s="68"/>
      <c r="AI214" s="68"/>
      <c r="AJ214" s="68"/>
      <c r="AN214" s="68"/>
      <c r="AO214" s="68"/>
      <c r="AP214" s="68"/>
    </row>
    <row r="215" spans="1:42" ht="31.5" customHeight="1" x14ac:dyDescent="0.25">
      <c r="A215" s="102" t="s">
        <v>625</v>
      </c>
      <c r="B215" s="103" t="s">
        <v>635</v>
      </c>
      <c r="C215" s="104" t="s">
        <v>636</v>
      </c>
      <c r="D215" s="109">
        <v>0.6690382668</v>
      </c>
      <c r="E215" s="109">
        <v>0</v>
      </c>
      <c r="F215" s="109">
        <v>0.6690382668</v>
      </c>
      <c r="G215" s="105">
        <f t="shared" si="82"/>
        <v>0</v>
      </c>
      <c r="H215" s="105"/>
      <c r="I215" s="105">
        <f t="shared" si="94"/>
        <v>0</v>
      </c>
      <c r="J215" s="105">
        <v>0.55753188899999995</v>
      </c>
      <c r="K215" s="105">
        <f t="shared" si="84"/>
        <v>0</v>
      </c>
      <c r="L215" s="105">
        <f t="shared" si="101"/>
        <v>0</v>
      </c>
      <c r="M215" s="105">
        <v>0</v>
      </c>
      <c r="N215" s="105"/>
      <c r="O215" s="105">
        <v>0</v>
      </c>
      <c r="P215" s="105"/>
      <c r="Q215" s="105"/>
      <c r="R215" s="110"/>
      <c r="S215" s="122" t="s">
        <v>34</v>
      </c>
      <c r="T215" s="123" t="s">
        <v>34</v>
      </c>
      <c r="U215" s="123" t="s">
        <v>34</v>
      </c>
      <c r="V215" s="123" t="s">
        <v>34</v>
      </c>
      <c r="W215" s="123" t="s">
        <v>34</v>
      </c>
      <c r="X215" s="124">
        <f t="shared" si="89"/>
        <v>0.55753188899999995</v>
      </c>
      <c r="Y215" s="124">
        <f t="shared" si="90"/>
        <v>0.6690382668</v>
      </c>
      <c r="Z215" s="77" t="s">
        <v>34</v>
      </c>
      <c r="AA215" s="111">
        <v>0</v>
      </c>
      <c r="AB215" s="54">
        <f t="shared" si="96"/>
        <v>0</v>
      </c>
      <c r="AC215" s="10">
        <v>0.6690382668</v>
      </c>
      <c r="AD215" s="10">
        <v>0.6690382668</v>
      </c>
      <c r="AE215" s="10">
        <v>0</v>
      </c>
      <c r="AF215" s="10">
        <v>0.55753188899999995</v>
      </c>
      <c r="AG215" s="68">
        <f t="shared" si="85"/>
        <v>0</v>
      </c>
      <c r="AH215" s="68">
        <f t="shared" si="86"/>
        <v>0</v>
      </c>
      <c r="AI215" s="68">
        <f t="shared" si="87"/>
        <v>0</v>
      </c>
      <c r="AJ215" s="68">
        <f t="shared" si="88"/>
        <v>0</v>
      </c>
      <c r="AK215" s="10">
        <v>0</v>
      </c>
      <c r="AL215" s="10">
        <v>0</v>
      </c>
      <c r="AM215" s="10">
        <v>0</v>
      </c>
      <c r="AN215" s="68">
        <f t="shared" si="97"/>
        <v>0</v>
      </c>
      <c r="AO215" s="68">
        <f t="shared" si="98"/>
        <v>0</v>
      </c>
      <c r="AP215" s="68">
        <f t="shared" si="99"/>
        <v>0</v>
      </c>
    </row>
    <row r="216" spans="1:42" ht="31.5" customHeight="1" x14ac:dyDescent="0.25">
      <c r="A216" s="102" t="s">
        <v>625</v>
      </c>
      <c r="B216" s="103" t="s">
        <v>637</v>
      </c>
      <c r="C216" s="104" t="s">
        <v>638</v>
      </c>
      <c r="D216" s="109">
        <v>1.2600220440000001</v>
      </c>
      <c r="E216" s="109">
        <v>0</v>
      </c>
      <c r="F216" s="109">
        <v>1.2600220440000001</v>
      </c>
      <c r="G216" s="105">
        <f t="shared" si="82"/>
        <v>0</v>
      </c>
      <c r="H216" s="105"/>
      <c r="I216" s="105">
        <f t="shared" si="94"/>
        <v>0</v>
      </c>
      <c r="J216" s="105">
        <v>1.0500183700000001</v>
      </c>
      <c r="K216" s="105">
        <f t="shared" si="84"/>
        <v>0</v>
      </c>
      <c r="L216" s="105">
        <f t="shared" si="101"/>
        <v>0</v>
      </c>
      <c r="M216" s="105">
        <v>0</v>
      </c>
      <c r="N216" s="105"/>
      <c r="O216" s="105">
        <v>0</v>
      </c>
      <c r="P216" s="105"/>
      <c r="Q216" s="105"/>
      <c r="R216" s="110"/>
      <c r="S216" s="122" t="s">
        <v>34</v>
      </c>
      <c r="T216" s="123" t="s">
        <v>34</v>
      </c>
      <c r="U216" s="123" t="s">
        <v>34</v>
      </c>
      <c r="V216" s="123" t="s">
        <v>34</v>
      </c>
      <c r="W216" s="123" t="s">
        <v>34</v>
      </c>
      <c r="X216" s="124">
        <f t="shared" si="89"/>
        <v>1.0500183700000001</v>
      </c>
      <c r="Y216" s="124">
        <f t="shared" si="90"/>
        <v>1.2600220440000001</v>
      </c>
      <c r="Z216" s="77" t="s">
        <v>34</v>
      </c>
      <c r="AA216" s="111">
        <v>0</v>
      </c>
      <c r="AB216" s="54">
        <f t="shared" si="96"/>
        <v>0</v>
      </c>
      <c r="AC216" s="10">
        <v>1.2600220440000001</v>
      </c>
      <c r="AD216" s="10">
        <v>1.2600220440000001</v>
      </c>
      <c r="AE216" s="10">
        <v>0</v>
      </c>
      <c r="AF216" s="10">
        <v>1.0500183700000001</v>
      </c>
      <c r="AG216" s="68">
        <f t="shared" si="85"/>
        <v>0</v>
      </c>
      <c r="AH216" s="68">
        <f t="shared" si="86"/>
        <v>0</v>
      </c>
      <c r="AI216" s="68">
        <f t="shared" si="87"/>
        <v>0</v>
      </c>
      <c r="AJ216" s="68">
        <f t="shared" si="88"/>
        <v>0</v>
      </c>
      <c r="AK216" s="10">
        <v>0</v>
      </c>
      <c r="AL216" s="10">
        <v>0</v>
      </c>
      <c r="AM216" s="10">
        <v>0</v>
      </c>
      <c r="AN216" s="68">
        <f t="shared" si="97"/>
        <v>0</v>
      </c>
      <c r="AO216" s="68">
        <f t="shared" si="98"/>
        <v>0</v>
      </c>
      <c r="AP216" s="68">
        <f t="shared" si="99"/>
        <v>0</v>
      </c>
    </row>
    <row r="217" spans="1:42" ht="26.1" customHeight="1" x14ac:dyDescent="0.25">
      <c r="A217" s="102" t="s">
        <v>625</v>
      </c>
      <c r="B217" s="215" t="s">
        <v>639</v>
      </c>
      <c r="C217" s="108" t="s">
        <v>640</v>
      </c>
      <c r="D217" s="109">
        <v>0.63558634800000002</v>
      </c>
      <c r="E217" s="109">
        <v>0</v>
      </c>
      <c r="F217" s="109">
        <v>0.63558634800000002</v>
      </c>
      <c r="G217" s="105">
        <f t="shared" si="82"/>
        <v>0</v>
      </c>
      <c r="H217" s="105"/>
      <c r="I217" s="105">
        <f t="shared" si="94"/>
        <v>0</v>
      </c>
      <c r="J217" s="105">
        <v>0.52965529</v>
      </c>
      <c r="K217" s="105">
        <f t="shared" si="84"/>
        <v>0</v>
      </c>
      <c r="L217" s="105">
        <f t="shared" si="101"/>
        <v>0</v>
      </c>
      <c r="M217" s="105">
        <v>0</v>
      </c>
      <c r="N217" s="105"/>
      <c r="O217" s="105">
        <v>0</v>
      </c>
      <c r="P217" s="105"/>
      <c r="Q217" s="105"/>
      <c r="R217" s="110"/>
      <c r="S217" s="1127" t="s">
        <v>641</v>
      </c>
      <c r="T217" s="1128"/>
      <c r="U217" s="1128"/>
      <c r="V217" s="1128"/>
      <c r="W217" s="1128"/>
      <c r="X217" s="1128"/>
      <c r="Y217" s="1128"/>
      <c r="Z217" s="1129"/>
      <c r="AA217" s="111">
        <v>0</v>
      </c>
      <c r="AB217" s="54">
        <f t="shared" si="96"/>
        <v>0</v>
      </c>
      <c r="AC217" s="10">
        <v>0.63558634800000002</v>
      </c>
      <c r="AD217" s="10">
        <v>0.63558634800000002</v>
      </c>
      <c r="AE217" s="10">
        <v>0</v>
      </c>
      <c r="AF217" s="10">
        <v>0.52965529</v>
      </c>
      <c r="AG217" s="68">
        <f t="shared" si="85"/>
        <v>0</v>
      </c>
      <c r="AH217" s="68">
        <f t="shared" si="86"/>
        <v>0</v>
      </c>
      <c r="AI217" s="68">
        <f t="shared" si="87"/>
        <v>0</v>
      </c>
      <c r="AJ217" s="68">
        <f t="shared" si="88"/>
        <v>0</v>
      </c>
      <c r="AK217" s="10">
        <v>0</v>
      </c>
      <c r="AL217" s="10">
        <v>0</v>
      </c>
      <c r="AM217" s="10">
        <v>0</v>
      </c>
      <c r="AN217" s="68">
        <f t="shared" si="97"/>
        <v>0</v>
      </c>
      <c r="AO217" s="68">
        <f t="shared" si="98"/>
        <v>0</v>
      </c>
      <c r="AP217" s="68">
        <f t="shared" si="99"/>
        <v>0</v>
      </c>
    </row>
    <row r="218" spans="1:42" ht="31.5" customHeight="1" x14ac:dyDescent="0.25">
      <c r="A218" s="106" t="s">
        <v>625</v>
      </c>
      <c r="B218" s="107" t="s">
        <v>642</v>
      </c>
      <c r="C218" s="108" t="s">
        <v>643</v>
      </c>
      <c r="D218" s="109">
        <v>0.54303604799999994</v>
      </c>
      <c r="E218" s="109">
        <v>0</v>
      </c>
      <c r="F218" s="109">
        <v>0.54303604799999994</v>
      </c>
      <c r="G218" s="105">
        <f t="shared" si="82"/>
        <v>0</v>
      </c>
      <c r="H218" s="105"/>
      <c r="I218" s="105">
        <f t="shared" si="94"/>
        <v>0</v>
      </c>
      <c r="J218" s="105">
        <v>0.45253003999999997</v>
      </c>
      <c r="K218" s="105">
        <f t="shared" si="84"/>
        <v>0</v>
      </c>
      <c r="L218" s="105">
        <f t="shared" si="101"/>
        <v>0</v>
      </c>
      <c r="M218" s="105">
        <v>0</v>
      </c>
      <c r="N218" s="105"/>
      <c r="O218" s="105">
        <v>0</v>
      </c>
      <c r="P218" s="105"/>
      <c r="Q218" s="105"/>
      <c r="R218" s="110"/>
      <c r="S218" s="122" t="s">
        <v>34</v>
      </c>
      <c r="T218" s="123" t="s">
        <v>34</v>
      </c>
      <c r="U218" s="123" t="s">
        <v>34</v>
      </c>
      <c r="V218" s="123" t="s">
        <v>34</v>
      </c>
      <c r="W218" s="123" t="s">
        <v>34</v>
      </c>
      <c r="X218" s="124">
        <f t="shared" si="89"/>
        <v>0.45253003999999997</v>
      </c>
      <c r="Y218" s="124">
        <f t="shared" si="90"/>
        <v>0.54303604799999994</v>
      </c>
      <c r="Z218" s="77" t="s">
        <v>34</v>
      </c>
      <c r="AA218" s="111">
        <v>0</v>
      </c>
      <c r="AB218" s="54">
        <f t="shared" si="96"/>
        <v>0</v>
      </c>
      <c r="AC218" s="10">
        <v>0.54303604799999994</v>
      </c>
      <c r="AD218" s="10">
        <v>0.54303604799999994</v>
      </c>
      <c r="AE218" s="10">
        <v>0</v>
      </c>
      <c r="AF218" s="10">
        <v>0.45253003999999997</v>
      </c>
      <c r="AG218" s="68">
        <f t="shared" si="85"/>
        <v>0</v>
      </c>
      <c r="AH218" s="68">
        <f t="shared" si="86"/>
        <v>0</v>
      </c>
      <c r="AI218" s="68">
        <f t="shared" si="87"/>
        <v>0</v>
      </c>
      <c r="AJ218" s="68">
        <f t="shared" si="88"/>
        <v>0</v>
      </c>
      <c r="AK218" s="10">
        <v>0</v>
      </c>
      <c r="AL218" s="10">
        <v>0</v>
      </c>
      <c r="AM218" s="10">
        <v>0</v>
      </c>
      <c r="AN218" s="68">
        <f t="shared" si="97"/>
        <v>0</v>
      </c>
      <c r="AO218" s="68">
        <f t="shared" si="98"/>
        <v>0</v>
      </c>
      <c r="AP218" s="68">
        <f t="shared" si="99"/>
        <v>0</v>
      </c>
    </row>
    <row r="219" spans="1:42" ht="31.5" customHeight="1" x14ac:dyDescent="0.25">
      <c r="A219" s="106" t="s">
        <v>625</v>
      </c>
      <c r="B219" s="107" t="s">
        <v>644</v>
      </c>
      <c r="C219" s="108" t="s">
        <v>645</v>
      </c>
      <c r="D219" s="109"/>
      <c r="E219" s="109"/>
      <c r="F219" s="109"/>
      <c r="G219" s="105">
        <v>0.124722</v>
      </c>
      <c r="H219" s="105">
        <v>0.124722</v>
      </c>
      <c r="I219" s="105"/>
      <c r="J219" s="105"/>
      <c r="K219" s="105"/>
      <c r="L219" s="105"/>
      <c r="M219" s="105"/>
      <c r="N219" s="105"/>
      <c r="O219" s="105"/>
      <c r="P219" s="105"/>
      <c r="Q219" s="105"/>
      <c r="R219" s="110"/>
      <c r="S219" s="229"/>
      <c r="T219" s="230"/>
      <c r="U219" s="230"/>
      <c r="V219" s="230"/>
      <c r="W219" s="230"/>
      <c r="X219" s="231"/>
      <c r="Y219" s="231"/>
      <c r="Z219" s="232"/>
      <c r="AA219" s="111"/>
      <c r="AB219" s="54"/>
      <c r="AG219" s="68"/>
      <c r="AH219" s="68"/>
      <c r="AI219" s="68"/>
      <c r="AJ219" s="68"/>
      <c r="AN219" s="68"/>
      <c r="AO219" s="68"/>
      <c r="AP219" s="68"/>
    </row>
    <row r="220" spans="1:42" ht="48" customHeight="1" x14ac:dyDescent="0.25">
      <c r="A220" s="106" t="s">
        <v>625</v>
      </c>
      <c r="B220" s="107" t="s">
        <v>646</v>
      </c>
      <c r="C220" s="108" t="s">
        <v>647</v>
      </c>
      <c r="D220" s="109">
        <v>2.4040509336000002</v>
      </c>
      <c r="E220" s="109">
        <v>0</v>
      </c>
      <c r="F220" s="109">
        <v>2.4040509336000002</v>
      </c>
      <c r="G220" s="105">
        <f t="shared" si="82"/>
        <v>0</v>
      </c>
      <c r="H220" s="105"/>
      <c r="I220" s="105">
        <f t="shared" si="94"/>
        <v>0</v>
      </c>
      <c r="J220" s="105">
        <v>2.0033757780000001</v>
      </c>
      <c r="K220" s="105">
        <f t="shared" si="84"/>
        <v>0</v>
      </c>
      <c r="L220" s="105">
        <f t="shared" si="101"/>
        <v>0</v>
      </c>
      <c r="M220" s="105">
        <v>0</v>
      </c>
      <c r="N220" s="105"/>
      <c r="O220" s="105">
        <v>0</v>
      </c>
      <c r="P220" s="105"/>
      <c r="Q220" s="105"/>
      <c r="R220" s="110"/>
      <c r="S220" s="1127" t="s">
        <v>641</v>
      </c>
      <c r="T220" s="1128"/>
      <c r="U220" s="1128"/>
      <c r="V220" s="1128"/>
      <c r="W220" s="1128"/>
      <c r="X220" s="1128"/>
      <c r="Y220" s="1128"/>
      <c r="Z220" s="1129"/>
      <c r="AA220" s="111">
        <v>0</v>
      </c>
      <c r="AB220" s="54">
        <f t="shared" si="96"/>
        <v>0</v>
      </c>
      <c r="AC220" s="10">
        <v>2.4040509336000002</v>
      </c>
      <c r="AD220" s="10">
        <v>2.4040509336000002</v>
      </c>
      <c r="AE220" s="10">
        <v>0</v>
      </c>
      <c r="AF220" s="10">
        <v>2.0033757780000001</v>
      </c>
      <c r="AG220" s="68">
        <f t="shared" si="85"/>
        <v>0</v>
      </c>
      <c r="AH220" s="68">
        <f t="shared" si="86"/>
        <v>0</v>
      </c>
      <c r="AI220" s="68">
        <f t="shared" si="87"/>
        <v>0</v>
      </c>
      <c r="AJ220" s="68">
        <f t="shared" si="88"/>
        <v>0</v>
      </c>
      <c r="AK220" s="10">
        <v>0</v>
      </c>
      <c r="AL220" s="10">
        <v>0</v>
      </c>
      <c r="AM220" s="10">
        <v>0</v>
      </c>
      <c r="AN220" s="68">
        <f t="shared" si="97"/>
        <v>0</v>
      </c>
      <c r="AO220" s="68">
        <f t="shared" si="98"/>
        <v>0</v>
      </c>
      <c r="AP220" s="68">
        <f t="shared" si="99"/>
        <v>0</v>
      </c>
    </row>
    <row r="221" spans="1:42" ht="47.25" customHeight="1" x14ac:dyDescent="0.25">
      <c r="A221" s="106" t="s">
        <v>625</v>
      </c>
      <c r="B221" s="163" t="s">
        <v>648</v>
      </c>
      <c r="C221" s="129" t="s">
        <v>649</v>
      </c>
      <c r="D221" s="109">
        <v>129.49192679999999</v>
      </c>
      <c r="E221" s="109">
        <v>0</v>
      </c>
      <c r="F221" s="109">
        <v>129.49192679999999</v>
      </c>
      <c r="G221" s="105">
        <f t="shared" si="82"/>
        <v>0</v>
      </c>
      <c r="H221" s="105"/>
      <c r="I221" s="105">
        <f t="shared" si="94"/>
        <v>0</v>
      </c>
      <c r="J221" s="105">
        <v>107.90993899999999</v>
      </c>
      <c r="K221" s="105">
        <f t="shared" si="84"/>
        <v>0</v>
      </c>
      <c r="L221" s="105">
        <f t="shared" si="101"/>
        <v>0</v>
      </c>
      <c r="M221" s="105">
        <v>0</v>
      </c>
      <c r="N221" s="105"/>
      <c r="O221" s="105">
        <v>0</v>
      </c>
      <c r="P221" s="105"/>
      <c r="Q221" s="105"/>
      <c r="R221" s="110"/>
      <c r="S221" s="1127" t="s">
        <v>641</v>
      </c>
      <c r="T221" s="1128"/>
      <c r="U221" s="1128"/>
      <c r="V221" s="1128"/>
      <c r="W221" s="1128"/>
      <c r="X221" s="1128"/>
      <c r="Y221" s="1128"/>
      <c r="Z221" s="1129"/>
      <c r="AA221" s="111">
        <v>0</v>
      </c>
      <c r="AB221" s="54">
        <f t="shared" si="96"/>
        <v>0</v>
      </c>
      <c r="AC221" s="10">
        <v>129.49192679999999</v>
      </c>
      <c r="AD221" s="10">
        <v>129.49192679999999</v>
      </c>
      <c r="AE221" s="10">
        <v>0</v>
      </c>
      <c r="AF221" s="10">
        <v>107.90993899999999</v>
      </c>
      <c r="AG221" s="68">
        <f t="shared" si="85"/>
        <v>0</v>
      </c>
      <c r="AH221" s="68">
        <f t="shared" si="86"/>
        <v>0</v>
      </c>
      <c r="AI221" s="68">
        <f t="shared" si="87"/>
        <v>0</v>
      </c>
      <c r="AJ221" s="68">
        <f t="shared" si="88"/>
        <v>0</v>
      </c>
      <c r="AK221" s="10">
        <v>0</v>
      </c>
      <c r="AL221" s="10">
        <v>0</v>
      </c>
      <c r="AM221" s="10">
        <v>0</v>
      </c>
      <c r="AN221" s="68">
        <f t="shared" si="97"/>
        <v>0</v>
      </c>
      <c r="AO221" s="68">
        <f t="shared" si="98"/>
        <v>0</v>
      </c>
      <c r="AP221" s="68">
        <f t="shared" si="99"/>
        <v>0</v>
      </c>
    </row>
    <row r="222" spans="1:42" ht="15.75" customHeight="1" x14ac:dyDescent="0.25">
      <c r="A222" s="102" t="s">
        <v>625</v>
      </c>
      <c r="B222" s="103" t="s">
        <v>650</v>
      </c>
      <c r="C222" s="104" t="s">
        <v>651</v>
      </c>
      <c r="D222" s="109">
        <v>9.769561487999999</v>
      </c>
      <c r="E222" s="109">
        <v>0</v>
      </c>
      <c r="F222" s="109">
        <v>9.769561487999999</v>
      </c>
      <c r="G222" s="105">
        <f t="shared" si="82"/>
        <v>0</v>
      </c>
      <c r="H222" s="105"/>
      <c r="I222" s="105">
        <f t="shared" si="94"/>
        <v>0</v>
      </c>
      <c r="J222" s="105">
        <v>8.1413012400000007</v>
      </c>
      <c r="K222" s="105">
        <f t="shared" si="84"/>
        <v>0</v>
      </c>
      <c r="L222" s="105">
        <f t="shared" si="101"/>
        <v>0</v>
      </c>
      <c r="M222" s="105">
        <v>0</v>
      </c>
      <c r="N222" s="105"/>
      <c r="O222" s="105">
        <v>0</v>
      </c>
      <c r="P222" s="105"/>
      <c r="Q222" s="105"/>
      <c r="R222" s="110"/>
      <c r="S222" s="122" t="s">
        <v>34</v>
      </c>
      <c r="T222" s="123" t="s">
        <v>34</v>
      </c>
      <c r="U222" s="123" t="s">
        <v>34</v>
      </c>
      <c r="V222" s="123" t="s">
        <v>34</v>
      </c>
      <c r="W222" s="123" t="s">
        <v>34</v>
      </c>
      <c r="X222" s="124">
        <f t="shared" si="89"/>
        <v>8.1413012400000007</v>
      </c>
      <c r="Y222" s="124">
        <f t="shared" si="90"/>
        <v>9.769561487999999</v>
      </c>
      <c r="Z222" s="77" t="s">
        <v>34</v>
      </c>
      <c r="AA222" s="111">
        <v>0</v>
      </c>
      <c r="AB222" s="54">
        <f t="shared" si="96"/>
        <v>0</v>
      </c>
      <c r="AC222" s="10">
        <v>9.769561487999999</v>
      </c>
      <c r="AD222" s="10">
        <v>9.769561487999999</v>
      </c>
      <c r="AE222" s="10">
        <v>0</v>
      </c>
      <c r="AF222" s="10">
        <v>8.1413012400000007</v>
      </c>
      <c r="AG222" s="68">
        <f t="shared" si="85"/>
        <v>0</v>
      </c>
      <c r="AH222" s="68">
        <f t="shared" si="86"/>
        <v>0</v>
      </c>
      <c r="AI222" s="68">
        <f t="shared" si="87"/>
        <v>0</v>
      </c>
      <c r="AJ222" s="68">
        <f t="shared" si="88"/>
        <v>0</v>
      </c>
      <c r="AK222" s="10">
        <v>0</v>
      </c>
      <c r="AL222" s="10">
        <v>0</v>
      </c>
      <c r="AM222" s="10">
        <v>0</v>
      </c>
      <c r="AN222" s="68">
        <f t="shared" si="97"/>
        <v>0</v>
      </c>
      <c r="AO222" s="68">
        <f t="shared" si="98"/>
        <v>0</v>
      </c>
      <c r="AP222" s="68">
        <f t="shared" si="99"/>
        <v>0</v>
      </c>
    </row>
    <row r="223" spans="1:42" ht="78.75" customHeight="1" x14ac:dyDescent="0.25">
      <c r="A223" s="102" t="s">
        <v>625</v>
      </c>
      <c r="B223" s="131" t="s">
        <v>652</v>
      </c>
      <c r="C223" s="108" t="s">
        <v>653</v>
      </c>
      <c r="D223" s="109">
        <v>13.429824</v>
      </c>
      <c r="E223" s="109">
        <v>0</v>
      </c>
      <c r="F223" s="109">
        <v>13.429824</v>
      </c>
      <c r="G223" s="105">
        <f t="shared" si="82"/>
        <v>0</v>
      </c>
      <c r="H223" s="105"/>
      <c r="I223" s="105">
        <f t="shared" si="94"/>
        <v>0</v>
      </c>
      <c r="J223" s="105">
        <v>11.191520000000001</v>
      </c>
      <c r="K223" s="105">
        <f t="shared" si="84"/>
        <v>0</v>
      </c>
      <c r="L223" s="105">
        <f t="shared" si="101"/>
        <v>0</v>
      </c>
      <c r="M223" s="105">
        <v>0</v>
      </c>
      <c r="N223" s="105"/>
      <c r="O223" s="105">
        <v>0</v>
      </c>
      <c r="P223" s="105"/>
      <c r="Q223" s="105"/>
      <c r="R223" s="110"/>
      <c r="S223" s="25" t="s">
        <v>654</v>
      </c>
      <c r="T223" s="26" t="s">
        <v>34</v>
      </c>
      <c r="U223" s="26" t="s">
        <v>34</v>
      </c>
      <c r="V223" s="26" t="s">
        <v>34</v>
      </c>
      <c r="W223" s="119" t="s">
        <v>81</v>
      </c>
      <c r="X223" s="130">
        <f t="shared" si="89"/>
        <v>11.191520000000001</v>
      </c>
      <c r="Y223" s="130">
        <f t="shared" si="90"/>
        <v>13.429824</v>
      </c>
      <c r="Z223" s="121" t="s">
        <v>82</v>
      </c>
      <c r="AA223" s="111">
        <v>0</v>
      </c>
      <c r="AB223" s="54">
        <f t="shared" si="96"/>
        <v>0</v>
      </c>
      <c r="AC223" s="10">
        <v>13.429824</v>
      </c>
      <c r="AD223" s="10">
        <v>13.429824</v>
      </c>
      <c r="AE223" s="10">
        <v>0</v>
      </c>
      <c r="AF223" s="10">
        <v>11.191520000000001</v>
      </c>
      <c r="AG223" s="68">
        <f t="shared" si="85"/>
        <v>0</v>
      </c>
      <c r="AH223" s="68">
        <f t="shared" si="86"/>
        <v>0</v>
      </c>
      <c r="AI223" s="68">
        <f t="shared" si="87"/>
        <v>0</v>
      </c>
      <c r="AJ223" s="68">
        <f t="shared" si="88"/>
        <v>0</v>
      </c>
      <c r="AK223" s="10">
        <v>0</v>
      </c>
      <c r="AL223" s="10">
        <v>0</v>
      </c>
      <c r="AM223" s="10">
        <v>0</v>
      </c>
      <c r="AN223" s="68">
        <f t="shared" si="97"/>
        <v>0</v>
      </c>
      <c r="AO223" s="68">
        <f t="shared" si="98"/>
        <v>0</v>
      </c>
      <c r="AP223" s="68">
        <f t="shared" si="99"/>
        <v>0</v>
      </c>
    </row>
    <row r="224" spans="1:42" ht="47.25" customHeight="1" x14ac:dyDescent="0.25">
      <c r="A224" s="102" t="s">
        <v>625</v>
      </c>
      <c r="B224" s="131" t="s">
        <v>655</v>
      </c>
      <c r="C224" s="108" t="s">
        <v>656</v>
      </c>
      <c r="D224" s="109">
        <v>3.835728</v>
      </c>
      <c r="E224" s="109">
        <v>0</v>
      </c>
      <c r="F224" s="109">
        <v>3.835728</v>
      </c>
      <c r="G224" s="105">
        <f t="shared" si="82"/>
        <v>0</v>
      </c>
      <c r="H224" s="105"/>
      <c r="I224" s="105">
        <f t="shared" si="94"/>
        <v>0</v>
      </c>
      <c r="J224" s="105">
        <v>3.1964399999999999</v>
      </c>
      <c r="K224" s="105">
        <f t="shared" si="84"/>
        <v>0</v>
      </c>
      <c r="L224" s="105">
        <f t="shared" si="101"/>
        <v>0</v>
      </c>
      <c r="M224" s="105">
        <v>0</v>
      </c>
      <c r="N224" s="105"/>
      <c r="O224" s="105">
        <v>0</v>
      </c>
      <c r="P224" s="105"/>
      <c r="Q224" s="105"/>
      <c r="R224" s="110"/>
      <c r="S224" s="25" t="s">
        <v>657</v>
      </c>
      <c r="T224" s="26" t="s">
        <v>658</v>
      </c>
      <c r="U224" s="26" t="s">
        <v>659</v>
      </c>
      <c r="V224" s="137">
        <v>0.93</v>
      </c>
      <c r="W224" s="119" t="s">
        <v>81</v>
      </c>
      <c r="X224" s="130">
        <f t="shared" si="89"/>
        <v>3.1964399999999999</v>
      </c>
      <c r="Y224" s="130">
        <f t="shared" si="90"/>
        <v>3.835728</v>
      </c>
      <c r="Z224" s="121" t="s">
        <v>82</v>
      </c>
      <c r="AA224" s="111">
        <v>0</v>
      </c>
      <c r="AB224" s="54">
        <f t="shared" si="96"/>
        <v>0</v>
      </c>
      <c r="AC224" s="10">
        <v>3.835728</v>
      </c>
      <c r="AD224" s="10">
        <v>3.835728</v>
      </c>
      <c r="AE224" s="10">
        <v>0</v>
      </c>
      <c r="AF224" s="10">
        <v>3.1964399999999999</v>
      </c>
      <c r="AG224" s="68">
        <f t="shared" si="85"/>
        <v>0</v>
      </c>
      <c r="AH224" s="68">
        <f t="shared" si="86"/>
        <v>0</v>
      </c>
      <c r="AI224" s="68">
        <f t="shared" si="87"/>
        <v>0</v>
      </c>
      <c r="AJ224" s="68">
        <f t="shared" si="88"/>
        <v>0</v>
      </c>
      <c r="AK224" s="10">
        <v>0</v>
      </c>
      <c r="AL224" s="10">
        <v>0</v>
      </c>
      <c r="AM224" s="10">
        <v>0</v>
      </c>
      <c r="AN224" s="68">
        <f t="shared" si="97"/>
        <v>0</v>
      </c>
      <c r="AO224" s="68">
        <f t="shared" si="98"/>
        <v>0</v>
      </c>
      <c r="AP224" s="68">
        <f t="shared" si="99"/>
        <v>0</v>
      </c>
    </row>
    <row r="225" spans="1:42" ht="47.25" customHeight="1" x14ac:dyDescent="0.25">
      <c r="A225" s="102" t="s">
        <v>625</v>
      </c>
      <c r="B225" s="131" t="s">
        <v>660</v>
      </c>
      <c r="C225" s="108" t="s">
        <v>661</v>
      </c>
      <c r="D225" s="109">
        <v>10.003716000000001</v>
      </c>
      <c r="E225" s="109">
        <v>0</v>
      </c>
      <c r="F225" s="109">
        <v>10.003716000000001</v>
      </c>
      <c r="G225" s="105">
        <f t="shared" si="82"/>
        <v>0</v>
      </c>
      <c r="H225" s="105"/>
      <c r="I225" s="105">
        <f t="shared" si="94"/>
        <v>0</v>
      </c>
      <c r="J225" s="105">
        <v>8.33643</v>
      </c>
      <c r="K225" s="105">
        <f t="shared" si="84"/>
        <v>0</v>
      </c>
      <c r="L225" s="105">
        <f t="shared" si="101"/>
        <v>0</v>
      </c>
      <c r="M225" s="105">
        <v>0</v>
      </c>
      <c r="N225" s="105"/>
      <c r="O225" s="105">
        <v>0</v>
      </c>
      <c r="P225" s="105"/>
      <c r="Q225" s="105"/>
      <c r="R225" s="110"/>
      <c r="S225" s="116" t="s">
        <v>506</v>
      </c>
      <c r="T225" s="26" t="s">
        <v>662</v>
      </c>
      <c r="U225" s="26" t="s">
        <v>663</v>
      </c>
      <c r="V225" s="118">
        <v>0.2</v>
      </c>
      <c r="W225" s="119" t="s">
        <v>81</v>
      </c>
      <c r="X225" s="130">
        <f t="shared" si="89"/>
        <v>8.33643</v>
      </c>
      <c r="Y225" s="130">
        <f t="shared" si="90"/>
        <v>10.003716000000001</v>
      </c>
      <c r="Z225" s="121" t="s">
        <v>82</v>
      </c>
      <c r="AA225" s="111">
        <v>0</v>
      </c>
      <c r="AB225" s="54">
        <f t="shared" si="96"/>
        <v>0</v>
      </c>
      <c r="AC225" s="10">
        <v>10.003716000000001</v>
      </c>
      <c r="AD225" s="10">
        <v>10.003716000000001</v>
      </c>
      <c r="AE225" s="10">
        <v>0</v>
      </c>
      <c r="AF225" s="10">
        <v>8.33643</v>
      </c>
      <c r="AG225" s="68">
        <f t="shared" si="85"/>
        <v>0</v>
      </c>
      <c r="AH225" s="68">
        <f t="shared" si="86"/>
        <v>0</v>
      </c>
      <c r="AI225" s="68">
        <f t="shared" si="87"/>
        <v>0</v>
      </c>
      <c r="AJ225" s="68">
        <f t="shared" si="88"/>
        <v>0</v>
      </c>
      <c r="AK225" s="10">
        <v>0</v>
      </c>
      <c r="AL225" s="10">
        <v>0</v>
      </c>
      <c r="AM225" s="10">
        <v>0</v>
      </c>
      <c r="AN225" s="68">
        <f t="shared" si="97"/>
        <v>0</v>
      </c>
      <c r="AO225" s="68">
        <f t="shared" si="98"/>
        <v>0</v>
      </c>
      <c r="AP225" s="68">
        <f t="shared" si="99"/>
        <v>0</v>
      </c>
    </row>
    <row r="226" spans="1:42" ht="63" customHeight="1" x14ac:dyDescent="0.25">
      <c r="A226" s="102" t="s">
        <v>625</v>
      </c>
      <c r="B226" s="131" t="s">
        <v>664</v>
      </c>
      <c r="C226" s="129" t="s">
        <v>665</v>
      </c>
      <c r="D226" s="109">
        <v>1.257312</v>
      </c>
      <c r="E226" s="109">
        <v>0</v>
      </c>
      <c r="F226" s="109">
        <v>1.257312</v>
      </c>
      <c r="G226" s="105">
        <f t="shared" si="82"/>
        <v>0</v>
      </c>
      <c r="H226" s="105"/>
      <c r="I226" s="105">
        <f t="shared" si="94"/>
        <v>0</v>
      </c>
      <c r="J226" s="105">
        <v>1.04776</v>
      </c>
      <c r="K226" s="105">
        <f t="shared" si="84"/>
        <v>0</v>
      </c>
      <c r="L226" s="105">
        <f t="shared" si="101"/>
        <v>0</v>
      </c>
      <c r="M226" s="105">
        <v>0</v>
      </c>
      <c r="N226" s="105"/>
      <c r="O226" s="105">
        <v>0</v>
      </c>
      <c r="P226" s="105"/>
      <c r="Q226" s="105"/>
      <c r="R226" s="110"/>
      <c r="S226" s="1127" t="s">
        <v>292</v>
      </c>
      <c r="T226" s="1128"/>
      <c r="U226" s="1128"/>
      <c r="V226" s="1128"/>
      <c r="W226" s="1128"/>
      <c r="X226" s="1128"/>
      <c r="Y226" s="1128"/>
      <c r="Z226" s="1129"/>
      <c r="AA226" s="111">
        <v>0</v>
      </c>
      <c r="AB226" s="54">
        <f t="shared" si="96"/>
        <v>0</v>
      </c>
      <c r="AC226" s="10">
        <v>1.257312</v>
      </c>
      <c r="AD226" s="10">
        <v>1.257312</v>
      </c>
      <c r="AE226" s="10">
        <v>0</v>
      </c>
      <c r="AF226" s="10">
        <v>1.04776</v>
      </c>
      <c r="AG226" s="68">
        <f t="shared" si="85"/>
        <v>0</v>
      </c>
      <c r="AH226" s="68">
        <f t="shared" si="86"/>
        <v>0</v>
      </c>
      <c r="AI226" s="68">
        <f t="shared" si="87"/>
        <v>0</v>
      </c>
      <c r="AJ226" s="68">
        <f t="shared" si="88"/>
        <v>0</v>
      </c>
      <c r="AK226" s="10">
        <v>0</v>
      </c>
      <c r="AL226" s="10">
        <v>0</v>
      </c>
      <c r="AM226" s="10">
        <v>0</v>
      </c>
      <c r="AN226" s="68">
        <f t="shared" si="97"/>
        <v>0</v>
      </c>
      <c r="AO226" s="68">
        <f t="shared" si="98"/>
        <v>0</v>
      </c>
      <c r="AP226" s="68">
        <f t="shared" si="99"/>
        <v>0</v>
      </c>
    </row>
    <row r="227" spans="1:42" ht="63" customHeight="1" x14ac:dyDescent="0.25">
      <c r="A227" s="102" t="s">
        <v>625</v>
      </c>
      <c r="B227" s="131" t="s">
        <v>666</v>
      </c>
      <c r="C227" s="108" t="s">
        <v>667</v>
      </c>
      <c r="D227" s="109">
        <v>1.8806999999999998</v>
      </c>
      <c r="E227" s="109">
        <v>0</v>
      </c>
      <c r="F227" s="109">
        <v>1.8806999999999998</v>
      </c>
      <c r="G227" s="105">
        <f t="shared" si="82"/>
        <v>0</v>
      </c>
      <c r="H227" s="105"/>
      <c r="I227" s="105">
        <f t="shared" si="94"/>
        <v>0</v>
      </c>
      <c r="J227" s="105">
        <v>1.56725</v>
      </c>
      <c r="K227" s="105">
        <f t="shared" si="84"/>
        <v>0</v>
      </c>
      <c r="L227" s="105">
        <f t="shared" si="101"/>
        <v>0</v>
      </c>
      <c r="M227" s="105">
        <v>0</v>
      </c>
      <c r="N227" s="105"/>
      <c r="O227" s="105">
        <v>0</v>
      </c>
      <c r="P227" s="105"/>
      <c r="Q227" s="105"/>
      <c r="R227" s="110"/>
      <c r="S227" s="1127" t="s">
        <v>668</v>
      </c>
      <c r="T227" s="1128"/>
      <c r="U227" s="1128"/>
      <c r="V227" s="1128"/>
      <c r="W227" s="1128"/>
      <c r="X227" s="1128"/>
      <c r="Y227" s="1128"/>
      <c r="Z227" s="1129"/>
      <c r="AA227" s="111">
        <v>0</v>
      </c>
      <c r="AB227" s="54">
        <f t="shared" si="96"/>
        <v>0</v>
      </c>
      <c r="AC227" s="10">
        <v>1.8806999999999998</v>
      </c>
      <c r="AD227" s="10">
        <v>1.8806999999999998</v>
      </c>
      <c r="AE227" s="10">
        <v>0</v>
      </c>
      <c r="AF227" s="10">
        <v>1.56725</v>
      </c>
      <c r="AG227" s="68">
        <f t="shared" si="85"/>
        <v>0</v>
      </c>
      <c r="AH227" s="68">
        <f t="shared" si="86"/>
        <v>0</v>
      </c>
      <c r="AI227" s="68">
        <f t="shared" si="87"/>
        <v>0</v>
      </c>
      <c r="AJ227" s="68">
        <f t="shared" si="88"/>
        <v>0</v>
      </c>
      <c r="AK227" s="10">
        <v>0</v>
      </c>
      <c r="AL227" s="10">
        <v>0</v>
      </c>
      <c r="AM227" s="10">
        <v>0</v>
      </c>
      <c r="AN227" s="68">
        <f t="shared" si="97"/>
        <v>0</v>
      </c>
      <c r="AO227" s="68">
        <f t="shared" si="98"/>
        <v>0</v>
      </c>
      <c r="AP227" s="68">
        <f t="shared" si="99"/>
        <v>0</v>
      </c>
    </row>
    <row r="228" spans="1:42" s="6" customFormat="1" ht="76.5" customHeight="1" x14ac:dyDescent="0.25">
      <c r="A228" s="193" t="s">
        <v>625</v>
      </c>
      <c r="B228" s="233" t="s">
        <v>669</v>
      </c>
      <c r="C228" s="194" t="s">
        <v>670</v>
      </c>
      <c r="D228" s="109">
        <v>14.321111999999999</v>
      </c>
      <c r="E228" s="109">
        <v>0</v>
      </c>
      <c r="F228" s="109">
        <v>14.321111999999999</v>
      </c>
      <c r="G228" s="105">
        <f t="shared" ref="G228:G291" si="103">H228</f>
        <v>0</v>
      </c>
      <c r="H228" s="105"/>
      <c r="I228" s="105">
        <f t="shared" si="94"/>
        <v>0</v>
      </c>
      <c r="J228" s="105">
        <v>11.93426</v>
      </c>
      <c r="K228" s="105">
        <f t="shared" ref="K228:K291" si="104">L228</f>
        <v>0</v>
      </c>
      <c r="L228" s="105">
        <f t="shared" si="101"/>
        <v>0</v>
      </c>
      <c r="M228" s="105">
        <v>0</v>
      </c>
      <c r="N228" s="105"/>
      <c r="O228" s="105">
        <v>0</v>
      </c>
      <c r="P228" s="105"/>
      <c r="Q228" s="105"/>
      <c r="R228" s="110"/>
      <c r="S228" s="25" t="s">
        <v>215</v>
      </c>
      <c r="T228" s="26" t="s">
        <v>671</v>
      </c>
      <c r="U228" s="26" t="s">
        <v>672</v>
      </c>
      <c r="V228" s="137" t="s">
        <v>34</v>
      </c>
      <c r="W228" s="119" t="s">
        <v>673</v>
      </c>
      <c r="X228" s="130">
        <f t="shared" si="89"/>
        <v>11.93426</v>
      </c>
      <c r="Y228" s="130">
        <f t="shared" si="90"/>
        <v>14.321111999999999</v>
      </c>
      <c r="Z228" s="121" t="s">
        <v>674</v>
      </c>
      <c r="AA228" s="111">
        <v>0</v>
      </c>
      <c r="AB228" s="54">
        <f t="shared" si="96"/>
        <v>0</v>
      </c>
      <c r="AC228" s="200">
        <v>14.321111999999999</v>
      </c>
      <c r="AD228" s="200">
        <v>14.321111999999999</v>
      </c>
      <c r="AE228" s="200">
        <v>0</v>
      </c>
      <c r="AF228" s="200">
        <v>11.93426</v>
      </c>
      <c r="AG228" s="68">
        <f t="shared" si="85"/>
        <v>0</v>
      </c>
      <c r="AH228" s="68">
        <f t="shared" si="86"/>
        <v>0</v>
      </c>
      <c r="AI228" s="68">
        <f t="shared" si="87"/>
        <v>0</v>
      </c>
      <c r="AJ228" s="68">
        <f t="shared" si="88"/>
        <v>0</v>
      </c>
      <c r="AK228" s="200">
        <v>0</v>
      </c>
      <c r="AL228" s="200">
        <v>0</v>
      </c>
      <c r="AM228" s="200">
        <v>0</v>
      </c>
      <c r="AN228" s="68">
        <f t="shared" si="97"/>
        <v>0</v>
      </c>
      <c r="AO228" s="68">
        <f t="shared" si="98"/>
        <v>0</v>
      </c>
      <c r="AP228" s="68">
        <f t="shared" si="99"/>
        <v>0</v>
      </c>
    </row>
    <row r="229" spans="1:42" ht="47.25" customHeight="1" x14ac:dyDescent="0.25">
      <c r="A229" s="102" t="s">
        <v>625</v>
      </c>
      <c r="B229" s="103" t="s">
        <v>675</v>
      </c>
      <c r="C229" s="104" t="s">
        <v>676</v>
      </c>
      <c r="D229" s="109">
        <v>8.9420585759999991</v>
      </c>
      <c r="E229" s="109">
        <v>0</v>
      </c>
      <c r="F229" s="109">
        <v>8.9420585759999991</v>
      </c>
      <c r="G229" s="105">
        <f t="shared" si="103"/>
        <v>0</v>
      </c>
      <c r="H229" s="105"/>
      <c r="I229" s="105">
        <f t="shared" si="94"/>
        <v>0</v>
      </c>
      <c r="J229" s="105">
        <v>7.4517154799999998</v>
      </c>
      <c r="K229" s="105">
        <f t="shared" si="104"/>
        <v>0</v>
      </c>
      <c r="L229" s="105">
        <f t="shared" si="101"/>
        <v>0</v>
      </c>
      <c r="M229" s="105">
        <v>0</v>
      </c>
      <c r="N229" s="105"/>
      <c r="O229" s="105">
        <v>0</v>
      </c>
      <c r="P229" s="105"/>
      <c r="Q229" s="105"/>
      <c r="R229" s="110"/>
      <c r="S229" s="122" t="s">
        <v>34</v>
      </c>
      <c r="T229" s="123" t="s">
        <v>34</v>
      </c>
      <c r="U229" s="123" t="s">
        <v>34</v>
      </c>
      <c r="V229" s="123" t="s">
        <v>34</v>
      </c>
      <c r="W229" s="123" t="s">
        <v>34</v>
      </c>
      <c r="X229" s="124">
        <f t="shared" si="89"/>
        <v>7.4517154799999998</v>
      </c>
      <c r="Y229" s="124">
        <f t="shared" si="90"/>
        <v>8.9420585759999991</v>
      </c>
      <c r="Z229" s="77" t="s">
        <v>34</v>
      </c>
      <c r="AA229" s="111">
        <v>0</v>
      </c>
      <c r="AB229" s="54">
        <f t="shared" si="96"/>
        <v>0</v>
      </c>
      <c r="AC229" s="10">
        <v>8.9420585759999991</v>
      </c>
      <c r="AD229" s="10">
        <v>8.9420585759999991</v>
      </c>
      <c r="AE229" s="10">
        <v>0</v>
      </c>
      <c r="AF229" s="10">
        <v>7.4517154799999998</v>
      </c>
      <c r="AG229" s="68">
        <f t="shared" si="85"/>
        <v>0</v>
      </c>
      <c r="AH229" s="68">
        <f t="shared" si="86"/>
        <v>0</v>
      </c>
      <c r="AI229" s="68">
        <f t="shared" si="87"/>
        <v>0</v>
      </c>
      <c r="AJ229" s="68">
        <f t="shared" si="88"/>
        <v>0</v>
      </c>
      <c r="AK229" s="10">
        <v>0</v>
      </c>
      <c r="AL229" s="10">
        <v>0</v>
      </c>
      <c r="AM229" s="10">
        <v>0</v>
      </c>
      <c r="AN229" s="68">
        <f t="shared" si="97"/>
        <v>0</v>
      </c>
      <c r="AO229" s="68">
        <f t="shared" si="98"/>
        <v>0</v>
      </c>
      <c r="AP229" s="68">
        <f t="shared" si="99"/>
        <v>0</v>
      </c>
    </row>
    <row r="230" spans="1:42" ht="31.5" customHeight="1" x14ac:dyDescent="0.25">
      <c r="A230" s="102" t="s">
        <v>625</v>
      </c>
      <c r="B230" s="103" t="s">
        <v>677</v>
      </c>
      <c r="C230" s="104" t="s">
        <v>678</v>
      </c>
      <c r="D230" s="109">
        <v>10.550550828</v>
      </c>
      <c r="E230" s="109">
        <v>0</v>
      </c>
      <c r="F230" s="109">
        <v>10.550550828</v>
      </c>
      <c r="G230" s="105">
        <f t="shared" si="103"/>
        <v>0</v>
      </c>
      <c r="H230" s="105"/>
      <c r="I230" s="105">
        <f t="shared" si="94"/>
        <v>0</v>
      </c>
      <c r="J230" s="105">
        <v>8.7921256900000007</v>
      </c>
      <c r="K230" s="105">
        <f t="shared" si="104"/>
        <v>0</v>
      </c>
      <c r="L230" s="105">
        <f t="shared" si="101"/>
        <v>0</v>
      </c>
      <c r="M230" s="105">
        <v>0</v>
      </c>
      <c r="N230" s="105"/>
      <c r="O230" s="105">
        <v>0</v>
      </c>
      <c r="P230" s="105"/>
      <c r="Q230" s="105"/>
      <c r="R230" s="110"/>
      <c r="S230" s="150" t="s">
        <v>34</v>
      </c>
      <c r="T230" s="151" t="s">
        <v>34</v>
      </c>
      <c r="U230" s="151" t="s">
        <v>34</v>
      </c>
      <c r="V230" s="151" t="s">
        <v>34</v>
      </c>
      <c r="W230" s="151" t="s">
        <v>34</v>
      </c>
      <c r="X230" s="151">
        <f>SUM(X231:X371)</f>
        <v>621.49319226436683</v>
      </c>
      <c r="Y230" s="151">
        <f>SUM(Y231:Y371)</f>
        <v>927.82607517544011</v>
      </c>
      <c r="Z230" s="152" t="s">
        <v>34</v>
      </c>
      <c r="AA230" s="111">
        <v>0</v>
      </c>
      <c r="AB230" s="54">
        <f t="shared" si="96"/>
        <v>0</v>
      </c>
      <c r="AC230" s="10">
        <v>10.550550828</v>
      </c>
      <c r="AD230" s="10">
        <v>10.550550828</v>
      </c>
      <c r="AE230" s="10">
        <v>0</v>
      </c>
      <c r="AF230" s="10">
        <v>8.7921256900000007</v>
      </c>
      <c r="AG230" s="68">
        <f t="shared" si="85"/>
        <v>0</v>
      </c>
      <c r="AH230" s="68">
        <f t="shared" si="86"/>
        <v>0</v>
      </c>
      <c r="AI230" s="68">
        <f t="shared" si="87"/>
        <v>0</v>
      </c>
      <c r="AJ230" s="68">
        <f t="shared" si="88"/>
        <v>0</v>
      </c>
      <c r="AK230" s="10">
        <v>0</v>
      </c>
      <c r="AL230" s="10">
        <v>0</v>
      </c>
      <c r="AM230" s="10">
        <v>0</v>
      </c>
      <c r="AN230" s="68">
        <f t="shared" si="97"/>
        <v>0</v>
      </c>
      <c r="AO230" s="68">
        <f t="shared" si="98"/>
        <v>0</v>
      </c>
      <c r="AP230" s="68">
        <f t="shared" si="99"/>
        <v>0</v>
      </c>
    </row>
    <row r="231" spans="1:42" ht="47.25" customHeight="1" x14ac:dyDescent="0.25">
      <c r="A231" s="102" t="s">
        <v>625</v>
      </c>
      <c r="B231" s="131" t="s">
        <v>679</v>
      </c>
      <c r="C231" s="234" t="s">
        <v>680</v>
      </c>
      <c r="D231" s="109">
        <v>3.3349230479999998</v>
      </c>
      <c r="E231" s="109">
        <v>0</v>
      </c>
      <c r="F231" s="109">
        <v>3.3349230479999998</v>
      </c>
      <c r="G231" s="105">
        <f t="shared" si="103"/>
        <v>0</v>
      </c>
      <c r="H231" s="105"/>
      <c r="I231" s="105">
        <f t="shared" si="94"/>
        <v>0</v>
      </c>
      <c r="J231" s="105">
        <v>2.7791025399999998</v>
      </c>
      <c r="K231" s="105">
        <f t="shared" si="104"/>
        <v>0</v>
      </c>
      <c r="L231" s="105">
        <f t="shared" si="101"/>
        <v>0</v>
      </c>
      <c r="M231" s="105">
        <v>0</v>
      </c>
      <c r="N231" s="105"/>
      <c r="O231" s="105">
        <v>0</v>
      </c>
      <c r="P231" s="105"/>
      <c r="Q231" s="105"/>
      <c r="R231" s="110"/>
      <c r="S231" s="126"/>
      <c r="T231" s="127"/>
      <c r="U231" s="127"/>
      <c r="V231" s="127"/>
      <c r="W231" s="127"/>
      <c r="X231" s="127"/>
      <c r="Y231" s="127"/>
      <c r="Z231" s="128"/>
      <c r="AA231" s="111">
        <v>0</v>
      </c>
      <c r="AB231" s="54">
        <f t="shared" si="96"/>
        <v>0</v>
      </c>
      <c r="AC231" s="10">
        <v>3.3349230479999998</v>
      </c>
      <c r="AD231" s="10">
        <v>3.3349230479999998</v>
      </c>
      <c r="AE231" s="10">
        <v>0</v>
      </c>
      <c r="AF231" s="10">
        <v>2.7791025399999998</v>
      </c>
      <c r="AG231" s="68">
        <f t="shared" si="85"/>
        <v>0</v>
      </c>
      <c r="AH231" s="68">
        <f t="shared" si="86"/>
        <v>0</v>
      </c>
      <c r="AI231" s="68">
        <f t="shared" si="87"/>
        <v>0</v>
      </c>
      <c r="AJ231" s="68">
        <f t="shared" si="88"/>
        <v>0</v>
      </c>
      <c r="AK231" s="10">
        <v>0</v>
      </c>
      <c r="AL231" s="10">
        <v>0</v>
      </c>
      <c r="AM231" s="10">
        <v>0</v>
      </c>
      <c r="AN231" s="68">
        <f t="shared" si="97"/>
        <v>0</v>
      </c>
      <c r="AO231" s="68">
        <f t="shared" si="98"/>
        <v>0</v>
      </c>
      <c r="AP231" s="68">
        <f t="shared" si="99"/>
        <v>0</v>
      </c>
    </row>
    <row r="232" spans="1:42" ht="31.5" customHeight="1" x14ac:dyDescent="0.25">
      <c r="A232" s="102" t="s">
        <v>625</v>
      </c>
      <c r="B232" s="131" t="s">
        <v>681</v>
      </c>
      <c r="C232" s="234" t="s">
        <v>682</v>
      </c>
      <c r="D232" s="109">
        <v>2.1877663800000002</v>
      </c>
      <c r="E232" s="109">
        <v>0</v>
      </c>
      <c r="F232" s="109">
        <v>2.1877663800000002</v>
      </c>
      <c r="G232" s="105">
        <f t="shared" si="103"/>
        <v>0</v>
      </c>
      <c r="H232" s="105"/>
      <c r="I232" s="105">
        <f t="shared" si="94"/>
        <v>0</v>
      </c>
      <c r="J232" s="105">
        <v>1.8231386500000002</v>
      </c>
      <c r="K232" s="105">
        <f t="shared" si="104"/>
        <v>0</v>
      </c>
      <c r="L232" s="105">
        <f t="shared" si="101"/>
        <v>0</v>
      </c>
      <c r="M232" s="105">
        <v>0</v>
      </c>
      <c r="N232" s="105"/>
      <c r="O232" s="105">
        <v>0</v>
      </c>
      <c r="P232" s="105"/>
      <c r="Q232" s="105"/>
      <c r="R232" s="110"/>
      <c r="S232" s="1136" t="s">
        <v>683</v>
      </c>
      <c r="T232" s="1137"/>
      <c r="U232" s="1138"/>
      <c r="V232" s="26" t="s">
        <v>34</v>
      </c>
      <c r="W232" s="26" t="s">
        <v>684</v>
      </c>
      <c r="X232" s="130">
        <f t="shared" ref="X232:X295" si="105">J232</f>
        <v>1.8231386500000002</v>
      </c>
      <c r="Y232" s="130">
        <f t="shared" ref="Y232:Y295" si="106">F232</f>
        <v>2.1877663800000002</v>
      </c>
      <c r="Z232" s="238" t="s">
        <v>685</v>
      </c>
      <c r="AA232" s="111">
        <v>0</v>
      </c>
      <c r="AB232" s="54">
        <f t="shared" si="96"/>
        <v>0</v>
      </c>
      <c r="AC232" s="10">
        <v>2.1877663800000002</v>
      </c>
      <c r="AD232" s="10">
        <v>2.1877663800000002</v>
      </c>
      <c r="AE232" s="10">
        <v>0</v>
      </c>
      <c r="AF232" s="10">
        <v>1.8231386500000002</v>
      </c>
      <c r="AG232" s="68">
        <f t="shared" si="85"/>
        <v>0</v>
      </c>
      <c r="AH232" s="68">
        <f t="shared" si="86"/>
        <v>0</v>
      </c>
      <c r="AI232" s="68">
        <f t="shared" si="87"/>
        <v>0</v>
      </c>
      <c r="AJ232" s="68">
        <f t="shared" si="88"/>
        <v>0</v>
      </c>
      <c r="AK232" s="10">
        <v>0</v>
      </c>
      <c r="AL232" s="10">
        <v>0</v>
      </c>
      <c r="AM232" s="10">
        <v>0</v>
      </c>
      <c r="AN232" s="68">
        <f t="shared" si="97"/>
        <v>0</v>
      </c>
      <c r="AO232" s="68">
        <f t="shared" si="98"/>
        <v>0</v>
      </c>
      <c r="AP232" s="68">
        <f t="shared" si="99"/>
        <v>0</v>
      </c>
    </row>
    <row r="233" spans="1:42" ht="47.25" customHeight="1" x14ac:dyDescent="0.25">
      <c r="A233" s="102" t="s">
        <v>625</v>
      </c>
      <c r="B233" s="131" t="s">
        <v>686</v>
      </c>
      <c r="C233" s="234" t="s">
        <v>687</v>
      </c>
      <c r="D233" s="109">
        <v>1.5332160000000001</v>
      </c>
      <c r="E233" s="109">
        <v>0</v>
      </c>
      <c r="F233" s="109">
        <v>1.5332160000000001</v>
      </c>
      <c r="G233" s="105">
        <f t="shared" si="103"/>
        <v>0</v>
      </c>
      <c r="H233" s="105"/>
      <c r="I233" s="105">
        <f t="shared" si="94"/>
        <v>0</v>
      </c>
      <c r="J233" s="105">
        <v>1.2776800000000001</v>
      </c>
      <c r="K233" s="105">
        <f t="shared" si="104"/>
        <v>0</v>
      </c>
      <c r="L233" s="105">
        <f t="shared" si="101"/>
        <v>0</v>
      </c>
      <c r="M233" s="105">
        <v>0</v>
      </c>
      <c r="N233" s="105"/>
      <c r="O233" s="105">
        <v>0</v>
      </c>
      <c r="P233" s="105"/>
      <c r="Q233" s="105"/>
      <c r="R233" s="110"/>
      <c r="S233" s="1136" t="s">
        <v>683</v>
      </c>
      <c r="T233" s="1137"/>
      <c r="U233" s="1138"/>
      <c r="V233" s="26" t="s">
        <v>34</v>
      </c>
      <c r="W233" s="26" t="s">
        <v>684</v>
      </c>
      <c r="X233" s="130">
        <f t="shared" si="105"/>
        <v>1.2776800000000001</v>
      </c>
      <c r="Y233" s="130">
        <f t="shared" si="106"/>
        <v>1.5332160000000001</v>
      </c>
      <c r="Z233" s="238" t="s">
        <v>685</v>
      </c>
      <c r="AA233" s="111">
        <v>0</v>
      </c>
      <c r="AB233" s="54">
        <f t="shared" si="96"/>
        <v>0</v>
      </c>
      <c r="AC233" s="10">
        <v>1.5332160000000001</v>
      </c>
      <c r="AD233" s="10">
        <v>1.5332160000000001</v>
      </c>
      <c r="AE233" s="10">
        <v>0</v>
      </c>
      <c r="AF233" s="10">
        <v>1.2776800000000001</v>
      </c>
      <c r="AG233" s="68">
        <f t="shared" si="85"/>
        <v>0</v>
      </c>
      <c r="AH233" s="68">
        <f t="shared" si="86"/>
        <v>0</v>
      </c>
      <c r="AI233" s="68">
        <f t="shared" si="87"/>
        <v>0</v>
      </c>
      <c r="AJ233" s="68">
        <f t="shared" si="88"/>
        <v>0</v>
      </c>
      <c r="AK233" s="10">
        <v>0</v>
      </c>
      <c r="AL233" s="10">
        <v>0</v>
      </c>
      <c r="AM233" s="10">
        <v>0</v>
      </c>
      <c r="AN233" s="68">
        <f t="shared" si="97"/>
        <v>0</v>
      </c>
      <c r="AO233" s="68">
        <f t="shared" si="98"/>
        <v>0</v>
      </c>
      <c r="AP233" s="68">
        <f t="shared" si="99"/>
        <v>0</v>
      </c>
    </row>
    <row r="234" spans="1:42" ht="47.25" customHeight="1" x14ac:dyDescent="0.25">
      <c r="A234" s="102" t="s">
        <v>625</v>
      </c>
      <c r="B234" s="131" t="s">
        <v>688</v>
      </c>
      <c r="C234" s="104" t="s">
        <v>689</v>
      </c>
      <c r="D234" s="109">
        <v>0.17101732799999997</v>
      </c>
      <c r="E234" s="109">
        <v>0</v>
      </c>
      <c r="F234" s="109">
        <v>0.17101732799999997</v>
      </c>
      <c r="G234" s="105">
        <f t="shared" si="103"/>
        <v>0</v>
      </c>
      <c r="H234" s="105"/>
      <c r="I234" s="105">
        <f t="shared" si="94"/>
        <v>0</v>
      </c>
      <c r="J234" s="105">
        <v>0.14251443999999999</v>
      </c>
      <c r="K234" s="105">
        <f t="shared" si="104"/>
        <v>0</v>
      </c>
      <c r="L234" s="105">
        <f t="shared" si="101"/>
        <v>0</v>
      </c>
      <c r="M234" s="105">
        <v>0</v>
      </c>
      <c r="N234" s="105"/>
      <c r="O234" s="105">
        <v>0</v>
      </c>
      <c r="P234" s="105"/>
      <c r="Q234" s="105"/>
      <c r="R234" s="110"/>
      <c r="S234" s="1136" t="s">
        <v>683</v>
      </c>
      <c r="T234" s="1137"/>
      <c r="U234" s="1138"/>
      <c r="V234" s="26" t="s">
        <v>34</v>
      </c>
      <c r="W234" s="26" t="s">
        <v>684</v>
      </c>
      <c r="X234" s="130">
        <f t="shared" si="105"/>
        <v>0.14251443999999999</v>
      </c>
      <c r="Y234" s="130">
        <f t="shared" si="106"/>
        <v>0.17101732799999997</v>
      </c>
      <c r="Z234" s="238" t="s">
        <v>685</v>
      </c>
      <c r="AA234" s="111">
        <v>0</v>
      </c>
      <c r="AB234" s="54">
        <f t="shared" si="96"/>
        <v>0</v>
      </c>
      <c r="AC234" s="10">
        <v>0.17101732799999997</v>
      </c>
      <c r="AD234" s="10">
        <v>0.17101732799999997</v>
      </c>
      <c r="AE234" s="10">
        <v>0</v>
      </c>
      <c r="AF234" s="10">
        <v>0.14251443999999999</v>
      </c>
      <c r="AG234" s="68">
        <f t="shared" si="85"/>
        <v>0</v>
      </c>
      <c r="AH234" s="68">
        <f t="shared" si="86"/>
        <v>0</v>
      </c>
      <c r="AI234" s="68">
        <f t="shared" si="87"/>
        <v>0</v>
      </c>
      <c r="AJ234" s="68">
        <f t="shared" si="88"/>
        <v>0</v>
      </c>
      <c r="AK234" s="10">
        <v>0</v>
      </c>
      <c r="AL234" s="10">
        <v>0</v>
      </c>
      <c r="AM234" s="10">
        <v>0</v>
      </c>
      <c r="AN234" s="68">
        <f t="shared" si="97"/>
        <v>0</v>
      </c>
      <c r="AO234" s="68">
        <f t="shared" si="98"/>
        <v>0</v>
      </c>
      <c r="AP234" s="68">
        <f t="shared" si="99"/>
        <v>0</v>
      </c>
    </row>
    <row r="235" spans="1:42" ht="31.5" customHeight="1" x14ac:dyDescent="0.25">
      <c r="A235" s="102" t="s">
        <v>625</v>
      </c>
      <c r="B235" s="131" t="s">
        <v>690</v>
      </c>
      <c r="C235" s="104" t="s">
        <v>691</v>
      </c>
      <c r="D235" s="109">
        <v>0.63813178523999992</v>
      </c>
      <c r="E235" s="109">
        <v>0</v>
      </c>
      <c r="F235" s="109">
        <v>0.63813178523999992</v>
      </c>
      <c r="G235" s="105">
        <f t="shared" si="103"/>
        <v>0</v>
      </c>
      <c r="H235" s="105"/>
      <c r="I235" s="105">
        <f t="shared" si="94"/>
        <v>0</v>
      </c>
      <c r="J235" s="105">
        <v>0.53177648769999997</v>
      </c>
      <c r="K235" s="105">
        <f t="shared" si="104"/>
        <v>0</v>
      </c>
      <c r="L235" s="105">
        <f t="shared" si="101"/>
        <v>0</v>
      </c>
      <c r="M235" s="105">
        <v>0</v>
      </c>
      <c r="N235" s="105"/>
      <c r="O235" s="105">
        <v>0</v>
      </c>
      <c r="P235" s="105"/>
      <c r="Q235" s="105"/>
      <c r="R235" s="110"/>
      <c r="S235" s="1139" t="s">
        <v>683</v>
      </c>
      <c r="T235" s="1140"/>
      <c r="U235" s="1141"/>
      <c r="V235" s="242">
        <v>1</v>
      </c>
      <c r="W235" s="145" t="s">
        <v>34</v>
      </c>
      <c r="X235" s="243">
        <f t="shared" si="105"/>
        <v>0.53177648769999997</v>
      </c>
      <c r="Y235" s="243">
        <f t="shared" si="106"/>
        <v>0.63813178523999992</v>
      </c>
      <c r="Z235" s="147" t="s">
        <v>692</v>
      </c>
      <c r="AA235" s="111">
        <v>0</v>
      </c>
      <c r="AB235" s="54">
        <f t="shared" si="96"/>
        <v>0</v>
      </c>
      <c r="AC235" s="10">
        <v>0.63813178523999992</v>
      </c>
      <c r="AD235" s="10">
        <v>0.63813178523999992</v>
      </c>
      <c r="AE235" s="10">
        <v>0</v>
      </c>
      <c r="AF235" s="10">
        <v>0.53177648769999997</v>
      </c>
      <c r="AG235" s="68">
        <f t="shared" ref="AG235:AG296" si="107">D235-AC235</f>
        <v>0</v>
      </c>
      <c r="AH235" s="68">
        <f t="shared" ref="AH235:AH296" si="108">F235-AD235</f>
        <v>0</v>
      </c>
      <c r="AI235" s="68">
        <f t="shared" ref="AI235:AI296" si="109">AE235-E235</f>
        <v>0</v>
      </c>
      <c r="AJ235" s="68">
        <f t="shared" ref="AJ235:AJ296" si="110">AF235-J235</f>
        <v>0</v>
      </c>
      <c r="AK235" s="10">
        <v>0</v>
      </c>
      <c r="AL235" s="10">
        <v>0</v>
      </c>
      <c r="AM235" s="10">
        <v>0</v>
      </c>
      <c r="AN235" s="68">
        <f t="shared" si="97"/>
        <v>0</v>
      </c>
      <c r="AO235" s="68">
        <f t="shared" si="98"/>
        <v>0</v>
      </c>
      <c r="AP235" s="68">
        <f t="shared" si="99"/>
        <v>0</v>
      </c>
    </row>
    <row r="236" spans="1:42" ht="47.25" customHeight="1" x14ac:dyDescent="0.25">
      <c r="A236" s="102" t="s">
        <v>625</v>
      </c>
      <c r="B236" s="131" t="s">
        <v>693</v>
      </c>
      <c r="C236" s="104" t="s">
        <v>694</v>
      </c>
      <c r="D236" s="109">
        <v>1.9965311279999998</v>
      </c>
      <c r="E236" s="109">
        <v>0</v>
      </c>
      <c r="F236" s="109">
        <v>1.9965311279999998</v>
      </c>
      <c r="G236" s="105">
        <f t="shared" si="103"/>
        <v>0</v>
      </c>
      <c r="H236" s="105"/>
      <c r="I236" s="105">
        <f t="shared" si="94"/>
        <v>0</v>
      </c>
      <c r="J236" s="105">
        <v>1.6637759400000001</v>
      </c>
      <c r="K236" s="105">
        <f t="shared" si="104"/>
        <v>0</v>
      </c>
      <c r="L236" s="105">
        <f t="shared" si="101"/>
        <v>0</v>
      </c>
      <c r="M236" s="105">
        <v>0</v>
      </c>
      <c r="N236" s="105"/>
      <c r="O236" s="105">
        <v>0</v>
      </c>
      <c r="P236" s="105"/>
      <c r="Q236" s="105"/>
      <c r="R236" s="110"/>
      <c r="S236" s="1136" t="s">
        <v>683</v>
      </c>
      <c r="T236" s="1137"/>
      <c r="U236" s="1138"/>
      <c r="V236" s="26" t="s">
        <v>34</v>
      </c>
      <c r="W236" s="26" t="s">
        <v>684</v>
      </c>
      <c r="X236" s="130">
        <f t="shared" si="105"/>
        <v>1.6637759400000001</v>
      </c>
      <c r="Y236" s="130">
        <f t="shared" si="106"/>
        <v>1.9965311279999998</v>
      </c>
      <c r="Z236" s="238" t="s">
        <v>685</v>
      </c>
      <c r="AA236" s="111">
        <v>0</v>
      </c>
      <c r="AB236" s="54">
        <f t="shared" si="96"/>
        <v>0</v>
      </c>
      <c r="AC236" s="10">
        <v>1.9965311279999998</v>
      </c>
      <c r="AD236" s="10">
        <v>1.9965311279999998</v>
      </c>
      <c r="AE236" s="10">
        <v>0</v>
      </c>
      <c r="AF236" s="10">
        <v>1.6637759400000001</v>
      </c>
      <c r="AG236" s="68">
        <f t="shared" si="107"/>
        <v>0</v>
      </c>
      <c r="AH236" s="68">
        <f t="shared" si="108"/>
        <v>0</v>
      </c>
      <c r="AI236" s="68">
        <f t="shared" si="109"/>
        <v>0</v>
      </c>
      <c r="AJ236" s="68">
        <f t="shared" si="110"/>
        <v>0</v>
      </c>
      <c r="AK236" s="10">
        <v>0</v>
      </c>
      <c r="AL236" s="10">
        <v>0</v>
      </c>
      <c r="AM236" s="10">
        <v>0</v>
      </c>
      <c r="AN236" s="68">
        <f t="shared" si="97"/>
        <v>0</v>
      </c>
      <c r="AO236" s="68">
        <f t="shared" si="98"/>
        <v>0</v>
      </c>
      <c r="AP236" s="68">
        <f t="shared" si="99"/>
        <v>0</v>
      </c>
    </row>
    <row r="237" spans="1:42" ht="36" customHeight="1" x14ac:dyDescent="0.25">
      <c r="A237" s="102" t="s">
        <v>625</v>
      </c>
      <c r="B237" s="131" t="s">
        <v>695</v>
      </c>
      <c r="C237" s="104" t="s">
        <v>696</v>
      </c>
      <c r="D237" s="109">
        <v>3.1519645859999996</v>
      </c>
      <c r="E237" s="109">
        <v>0</v>
      </c>
      <c r="F237" s="109">
        <v>3.1519645859999996</v>
      </c>
      <c r="G237" s="105">
        <f t="shared" si="103"/>
        <v>0</v>
      </c>
      <c r="H237" s="105"/>
      <c r="I237" s="105">
        <f t="shared" si="94"/>
        <v>0</v>
      </c>
      <c r="J237" s="105">
        <v>2.6266371550000001</v>
      </c>
      <c r="K237" s="105">
        <f t="shared" si="104"/>
        <v>0</v>
      </c>
      <c r="L237" s="105">
        <f t="shared" si="101"/>
        <v>0</v>
      </c>
      <c r="M237" s="105">
        <v>0</v>
      </c>
      <c r="N237" s="105"/>
      <c r="O237" s="105">
        <v>0</v>
      </c>
      <c r="P237" s="105"/>
      <c r="Q237" s="105"/>
      <c r="R237" s="110"/>
      <c r="S237" s="244"/>
      <c r="T237" s="245" t="s">
        <v>683</v>
      </c>
      <c r="U237" s="246"/>
      <c r="V237" s="242">
        <v>1</v>
      </c>
      <c r="W237" s="145" t="s">
        <v>34</v>
      </c>
      <c r="X237" s="170">
        <f t="shared" si="105"/>
        <v>2.6266371550000001</v>
      </c>
      <c r="Y237" s="170">
        <f t="shared" si="106"/>
        <v>3.1519645859999996</v>
      </c>
      <c r="Z237" s="147" t="s">
        <v>692</v>
      </c>
      <c r="AA237" s="111">
        <v>0</v>
      </c>
      <c r="AB237" s="54">
        <f t="shared" si="96"/>
        <v>0</v>
      </c>
      <c r="AC237" s="10">
        <v>3.1519645859999996</v>
      </c>
      <c r="AD237" s="10">
        <v>3.1519645859999996</v>
      </c>
      <c r="AE237" s="10">
        <v>0</v>
      </c>
      <c r="AF237" s="10">
        <v>2.6266371550000001</v>
      </c>
      <c r="AG237" s="68">
        <f t="shared" si="107"/>
        <v>0</v>
      </c>
      <c r="AH237" s="68">
        <f t="shared" si="108"/>
        <v>0</v>
      </c>
      <c r="AI237" s="68">
        <f t="shared" si="109"/>
        <v>0</v>
      </c>
      <c r="AJ237" s="68">
        <f t="shared" si="110"/>
        <v>0</v>
      </c>
      <c r="AK237" s="10">
        <v>0</v>
      </c>
      <c r="AL237" s="10">
        <v>0</v>
      </c>
      <c r="AM237" s="10">
        <v>0</v>
      </c>
      <c r="AN237" s="68">
        <f t="shared" si="97"/>
        <v>0</v>
      </c>
      <c r="AO237" s="68">
        <f t="shared" si="98"/>
        <v>0</v>
      </c>
      <c r="AP237" s="68">
        <f t="shared" si="99"/>
        <v>0</v>
      </c>
    </row>
    <row r="238" spans="1:42" ht="47.25" customHeight="1" x14ac:dyDescent="0.25">
      <c r="A238" s="102" t="s">
        <v>625</v>
      </c>
      <c r="B238" s="131" t="s">
        <v>697</v>
      </c>
      <c r="C238" s="104" t="s">
        <v>698</v>
      </c>
      <c r="D238" s="109">
        <v>1.2374651639999998</v>
      </c>
      <c r="E238" s="109">
        <v>0</v>
      </c>
      <c r="F238" s="109">
        <v>1.2374651639999998</v>
      </c>
      <c r="G238" s="105">
        <f t="shared" si="103"/>
        <v>0</v>
      </c>
      <c r="H238" s="105"/>
      <c r="I238" s="105">
        <f t="shared" si="94"/>
        <v>0</v>
      </c>
      <c r="J238" s="105">
        <v>1.0312209699999999</v>
      </c>
      <c r="K238" s="105">
        <f t="shared" si="104"/>
        <v>0</v>
      </c>
      <c r="L238" s="105">
        <f t="shared" si="101"/>
        <v>0</v>
      </c>
      <c r="M238" s="105">
        <v>0</v>
      </c>
      <c r="N238" s="105"/>
      <c r="O238" s="105">
        <v>0</v>
      </c>
      <c r="P238" s="105"/>
      <c r="Q238" s="105"/>
      <c r="R238" s="110"/>
      <c r="S238" s="244"/>
      <c r="T238" s="245" t="s">
        <v>683</v>
      </c>
      <c r="U238" s="246"/>
      <c r="V238" s="242">
        <v>1</v>
      </c>
      <c r="W238" s="145" t="s">
        <v>34</v>
      </c>
      <c r="X238" s="170">
        <f t="shared" si="105"/>
        <v>1.0312209699999999</v>
      </c>
      <c r="Y238" s="170">
        <f t="shared" si="106"/>
        <v>1.2374651639999998</v>
      </c>
      <c r="Z238" s="147" t="s">
        <v>692</v>
      </c>
      <c r="AA238" s="111">
        <v>0</v>
      </c>
      <c r="AB238" s="54">
        <f t="shared" si="96"/>
        <v>0</v>
      </c>
      <c r="AC238" s="10">
        <v>1.2374651639999998</v>
      </c>
      <c r="AD238" s="10">
        <v>1.2374651639999998</v>
      </c>
      <c r="AE238" s="10">
        <v>0</v>
      </c>
      <c r="AF238" s="10">
        <v>1.0312209699999999</v>
      </c>
      <c r="AG238" s="68">
        <f t="shared" si="107"/>
        <v>0</v>
      </c>
      <c r="AH238" s="68">
        <f t="shared" si="108"/>
        <v>0</v>
      </c>
      <c r="AI238" s="68">
        <f t="shared" si="109"/>
        <v>0</v>
      </c>
      <c r="AJ238" s="68">
        <f t="shared" si="110"/>
        <v>0</v>
      </c>
      <c r="AK238" s="10">
        <v>0</v>
      </c>
      <c r="AL238" s="10">
        <v>0</v>
      </c>
      <c r="AM238" s="10">
        <v>0</v>
      </c>
      <c r="AN238" s="68">
        <f t="shared" si="97"/>
        <v>0</v>
      </c>
      <c r="AO238" s="68">
        <f t="shared" si="98"/>
        <v>0</v>
      </c>
      <c r="AP238" s="68">
        <f t="shared" si="99"/>
        <v>0</v>
      </c>
    </row>
    <row r="239" spans="1:42" ht="47.25" customHeight="1" x14ac:dyDescent="0.25">
      <c r="A239" s="102" t="s">
        <v>625</v>
      </c>
      <c r="B239" s="131" t="s">
        <v>699</v>
      </c>
      <c r="C239" s="104" t="s">
        <v>700</v>
      </c>
      <c r="D239" s="109">
        <v>9.7781150400000012</v>
      </c>
      <c r="E239" s="109">
        <v>0</v>
      </c>
      <c r="F239" s="109">
        <v>9.7781150400000012</v>
      </c>
      <c r="G239" s="105">
        <f t="shared" si="103"/>
        <v>0</v>
      </c>
      <c r="H239" s="105"/>
      <c r="I239" s="105">
        <f t="shared" si="94"/>
        <v>0</v>
      </c>
      <c r="J239" s="105">
        <v>8.1484292000000007</v>
      </c>
      <c r="K239" s="105">
        <f t="shared" si="104"/>
        <v>0</v>
      </c>
      <c r="L239" s="105">
        <f t="shared" si="101"/>
        <v>0</v>
      </c>
      <c r="M239" s="105">
        <v>0</v>
      </c>
      <c r="N239" s="105"/>
      <c r="O239" s="105">
        <v>0</v>
      </c>
      <c r="P239" s="105"/>
      <c r="Q239" s="105"/>
      <c r="R239" s="110"/>
      <c r="S239" s="244"/>
      <c r="T239" s="245" t="s">
        <v>683</v>
      </c>
      <c r="U239" s="246"/>
      <c r="V239" s="242">
        <v>1</v>
      </c>
      <c r="W239" s="145" t="s">
        <v>34</v>
      </c>
      <c r="X239" s="170">
        <f t="shared" si="105"/>
        <v>8.1484292000000007</v>
      </c>
      <c r="Y239" s="170">
        <f t="shared" si="106"/>
        <v>9.7781150400000012</v>
      </c>
      <c r="Z239" s="147" t="s">
        <v>692</v>
      </c>
      <c r="AA239" s="111">
        <v>0</v>
      </c>
      <c r="AB239" s="54">
        <f t="shared" si="96"/>
        <v>0</v>
      </c>
      <c r="AC239" s="10">
        <v>9.7781150400000012</v>
      </c>
      <c r="AD239" s="10">
        <v>9.7781150400000012</v>
      </c>
      <c r="AE239" s="10">
        <v>0</v>
      </c>
      <c r="AF239" s="10">
        <v>8.1484292000000007</v>
      </c>
      <c r="AG239" s="68">
        <f t="shared" si="107"/>
        <v>0</v>
      </c>
      <c r="AH239" s="68">
        <f t="shared" si="108"/>
        <v>0</v>
      </c>
      <c r="AI239" s="68">
        <f t="shared" si="109"/>
        <v>0</v>
      </c>
      <c r="AJ239" s="68">
        <f t="shared" si="110"/>
        <v>0</v>
      </c>
      <c r="AK239" s="10">
        <v>0</v>
      </c>
      <c r="AL239" s="10">
        <v>0</v>
      </c>
      <c r="AM239" s="10">
        <v>0</v>
      </c>
      <c r="AN239" s="68">
        <f t="shared" si="97"/>
        <v>0</v>
      </c>
      <c r="AO239" s="68">
        <f t="shared" si="98"/>
        <v>0</v>
      </c>
      <c r="AP239" s="68">
        <f t="shared" si="99"/>
        <v>0</v>
      </c>
    </row>
    <row r="240" spans="1:42" ht="31.5" customHeight="1" x14ac:dyDescent="0.25">
      <c r="A240" s="102" t="s">
        <v>625</v>
      </c>
      <c r="B240" s="163" t="s">
        <v>701</v>
      </c>
      <c r="C240" s="108" t="s">
        <v>702</v>
      </c>
      <c r="D240" s="109">
        <v>0.44602550400000002</v>
      </c>
      <c r="E240" s="109">
        <v>0</v>
      </c>
      <c r="F240" s="109">
        <v>0.44602550400000002</v>
      </c>
      <c r="G240" s="105">
        <v>0.47520000000000001</v>
      </c>
      <c r="H240" s="105">
        <v>0.47520000000000001</v>
      </c>
      <c r="I240" s="105">
        <f t="shared" si="94"/>
        <v>-0.47520000000000001</v>
      </c>
      <c r="J240" s="105">
        <v>0.37168792</v>
      </c>
      <c r="K240" s="105">
        <f t="shared" si="104"/>
        <v>396</v>
      </c>
      <c r="L240" s="105">
        <v>396</v>
      </c>
      <c r="M240" s="105">
        <v>0</v>
      </c>
      <c r="N240" s="105"/>
      <c r="O240" s="105">
        <v>0</v>
      </c>
      <c r="P240" s="105"/>
      <c r="Q240" s="105"/>
      <c r="R240" s="110"/>
      <c r="S240" s="1127" t="s">
        <v>703</v>
      </c>
      <c r="T240" s="1128"/>
      <c r="U240" s="1128"/>
      <c r="V240" s="1128"/>
      <c r="W240" s="1128"/>
      <c r="X240" s="1128"/>
      <c r="Y240" s="1128"/>
      <c r="Z240" s="1129"/>
      <c r="AA240" s="111">
        <v>396</v>
      </c>
      <c r="AB240" s="54">
        <f t="shared" si="96"/>
        <v>0</v>
      </c>
      <c r="AC240" s="10">
        <v>0.44602550400000002</v>
      </c>
      <c r="AD240" s="10">
        <v>0.44602550400000002</v>
      </c>
      <c r="AE240" s="10">
        <v>0</v>
      </c>
      <c r="AF240" s="10">
        <v>0.37168792</v>
      </c>
      <c r="AG240" s="68">
        <f t="shared" si="107"/>
        <v>0</v>
      </c>
      <c r="AH240" s="68">
        <f t="shared" si="108"/>
        <v>0</v>
      </c>
      <c r="AI240" s="68">
        <f t="shared" si="109"/>
        <v>0</v>
      </c>
      <c r="AJ240" s="68">
        <f t="shared" si="110"/>
        <v>0</v>
      </c>
      <c r="AK240" s="10">
        <v>0</v>
      </c>
      <c r="AL240" s="10">
        <v>0</v>
      </c>
      <c r="AM240" s="10">
        <v>0</v>
      </c>
      <c r="AN240" s="68">
        <f t="shared" si="97"/>
        <v>0</v>
      </c>
      <c r="AO240" s="68">
        <f t="shared" si="98"/>
        <v>0</v>
      </c>
      <c r="AP240" s="68">
        <f t="shared" si="99"/>
        <v>0</v>
      </c>
    </row>
    <row r="241" spans="1:42" ht="31.5" customHeight="1" x14ac:dyDescent="0.25">
      <c r="A241" s="102" t="s">
        <v>625</v>
      </c>
      <c r="B241" s="163" t="s">
        <v>704</v>
      </c>
      <c r="C241" s="108" t="s">
        <v>705</v>
      </c>
      <c r="D241" s="109"/>
      <c r="E241" s="109"/>
      <c r="F241" s="109"/>
      <c r="G241" s="105">
        <v>0.249444</v>
      </c>
      <c r="H241" s="105">
        <v>0.249444</v>
      </c>
      <c r="I241" s="105"/>
      <c r="J241" s="105"/>
      <c r="K241" s="105"/>
      <c r="L241" s="105"/>
      <c r="M241" s="105"/>
      <c r="N241" s="105"/>
      <c r="O241" s="105"/>
      <c r="P241" s="105"/>
      <c r="Q241" s="105"/>
      <c r="R241" s="110"/>
      <c r="S241" s="126"/>
      <c r="T241" s="127"/>
      <c r="U241" s="127"/>
      <c r="V241" s="127"/>
      <c r="W241" s="127"/>
      <c r="X241" s="127"/>
      <c r="Y241" s="127"/>
      <c r="Z241" s="128"/>
      <c r="AA241" s="111"/>
      <c r="AB241" s="54"/>
      <c r="AG241" s="68"/>
      <c r="AH241" s="68"/>
      <c r="AI241" s="68"/>
      <c r="AJ241" s="68"/>
      <c r="AN241" s="68"/>
      <c r="AO241" s="68"/>
      <c r="AP241" s="68"/>
    </row>
    <row r="242" spans="1:42" ht="31.5" customHeight="1" x14ac:dyDescent="0.25">
      <c r="A242" s="102" t="s">
        <v>625</v>
      </c>
      <c r="B242" s="107" t="s">
        <v>706</v>
      </c>
      <c r="C242" s="104" t="s">
        <v>707</v>
      </c>
      <c r="D242" s="109">
        <v>0.62941275599999991</v>
      </c>
      <c r="E242" s="109">
        <v>0</v>
      </c>
      <c r="F242" s="109">
        <v>0.62941275599999991</v>
      </c>
      <c r="G242" s="105">
        <f t="shared" si="103"/>
        <v>0</v>
      </c>
      <c r="H242" s="105"/>
      <c r="I242" s="105">
        <f t="shared" si="94"/>
        <v>0</v>
      </c>
      <c r="J242" s="105">
        <v>0.52451062999999998</v>
      </c>
      <c r="K242" s="105">
        <f t="shared" si="104"/>
        <v>576.91</v>
      </c>
      <c r="L242" s="105">
        <v>576.91</v>
      </c>
      <c r="M242" s="105">
        <v>0</v>
      </c>
      <c r="N242" s="105"/>
      <c r="O242" s="105">
        <v>0</v>
      </c>
      <c r="P242" s="105"/>
      <c r="Q242" s="105"/>
      <c r="R242" s="110"/>
      <c r="S242" s="1139" t="s">
        <v>683</v>
      </c>
      <c r="T242" s="1140"/>
      <c r="U242" s="1141"/>
      <c r="V242" s="242">
        <v>1</v>
      </c>
      <c r="W242" s="145" t="s">
        <v>34</v>
      </c>
      <c r="X242" s="243">
        <f t="shared" si="105"/>
        <v>0.52451062999999998</v>
      </c>
      <c r="Y242" s="243">
        <f t="shared" si="106"/>
        <v>0.62941275599999991</v>
      </c>
      <c r="Z242" s="147" t="s">
        <v>692</v>
      </c>
      <c r="AA242" s="111">
        <v>576.91</v>
      </c>
      <c r="AB242" s="54">
        <f t="shared" si="96"/>
        <v>0</v>
      </c>
      <c r="AC242" s="10">
        <v>0.62941275599999991</v>
      </c>
      <c r="AD242" s="10">
        <v>0.62941275599999991</v>
      </c>
      <c r="AE242" s="10">
        <v>0</v>
      </c>
      <c r="AF242" s="10">
        <v>0.52451062999999998</v>
      </c>
      <c r="AG242" s="68">
        <f t="shared" si="107"/>
        <v>0</v>
      </c>
      <c r="AH242" s="68">
        <f t="shared" si="108"/>
        <v>0</v>
      </c>
      <c r="AI242" s="68">
        <f t="shared" si="109"/>
        <v>0</v>
      </c>
      <c r="AJ242" s="68">
        <f t="shared" si="110"/>
        <v>0</v>
      </c>
      <c r="AK242" s="10">
        <v>0</v>
      </c>
      <c r="AL242" s="10">
        <v>0</v>
      </c>
      <c r="AM242" s="10">
        <v>0</v>
      </c>
      <c r="AN242" s="68">
        <f t="shared" si="97"/>
        <v>0</v>
      </c>
      <c r="AO242" s="68">
        <f t="shared" si="98"/>
        <v>0</v>
      </c>
      <c r="AP242" s="68">
        <f t="shared" si="99"/>
        <v>0</v>
      </c>
    </row>
    <row r="243" spans="1:42" ht="31.5" customHeight="1" x14ac:dyDescent="0.25">
      <c r="A243" s="102" t="s">
        <v>625</v>
      </c>
      <c r="B243" s="107" t="s">
        <v>708</v>
      </c>
      <c r="C243" s="104" t="s">
        <v>709</v>
      </c>
      <c r="D243" s="109">
        <v>0.31590719999999994</v>
      </c>
      <c r="E243" s="109">
        <v>0</v>
      </c>
      <c r="F243" s="109">
        <v>0.31590719999999994</v>
      </c>
      <c r="G243" s="105">
        <v>0.37295999999999996</v>
      </c>
      <c r="H243" s="105">
        <v>0.37295999999999996</v>
      </c>
      <c r="I243" s="105">
        <f t="shared" si="94"/>
        <v>-0.37295999999999996</v>
      </c>
      <c r="J243" s="105">
        <v>0.26325599999999999</v>
      </c>
      <c r="K243" s="105">
        <f t="shared" si="104"/>
        <v>0</v>
      </c>
      <c r="L243" s="105">
        <f t="shared" si="101"/>
        <v>0</v>
      </c>
      <c r="M243" s="105">
        <v>0</v>
      </c>
      <c r="N243" s="105"/>
      <c r="O243" s="105">
        <v>0</v>
      </c>
      <c r="P243" s="105"/>
      <c r="Q243" s="105"/>
      <c r="R243" s="110"/>
      <c r="S243" s="239"/>
      <c r="T243" s="240"/>
      <c r="U243" s="241"/>
      <c r="V243" s="242"/>
      <c r="W243" s="145"/>
      <c r="X243" s="243"/>
      <c r="Y243" s="243"/>
      <c r="Z243" s="147"/>
      <c r="AA243" s="111">
        <v>0</v>
      </c>
      <c r="AB243" s="54">
        <f t="shared" si="96"/>
        <v>0</v>
      </c>
      <c r="AC243" s="10">
        <v>0.31590719999999994</v>
      </c>
      <c r="AD243" s="10">
        <v>0.31590719999999994</v>
      </c>
      <c r="AE243" s="10">
        <v>0</v>
      </c>
      <c r="AF243" s="10">
        <v>0.26325599999999999</v>
      </c>
      <c r="AG243" s="68">
        <f t="shared" si="107"/>
        <v>0</v>
      </c>
      <c r="AH243" s="68">
        <f t="shared" si="108"/>
        <v>0</v>
      </c>
      <c r="AI243" s="68">
        <f t="shared" si="109"/>
        <v>0</v>
      </c>
      <c r="AJ243" s="68">
        <f t="shared" si="110"/>
        <v>0</v>
      </c>
      <c r="AK243" s="10">
        <v>0</v>
      </c>
      <c r="AL243" s="10">
        <v>0</v>
      </c>
      <c r="AM243" s="10">
        <v>0</v>
      </c>
      <c r="AN243" s="68">
        <f t="shared" si="97"/>
        <v>0</v>
      </c>
      <c r="AO243" s="68">
        <f t="shared" si="98"/>
        <v>0</v>
      </c>
      <c r="AP243" s="68">
        <f t="shared" si="99"/>
        <v>0</v>
      </c>
    </row>
    <row r="244" spans="1:42" ht="31.5" customHeight="1" x14ac:dyDescent="0.25">
      <c r="A244" s="102" t="s">
        <v>625</v>
      </c>
      <c r="B244" s="107" t="s">
        <v>710</v>
      </c>
      <c r="C244" s="104" t="s">
        <v>711</v>
      </c>
      <c r="D244" s="109"/>
      <c r="E244" s="109"/>
      <c r="F244" s="109"/>
      <c r="G244" s="105">
        <v>1.0572000000000001</v>
      </c>
      <c r="H244" s="105">
        <v>1.0572000000000001</v>
      </c>
      <c r="I244" s="105"/>
      <c r="J244" s="105"/>
      <c r="K244" s="105"/>
      <c r="L244" s="105"/>
      <c r="M244" s="105"/>
      <c r="N244" s="105"/>
      <c r="O244" s="105"/>
      <c r="P244" s="105"/>
      <c r="Q244" s="105"/>
      <c r="R244" s="110"/>
      <c r="S244" s="239"/>
      <c r="T244" s="240"/>
      <c r="U244" s="241"/>
      <c r="V244" s="242"/>
      <c r="W244" s="145"/>
      <c r="X244" s="243"/>
      <c r="Y244" s="243"/>
      <c r="Z244" s="147"/>
      <c r="AA244" s="111"/>
      <c r="AB244" s="54"/>
      <c r="AG244" s="68"/>
      <c r="AH244" s="68"/>
      <c r="AI244" s="68"/>
      <c r="AJ244" s="68"/>
      <c r="AN244" s="68"/>
      <c r="AO244" s="68"/>
      <c r="AP244" s="68"/>
    </row>
    <row r="245" spans="1:42" ht="47.25" customHeight="1" x14ac:dyDescent="0.25">
      <c r="A245" s="102" t="s">
        <v>625</v>
      </c>
      <c r="B245" s="107" t="s">
        <v>712</v>
      </c>
      <c r="C245" s="104" t="s">
        <v>713</v>
      </c>
      <c r="D245" s="109">
        <v>3.1007358479999998</v>
      </c>
      <c r="E245" s="109">
        <v>0</v>
      </c>
      <c r="F245" s="109">
        <v>3.1007358479999998</v>
      </c>
      <c r="G245" s="105">
        <f t="shared" si="103"/>
        <v>0</v>
      </c>
      <c r="H245" s="105"/>
      <c r="I245" s="105">
        <f t="shared" si="94"/>
        <v>0</v>
      </c>
      <c r="J245" s="105">
        <v>2.5839465399999999</v>
      </c>
      <c r="K245" s="105">
        <f t="shared" si="104"/>
        <v>0</v>
      </c>
      <c r="L245" s="105">
        <f t="shared" si="101"/>
        <v>0</v>
      </c>
      <c r="M245" s="105">
        <v>0</v>
      </c>
      <c r="N245" s="105"/>
      <c r="O245" s="105">
        <v>0</v>
      </c>
      <c r="P245" s="105"/>
      <c r="Q245" s="105"/>
      <c r="R245" s="110"/>
      <c r="S245" s="244"/>
      <c r="T245" s="245" t="s">
        <v>683</v>
      </c>
      <c r="U245" s="246"/>
      <c r="V245" s="242">
        <v>1</v>
      </c>
      <c r="W245" s="145" t="s">
        <v>34</v>
      </c>
      <c r="X245" s="146">
        <f t="shared" si="105"/>
        <v>2.5839465399999999</v>
      </c>
      <c r="Y245" s="146">
        <f t="shared" si="106"/>
        <v>3.1007358479999998</v>
      </c>
      <c r="Z245" s="147" t="s">
        <v>692</v>
      </c>
      <c r="AA245" s="111">
        <v>0</v>
      </c>
      <c r="AB245" s="54">
        <f t="shared" si="96"/>
        <v>0</v>
      </c>
      <c r="AC245" s="10">
        <v>3.1007358479999998</v>
      </c>
      <c r="AD245" s="10">
        <v>3.1007358479999998</v>
      </c>
      <c r="AE245" s="10">
        <v>0</v>
      </c>
      <c r="AF245" s="10">
        <v>2.5839465399999999</v>
      </c>
      <c r="AG245" s="68">
        <f t="shared" si="107"/>
        <v>0</v>
      </c>
      <c r="AH245" s="68">
        <f t="shared" si="108"/>
        <v>0</v>
      </c>
      <c r="AI245" s="68">
        <f t="shared" si="109"/>
        <v>0</v>
      </c>
      <c r="AJ245" s="68">
        <f t="shared" si="110"/>
        <v>0</v>
      </c>
      <c r="AK245" s="10">
        <v>0</v>
      </c>
      <c r="AL245" s="10">
        <v>0</v>
      </c>
      <c r="AM245" s="10">
        <v>0</v>
      </c>
      <c r="AN245" s="68">
        <f t="shared" si="97"/>
        <v>0</v>
      </c>
      <c r="AO245" s="68">
        <f t="shared" si="98"/>
        <v>0</v>
      </c>
      <c r="AP245" s="68">
        <f t="shared" si="99"/>
        <v>0</v>
      </c>
    </row>
    <row r="246" spans="1:42" ht="31.5" customHeight="1" x14ac:dyDescent="0.25">
      <c r="A246" s="102" t="s">
        <v>625</v>
      </c>
      <c r="B246" s="107" t="s">
        <v>714</v>
      </c>
      <c r="C246" s="104" t="s">
        <v>715</v>
      </c>
      <c r="D246" s="109">
        <v>0.246206076</v>
      </c>
      <c r="E246" s="109">
        <v>0</v>
      </c>
      <c r="F246" s="109">
        <v>0.246206076</v>
      </c>
      <c r="G246" s="105">
        <f t="shared" si="103"/>
        <v>0</v>
      </c>
      <c r="H246" s="105"/>
      <c r="I246" s="105">
        <f t="shared" si="94"/>
        <v>0</v>
      </c>
      <c r="J246" s="105">
        <v>0.20517173</v>
      </c>
      <c r="K246" s="105">
        <f t="shared" si="104"/>
        <v>0</v>
      </c>
      <c r="L246" s="105">
        <f t="shared" si="101"/>
        <v>0</v>
      </c>
      <c r="M246" s="105">
        <v>0</v>
      </c>
      <c r="N246" s="105"/>
      <c r="O246" s="105">
        <v>0</v>
      </c>
      <c r="P246" s="105"/>
      <c r="Q246" s="105"/>
      <c r="R246" s="110"/>
      <c r="S246" s="247" t="s">
        <v>683</v>
      </c>
      <c r="T246" s="236"/>
      <c r="U246" s="237"/>
      <c r="V246" s="26" t="s">
        <v>34</v>
      </c>
      <c r="W246" s="26" t="s">
        <v>684</v>
      </c>
      <c r="X246" s="130">
        <f t="shared" si="105"/>
        <v>0.20517173</v>
      </c>
      <c r="Y246" s="130">
        <f t="shared" si="106"/>
        <v>0.246206076</v>
      </c>
      <c r="Z246" s="238" t="s">
        <v>685</v>
      </c>
      <c r="AA246" s="111">
        <v>0</v>
      </c>
      <c r="AB246" s="54">
        <f t="shared" si="96"/>
        <v>0</v>
      </c>
      <c r="AC246" s="10">
        <v>0.246206076</v>
      </c>
      <c r="AD246" s="10">
        <v>0.246206076</v>
      </c>
      <c r="AE246" s="10">
        <v>0</v>
      </c>
      <c r="AF246" s="10">
        <v>0.20517173</v>
      </c>
      <c r="AG246" s="68">
        <f t="shared" si="107"/>
        <v>0</v>
      </c>
      <c r="AH246" s="68">
        <f t="shared" si="108"/>
        <v>0</v>
      </c>
      <c r="AI246" s="68">
        <f t="shared" si="109"/>
        <v>0</v>
      </c>
      <c r="AJ246" s="68">
        <f t="shared" si="110"/>
        <v>0</v>
      </c>
      <c r="AK246" s="10">
        <v>0</v>
      </c>
      <c r="AL246" s="10">
        <v>0</v>
      </c>
      <c r="AM246" s="10">
        <v>0</v>
      </c>
      <c r="AN246" s="68">
        <f t="shared" si="97"/>
        <v>0</v>
      </c>
      <c r="AO246" s="68">
        <f t="shared" si="98"/>
        <v>0</v>
      </c>
      <c r="AP246" s="68">
        <f t="shared" si="99"/>
        <v>0</v>
      </c>
    </row>
    <row r="247" spans="1:42" ht="31.5" customHeight="1" x14ac:dyDescent="0.25">
      <c r="A247" s="102" t="s">
        <v>625</v>
      </c>
      <c r="B247" s="107" t="s">
        <v>716</v>
      </c>
      <c r="C247" s="104" t="s">
        <v>717</v>
      </c>
      <c r="D247" s="109">
        <v>3.1377894240000002</v>
      </c>
      <c r="E247" s="109">
        <v>0</v>
      </c>
      <c r="F247" s="109">
        <v>3.1377894240000002</v>
      </c>
      <c r="G247" s="105">
        <f t="shared" si="103"/>
        <v>0</v>
      </c>
      <c r="H247" s="105"/>
      <c r="I247" s="105">
        <f t="shared" si="94"/>
        <v>0</v>
      </c>
      <c r="J247" s="105">
        <v>2.61482452</v>
      </c>
      <c r="K247" s="105">
        <f t="shared" si="104"/>
        <v>0</v>
      </c>
      <c r="L247" s="105">
        <f t="shared" si="101"/>
        <v>0</v>
      </c>
      <c r="M247" s="105">
        <v>0</v>
      </c>
      <c r="N247" s="105"/>
      <c r="O247" s="105">
        <v>0</v>
      </c>
      <c r="P247" s="105"/>
      <c r="Q247" s="105"/>
      <c r="R247" s="110"/>
      <c r="S247" s="247" t="s">
        <v>683</v>
      </c>
      <c r="T247" s="236"/>
      <c r="U247" s="237"/>
      <c r="V247" s="26" t="s">
        <v>34</v>
      </c>
      <c r="W247" s="26" t="s">
        <v>684</v>
      </c>
      <c r="X247" s="130">
        <f t="shared" si="105"/>
        <v>2.61482452</v>
      </c>
      <c r="Y247" s="130">
        <f t="shared" si="106"/>
        <v>3.1377894240000002</v>
      </c>
      <c r="Z247" s="238" t="s">
        <v>685</v>
      </c>
      <c r="AA247" s="111">
        <v>0</v>
      </c>
      <c r="AB247" s="54">
        <f t="shared" si="96"/>
        <v>0</v>
      </c>
      <c r="AC247" s="10">
        <v>3.1377894240000002</v>
      </c>
      <c r="AD247" s="10">
        <v>3.1377894240000002</v>
      </c>
      <c r="AE247" s="10">
        <v>0</v>
      </c>
      <c r="AF247" s="10">
        <v>2.61482452</v>
      </c>
      <c r="AG247" s="68">
        <f t="shared" si="107"/>
        <v>0</v>
      </c>
      <c r="AH247" s="68">
        <f t="shared" si="108"/>
        <v>0</v>
      </c>
      <c r="AI247" s="68">
        <f t="shared" si="109"/>
        <v>0</v>
      </c>
      <c r="AJ247" s="68">
        <f t="shared" si="110"/>
        <v>0</v>
      </c>
      <c r="AK247" s="10">
        <v>0</v>
      </c>
      <c r="AL247" s="10">
        <v>0</v>
      </c>
      <c r="AM247" s="10">
        <v>0</v>
      </c>
      <c r="AN247" s="68">
        <f t="shared" si="97"/>
        <v>0</v>
      </c>
      <c r="AO247" s="68">
        <f t="shared" si="98"/>
        <v>0</v>
      </c>
      <c r="AP247" s="68">
        <f t="shared" si="99"/>
        <v>0</v>
      </c>
    </row>
    <row r="248" spans="1:42" ht="31.5" customHeight="1" x14ac:dyDescent="0.25">
      <c r="A248" s="102" t="s">
        <v>625</v>
      </c>
      <c r="B248" s="107" t="s">
        <v>718</v>
      </c>
      <c r="C248" s="104" t="s">
        <v>719</v>
      </c>
      <c r="D248" s="109">
        <v>0.19179095999999998</v>
      </c>
      <c r="E248" s="109">
        <v>0</v>
      </c>
      <c r="F248" s="109">
        <v>0.19179095999999998</v>
      </c>
      <c r="G248" s="105">
        <f t="shared" si="103"/>
        <v>0</v>
      </c>
      <c r="H248" s="105"/>
      <c r="I248" s="105">
        <f t="shared" si="94"/>
        <v>0</v>
      </c>
      <c r="J248" s="105">
        <v>0.15982579999999999</v>
      </c>
      <c r="K248" s="105">
        <f t="shared" si="104"/>
        <v>0</v>
      </c>
      <c r="L248" s="105">
        <f t="shared" si="101"/>
        <v>0</v>
      </c>
      <c r="M248" s="105">
        <v>0</v>
      </c>
      <c r="N248" s="105"/>
      <c r="O248" s="105">
        <v>0</v>
      </c>
      <c r="P248" s="105"/>
      <c r="Q248" s="105"/>
      <c r="R248" s="110"/>
      <c r="S248" s="247" t="s">
        <v>683</v>
      </c>
      <c r="T248" s="236"/>
      <c r="U248" s="237"/>
      <c r="V248" s="26" t="s">
        <v>34</v>
      </c>
      <c r="W248" s="26" t="s">
        <v>684</v>
      </c>
      <c r="X248" s="130">
        <f t="shared" si="105"/>
        <v>0.15982579999999999</v>
      </c>
      <c r="Y248" s="130">
        <f t="shared" si="106"/>
        <v>0.19179095999999998</v>
      </c>
      <c r="Z248" s="238" t="s">
        <v>685</v>
      </c>
      <c r="AA248" s="111">
        <v>0</v>
      </c>
      <c r="AB248" s="54">
        <f t="shared" si="96"/>
        <v>0</v>
      </c>
      <c r="AC248" s="10">
        <v>0.19179095999999998</v>
      </c>
      <c r="AD248" s="10">
        <v>0.19179095999999998</v>
      </c>
      <c r="AE248" s="10">
        <v>0</v>
      </c>
      <c r="AF248" s="10">
        <v>0.15982579999999999</v>
      </c>
      <c r="AG248" s="68">
        <f t="shared" si="107"/>
        <v>0</v>
      </c>
      <c r="AH248" s="68">
        <f t="shared" si="108"/>
        <v>0</v>
      </c>
      <c r="AI248" s="68">
        <f t="shared" si="109"/>
        <v>0</v>
      </c>
      <c r="AJ248" s="68">
        <f t="shared" si="110"/>
        <v>0</v>
      </c>
      <c r="AK248" s="10">
        <v>0</v>
      </c>
      <c r="AL248" s="10">
        <v>0</v>
      </c>
      <c r="AM248" s="10">
        <v>0</v>
      </c>
      <c r="AN248" s="68">
        <f t="shared" si="97"/>
        <v>0</v>
      </c>
      <c r="AO248" s="68">
        <f t="shared" si="98"/>
        <v>0</v>
      </c>
      <c r="AP248" s="68">
        <f t="shared" si="99"/>
        <v>0</v>
      </c>
    </row>
    <row r="249" spans="1:42" ht="31.5" customHeight="1" x14ac:dyDescent="0.25">
      <c r="A249" s="102" t="s">
        <v>625</v>
      </c>
      <c r="B249" s="107" t="s">
        <v>720</v>
      </c>
      <c r="C249" s="104" t="s">
        <v>721</v>
      </c>
      <c r="D249" s="109">
        <v>1.0316569920000001</v>
      </c>
      <c r="E249" s="109">
        <v>0</v>
      </c>
      <c r="F249" s="109">
        <v>1.0316569920000001</v>
      </c>
      <c r="G249" s="105">
        <f t="shared" si="103"/>
        <v>0</v>
      </c>
      <c r="H249" s="105"/>
      <c r="I249" s="105">
        <f t="shared" si="94"/>
        <v>0</v>
      </c>
      <c r="J249" s="105">
        <v>0.85971416000000001</v>
      </c>
      <c r="K249" s="105">
        <f t="shared" si="104"/>
        <v>0</v>
      </c>
      <c r="L249" s="105">
        <f t="shared" si="101"/>
        <v>0</v>
      </c>
      <c r="M249" s="105">
        <v>0</v>
      </c>
      <c r="N249" s="105"/>
      <c r="O249" s="105">
        <v>0</v>
      </c>
      <c r="P249" s="105"/>
      <c r="Q249" s="105"/>
      <c r="R249" s="110"/>
      <c r="S249" s="1127" t="s">
        <v>703</v>
      </c>
      <c r="T249" s="1128"/>
      <c r="U249" s="1128"/>
      <c r="V249" s="1128"/>
      <c r="W249" s="1128"/>
      <c r="X249" s="1128"/>
      <c r="Y249" s="1128"/>
      <c r="Z249" s="1129"/>
      <c r="AA249" s="111">
        <v>0</v>
      </c>
      <c r="AB249" s="54">
        <f t="shared" si="96"/>
        <v>0</v>
      </c>
      <c r="AC249" s="10">
        <v>1.0316569920000001</v>
      </c>
      <c r="AD249" s="10">
        <v>1.0316569920000001</v>
      </c>
      <c r="AE249" s="10">
        <v>0</v>
      </c>
      <c r="AF249" s="10">
        <v>0.85971416000000001</v>
      </c>
      <c r="AG249" s="68">
        <f t="shared" si="107"/>
        <v>0</v>
      </c>
      <c r="AH249" s="68">
        <f t="shared" si="108"/>
        <v>0</v>
      </c>
      <c r="AI249" s="68">
        <f t="shared" si="109"/>
        <v>0</v>
      </c>
      <c r="AJ249" s="68">
        <f t="shared" si="110"/>
        <v>0</v>
      </c>
      <c r="AK249" s="10">
        <v>0</v>
      </c>
      <c r="AL249" s="10">
        <v>0</v>
      </c>
      <c r="AM249" s="10">
        <v>0</v>
      </c>
      <c r="AN249" s="68">
        <f t="shared" si="97"/>
        <v>0</v>
      </c>
      <c r="AO249" s="68">
        <f t="shared" si="98"/>
        <v>0</v>
      </c>
      <c r="AP249" s="68">
        <f t="shared" si="99"/>
        <v>0</v>
      </c>
    </row>
    <row r="250" spans="1:42" ht="47.25" customHeight="1" x14ac:dyDescent="0.25">
      <c r="A250" s="102" t="s">
        <v>625</v>
      </c>
      <c r="B250" s="107" t="s">
        <v>722</v>
      </c>
      <c r="C250" s="104" t="s">
        <v>723</v>
      </c>
      <c r="D250" s="109">
        <v>1.016046096</v>
      </c>
      <c r="E250" s="109">
        <v>0</v>
      </c>
      <c r="F250" s="109">
        <v>1.016046096</v>
      </c>
      <c r="G250" s="105">
        <f t="shared" si="103"/>
        <v>0</v>
      </c>
      <c r="H250" s="105"/>
      <c r="I250" s="105">
        <f t="shared" si="94"/>
        <v>0</v>
      </c>
      <c r="J250" s="105">
        <v>0.84670508</v>
      </c>
      <c r="K250" s="105">
        <f t="shared" si="104"/>
        <v>0</v>
      </c>
      <c r="L250" s="105">
        <f t="shared" si="101"/>
        <v>0</v>
      </c>
      <c r="M250" s="105">
        <v>0</v>
      </c>
      <c r="N250" s="105"/>
      <c r="O250" s="105">
        <v>0</v>
      </c>
      <c r="P250" s="105"/>
      <c r="Q250" s="105"/>
      <c r="R250" s="110"/>
      <c r="S250" s="244"/>
      <c r="T250" s="245" t="s">
        <v>683</v>
      </c>
      <c r="U250" s="246"/>
      <c r="V250" s="242">
        <v>1</v>
      </c>
      <c r="W250" s="145" t="s">
        <v>34</v>
      </c>
      <c r="X250" s="170">
        <f t="shared" si="105"/>
        <v>0.84670508</v>
      </c>
      <c r="Y250" s="170">
        <f t="shared" si="106"/>
        <v>1.016046096</v>
      </c>
      <c r="Z250" s="147" t="s">
        <v>692</v>
      </c>
      <c r="AA250" s="111">
        <v>0</v>
      </c>
      <c r="AB250" s="54">
        <f t="shared" si="96"/>
        <v>0</v>
      </c>
      <c r="AC250" s="10">
        <v>1.016046096</v>
      </c>
      <c r="AD250" s="10">
        <v>1.016046096</v>
      </c>
      <c r="AE250" s="10">
        <v>0</v>
      </c>
      <c r="AF250" s="10">
        <v>0.84670508</v>
      </c>
      <c r="AG250" s="68">
        <f t="shared" si="107"/>
        <v>0</v>
      </c>
      <c r="AH250" s="68">
        <f t="shared" si="108"/>
        <v>0</v>
      </c>
      <c r="AI250" s="68">
        <f t="shared" si="109"/>
        <v>0</v>
      </c>
      <c r="AJ250" s="68">
        <f t="shared" si="110"/>
        <v>0</v>
      </c>
      <c r="AK250" s="10">
        <v>0</v>
      </c>
      <c r="AL250" s="10">
        <v>0</v>
      </c>
      <c r="AM250" s="10">
        <v>0</v>
      </c>
      <c r="AN250" s="68">
        <f t="shared" si="97"/>
        <v>0</v>
      </c>
      <c r="AO250" s="68">
        <f t="shared" si="98"/>
        <v>0</v>
      </c>
      <c r="AP250" s="68">
        <f t="shared" si="99"/>
        <v>0</v>
      </c>
    </row>
    <row r="251" spans="1:42" ht="47.25" customHeight="1" x14ac:dyDescent="0.25">
      <c r="A251" s="102" t="s">
        <v>625</v>
      </c>
      <c r="B251" s="107" t="s">
        <v>724</v>
      </c>
      <c r="C251" s="104" t="s">
        <v>725</v>
      </c>
      <c r="D251" s="109">
        <v>1.157891124</v>
      </c>
      <c r="E251" s="109">
        <v>0</v>
      </c>
      <c r="F251" s="109">
        <v>1.157891124</v>
      </c>
      <c r="G251" s="105">
        <f t="shared" si="103"/>
        <v>0</v>
      </c>
      <c r="H251" s="105"/>
      <c r="I251" s="105">
        <f t="shared" si="94"/>
        <v>0</v>
      </c>
      <c r="J251" s="105">
        <v>0.96490927000000004</v>
      </c>
      <c r="K251" s="105">
        <f t="shared" si="104"/>
        <v>0</v>
      </c>
      <c r="L251" s="105">
        <f t="shared" si="101"/>
        <v>0</v>
      </c>
      <c r="M251" s="105">
        <v>0</v>
      </c>
      <c r="N251" s="105"/>
      <c r="O251" s="105">
        <v>0</v>
      </c>
      <c r="P251" s="105"/>
      <c r="Q251" s="105"/>
      <c r="R251" s="110"/>
      <c r="S251" s="244"/>
      <c r="T251" s="245" t="s">
        <v>683</v>
      </c>
      <c r="U251" s="246"/>
      <c r="V251" s="242">
        <v>1</v>
      </c>
      <c r="W251" s="145" t="s">
        <v>34</v>
      </c>
      <c r="X251" s="170">
        <f t="shared" si="105"/>
        <v>0.96490927000000004</v>
      </c>
      <c r="Y251" s="170">
        <f t="shared" si="106"/>
        <v>1.157891124</v>
      </c>
      <c r="Z251" s="147" t="s">
        <v>692</v>
      </c>
      <c r="AA251" s="111">
        <v>0</v>
      </c>
      <c r="AB251" s="54">
        <f t="shared" si="96"/>
        <v>0</v>
      </c>
      <c r="AC251" s="10">
        <v>1.157891124</v>
      </c>
      <c r="AD251" s="10">
        <v>1.157891124</v>
      </c>
      <c r="AE251" s="10">
        <v>0</v>
      </c>
      <c r="AF251" s="10">
        <v>0.96490927000000004</v>
      </c>
      <c r="AG251" s="68">
        <f t="shared" si="107"/>
        <v>0</v>
      </c>
      <c r="AH251" s="68">
        <f t="shared" si="108"/>
        <v>0</v>
      </c>
      <c r="AI251" s="68">
        <f t="shared" si="109"/>
        <v>0</v>
      </c>
      <c r="AJ251" s="68">
        <f t="shared" si="110"/>
        <v>0</v>
      </c>
      <c r="AK251" s="10">
        <v>0</v>
      </c>
      <c r="AL251" s="10">
        <v>0</v>
      </c>
      <c r="AM251" s="10">
        <v>0</v>
      </c>
      <c r="AN251" s="68">
        <f t="shared" si="97"/>
        <v>0</v>
      </c>
      <c r="AO251" s="68">
        <f t="shared" si="98"/>
        <v>0</v>
      </c>
      <c r="AP251" s="68">
        <f t="shared" si="99"/>
        <v>0</v>
      </c>
    </row>
    <row r="252" spans="1:42" ht="47.25" customHeight="1" x14ac:dyDescent="0.25">
      <c r="A252" s="102" t="s">
        <v>625</v>
      </c>
      <c r="B252" s="107" t="s">
        <v>726</v>
      </c>
      <c r="C252" s="104" t="s">
        <v>727</v>
      </c>
      <c r="D252" s="109">
        <v>0.62175955199999999</v>
      </c>
      <c r="E252" s="109">
        <v>0</v>
      </c>
      <c r="F252" s="109">
        <v>0.62175955199999999</v>
      </c>
      <c r="G252" s="105">
        <v>0.249444</v>
      </c>
      <c r="H252" s="105">
        <v>0.249444</v>
      </c>
      <c r="I252" s="105">
        <f t="shared" si="94"/>
        <v>-0.249444</v>
      </c>
      <c r="J252" s="105">
        <v>0.51813295999999998</v>
      </c>
      <c r="K252" s="105">
        <f t="shared" si="104"/>
        <v>0</v>
      </c>
      <c r="L252" s="105">
        <f t="shared" si="101"/>
        <v>0</v>
      </c>
      <c r="M252" s="105">
        <v>0</v>
      </c>
      <c r="N252" s="105"/>
      <c r="O252" s="105">
        <v>0</v>
      </c>
      <c r="P252" s="105"/>
      <c r="Q252" s="105"/>
      <c r="R252" s="110"/>
      <c r="S252" s="244"/>
      <c r="T252" s="245" t="s">
        <v>683</v>
      </c>
      <c r="U252" s="246"/>
      <c r="V252" s="242">
        <v>1</v>
      </c>
      <c r="W252" s="145" t="s">
        <v>34</v>
      </c>
      <c r="X252" s="170">
        <f t="shared" si="105"/>
        <v>0.51813295999999998</v>
      </c>
      <c r="Y252" s="170">
        <f t="shared" si="106"/>
        <v>0.62175955199999999</v>
      </c>
      <c r="Z252" s="147" t="s">
        <v>692</v>
      </c>
      <c r="AA252" s="111">
        <v>0</v>
      </c>
      <c r="AB252" s="54">
        <f t="shared" si="96"/>
        <v>0</v>
      </c>
      <c r="AC252" s="10">
        <v>0.62175955199999999</v>
      </c>
      <c r="AD252" s="10">
        <v>0.62175955199999999</v>
      </c>
      <c r="AE252" s="10">
        <v>0</v>
      </c>
      <c r="AF252" s="10">
        <v>0.51813295999999998</v>
      </c>
      <c r="AG252" s="68">
        <f t="shared" si="107"/>
        <v>0</v>
      </c>
      <c r="AH252" s="68">
        <f t="shared" si="108"/>
        <v>0</v>
      </c>
      <c r="AI252" s="68">
        <f t="shared" si="109"/>
        <v>0</v>
      </c>
      <c r="AJ252" s="68">
        <f t="shared" si="110"/>
        <v>0</v>
      </c>
      <c r="AK252" s="10">
        <v>0</v>
      </c>
      <c r="AL252" s="10">
        <v>0</v>
      </c>
      <c r="AM252" s="10">
        <v>0</v>
      </c>
      <c r="AN252" s="68">
        <f t="shared" si="97"/>
        <v>0</v>
      </c>
      <c r="AO252" s="68">
        <f t="shared" si="98"/>
        <v>0</v>
      </c>
      <c r="AP252" s="68">
        <f t="shared" si="99"/>
        <v>0</v>
      </c>
    </row>
    <row r="253" spans="1:42" ht="47.25" customHeight="1" x14ac:dyDescent="0.25">
      <c r="A253" s="102" t="s">
        <v>625</v>
      </c>
      <c r="B253" s="107" t="s">
        <v>728</v>
      </c>
      <c r="C253" s="104" t="s">
        <v>729</v>
      </c>
      <c r="D253" s="109">
        <v>0.62175955199999999</v>
      </c>
      <c r="E253" s="109">
        <v>0</v>
      </c>
      <c r="F253" s="109">
        <v>0.62175955199999999</v>
      </c>
      <c r="G253" s="105">
        <f t="shared" si="103"/>
        <v>0</v>
      </c>
      <c r="H253" s="105"/>
      <c r="I253" s="105">
        <f t="shared" si="94"/>
        <v>0</v>
      </c>
      <c r="J253" s="105">
        <v>0.51813295999999998</v>
      </c>
      <c r="K253" s="105">
        <f t="shared" si="104"/>
        <v>0</v>
      </c>
      <c r="L253" s="105">
        <f t="shared" si="101"/>
        <v>0</v>
      </c>
      <c r="M253" s="105">
        <v>0</v>
      </c>
      <c r="N253" s="105"/>
      <c r="O253" s="105">
        <v>0</v>
      </c>
      <c r="P253" s="105"/>
      <c r="Q253" s="105"/>
      <c r="R253" s="110"/>
      <c r="S253" s="244"/>
      <c r="T253" s="245" t="s">
        <v>683</v>
      </c>
      <c r="U253" s="246"/>
      <c r="V253" s="242">
        <v>1</v>
      </c>
      <c r="W253" s="145" t="s">
        <v>34</v>
      </c>
      <c r="X253" s="170">
        <f t="shared" si="105"/>
        <v>0.51813295999999998</v>
      </c>
      <c r="Y253" s="170">
        <f t="shared" si="106"/>
        <v>0.62175955199999999</v>
      </c>
      <c r="Z253" s="147" t="s">
        <v>692</v>
      </c>
      <c r="AA253" s="111">
        <v>0</v>
      </c>
      <c r="AB253" s="54">
        <f t="shared" si="96"/>
        <v>0</v>
      </c>
      <c r="AC253" s="10">
        <v>0.62175955199999999</v>
      </c>
      <c r="AD253" s="10">
        <v>0.62175955199999999</v>
      </c>
      <c r="AE253" s="10">
        <v>0</v>
      </c>
      <c r="AF253" s="10">
        <v>0.51813295999999998</v>
      </c>
      <c r="AG253" s="68">
        <f t="shared" si="107"/>
        <v>0</v>
      </c>
      <c r="AH253" s="68">
        <f t="shared" si="108"/>
        <v>0</v>
      </c>
      <c r="AI253" s="68">
        <f t="shared" si="109"/>
        <v>0</v>
      </c>
      <c r="AJ253" s="68">
        <f t="shared" si="110"/>
        <v>0</v>
      </c>
      <c r="AK253" s="10">
        <v>0</v>
      </c>
      <c r="AL253" s="10">
        <v>0</v>
      </c>
      <c r="AM253" s="10">
        <v>0</v>
      </c>
      <c r="AN253" s="68">
        <f t="shared" si="97"/>
        <v>0</v>
      </c>
      <c r="AO253" s="68">
        <f t="shared" si="98"/>
        <v>0</v>
      </c>
      <c r="AP253" s="68">
        <f t="shared" si="99"/>
        <v>0</v>
      </c>
    </row>
    <row r="254" spans="1:42" ht="47.25" customHeight="1" x14ac:dyDescent="0.25">
      <c r="A254" s="102" t="s">
        <v>625</v>
      </c>
      <c r="B254" s="107" t="s">
        <v>730</v>
      </c>
      <c r="C254" s="104" t="s">
        <v>731</v>
      </c>
      <c r="D254" s="109">
        <v>0.32904839999999996</v>
      </c>
      <c r="E254" s="109">
        <v>0</v>
      </c>
      <c r="F254" s="109">
        <v>0.32904839999999996</v>
      </c>
      <c r="G254" s="105">
        <f t="shared" si="103"/>
        <v>0</v>
      </c>
      <c r="H254" s="105"/>
      <c r="I254" s="105">
        <f t="shared" si="94"/>
        <v>0</v>
      </c>
      <c r="J254" s="105">
        <v>0.27420699999999998</v>
      </c>
      <c r="K254" s="105">
        <f t="shared" si="104"/>
        <v>0</v>
      </c>
      <c r="L254" s="105">
        <f t="shared" si="101"/>
        <v>0</v>
      </c>
      <c r="M254" s="105">
        <v>0</v>
      </c>
      <c r="N254" s="105"/>
      <c r="O254" s="105">
        <v>0</v>
      </c>
      <c r="P254" s="105"/>
      <c r="Q254" s="105"/>
      <c r="R254" s="110"/>
      <c r="S254" s="1136" t="s">
        <v>683</v>
      </c>
      <c r="T254" s="1137"/>
      <c r="U254" s="1138"/>
      <c r="V254" s="26" t="s">
        <v>34</v>
      </c>
      <c r="W254" s="26" t="s">
        <v>684</v>
      </c>
      <c r="X254" s="130">
        <f t="shared" si="105"/>
        <v>0.27420699999999998</v>
      </c>
      <c r="Y254" s="130">
        <f t="shared" si="106"/>
        <v>0.32904839999999996</v>
      </c>
      <c r="Z254" s="238" t="s">
        <v>685</v>
      </c>
      <c r="AA254" s="111">
        <v>0</v>
      </c>
      <c r="AB254" s="54">
        <f t="shared" si="96"/>
        <v>0</v>
      </c>
      <c r="AC254" s="10">
        <v>0.32904839999999996</v>
      </c>
      <c r="AD254" s="10">
        <v>0.32904839999999996</v>
      </c>
      <c r="AE254" s="10">
        <v>0</v>
      </c>
      <c r="AF254" s="10">
        <v>0.27420699999999998</v>
      </c>
      <c r="AG254" s="68">
        <f t="shared" si="107"/>
        <v>0</v>
      </c>
      <c r="AH254" s="68">
        <f t="shared" si="108"/>
        <v>0</v>
      </c>
      <c r="AI254" s="68">
        <f t="shared" si="109"/>
        <v>0</v>
      </c>
      <c r="AJ254" s="68">
        <f t="shared" si="110"/>
        <v>0</v>
      </c>
      <c r="AK254" s="10">
        <v>0</v>
      </c>
      <c r="AL254" s="10">
        <v>0</v>
      </c>
      <c r="AM254" s="10">
        <v>0</v>
      </c>
      <c r="AN254" s="68">
        <f t="shared" si="97"/>
        <v>0</v>
      </c>
      <c r="AO254" s="68">
        <f t="shared" si="98"/>
        <v>0</v>
      </c>
      <c r="AP254" s="68">
        <f t="shared" si="99"/>
        <v>0</v>
      </c>
    </row>
    <row r="255" spans="1:42" ht="31.5" customHeight="1" x14ac:dyDescent="0.25">
      <c r="A255" s="102" t="s">
        <v>625</v>
      </c>
      <c r="B255" s="107" t="s">
        <v>732</v>
      </c>
      <c r="C255" s="104" t="s">
        <v>733</v>
      </c>
      <c r="D255" s="109">
        <v>0.74553959999999997</v>
      </c>
      <c r="E255" s="109">
        <v>0</v>
      </c>
      <c r="F255" s="109">
        <v>0.74553959999999997</v>
      </c>
      <c r="G255" s="105">
        <f t="shared" si="103"/>
        <v>0</v>
      </c>
      <c r="H255" s="105"/>
      <c r="I255" s="105">
        <f t="shared" si="94"/>
        <v>0</v>
      </c>
      <c r="J255" s="105">
        <v>0.62128300000000003</v>
      </c>
      <c r="K255" s="105">
        <f t="shared" si="104"/>
        <v>0</v>
      </c>
      <c r="L255" s="105">
        <f t="shared" si="101"/>
        <v>0</v>
      </c>
      <c r="M255" s="105">
        <v>0</v>
      </c>
      <c r="N255" s="105"/>
      <c r="O255" s="105">
        <v>0</v>
      </c>
      <c r="P255" s="105"/>
      <c r="Q255" s="105"/>
      <c r="R255" s="110"/>
      <c r="S255" s="1142" t="s">
        <v>683</v>
      </c>
      <c r="T255" s="1143"/>
      <c r="U255" s="1144"/>
      <c r="V255" s="144">
        <v>1</v>
      </c>
      <c r="W255" s="143" t="s">
        <v>34</v>
      </c>
      <c r="X255" s="146">
        <f t="shared" si="105"/>
        <v>0.62128300000000003</v>
      </c>
      <c r="Y255" s="146">
        <f t="shared" si="106"/>
        <v>0.74553959999999997</v>
      </c>
      <c r="Z255" s="248" t="s">
        <v>692</v>
      </c>
      <c r="AA255" s="111">
        <v>0</v>
      </c>
      <c r="AB255" s="54">
        <f t="shared" si="96"/>
        <v>0</v>
      </c>
      <c r="AC255" s="10">
        <v>0.74553959999999997</v>
      </c>
      <c r="AD255" s="10">
        <v>0.74553959999999997</v>
      </c>
      <c r="AE255" s="10">
        <v>0</v>
      </c>
      <c r="AF255" s="10">
        <v>0.62128300000000003</v>
      </c>
      <c r="AG255" s="68">
        <f t="shared" si="107"/>
        <v>0</v>
      </c>
      <c r="AH255" s="68">
        <f t="shared" si="108"/>
        <v>0</v>
      </c>
      <c r="AI255" s="68">
        <f t="shared" si="109"/>
        <v>0</v>
      </c>
      <c r="AJ255" s="68">
        <f t="shared" si="110"/>
        <v>0</v>
      </c>
      <c r="AK255" s="10">
        <v>0</v>
      </c>
      <c r="AL255" s="10">
        <v>0</v>
      </c>
      <c r="AM255" s="10">
        <v>0</v>
      </c>
      <c r="AN255" s="68">
        <f t="shared" si="97"/>
        <v>0</v>
      </c>
      <c r="AO255" s="68">
        <f t="shared" si="98"/>
        <v>0</v>
      </c>
      <c r="AP255" s="68">
        <f t="shared" si="99"/>
        <v>0</v>
      </c>
    </row>
    <row r="256" spans="1:42" ht="47.25" customHeight="1" x14ac:dyDescent="0.25">
      <c r="A256" s="102" t="s">
        <v>625</v>
      </c>
      <c r="B256" s="107" t="s">
        <v>734</v>
      </c>
      <c r="C256" s="104" t="s">
        <v>735</v>
      </c>
      <c r="D256" s="109">
        <v>0.61033199999999999</v>
      </c>
      <c r="E256" s="109">
        <v>0</v>
      </c>
      <c r="F256" s="109">
        <v>0.61033199999999999</v>
      </c>
      <c r="G256" s="105">
        <f t="shared" si="103"/>
        <v>0</v>
      </c>
      <c r="H256" s="105"/>
      <c r="I256" s="105">
        <f t="shared" si="94"/>
        <v>0</v>
      </c>
      <c r="J256" s="105">
        <v>0.50861000000000001</v>
      </c>
      <c r="K256" s="105">
        <f t="shared" si="104"/>
        <v>0</v>
      </c>
      <c r="L256" s="105">
        <f t="shared" si="101"/>
        <v>0</v>
      </c>
      <c r="M256" s="105">
        <v>0</v>
      </c>
      <c r="N256" s="105"/>
      <c r="O256" s="105">
        <v>0</v>
      </c>
      <c r="P256" s="105"/>
      <c r="Q256" s="105"/>
      <c r="R256" s="110"/>
      <c r="S256" s="244"/>
      <c r="T256" s="245" t="s">
        <v>683</v>
      </c>
      <c r="U256" s="246"/>
      <c r="V256" s="144">
        <v>1</v>
      </c>
      <c r="W256" s="143" t="s">
        <v>34</v>
      </c>
      <c r="X256" s="170">
        <f t="shared" si="105"/>
        <v>0.50861000000000001</v>
      </c>
      <c r="Y256" s="170">
        <f t="shared" si="106"/>
        <v>0.61033199999999999</v>
      </c>
      <c r="Z256" s="248" t="s">
        <v>692</v>
      </c>
      <c r="AA256" s="111">
        <v>0</v>
      </c>
      <c r="AB256" s="54">
        <f t="shared" si="96"/>
        <v>0</v>
      </c>
      <c r="AC256" s="10">
        <v>0.61033199999999999</v>
      </c>
      <c r="AD256" s="10">
        <v>0.61033199999999999</v>
      </c>
      <c r="AE256" s="10">
        <v>0</v>
      </c>
      <c r="AF256" s="10">
        <v>0.50861000000000001</v>
      </c>
      <c r="AG256" s="68">
        <f t="shared" si="107"/>
        <v>0</v>
      </c>
      <c r="AH256" s="68">
        <f t="shared" si="108"/>
        <v>0</v>
      </c>
      <c r="AI256" s="68">
        <f t="shared" si="109"/>
        <v>0</v>
      </c>
      <c r="AJ256" s="68">
        <f t="shared" si="110"/>
        <v>0</v>
      </c>
      <c r="AK256" s="10">
        <v>0</v>
      </c>
      <c r="AL256" s="10">
        <v>0</v>
      </c>
      <c r="AM256" s="10">
        <v>0</v>
      </c>
      <c r="AN256" s="68">
        <f t="shared" si="97"/>
        <v>0</v>
      </c>
      <c r="AO256" s="68">
        <f t="shared" si="98"/>
        <v>0</v>
      </c>
      <c r="AP256" s="68">
        <f t="shared" si="99"/>
        <v>0</v>
      </c>
    </row>
    <row r="257" spans="1:42" ht="31.5" customHeight="1" x14ac:dyDescent="0.25">
      <c r="A257" s="102" t="s">
        <v>625</v>
      </c>
      <c r="B257" s="107" t="s">
        <v>736</v>
      </c>
      <c r="C257" s="104" t="s">
        <v>737</v>
      </c>
      <c r="D257" s="109">
        <v>0.14658119999999999</v>
      </c>
      <c r="E257" s="109">
        <v>0</v>
      </c>
      <c r="F257" s="109">
        <v>0.14658119999999999</v>
      </c>
      <c r="G257" s="105">
        <f t="shared" si="103"/>
        <v>0</v>
      </c>
      <c r="H257" s="105"/>
      <c r="I257" s="105">
        <f t="shared" si="94"/>
        <v>0</v>
      </c>
      <c r="J257" s="105">
        <v>0.122151</v>
      </c>
      <c r="K257" s="105">
        <f t="shared" si="104"/>
        <v>0</v>
      </c>
      <c r="L257" s="105">
        <f t="shared" si="101"/>
        <v>0</v>
      </c>
      <c r="M257" s="105">
        <v>0</v>
      </c>
      <c r="N257" s="105"/>
      <c r="O257" s="105">
        <v>0</v>
      </c>
      <c r="P257" s="105"/>
      <c r="Q257" s="105"/>
      <c r="R257" s="110"/>
      <c r="S257" s="244"/>
      <c r="T257" s="245" t="s">
        <v>683</v>
      </c>
      <c r="U257" s="246"/>
      <c r="V257" s="144">
        <v>1</v>
      </c>
      <c r="W257" s="143" t="s">
        <v>34</v>
      </c>
      <c r="X257" s="170">
        <f t="shared" si="105"/>
        <v>0.122151</v>
      </c>
      <c r="Y257" s="170">
        <f t="shared" si="106"/>
        <v>0.14658119999999999</v>
      </c>
      <c r="Z257" s="248" t="s">
        <v>692</v>
      </c>
      <c r="AA257" s="111">
        <v>0</v>
      </c>
      <c r="AB257" s="54">
        <f t="shared" si="96"/>
        <v>0</v>
      </c>
      <c r="AC257" s="10">
        <v>0.14658119999999999</v>
      </c>
      <c r="AD257" s="10">
        <v>0.14658119999999999</v>
      </c>
      <c r="AE257" s="10">
        <v>0</v>
      </c>
      <c r="AF257" s="10">
        <v>0.122151</v>
      </c>
      <c r="AG257" s="68">
        <f t="shared" si="107"/>
        <v>0</v>
      </c>
      <c r="AH257" s="68">
        <f t="shared" si="108"/>
        <v>0</v>
      </c>
      <c r="AI257" s="68">
        <f t="shared" si="109"/>
        <v>0</v>
      </c>
      <c r="AJ257" s="68">
        <f t="shared" si="110"/>
        <v>0</v>
      </c>
      <c r="AK257" s="10">
        <v>0</v>
      </c>
      <c r="AL257" s="10">
        <v>0</v>
      </c>
      <c r="AM257" s="10">
        <v>0</v>
      </c>
      <c r="AN257" s="68">
        <f t="shared" si="97"/>
        <v>0</v>
      </c>
      <c r="AO257" s="68">
        <f t="shared" si="98"/>
        <v>0</v>
      </c>
      <c r="AP257" s="68">
        <f t="shared" si="99"/>
        <v>0</v>
      </c>
    </row>
    <row r="258" spans="1:42" ht="47.25" customHeight="1" x14ac:dyDescent="0.25">
      <c r="A258" s="102" t="s">
        <v>625</v>
      </c>
      <c r="B258" s="107" t="s">
        <v>738</v>
      </c>
      <c r="C258" s="104" t="s">
        <v>739</v>
      </c>
      <c r="D258" s="109">
        <v>0.29316119999999996</v>
      </c>
      <c r="E258" s="109">
        <v>0</v>
      </c>
      <c r="F258" s="109">
        <v>0.29316119999999996</v>
      </c>
      <c r="G258" s="105">
        <f t="shared" si="103"/>
        <v>0</v>
      </c>
      <c r="H258" s="105"/>
      <c r="I258" s="105">
        <f t="shared" si="94"/>
        <v>0</v>
      </c>
      <c r="J258" s="105">
        <v>0.24430099999999999</v>
      </c>
      <c r="K258" s="105">
        <f t="shared" si="104"/>
        <v>0</v>
      </c>
      <c r="L258" s="105">
        <f t="shared" si="101"/>
        <v>0</v>
      </c>
      <c r="M258" s="105">
        <v>0</v>
      </c>
      <c r="N258" s="105"/>
      <c r="O258" s="105">
        <v>0</v>
      </c>
      <c r="P258" s="105"/>
      <c r="Q258" s="105"/>
      <c r="R258" s="110"/>
      <c r="S258" s="244"/>
      <c r="T258" s="245" t="s">
        <v>683</v>
      </c>
      <c r="U258" s="246"/>
      <c r="V258" s="144">
        <v>1</v>
      </c>
      <c r="W258" s="143" t="s">
        <v>34</v>
      </c>
      <c r="X258" s="170">
        <f t="shared" si="105"/>
        <v>0.24430099999999999</v>
      </c>
      <c r="Y258" s="170">
        <f t="shared" si="106"/>
        <v>0.29316119999999996</v>
      </c>
      <c r="Z258" s="248" t="s">
        <v>692</v>
      </c>
      <c r="AA258" s="111">
        <v>0</v>
      </c>
      <c r="AB258" s="54">
        <f t="shared" si="96"/>
        <v>0</v>
      </c>
      <c r="AC258" s="10">
        <v>0.29316119999999996</v>
      </c>
      <c r="AD258" s="10">
        <v>0.29316119999999996</v>
      </c>
      <c r="AE258" s="10">
        <v>0</v>
      </c>
      <c r="AF258" s="10">
        <v>0.24430099999999999</v>
      </c>
      <c r="AG258" s="68">
        <f t="shared" si="107"/>
        <v>0</v>
      </c>
      <c r="AH258" s="68">
        <f t="shared" si="108"/>
        <v>0</v>
      </c>
      <c r="AI258" s="68">
        <f t="shared" si="109"/>
        <v>0</v>
      </c>
      <c r="AJ258" s="68">
        <f t="shared" si="110"/>
        <v>0</v>
      </c>
      <c r="AK258" s="10">
        <v>0</v>
      </c>
      <c r="AL258" s="10">
        <v>0</v>
      </c>
      <c r="AM258" s="10">
        <v>0</v>
      </c>
      <c r="AN258" s="68">
        <f t="shared" si="97"/>
        <v>0</v>
      </c>
      <c r="AO258" s="68">
        <f t="shared" si="98"/>
        <v>0</v>
      </c>
      <c r="AP258" s="68">
        <f t="shared" si="99"/>
        <v>0</v>
      </c>
    </row>
    <row r="259" spans="1:42" ht="47.25" customHeight="1" x14ac:dyDescent="0.25">
      <c r="A259" s="102" t="s">
        <v>625</v>
      </c>
      <c r="B259" s="107" t="s">
        <v>740</v>
      </c>
      <c r="C259" s="104" t="s">
        <v>741</v>
      </c>
      <c r="D259" s="109">
        <v>0.23882519999999996</v>
      </c>
      <c r="E259" s="109">
        <v>0</v>
      </c>
      <c r="F259" s="109">
        <v>0.23882519999999996</v>
      </c>
      <c r="G259" s="105">
        <f t="shared" si="103"/>
        <v>0</v>
      </c>
      <c r="H259" s="105"/>
      <c r="I259" s="105">
        <f t="shared" si="94"/>
        <v>0</v>
      </c>
      <c r="J259" s="105">
        <v>0.19902099999999998</v>
      </c>
      <c r="K259" s="105">
        <f t="shared" si="104"/>
        <v>0</v>
      </c>
      <c r="L259" s="105">
        <f t="shared" si="101"/>
        <v>0</v>
      </c>
      <c r="M259" s="105">
        <v>0</v>
      </c>
      <c r="N259" s="105"/>
      <c r="O259" s="105">
        <v>0</v>
      </c>
      <c r="P259" s="105"/>
      <c r="Q259" s="105"/>
      <c r="R259" s="110"/>
      <c r="S259" s="1136" t="s">
        <v>683</v>
      </c>
      <c r="T259" s="1137"/>
      <c r="U259" s="1138"/>
      <c r="V259" s="26" t="s">
        <v>34</v>
      </c>
      <c r="W259" s="26" t="s">
        <v>684</v>
      </c>
      <c r="X259" s="130">
        <f t="shared" si="105"/>
        <v>0.19902099999999998</v>
      </c>
      <c r="Y259" s="130">
        <f t="shared" si="106"/>
        <v>0.23882519999999996</v>
      </c>
      <c r="Z259" s="238" t="s">
        <v>685</v>
      </c>
      <c r="AA259" s="111">
        <v>0</v>
      </c>
      <c r="AB259" s="54">
        <f t="shared" si="96"/>
        <v>0</v>
      </c>
      <c r="AC259" s="10">
        <v>0.23882519999999996</v>
      </c>
      <c r="AD259" s="10">
        <v>0.23882519999999996</v>
      </c>
      <c r="AE259" s="10">
        <v>0</v>
      </c>
      <c r="AF259" s="10">
        <v>0.19902099999999998</v>
      </c>
      <c r="AG259" s="68">
        <f t="shared" si="107"/>
        <v>0</v>
      </c>
      <c r="AH259" s="68">
        <f t="shared" si="108"/>
        <v>0</v>
      </c>
      <c r="AI259" s="68">
        <f t="shared" si="109"/>
        <v>0</v>
      </c>
      <c r="AJ259" s="68">
        <f t="shared" si="110"/>
        <v>0</v>
      </c>
      <c r="AK259" s="10">
        <v>0</v>
      </c>
      <c r="AL259" s="10">
        <v>0</v>
      </c>
      <c r="AM259" s="10">
        <v>0</v>
      </c>
      <c r="AN259" s="68">
        <f t="shared" si="97"/>
        <v>0</v>
      </c>
      <c r="AO259" s="68">
        <f t="shared" si="98"/>
        <v>0</v>
      </c>
      <c r="AP259" s="68">
        <f t="shared" si="99"/>
        <v>0</v>
      </c>
    </row>
    <row r="260" spans="1:42" ht="31.5" customHeight="1" x14ac:dyDescent="0.25">
      <c r="A260" s="102" t="s">
        <v>625</v>
      </c>
      <c r="B260" s="107" t="s">
        <v>742</v>
      </c>
      <c r="C260" s="104" t="s">
        <v>743</v>
      </c>
      <c r="D260" s="109">
        <v>1.1478381600000001</v>
      </c>
      <c r="E260" s="109">
        <v>0</v>
      </c>
      <c r="F260" s="109">
        <v>1.1478381600000001</v>
      </c>
      <c r="G260" s="105">
        <f t="shared" si="103"/>
        <v>0</v>
      </c>
      <c r="H260" s="105"/>
      <c r="I260" s="105">
        <f t="shared" si="94"/>
        <v>0</v>
      </c>
      <c r="J260" s="105">
        <v>0.95653179999999993</v>
      </c>
      <c r="K260" s="105">
        <f t="shared" si="104"/>
        <v>0</v>
      </c>
      <c r="L260" s="105">
        <f t="shared" si="101"/>
        <v>0</v>
      </c>
      <c r="M260" s="105">
        <v>0</v>
      </c>
      <c r="N260" s="105"/>
      <c r="O260" s="105">
        <v>0</v>
      </c>
      <c r="P260" s="105"/>
      <c r="Q260" s="105"/>
      <c r="R260" s="110"/>
      <c r="S260" s="1139" t="s">
        <v>683</v>
      </c>
      <c r="T260" s="1140"/>
      <c r="U260" s="1141"/>
      <c r="V260" s="242">
        <v>1</v>
      </c>
      <c r="W260" s="145" t="s">
        <v>34</v>
      </c>
      <c r="X260" s="243">
        <f t="shared" si="105"/>
        <v>0.95653179999999993</v>
      </c>
      <c r="Y260" s="243">
        <f t="shared" si="106"/>
        <v>1.1478381600000001</v>
      </c>
      <c r="Z260" s="147" t="s">
        <v>692</v>
      </c>
      <c r="AA260" s="111">
        <v>0</v>
      </c>
      <c r="AB260" s="54">
        <f t="shared" si="96"/>
        <v>0</v>
      </c>
      <c r="AC260" s="10">
        <v>1.1478381600000001</v>
      </c>
      <c r="AD260" s="10">
        <v>1.1478381600000001</v>
      </c>
      <c r="AE260" s="10">
        <v>0</v>
      </c>
      <c r="AF260" s="10">
        <v>0.95653179999999993</v>
      </c>
      <c r="AG260" s="68">
        <f t="shared" si="107"/>
        <v>0</v>
      </c>
      <c r="AH260" s="68">
        <f t="shared" si="108"/>
        <v>0</v>
      </c>
      <c r="AI260" s="68">
        <f t="shared" si="109"/>
        <v>0</v>
      </c>
      <c r="AJ260" s="68">
        <f t="shared" si="110"/>
        <v>0</v>
      </c>
      <c r="AK260" s="10">
        <v>0</v>
      </c>
      <c r="AL260" s="10">
        <v>0</v>
      </c>
      <c r="AM260" s="10">
        <v>0</v>
      </c>
      <c r="AN260" s="68">
        <f t="shared" si="97"/>
        <v>0</v>
      </c>
      <c r="AO260" s="68">
        <f t="shared" si="98"/>
        <v>0</v>
      </c>
      <c r="AP260" s="68">
        <f t="shared" si="99"/>
        <v>0</v>
      </c>
    </row>
    <row r="261" spans="1:42" ht="31.5" customHeight="1" x14ac:dyDescent="0.25">
      <c r="A261" s="102" t="s">
        <v>625</v>
      </c>
      <c r="B261" s="107" t="s">
        <v>744</v>
      </c>
      <c r="C261" s="104" t="s">
        <v>745</v>
      </c>
      <c r="D261" s="109">
        <v>0.270960492</v>
      </c>
      <c r="E261" s="109">
        <v>0</v>
      </c>
      <c r="F261" s="109">
        <v>0.270960492</v>
      </c>
      <c r="G261" s="105">
        <f t="shared" si="103"/>
        <v>0</v>
      </c>
      <c r="H261" s="105"/>
      <c r="I261" s="105">
        <f t="shared" si="94"/>
        <v>0</v>
      </c>
      <c r="J261" s="105">
        <v>0.22580041000000001</v>
      </c>
      <c r="K261" s="105">
        <f t="shared" si="104"/>
        <v>0</v>
      </c>
      <c r="L261" s="105">
        <f t="shared" si="101"/>
        <v>0</v>
      </c>
      <c r="M261" s="105">
        <v>0</v>
      </c>
      <c r="N261" s="105"/>
      <c r="O261" s="105">
        <v>0</v>
      </c>
      <c r="P261" s="105"/>
      <c r="Q261" s="105"/>
      <c r="R261" s="110"/>
      <c r="S261" s="1139" t="s">
        <v>683</v>
      </c>
      <c r="T261" s="1140"/>
      <c r="U261" s="1141"/>
      <c r="V261" s="242">
        <v>1</v>
      </c>
      <c r="W261" s="145" t="s">
        <v>34</v>
      </c>
      <c r="X261" s="243">
        <f t="shared" si="105"/>
        <v>0.22580041000000001</v>
      </c>
      <c r="Y261" s="243">
        <f t="shared" si="106"/>
        <v>0.270960492</v>
      </c>
      <c r="Z261" s="147" t="s">
        <v>692</v>
      </c>
      <c r="AA261" s="111">
        <v>0</v>
      </c>
      <c r="AB261" s="54">
        <f t="shared" si="96"/>
        <v>0</v>
      </c>
      <c r="AC261" s="10">
        <v>0.270960492</v>
      </c>
      <c r="AD261" s="10">
        <v>0.270960492</v>
      </c>
      <c r="AE261" s="10">
        <v>0</v>
      </c>
      <c r="AF261" s="10">
        <v>0.22580041000000001</v>
      </c>
      <c r="AG261" s="68">
        <f t="shared" si="107"/>
        <v>0</v>
      </c>
      <c r="AH261" s="68">
        <f t="shared" si="108"/>
        <v>0</v>
      </c>
      <c r="AI261" s="68">
        <f t="shared" si="109"/>
        <v>0</v>
      </c>
      <c r="AJ261" s="68">
        <f t="shared" si="110"/>
        <v>0</v>
      </c>
      <c r="AK261" s="10">
        <v>0</v>
      </c>
      <c r="AL261" s="10">
        <v>0</v>
      </c>
      <c r="AM261" s="10">
        <v>0</v>
      </c>
      <c r="AN261" s="68">
        <f t="shared" si="97"/>
        <v>0</v>
      </c>
      <c r="AO261" s="68">
        <f t="shared" si="98"/>
        <v>0</v>
      </c>
      <c r="AP261" s="68">
        <f t="shared" si="99"/>
        <v>0</v>
      </c>
    </row>
    <row r="262" spans="1:42" ht="31.5" customHeight="1" x14ac:dyDescent="0.25">
      <c r="A262" s="102" t="s">
        <v>625</v>
      </c>
      <c r="B262" s="107" t="s">
        <v>746</v>
      </c>
      <c r="C262" s="104" t="s">
        <v>747</v>
      </c>
      <c r="D262" s="109">
        <v>0.34321661999999997</v>
      </c>
      <c r="E262" s="109">
        <v>0</v>
      </c>
      <c r="F262" s="109">
        <v>0.34321661999999997</v>
      </c>
      <c r="G262" s="105">
        <f t="shared" si="103"/>
        <v>0</v>
      </c>
      <c r="H262" s="105"/>
      <c r="I262" s="105">
        <f t="shared" ref="I262:I299" si="111">E262-G262</f>
        <v>0</v>
      </c>
      <c r="J262" s="105">
        <v>0.28601385000000001</v>
      </c>
      <c r="K262" s="105">
        <f t="shared" si="104"/>
        <v>0</v>
      </c>
      <c r="L262" s="105">
        <f t="shared" si="101"/>
        <v>0</v>
      </c>
      <c r="M262" s="105">
        <v>0</v>
      </c>
      <c r="N262" s="105"/>
      <c r="O262" s="105">
        <v>0</v>
      </c>
      <c r="P262" s="105"/>
      <c r="Q262" s="105"/>
      <c r="R262" s="110"/>
      <c r="S262" s="249"/>
      <c r="T262" s="245" t="s">
        <v>683</v>
      </c>
      <c r="U262" s="241"/>
      <c r="V262" s="242">
        <v>1</v>
      </c>
      <c r="W262" s="145" t="s">
        <v>34</v>
      </c>
      <c r="X262" s="243">
        <f t="shared" si="105"/>
        <v>0.28601385000000001</v>
      </c>
      <c r="Y262" s="243">
        <f t="shared" si="106"/>
        <v>0.34321661999999997</v>
      </c>
      <c r="Z262" s="147" t="s">
        <v>692</v>
      </c>
      <c r="AA262" s="111">
        <v>0</v>
      </c>
      <c r="AB262" s="54">
        <f t="shared" si="96"/>
        <v>0</v>
      </c>
      <c r="AC262" s="10">
        <v>0.34321661999999997</v>
      </c>
      <c r="AD262" s="10">
        <v>0.34321661999999997</v>
      </c>
      <c r="AE262" s="10">
        <v>0</v>
      </c>
      <c r="AF262" s="10">
        <v>0.28601385000000001</v>
      </c>
      <c r="AG262" s="68">
        <f t="shared" si="107"/>
        <v>0</v>
      </c>
      <c r="AH262" s="68">
        <f t="shared" si="108"/>
        <v>0</v>
      </c>
      <c r="AI262" s="68">
        <f t="shared" si="109"/>
        <v>0</v>
      </c>
      <c r="AJ262" s="68">
        <f t="shared" si="110"/>
        <v>0</v>
      </c>
      <c r="AK262" s="10">
        <v>0</v>
      </c>
      <c r="AL262" s="10">
        <v>0</v>
      </c>
      <c r="AM262" s="10">
        <v>0</v>
      </c>
      <c r="AN262" s="68">
        <f t="shared" si="97"/>
        <v>0</v>
      </c>
      <c r="AO262" s="68">
        <f t="shared" si="98"/>
        <v>0</v>
      </c>
      <c r="AP262" s="68">
        <f t="shared" si="99"/>
        <v>0</v>
      </c>
    </row>
    <row r="263" spans="1:42" ht="47.25" customHeight="1" x14ac:dyDescent="0.25">
      <c r="A263" s="102" t="s">
        <v>625</v>
      </c>
      <c r="B263" s="107" t="s">
        <v>748</v>
      </c>
      <c r="C263" s="104" t="s">
        <v>749</v>
      </c>
      <c r="D263" s="109">
        <v>0.32113835999999996</v>
      </c>
      <c r="E263" s="109">
        <v>0</v>
      </c>
      <c r="F263" s="109">
        <v>0.32113835999999996</v>
      </c>
      <c r="G263" s="105">
        <f t="shared" si="103"/>
        <v>0</v>
      </c>
      <c r="H263" s="105"/>
      <c r="I263" s="105">
        <f t="shared" si="111"/>
        <v>0</v>
      </c>
      <c r="J263" s="105">
        <v>0.2676153</v>
      </c>
      <c r="K263" s="105">
        <f t="shared" si="104"/>
        <v>0</v>
      </c>
      <c r="L263" s="105">
        <f t="shared" si="101"/>
        <v>0</v>
      </c>
      <c r="M263" s="105">
        <v>0</v>
      </c>
      <c r="N263" s="105"/>
      <c r="O263" s="105">
        <v>0</v>
      </c>
      <c r="P263" s="105"/>
      <c r="Q263" s="105"/>
      <c r="R263" s="110"/>
      <c r="S263" s="1136" t="s">
        <v>683</v>
      </c>
      <c r="T263" s="1137"/>
      <c r="U263" s="1138"/>
      <c r="V263" s="26" t="s">
        <v>34</v>
      </c>
      <c r="W263" s="26" t="s">
        <v>684</v>
      </c>
      <c r="X263" s="130">
        <f t="shared" si="105"/>
        <v>0.2676153</v>
      </c>
      <c r="Y263" s="130">
        <f t="shared" si="106"/>
        <v>0.32113835999999996</v>
      </c>
      <c r="Z263" s="238" t="s">
        <v>685</v>
      </c>
      <c r="AA263" s="111">
        <v>0</v>
      </c>
      <c r="AB263" s="54">
        <f t="shared" si="96"/>
        <v>0</v>
      </c>
      <c r="AC263" s="10">
        <v>0.32113835999999996</v>
      </c>
      <c r="AD263" s="10">
        <v>0.32113835999999996</v>
      </c>
      <c r="AE263" s="10">
        <v>0</v>
      </c>
      <c r="AF263" s="10">
        <v>0.2676153</v>
      </c>
      <c r="AG263" s="68">
        <f t="shared" si="107"/>
        <v>0</v>
      </c>
      <c r="AH263" s="68">
        <f t="shared" si="108"/>
        <v>0</v>
      </c>
      <c r="AI263" s="68">
        <f t="shared" si="109"/>
        <v>0</v>
      </c>
      <c r="AJ263" s="68">
        <f t="shared" si="110"/>
        <v>0</v>
      </c>
      <c r="AK263" s="10">
        <v>0</v>
      </c>
      <c r="AL263" s="10">
        <v>0</v>
      </c>
      <c r="AM263" s="10">
        <v>0</v>
      </c>
      <c r="AN263" s="68">
        <f t="shared" si="97"/>
        <v>0</v>
      </c>
      <c r="AO263" s="68">
        <f t="shared" si="98"/>
        <v>0</v>
      </c>
      <c r="AP263" s="68">
        <f t="shared" si="99"/>
        <v>0</v>
      </c>
    </row>
    <row r="264" spans="1:42" ht="47.25" customHeight="1" x14ac:dyDescent="0.25">
      <c r="A264" s="102" t="s">
        <v>625</v>
      </c>
      <c r="B264" s="107" t="s">
        <v>750</v>
      </c>
      <c r="C264" s="104" t="s">
        <v>751</v>
      </c>
      <c r="D264" s="109">
        <v>0.50067455999999988</v>
      </c>
      <c r="E264" s="109">
        <v>0</v>
      </c>
      <c r="F264" s="109">
        <v>0.50067455999999988</v>
      </c>
      <c r="G264" s="105">
        <f t="shared" si="103"/>
        <v>0</v>
      </c>
      <c r="H264" s="105"/>
      <c r="I264" s="105">
        <f t="shared" si="111"/>
        <v>0</v>
      </c>
      <c r="J264" s="105">
        <v>0.41722879999999996</v>
      </c>
      <c r="K264" s="105">
        <f t="shared" si="104"/>
        <v>0</v>
      </c>
      <c r="L264" s="105">
        <f t="shared" si="101"/>
        <v>0</v>
      </c>
      <c r="M264" s="105">
        <v>0</v>
      </c>
      <c r="N264" s="105"/>
      <c r="O264" s="105">
        <v>0</v>
      </c>
      <c r="P264" s="105"/>
      <c r="Q264" s="105"/>
      <c r="R264" s="110"/>
      <c r="S264" s="235"/>
      <c r="T264" s="236"/>
      <c r="U264" s="237"/>
      <c r="V264" s="26"/>
      <c r="W264" s="26"/>
      <c r="X264" s="130"/>
      <c r="Y264" s="130"/>
      <c r="Z264" s="238"/>
      <c r="AA264" s="111">
        <v>0</v>
      </c>
      <c r="AB264" s="54">
        <f t="shared" si="96"/>
        <v>0</v>
      </c>
      <c r="AC264" s="10">
        <v>0.50067455999999988</v>
      </c>
      <c r="AD264" s="10">
        <v>0.50067455999999988</v>
      </c>
      <c r="AE264" s="10">
        <v>0</v>
      </c>
      <c r="AF264" s="10">
        <v>0.41722879999999996</v>
      </c>
      <c r="AG264" s="68">
        <f t="shared" si="107"/>
        <v>0</v>
      </c>
      <c r="AH264" s="68">
        <f t="shared" si="108"/>
        <v>0</v>
      </c>
      <c r="AI264" s="68">
        <f t="shared" si="109"/>
        <v>0</v>
      </c>
      <c r="AJ264" s="68">
        <f t="shared" si="110"/>
        <v>0</v>
      </c>
      <c r="AK264" s="10">
        <v>0</v>
      </c>
      <c r="AL264" s="10">
        <v>0</v>
      </c>
      <c r="AM264" s="10">
        <v>0</v>
      </c>
      <c r="AN264" s="68">
        <f t="shared" si="97"/>
        <v>0</v>
      </c>
      <c r="AO264" s="68">
        <f t="shared" si="98"/>
        <v>0</v>
      </c>
      <c r="AP264" s="68">
        <f t="shared" si="99"/>
        <v>0</v>
      </c>
    </row>
    <row r="265" spans="1:42" ht="47.25" customHeight="1" x14ac:dyDescent="0.25">
      <c r="A265" s="102" t="s">
        <v>625</v>
      </c>
      <c r="B265" s="107" t="s">
        <v>752</v>
      </c>
      <c r="C265" s="104" t="s">
        <v>753</v>
      </c>
      <c r="D265" s="109">
        <v>0.44491043999999996</v>
      </c>
      <c r="E265" s="109">
        <v>0</v>
      </c>
      <c r="F265" s="109">
        <v>0.44491043999999996</v>
      </c>
      <c r="G265" s="105">
        <f t="shared" si="103"/>
        <v>0</v>
      </c>
      <c r="H265" s="105"/>
      <c r="I265" s="105">
        <f t="shared" si="111"/>
        <v>0</v>
      </c>
      <c r="J265" s="105">
        <v>0.3707587</v>
      </c>
      <c r="K265" s="105">
        <f t="shared" si="104"/>
        <v>0</v>
      </c>
      <c r="L265" s="105">
        <f t="shared" si="101"/>
        <v>0</v>
      </c>
      <c r="M265" s="105">
        <v>0</v>
      </c>
      <c r="N265" s="105"/>
      <c r="O265" s="105">
        <v>0</v>
      </c>
      <c r="P265" s="105"/>
      <c r="Q265" s="105"/>
      <c r="R265" s="110"/>
      <c r="S265" s="235"/>
      <c r="T265" s="236"/>
      <c r="U265" s="237"/>
      <c r="V265" s="26"/>
      <c r="W265" s="26"/>
      <c r="X265" s="130"/>
      <c r="Y265" s="130"/>
      <c r="Z265" s="238"/>
      <c r="AA265" s="111">
        <v>0</v>
      </c>
      <c r="AB265" s="54">
        <f t="shared" si="96"/>
        <v>0</v>
      </c>
      <c r="AC265" s="10">
        <v>0.44491043999999996</v>
      </c>
      <c r="AD265" s="10">
        <v>0.44491043999999996</v>
      </c>
      <c r="AE265" s="10">
        <v>0</v>
      </c>
      <c r="AF265" s="10">
        <v>0.3707587</v>
      </c>
      <c r="AG265" s="68">
        <f t="shared" si="107"/>
        <v>0</v>
      </c>
      <c r="AH265" s="68">
        <f t="shared" si="108"/>
        <v>0</v>
      </c>
      <c r="AI265" s="68">
        <f t="shared" si="109"/>
        <v>0</v>
      </c>
      <c r="AJ265" s="68">
        <f t="shared" si="110"/>
        <v>0</v>
      </c>
      <c r="AK265" s="10">
        <v>0</v>
      </c>
      <c r="AL265" s="10">
        <v>0</v>
      </c>
      <c r="AM265" s="10">
        <v>0</v>
      </c>
      <c r="AN265" s="68">
        <f t="shared" si="97"/>
        <v>0</v>
      </c>
      <c r="AO265" s="68">
        <f t="shared" si="98"/>
        <v>0</v>
      </c>
      <c r="AP265" s="68">
        <f t="shared" si="99"/>
        <v>0</v>
      </c>
    </row>
    <row r="266" spans="1:42" ht="47.25" customHeight="1" x14ac:dyDescent="0.25">
      <c r="A266" s="102" t="s">
        <v>625</v>
      </c>
      <c r="B266" s="107" t="s">
        <v>754</v>
      </c>
      <c r="C266" s="104" t="s">
        <v>755</v>
      </c>
      <c r="D266" s="109">
        <v>0.17450747999999999</v>
      </c>
      <c r="E266" s="109">
        <v>0</v>
      </c>
      <c r="F266" s="109">
        <v>0.17450747999999999</v>
      </c>
      <c r="G266" s="105">
        <f t="shared" si="103"/>
        <v>0</v>
      </c>
      <c r="H266" s="105"/>
      <c r="I266" s="105">
        <f t="shared" si="111"/>
        <v>0</v>
      </c>
      <c r="J266" s="105">
        <v>0.14542289999999999</v>
      </c>
      <c r="K266" s="105">
        <f t="shared" si="104"/>
        <v>0</v>
      </c>
      <c r="L266" s="105">
        <f t="shared" si="101"/>
        <v>0</v>
      </c>
      <c r="M266" s="105">
        <v>0</v>
      </c>
      <c r="N266" s="105"/>
      <c r="O266" s="105">
        <v>0</v>
      </c>
      <c r="P266" s="105"/>
      <c r="Q266" s="105"/>
      <c r="R266" s="110"/>
      <c r="S266" s="235"/>
      <c r="T266" s="236"/>
      <c r="U266" s="237"/>
      <c r="V266" s="26"/>
      <c r="W266" s="26"/>
      <c r="X266" s="130"/>
      <c r="Y266" s="130"/>
      <c r="Z266" s="238"/>
      <c r="AA266" s="111">
        <v>0</v>
      </c>
      <c r="AB266" s="54">
        <f t="shared" ref="AB266:AB329" si="112">L266-AA266</f>
        <v>0</v>
      </c>
      <c r="AC266" s="10">
        <v>0.17450747999999999</v>
      </c>
      <c r="AD266" s="10">
        <v>0.17450747999999999</v>
      </c>
      <c r="AE266" s="10">
        <v>0</v>
      </c>
      <c r="AF266" s="10">
        <v>0.14542289999999999</v>
      </c>
      <c r="AG266" s="68">
        <f t="shared" si="107"/>
        <v>0</v>
      </c>
      <c r="AH266" s="68">
        <f t="shared" si="108"/>
        <v>0</v>
      </c>
      <c r="AI266" s="68">
        <f t="shared" si="109"/>
        <v>0</v>
      </c>
      <c r="AJ266" s="68">
        <f t="shared" si="110"/>
        <v>0</v>
      </c>
      <c r="AK266" s="10">
        <v>0</v>
      </c>
      <c r="AL266" s="10">
        <v>0</v>
      </c>
      <c r="AM266" s="10">
        <v>0</v>
      </c>
      <c r="AN266" s="68">
        <f t="shared" ref="AN266:AN329" si="113">AK266-Q266</f>
        <v>0</v>
      </c>
      <c r="AO266" s="68">
        <f t="shared" ref="AO266:AO329" si="114">AL266-O266</f>
        <v>0</v>
      </c>
      <c r="AP266" s="68">
        <f t="shared" ref="AP266:AP329" si="115">AM266-M266</f>
        <v>0</v>
      </c>
    </row>
    <row r="267" spans="1:42" ht="47.25" customHeight="1" x14ac:dyDescent="0.25">
      <c r="A267" s="106" t="s">
        <v>625</v>
      </c>
      <c r="B267" s="107" t="s">
        <v>756</v>
      </c>
      <c r="C267" s="129" t="s">
        <v>757</v>
      </c>
      <c r="D267" s="109">
        <v>3.5500775639999995</v>
      </c>
      <c r="E267" s="109">
        <v>0</v>
      </c>
      <c r="F267" s="109">
        <v>3.5500775639999995</v>
      </c>
      <c r="G267" s="105">
        <f t="shared" si="103"/>
        <v>0</v>
      </c>
      <c r="H267" s="105"/>
      <c r="I267" s="105">
        <f t="shared" si="111"/>
        <v>0</v>
      </c>
      <c r="J267" s="105">
        <v>2.95839797</v>
      </c>
      <c r="K267" s="105">
        <f t="shared" si="104"/>
        <v>0</v>
      </c>
      <c r="L267" s="105">
        <f t="shared" si="101"/>
        <v>0</v>
      </c>
      <c r="M267" s="105">
        <v>0</v>
      </c>
      <c r="N267" s="105"/>
      <c r="O267" s="105">
        <v>0</v>
      </c>
      <c r="P267" s="105"/>
      <c r="Q267" s="105"/>
      <c r="R267" s="110"/>
      <c r="S267" s="249"/>
      <c r="T267" s="245" t="s">
        <v>683</v>
      </c>
      <c r="U267" s="241"/>
      <c r="V267" s="242">
        <v>1</v>
      </c>
      <c r="W267" s="145" t="s">
        <v>34</v>
      </c>
      <c r="X267" s="170">
        <f t="shared" si="105"/>
        <v>2.95839797</v>
      </c>
      <c r="Y267" s="170">
        <f t="shared" si="106"/>
        <v>3.5500775639999995</v>
      </c>
      <c r="Z267" s="147" t="s">
        <v>692</v>
      </c>
      <c r="AA267" s="111">
        <v>0</v>
      </c>
      <c r="AB267" s="54">
        <f t="shared" si="112"/>
        <v>0</v>
      </c>
      <c r="AC267" s="10">
        <v>3.5500775639999995</v>
      </c>
      <c r="AD267" s="10">
        <v>3.5500775639999995</v>
      </c>
      <c r="AE267" s="10">
        <v>0</v>
      </c>
      <c r="AF267" s="10">
        <v>2.95839797</v>
      </c>
      <c r="AG267" s="68">
        <f t="shared" si="107"/>
        <v>0</v>
      </c>
      <c r="AH267" s="68">
        <f t="shared" si="108"/>
        <v>0</v>
      </c>
      <c r="AI267" s="68">
        <f t="shared" si="109"/>
        <v>0</v>
      </c>
      <c r="AJ267" s="68">
        <f t="shared" si="110"/>
        <v>0</v>
      </c>
      <c r="AK267" s="10">
        <v>0</v>
      </c>
      <c r="AL267" s="10">
        <v>0</v>
      </c>
      <c r="AM267" s="10">
        <v>0</v>
      </c>
      <c r="AN267" s="68">
        <f t="shared" si="113"/>
        <v>0</v>
      </c>
      <c r="AO267" s="68">
        <f t="shared" si="114"/>
        <v>0</v>
      </c>
      <c r="AP267" s="68">
        <f t="shared" si="115"/>
        <v>0</v>
      </c>
    </row>
    <row r="268" spans="1:42" ht="47.25" customHeight="1" x14ac:dyDescent="0.25">
      <c r="A268" s="106" t="s">
        <v>625</v>
      </c>
      <c r="B268" s="107" t="s">
        <v>758</v>
      </c>
      <c r="C268" s="129" t="s">
        <v>759</v>
      </c>
      <c r="D268" s="109">
        <v>0.447586596</v>
      </c>
      <c r="E268" s="109">
        <v>0</v>
      </c>
      <c r="F268" s="109">
        <v>0.447586596</v>
      </c>
      <c r="G268" s="105">
        <f t="shared" si="103"/>
        <v>0</v>
      </c>
      <c r="H268" s="105"/>
      <c r="I268" s="105">
        <f t="shared" si="111"/>
        <v>0</v>
      </c>
      <c r="J268" s="105">
        <v>0.37298882999999999</v>
      </c>
      <c r="K268" s="105">
        <f t="shared" si="104"/>
        <v>0</v>
      </c>
      <c r="L268" s="105">
        <f t="shared" ref="L268:L330" si="116">AA268</f>
        <v>0</v>
      </c>
      <c r="M268" s="105">
        <v>0</v>
      </c>
      <c r="N268" s="105"/>
      <c r="O268" s="105">
        <v>0</v>
      </c>
      <c r="P268" s="105"/>
      <c r="Q268" s="105"/>
      <c r="R268" s="110"/>
      <c r="S268" s="1136" t="s">
        <v>683</v>
      </c>
      <c r="T268" s="1137"/>
      <c r="U268" s="1138"/>
      <c r="V268" s="26" t="s">
        <v>34</v>
      </c>
      <c r="W268" s="26" t="s">
        <v>684</v>
      </c>
      <c r="X268" s="130">
        <f t="shared" si="105"/>
        <v>0.37298882999999999</v>
      </c>
      <c r="Y268" s="130">
        <f t="shared" si="106"/>
        <v>0.447586596</v>
      </c>
      <c r="Z268" s="238" t="s">
        <v>685</v>
      </c>
      <c r="AA268" s="111">
        <v>0</v>
      </c>
      <c r="AB268" s="54">
        <f t="shared" si="112"/>
        <v>0</v>
      </c>
      <c r="AC268" s="10">
        <v>0.447586596</v>
      </c>
      <c r="AD268" s="10">
        <v>0.447586596</v>
      </c>
      <c r="AE268" s="10">
        <v>0</v>
      </c>
      <c r="AF268" s="10">
        <v>0.37298882999999999</v>
      </c>
      <c r="AG268" s="68">
        <f t="shared" si="107"/>
        <v>0</v>
      </c>
      <c r="AH268" s="68">
        <f t="shared" si="108"/>
        <v>0</v>
      </c>
      <c r="AI268" s="68">
        <f t="shared" si="109"/>
        <v>0</v>
      </c>
      <c r="AJ268" s="68">
        <f t="shared" si="110"/>
        <v>0</v>
      </c>
      <c r="AK268" s="10">
        <v>0</v>
      </c>
      <c r="AL268" s="10">
        <v>0</v>
      </c>
      <c r="AM268" s="10">
        <v>0</v>
      </c>
      <c r="AN268" s="68">
        <f t="shared" si="113"/>
        <v>0</v>
      </c>
      <c r="AO268" s="68">
        <f t="shared" si="114"/>
        <v>0</v>
      </c>
      <c r="AP268" s="68">
        <f t="shared" si="115"/>
        <v>0</v>
      </c>
    </row>
    <row r="269" spans="1:42" ht="47.25" customHeight="1" x14ac:dyDescent="0.25">
      <c r="A269" s="106" t="s">
        <v>625</v>
      </c>
      <c r="B269" s="107" t="s">
        <v>760</v>
      </c>
      <c r="C269" s="129" t="s">
        <v>761</v>
      </c>
      <c r="D269" s="109">
        <v>0.16578232799999998</v>
      </c>
      <c r="E269" s="109">
        <v>0</v>
      </c>
      <c r="F269" s="109">
        <v>0.16578232799999998</v>
      </c>
      <c r="G269" s="105">
        <f t="shared" si="103"/>
        <v>0</v>
      </c>
      <c r="H269" s="105"/>
      <c r="I269" s="105">
        <f t="shared" si="111"/>
        <v>0</v>
      </c>
      <c r="J269" s="105">
        <v>0.13815194</v>
      </c>
      <c r="K269" s="105">
        <f t="shared" si="104"/>
        <v>0</v>
      </c>
      <c r="L269" s="105">
        <f t="shared" si="116"/>
        <v>0</v>
      </c>
      <c r="M269" s="105">
        <v>0</v>
      </c>
      <c r="N269" s="105"/>
      <c r="O269" s="105">
        <v>0</v>
      </c>
      <c r="P269" s="105"/>
      <c r="Q269" s="105"/>
      <c r="R269" s="110"/>
      <c r="S269" s="244"/>
      <c r="T269" s="245" t="s">
        <v>683</v>
      </c>
      <c r="U269" s="246"/>
      <c r="V269" s="242">
        <v>1</v>
      </c>
      <c r="W269" s="145" t="s">
        <v>34</v>
      </c>
      <c r="X269" s="170">
        <f t="shared" si="105"/>
        <v>0.13815194</v>
      </c>
      <c r="Y269" s="170">
        <f t="shared" si="106"/>
        <v>0.16578232799999998</v>
      </c>
      <c r="Z269" s="147" t="s">
        <v>692</v>
      </c>
      <c r="AA269" s="111">
        <v>0</v>
      </c>
      <c r="AB269" s="54">
        <f t="shared" si="112"/>
        <v>0</v>
      </c>
      <c r="AC269" s="10">
        <v>0.16578232799999998</v>
      </c>
      <c r="AD269" s="10">
        <v>0.16578232799999998</v>
      </c>
      <c r="AE269" s="10">
        <v>0</v>
      </c>
      <c r="AF269" s="10">
        <v>0.13815194</v>
      </c>
      <c r="AG269" s="68">
        <f t="shared" si="107"/>
        <v>0</v>
      </c>
      <c r="AH269" s="68">
        <f t="shared" si="108"/>
        <v>0</v>
      </c>
      <c r="AI269" s="68">
        <f t="shared" si="109"/>
        <v>0</v>
      </c>
      <c r="AJ269" s="68">
        <f t="shared" si="110"/>
        <v>0</v>
      </c>
      <c r="AK269" s="10">
        <v>0</v>
      </c>
      <c r="AL269" s="10">
        <v>0</v>
      </c>
      <c r="AM269" s="10">
        <v>0</v>
      </c>
      <c r="AN269" s="68">
        <f t="shared" si="113"/>
        <v>0</v>
      </c>
      <c r="AO269" s="68">
        <f t="shared" si="114"/>
        <v>0</v>
      </c>
      <c r="AP269" s="68">
        <f t="shared" si="115"/>
        <v>0</v>
      </c>
    </row>
    <row r="270" spans="1:42" ht="47.25" customHeight="1" x14ac:dyDescent="0.25">
      <c r="A270" s="106" t="s">
        <v>625</v>
      </c>
      <c r="B270" s="107" t="s">
        <v>762</v>
      </c>
      <c r="C270" s="129" t="s">
        <v>763</v>
      </c>
      <c r="D270" s="109"/>
      <c r="E270" s="109"/>
      <c r="F270" s="109"/>
      <c r="G270" s="105">
        <v>11.400675</v>
      </c>
      <c r="H270" s="105">
        <v>11.400675</v>
      </c>
      <c r="I270" s="105"/>
      <c r="J270" s="105"/>
      <c r="K270" s="105"/>
      <c r="L270" s="105"/>
      <c r="M270" s="105"/>
      <c r="N270" s="105"/>
      <c r="O270" s="105"/>
      <c r="P270" s="105"/>
      <c r="Q270" s="105"/>
      <c r="R270" s="110"/>
      <c r="S270" s="244"/>
      <c r="T270" s="245"/>
      <c r="U270" s="246"/>
      <c r="V270" s="242"/>
      <c r="W270" s="145"/>
      <c r="X270" s="170"/>
      <c r="Y270" s="170"/>
      <c r="Z270" s="147"/>
      <c r="AA270" s="111"/>
      <c r="AB270" s="54"/>
      <c r="AG270" s="68"/>
      <c r="AH270" s="68"/>
      <c r="AI270" s="68"/>
      <c r="AJ270" s="68"/>
      <c r="AN270" s="68"/>
      <c r="AO270" s="68"/>
      <c r="AP270" s="68"/>
    </row>
    <row r="271" spans="1:42" ht="47.25" customHeight="1" x14ac:dyDescent="0.25">
      <c r="A271" s="106" t="s">
        <v>625</v>
      </c>
      <c r="B271" s="107" t="s">
        <v>764</v>
      </c>
      <c r="C271" s="129" t="s">
        <v>765</v>
      </c>
      <c r="D271" s="109"/>
      <c r="E271" s="109"/>
      <c r="F271" s="109"/>
      <c r="G271" s="105">
        <v>1.4345999999999999</v>
      </c>
      <c r="H271" s="105">
        <v>1.4345999999999999</v>
      </c>
      <c r="I271" s="105"/>
      <c r="J271" s="105"/>
      <c r="K271" s="105"/>
      <c r="L271" s="105"/>
      <c r="M271" s="105"/>
      <c r="N271" s="105"/>
      <c r="O271" s="105"/>
      <c r="P271" s="105"/>
      <c r="Q271" s="105"/>
      <c r="R271" s="110"/>
      <c r="S271" s="244"/>
      <c r="T271" s="245"/>
      <c r="U271" s="246"/>
      <c r="V271" s="242"/>
      <c r="W271" s="145"/>
      <c r="X271" s="170"/>
      <c r="Y271" s="170"/>
      <c r="Z271" s="147"/>
      <c r="AA271" s="111"/>
      <c r="AB271" s="54"/>
      <c r="AG271" s="68"/>
      <c r="AH271" s="68"/>
      <c r="AI271" s="68"/>
      <c r="AJ271" s="68"/>
      <c r="AN271" s="68"/>
      <c r="AO271" s="68"/>
      <c r="AP271" s="68"/>
    </row>
    <row r="272" spans="1:42" ht="47.25" customHeight="1" x14ac:dyDescent="0.25">
      <c r="A272" s="106" t="s">
        <v>625</v>
      </c>
      <c r="B272" s="107" t="s">
        <v>766</v>
      </c>
      <c r="C272" s="129" t="s">
        <v>767</v>
      </c>
      <c r="D272" s="109"/>
      <c r="E272" s="109"/>
      <c r="F272" s="109"/>
      <c r="G272" s="105"/>
      <c r="H272" s="105"/>
      <c r="I272" s="105">
        <f t="shared" si="111"/>
        <v>0</v>
      </c>
      <c r="J272" s="105"/>
      <c r="K272" s="105">
        <f t="shared" si="104"/>
        <v>159.25</v>
      </c>
      <c r="L272" s="105">
        <v>159.25</v>
      </c>
      <c r="M272" s="105"/>
      <c r="N272" s="105"/>
      <c r="O272" s="105"/>
      <c r="P272" s="105"/>
      <c r="Q272" s="105"/>
      <c r="R272" s="110"/>
      <c r="S272" s="244"/>
      <c r="T272" s="245"/>
      <c r="U272" s="246"/>
      <c r="V272" s="242"/>
      <c r="W272" s="145"/>
      <c r="X272" s="170"/>
      <c r="Y272" s="170"/>
      <c r="Z272" s="147"/>
      <c r="AA272" s="111">
        <v>159.25</v>
      </c>
      <c r="AB272" s="54">
        <f t="shared" si="112"/>
        <v>0</v>
      </c>
      <c r="AG272" s="68"/>
      <c r="AH272" s="68"/>
      <c r="AI272" s="68"/>
      <c r="AJ272" s="68"/>
      <c r="AN272" s="68"/>
      <c r="AO272" s="68"/>
      <c r="AP272" s="68"/>
    </row>
    <row r="273" spans="1:42" ht="47.25" customHeight="1" x14ac:dyDescent="0.25">
      <c r="A273" s="106" t="s">
        <v>625</v>
      </c>
      <c r="B273" s="107" t="s">
        <v>768</v>
      </c>
      <c r="C273" s="129" t="s">
        <v>769</v>
      </c>
      <c r="D273" s="109"/>
      <c r="E273" s="109"/>
      <c r="F273" s="109"/>
      <c r="G273" s="105"/>
      <c r="H273" s="105"/>
      <c r="I273" s="105">
        <f t="shared" si="111"/>
        <v>0</v>
      </c>
      <c r="J273" s="105"/>
      <c r="K273" s="105">
        <f t="shared" si="104"/>
        <v>2979.0239999999999</v>
      </c>
      <c r="L273" s="105">
        <v>2979.0239999999999</v>
      </c>
      <c r="M273" s="105"/>
      <c r="N273" s="105"/>
      <c r="O273" s="105"/>
      <c r="P273" s="105"/>
      <c r="Q273" s="105"/>
      <c r="R273" s="110"/>
      <c r="S273" s="244"/>
      <c r="T273" s="245"/>
      <c r="U273" s="246"/>
      <c r="V273" s="242"/>
      <c r="W273" s="145"/>
      <c r="X273" s="170"/>
      <c r="Y273" s="170"/>
      <c r="Z273" s="147"/>
      <c r="AA273" s="111">
        <v>2979.0239999999999</v>
      </c>
      <c r="AB273" s="54">
        <f t="shared" si="112"/>
        <v>0</v>
      </c>
      <c r="AG273" s="68"/>
      <c r="AH273" s="68"/>
      <c r="AI273" s="68"/>
      <c r="AJ273" s="68"/>
      <c r="AN273" s="68"/>
      <c r="AO273" s="68"/>
      <c r="AP273" s="68"/>
    </row>
    <row r="274" spans="1:42" ht="47.25" customHeight="1" x14ac:dyDescent="0.25">
      <c r="A274" s="106" t="s">
        <v>625</v>
      </c>
      <c r="B274" s="107" t="s">
        <v>770</v>
      </c>
      <c r="C274" s="129" t="s">
        <v>771</v>
      </c>
      <c r="D274" s="109">
        <v>0.120426888</v>
      </c>
      <c r="E274" s="109">
        <v>0</v>
      </c>
      <c r="F274" s="109">
        <v>0.120426888</v>
      </c>
      <c r="G274" s="105">
        <f t="shared" si="103"/>
        <v>0</v>
      </c>
      <c r="H274" s="105"/>
      <c r="I274" s="105">
        <f t="shared" si="111"/>
        <v>0</v>
      </c>
      <c r="J274" s="105">
        <v>0.10035574</v>
      </c>
      <c r="K274" s="105">
        <f t="shared" si="104"/>
        <v>0</v>
      </c>
      <c r="L274" s="105">
        <f t="shared" si="116"/>
        <v>0</v>
      </c>
      <c r="M274" s="105">
        <v>0</v>
      </c>
      <c r="N274" s="105"/>
      <c r="O274" s="105">
        <v>0</v>
      </c>
      <c r="P274" s="105"/>
      <c r="Q274" s="105"/>
      <c r="R274" s="110"/>
      <c r="S274" s="1136" t="s">
        <v>683</v>
      </c>
      <c r="T274" s="1137"/>
      <c r="U274" s="1138"/>
      <c r="V274" s="26" t="s">
        <v>34</v>
      </c>
      <c r="W274" s="26" t="s">
        <v>684</v>
      </c>
      <c r="X274" s="130">
        <f t="shared" si="105"/>
        <v>0.10035574</v>
      </c>
      <c r="Y274" s="130">
        <f t="shared" si="106"/>
        <v>0.120426888</v>
      </c>
      <c r="Z274" s="238" t="s">
        <v>685</v>
      </c>
      <c r="AA274" s="111">
        <v>0</v>
      </c>
      <c r="AB274" s="54">
        <f t="shared" si="112"/>
        <v>0</v>
      </c>
      <c r="AC274" s="10">
        <v>0.120426888</v>
      </c>
      <c r="AD274" s="10">
        <v>0.120426888</v>
      </c>
      <c r="AE274" s="10">
        <v>0</v>
      </c>
      <c r="AF274" s="10">
        <v>0.10035574</v>
      </c>
      <c r="AG274" s="68">
        <f t="shared" si="107"/>
        <v>0</v>
      </c>
      <c r="AH274" s="68">
        <f t="shared" si="108"/>
        <v>0</v>
      </c>
      <c r="AI274" s="68">
        <f t="shared" si="109"/>
        <v>0</v>
      </c>
      <c r="AJ274" s="68">
        <f t="shared" si="110"/>
        <v>0</v>
      </c>
      <c r="AK274" s="10">
        <v>0</v>
      </c>
      <c r="AL274" s="10">
        <v>0</v>
      </c>
      <c r="AM274" s="10">
        <v>0</v>
      </c>
      <c r="AN274" s="68">
        <f t="shared" si="113"/>
        <v>0</v>
      </c>
      <c r="AO274" s="68">
        <f t="shared" si="114"/>
        <v>0</v>
      </c>
      <c r="AP274" s="68">
        <f t="shared" si="115"/>
        <v>0</v>
      </c>
    </row>
    <row r="275" spans="1:42" ht="47.25" customHeight="1" x14ac:dyDescent="0.25">
      <c r="A275" s="106" t="s">
        <v>625</v>
      </c>
      <c r="B275" s="107" t="s">
        <v>772</v>
      </c>
      <c r="C275" s="129" t="s">
        <v>773</v>
      </c>
      <c r="D275" s="109">
        <v>0.18064033200000001</v>
      </c>
      <c r="E275" s="109">
        <v>0</v>
      </c>
      <c r="F275" s="109">
        <v>0.18064033200000001</v>
      </c>
      <c r="G275" s="105">
        <f t="shared" si="103"/>
        <v>0</v>
      </c>
      <c r="H275" s="105"/>
      <c r="I275" s="105">
        <f t="shared" si="111"/>
        <v>0</v>
      </c>
      <c r="J275" s="105">
        <v>0.15053361000000001</v>
      </c>
      <c r="K275" s="105">
        <f t="shared" si="104"/>
        <v>0</v>
      </c>
      <c r="L275" s="105">
        <f t="shared" si="116"/>
        <v>0</v>
      </c>
      <c r="M275" s="105">
        <v>0</v>
      </c>
      <c r="N275" s="105"/>
      <c r="O275" s="105">
        <v>0</v>
      </c>
      <c r="P275" s="105"/>
      <c r="Q275" s="105"/>
      <c r="R275" s="110"/>
      <c r="S275" s="244"/>
      <c r="T275" s="245" t="s">
        <v>683</v>
      </c>
      <c r="U275" s="246"/>
      <c r="V275" s="242">
        <v>1</v>
      </c>
      <c r="W275" s="145" t="s">
        <v>34</v>
      </c>
      <c r="X275" s="170">
        <f t="shared" si="105"/>
        <v>0.15053361000000001</v>
      </c>
      <c r="Y275" s="170"/>
      <c r="Z275" s="147" t="s">
        <v>692</v>
      </c>
      <c r="AA275" s="111">
        <v>0</v>
      </c>
      <c r="AB275" s="54">
        <f t="shared" si="112"/>
        <v>0</v>
      </c>
      <c r="AC275" s="10">
        <v>0.18064033200000001</v>
      </c>
      <c r="AD275" s="10">
        <v>0.18064033200000001</v>
      </c>
      <c r="AE275" s="10">
        <v>0</v>
      </c>
      <c r="AF275" s="10">
        <v>0.15053361000000001</v>
      </c>
      <c r="AG275" s="68">
        <f t="shared" si="107"/>
        <v>0</v>
      </c>
      <c r="AH275" s="68">
        <f t="shared" si="108"/>
        <v>0</v>
      </c>
      <c r="AI275" s="68">
        <f t="shared" si="109"/>
        <v>0</v>
      </c>
      <c r="AJ275" s="68">
        <f t="shared" si="110"/>
        <v>0</v>
      </c>
      <c r="AK275" s="10">
        <v>0</v>
      </c>
      <c r="AL275" s="10">
        <v>0</v>
      </c>
      <c r="AM275" s="10">
        <v>0</v>
      </c>
      <c r="AN275" s="68">
        <f t="shared" si="113"/>
        <v>0</v>
      </c>
      <c r="AO275" s="68">
        <f t="shared" si="114"/>
        <v>0</v>
      </c>
      <c r="AP275" s="68">
        <f t="shared" si="115"/>
        <v>0</v>
      </c>
    </row>
    <row r="276" spans="1:42" ht="47.25" customHeight="1" x14ac:dyDescent="0.25">
      <c r="A276" s="106" t="s">
        <v>625</v>
      </c>
      <c r="B276" s="107" t="s">
        <v>774</v>
      </c>
      <c r="C276" s="129" t="s">
        <v>775</v>
      </c>
      <c r="D276" s="109">
        <v>0.14793550799999999</v>
      </c>
      <c r="E276" s="109">
        <v>0</v>
      </c>
      <c r="F276" s="109">
        <v>0.14793550799999999</v>
      </c>
      <c r="G276" s="105">
        <f t="shared" si="103"/>
        <v>0</v>
      </c>
      <c r="H276" s="105"/>
      <c r="I276" s="105">
        <f t="shared" si="111"/>
        <v>0</v>
      </c>
      <c r="J276" s="105">
        <v>0.12327958999999999</v>
      </c>
      <c r="K276" s="105">
        <f t="shared" si="104"/>
        <v>0</v>
      </c>
      <c r="L276" s="105">
        <f t="shared" si="116"/>
        <v>0</v>
      </c>
      <c r="M276" s="105">
        <v>0</v>
      </c>
      <c r="N276" s="105"/>
      <c r="O276" s="105">
        <v>0</v>
      </c>
      <c r="P276" s="105"/>
      <c r="Q276" s="105"/>
      <c r="R276" s="110"/>
      <c r="S276" s="244"/>
      <c r="T276" s="245" t="s">
        <v>683</v>
      </c>
      <c r="U276" s="246"/>
      <c r="V276" s="242">
        <v>1</v>
      </c>
      <c r="W276" s="145" t="s">
        <v>34</v>
      </c>
      <c r="X276" s="170">
        <f t="shared" si="105"/>
        <v>0.12327958999999999</v>
      </c>
      <c r="Y276" s="170">
        <f t="shared" si="106"/>
        <v>0.14793550799999999</v>
      </c>
      <c r="Z276" s="147" t="s">
        <v>692</v>
      </c>
      <c r="AA276" s="111">
        <v>0</v>
      </c>
      <c r="AB276" s="54">
        <f t="shared" si="112"/>
        <v>0</v>
      </c>
      <c r="AC276" s="10">
        <v>0.14793550799999999</v>
      </c>
      <c r="AD276" s="10">
        <v>0.14793550799999999</v>
      </c>
      <c r="AE276" s="10">
        <v>0</v>
      </c>
      <c r="AF276" s="10">
        <v>0.12327958999999999</v>
      </c>
      <c r="AG276" s="68">
        <f t="shared" si="107"/>
        <v>0</v>
      </c>
      <c r="AH276" s="68">
        <f t="shared" si="108"/>
        <v>0</v>
      </c>
      <c r="AI276" s="68">
        <f t="shared" si="109"/>
        <v>0</v>
      </c>
      <c r="AJ276" s="68">
        <f t="shared" si="110"/>
        <v>0</v>
      </c>
      <c r="AK276" s="10">
        <v>0</v>
      </c>
      <c r="AL276" s="10">
        <v>0</v>
      </c>
      <c r="AM276" s="10">
        <v>0</v>
      </c>
      <c r="AN276" s="68">
        <f t="shared" si="113"/>
        <v>0</v>
      </c>
      <c r="AO276" s="68">
        <f t="shared" si="114"/>
        <v>0</v>
      </c>
      <c r="AP276" s="68">
        <f t="shared" si="115"/>
        <v>0</v>
      </c>
    </row>
    <row r="277" spans="1:42" ht="47.25" customHeight="1" x14ac:dyDescent="0.25">
      <c r="A277" s="106" t="s">
        <v>625</v>
      </c>
      <c r="B277" s="107" t="s">
        <v>776</v>
      </c>
      <c r="C277" s="129" t="s">
        <v>777</v>
      </c>
      <c r="D277" s="109">
        <v>0.40399200000000002</v>
      </c>
      <c r="E277" s="109">
        <v>0</v>
      </c>
      <c r="F277" s="109">
        <v>0.40399200000000002</v>
      </c>
      <c r="G277" s="105">
        <f t="shared" si="103"/>
        <v>0</v>
      </c>
      <c r="H277" s="105"/>
      <c r="I277" s="105">
        <f t="shared" si="111"/>
        <v>0</v>
      </c>
      <c r="J277" s="105">
        <v>0.33666000000000001</v>
      </c>
      <c r="K277" s="105">
        <f t="shared" si="104"/>
        <v>0</v>
      </c>
      <c r="L277" s="105">
        <f t="shared" si="116"/>
        <v>0</v>
      </c>
      <c r="M277" s="105">
        <v>0</v>
      </c>
      <c r="N277" s="105"/>
      <c r="O277" s="105">
        <v>0</v>
      </c>
      <c r="P277" s="105"/>
      <c r="Q277" s="105"/>
      <c r="R277" s="110"/>
      <c r="S277" s="244"/>
      <c r="T277" s="245" t="s">
        <v>683</v>
      </c>
      <c r="U277" s="246"/>
      <c r="V277" s="242">
        <v>1</v>
      </c>
      <c r="W277" s="145" t="s">
        <v>34</v>
      </c>
      <c r="X277" s="170">
        <f t="shared" si="105"/>
        <v>0.33666000000000001</v>
      </c>
      <c r="Y277" s="170">
        <f t="shared" si="106"/>
        <v>0.40399200000000002</v>
      </c>
      <c r="Z277" s="147" t="s">
        <v>692</v>
      </c>
      <c r="AA277" s="111">
        <v>0</v>
      </c>
      <c r="AB277" s="54">
        <f t="shared" si="112"/>
        <v>0</v>
      </c>
      <c r="AC277" s="10">
        <v>0.40399200000000002</v>
      </c>
      <c r="AD277" s="10">
        <v>0.40399200000000002</v>
      </c>
      <c r="AE277" s="10">
        <v>0</v>
      </c>
      <c r="AF277" s="10">
        <v>0.33666000000000001</v>
      </c>
      <c r="AG277" s="68">
        <f t="shared" si="107"/>
        <v>0</v>
      </c>
      <c r="AH277" s="68">
        <f t="shared" si="108"/>
        <v>0</v>
      </c>
      <c r="AI277" s="68">
        <f t="shared" si="109"/>
        <v>0</v>
      </c>
      <c r="AJ277" s="68">
        <f t="shared" si="110"/>
        <v>0</v>
      </c>
      <c r="AK277" s="10">
        <v>0</v>
      </c>
      <c r="AL277" s="10">
        <v>0</v>
      </c>
      <c r="AM277" s="10">
        <v>0</v>
      </c>
      <c r="AN277" s="68">
        <f t="shared" si="113"/>
        <v>0</v>
      </c>
      <c r="AO277" s="68">
        <f t="shared" si="114"/>
        <v>0</v>
      </c>
      <c r="AP277" s="68">
        <f t="shared" si="115"/>
        <v>0</v>
      </c>
    </row>
    <row r="278" spans="1:42" ht="31.5" customHeight="1" x14ac:dyDescent="0.25">
      <c r="A278" s="106" t="s">
        <v>625</v>
      </c>
      <c r="B278" s="107" t="s">
        <v>778</v>
      </c>
      <c r="C278" s="129" t="s">
        <v>779</v>
      </c>
      <c r="D278" s="109">
        <v>1.8030581039999998</v>
      </c>
      <c r="E278" s="109">
        <v>0</v>
      </c>
      <c r="F278" s="109">
        <v>1.803058104</v>
      </c>
      <c r="G278" s="105">
        <f t="shared" si="103"/>
        <v>0</v>
      </c>
      <c r="H278" s="105"/>
      <c r="I278" s="105">
        <f t="shared" si="111"/>
        <v>0</v>
      </c>
      <c r="J278" s="105">
        <v>1.5025484200000001</v>
      </c>
      <c r="K278" s="105">
        <f t="shared" si="104"/>
        <v>0</v>
      </c>
      <c r="L278" s="105">
        <f t="shared" si="116"/>
        <v>0</v>
      </c>
      <c r="M278" s="105">
        <v>0</v>
      </c>
      <c r="N278" s="105"/>
      <c r="O278" s="105">
        <v>0</v>
      </c>
      <c r="P278" s="105"/>
      <c r="Q278" s="105"/>
      <c r="R278" s="110"/>
      <c r="S278" s="126"/>
      <c r="T278" s="127"/>
      <c r="U278" s="127"/>
      <c r="V278" s="127"/>
      <c r="W278" s="127"/>
      <c r="X278" s="127"/>
      <c r="Y278" s="127"/>
      <c r="Z278" s="128"/>
      <c r="AA278" s="111">
        <v>0</v>
      </c>
      <c r="AB278" s="54">
        <f t="shared" si="112"/>
        <v>0</v>
      </c>
      <c r="AC278" s="10">
        <v>1.8030581039999998</v>
      </c>
      <c r="AD278" s="10">
        <v>1.803058104</v>
      </c>
      <c r="AE278" s="10">
        <v>0</v>
      </c>
      <c r="AF278" s="10">
        <v>1.5025484200000001</v>
      </c>
      <c r="AG278" s="68">
        <f t="shared" si="107"/>
        <v>0</v>
      </c>
      <c r="AH278" s="68">
        <f t="shared" si="108"/>
        <v>0</v>
      </c>
      <c r="AI278" s="68">
        <f t="shared" si="109"/>
        <v>0</v>
      </c>
      <c r="AJ278" s="68">
        <f t="shared" si="110"/>
        <v>0</v>
      </c>
      <c r="AK278" s="10">
        <v>0</v>
      </c>
      <c r="AL278" s="10">
        <v>0</v>
      </c>
      <c r="AM278" s="10">
        <v>0</v>
      </c>
      <c r="AN278" s="68">
        <f t="shared" si="113"/>
        <v>0</v>
      </c>
      <c r="AO278" s="68">
        <f t="shared" si="114"/>
        <v>0</v>
      </c>
      <c r="AP278" s="68">
        <f t="shared" si="115"/>
        <v>0</v>
      </c>
    </row>
    <row r="279" spans="1:42" ht="47.25" customHeight="1" x14ac:dyDescent="0.25">
      <c r="A279" s="106" t="s">
        <v>625</v>
      </c>
      <c r="B279" s="107" t="s">
        <v>780</v>
      </c>
      <c r="C279" s="129" t="s">
        <v>781</v>
      </c>
      <c r="D279" s="109">
        <v>5.2965528600000003</v>
      </c>
      <c r="E279" s="109">
        <v>0</v>
      </c>
      <c r="F279" s="109">
        <v>5.2965528600000003</v>
      </c>
      <c r="G279" s="105">
        <f t="shared" si="103"/>
        <v>0</v>
      </c>
      <c r="H279" s="105"/>
      <c r="I279" s="105">
        <f t="shared" si="111"/>
        <v>0</v>
      </c>
      <c r="J279" s="105">
        <v>4.4137940500000008</v>
      </c>
      <c r="K279" s="105">
        <f t="shared" si="104"/>
        <v>0</v>
      </c>
      <c r="L279" s="105">
        <f t="shared" si="116"/>
        <v>0</v>
      </c>
      <c r="M279" s="105">
        <v>0</v>
      </c>
      <c r="N279" s="105"/>
      <c r="O279" s="105">
        <v>0</v>
      </c>
      <c r="P279" s="105"/>
      <c r="Q279" s="105"/>
      <c r="R279" s="110"/>
      <c r="S279" s="1136" t="s">
        <v>683</v>
      </c>
      <c r="T279" s="1137"/>
      <c r="U279" s="1138"/>
      <c r="V279" s="26" t="s">
        <v>34</v>
      </c>
      <c r="W279" s="26" t="s">
        <v>684</v>
      </c>
      <c r="X279" s="130">
        <f t="shared" si="105"/>
        <v>4.4137940500000008</v>
      </c>
      <c r="Y279" s="130">
        <f t="shared" si="106"/>
        <v>5.2965528600000003</v>
      </c>
      <c r="Z279" s="238" t="s">
        <v>685</v>
      </c>
      <c r="AA279" s="111">
        <v>0</v>
      </c>
      <c r="AB279" s="54">
        <f t="shared" si="112"/>
        <v>0</v>
      </c>
      <c r="AC279" s="10">
        <v>5.2965528600000003</v>
      </c>
      <c r="AD279" s="10">
        <v>5.2965528600000003</v>
      </c>
      <c r="AE279" s="10">
        <v>0</v>
      </c>
      <c r="AF279" s="10">
        <v>4.4137940500000008</v>
      </c>
      <c r="AG279" s="68">
        <f t="shared" si="107"/>
        <v>0</v>
      </c>
      <c r="AH279" s="68">
        <f t="shared" si="108"/>
        <v>0</v>
      </c>
      <c r="AI279" s="68">
        <f t="shared" si="109"/>
        <v>0</v>
      </c>
      <c r="AJ279" s="68">
        <f t="shared" si="110"/>
        <v>0</v>
      </c>
      <c r="AK279" s="10">
        <v>0</v>
      </c>
      <c r="AL279" s="10">
        <v>0</v>
      </c>
      <c r="AM279" s="10">
        <v>0</v>
      </c>
      <c r="AN279" s="68">
        <f t="shared" si="113"/>
        <v>0</v>
      </c>
      <c r="AO279" s="68">
        <f t="shared" si="114"/>
        <v>0</v>
      </c>
      <c r="AP279" s="68">
        <f t="shared" si="115"/>
        <v>0</v>
      </c>
    </row>
    <row r="280" spans="1:42" ht="31.5" customHeight="1" x14ac:dyDescent="0.25">
      <c r="A280" s="106" t="s">
        <v>625</v>
      </c>
      <c r="B280" s="107" t="s">
        <v>782</v>
      </c>
      <c r="C280" s="250" t="s">
        <v>783</v>
      </c>
      <c r="D280" s="109">
        <v>3.6330015599999999</v>
      </c>
      <c r="E280" s="109">
        <v>0</v>
      </c>
      <c r="F280" s="109">
        <v>3.6330015599999999</v>
      </c>
      <c r="G280" s="105">
        <f t="shared" si="103"/>
        <v>0</v>
      </c>
      <c r="H280" s="105"/>
      <c r="I280" s="105">
        <f t="shared" si="111"/>
        <v>0</v>
      </c>
      <c r="J280" s="105">
        <v>3.0275013</v>
      </c>
      <c r="K280" s="105">
        <f t="shared" si="104"/>
        <v>0</v>
      </c>
      <c r="L280" s="105">
        <f t="shared" si="116"/>
        <v>0</v>
      </c>
      <c r="M280" s="105">
        <v>0</v>
      </c>
      <c r="N280" s="105"/>
      <c r="O280" s="105">
        <v>0</v>
      </c>
      <c r="P280" s="105"/>
      <c r="Q280" s="105"/>
      <c r="R280" s="110"/>
      <c r="S280" s="1139" t="s">
        <v>683</v>
      </c>
      <c r="T280" s="1140"/>
      <c r="U280" s="1141"/>
      <c r="V280" s="242">
        <v>1</v>
      </c>
      <c r="W280" s="145" t="s">
        <v>34</v>
      </c>
      <c r="X280" s="243">
        <f t="shared" si="105"/>
        <v>3.0275013</v>
      </c>
      <c r="Y280" s="243">
        <f t="shared" si="106"/>
        <v>3.6330015599999999</v>
      </c>
      <c r="Z280" s="147" t="s">
        <v>692</v>
      </c>
      <c r="AA280" s="111">
        <v>0</v>
      </c>
      <c r="AB280" s="54">
        <f t="shared" si="112"/>
        <v>0</v>
      </c>
      <c r="AC280" s="10">
        <v>3.6330015599999999</v>
      </c>
      <c r="AD280" s="10">
        <v>3.6330015599999999</v>
      </c>
      <c r="AE280" s="10">
        <v>0</v>
      </c>
      <c r="AF280" s="10">
        <v>3.0275013</v>
      </c>
      <c r="AG280" s="68">
        <f t="shared" si="107"/>
        <v>0</v>
      </c>
      <c r="AH280" s="68">
        <f t="shared" si="108"/>
        <v>0</v>
      </c>
      <c r="AI280" s="68">
        <f t="shared" si="109"/>
        <v>0</v>
      </c>
      <c r="AJ280" s="68">
        <f t="shared" si="110"/>
        <v>0</v>
      </c>
      <c r="AK280" s="10">
        <v>0</v>
      </c>
      <c r="AL280" s="10">
        <v>0</v>
      </c>
      <c r="AM280" s="10">
        <v>0</v>
      </c>
      <c r="AN280" s="68">
        <f t="shared" si="113"/>
        <v>0</v>
      </c>
      <c r="AO280" s="68">
        <f t="shared" si="114"/>
        <v>0</v>
      </c>
      <c r="AP280" s="68">
        <f t="shared" si="115"/>
        <v>0</v>
      </c>
    </row>
    <row r="281" spans="1:42" ht="47.25" customHeight="1" x14ac:dyDescent="0.25">
      <c r="A281" s="102" t="s">
        <v>625</v>
      </c>
      <c r="B281" s="107" t="s">
        <v>784</v>
      </c>
      <c r="C281" s="129" t="s">
        <v>785</v>
      </c>
      <c r="D281" s="109">
        <v>0.40036363199999997</v>
      </c>
      <c r="E281" s="109">
        <v>0</v>
      </c>
      <c r="F281" s="109">
        <v>0.40036363199999997</v>
      </c>
      <c r="G281" s="105">
        <f t="shared" si="103"/>
        <v>0</v>
      </c>
      <c r="H281" s="105"/>
      <c r="I281" s="105">
        <f t="shared" si="111"/>
        <v>0</v>
      </c>
      <c r="J281" s="105">
        <v>0.33363636000000002</v>
      </c>
      <c r="K281" s="105">
        <f t="shared" si="104"/>
        <v>0</v>
      </c>
      <c r="L281" s="105">
        <f t="shared" si="116"/>
        <v>0</v>
      </c>
      <c r="M281" s="105">
        <v>0</v>
      </c>
      <c r="N281" s="105"/>
      <c r="O281" s="105">
        <v>0</v>
      </c>
      <c r="P281" s="105"/>
      <c r="Q281" s="105"/>
      <c r="R281" s="110"/>
      <c r="S281" s="244"/>
      <c r="T281" s="245" t="s">
        <v>683</v>
      </c>
      <c r="U281" s="246"/>
      <c r="V281" s="242">
        <v>1</v>
      </c>
      <c r="W281" s="145" t="s">
        <v>34</v>
      </c>
      <c r="X281" s="170">
        <f t="shared" si="105"/>
        <v>0.33363636000000002</v>
      </c>
      <c r="Y281" s="170">
        <f t="shared" si="106"/>
        <v>0.40036363199999997</v>
      </c>
      <c r="Z281" s="147" t="s">
        <v>692</v>
      </c>
      <c r="AA281" s="111">
        <v>0</v>
      </c>
      <c r="AB281" s="54">
        <f t="shared" si="112"/>
        <v>0</v>
      </c>
      <c r="AC281" s="10">
        <v>0.40036363199999997</v>
      </c>
      <c r="AD281" s="10">
        <v>0.40036363199999997</v>
      </c>
      <c r="AE281" s="10">
        <v>0</v>
      </c>
      <c r="AF281" s="10">
        <v>0.33363636000000002</v>
      </c>
      <c r="AG281" s="68">
        <f t="shared" si="107"/>
        <v>0</v>
      </c>
      <c r="AH281" s="68">
        <f t="shared" si="108"/>
        <v>0</v>
      </c>
      <c r="AI281" s="68">
        <f t="shared" si="109"/>
        <v>0</v>
      </c>
      <c r="AJ281" s="68">
        <f t="shared" si="110"/>
        <v>0</v>
      </c>
      <c r="AK281" s="10">
        <v>0</v>
      </c>
      <c r="AL281" s="10">
        <v>0</v>
      </c>
      <c r="AM281" s="10">
        <v>0</v>
      </c>
      <c r="AN281" s="68">
        <f t="shared" si="113"/>
        <v>0</v>
      </c>
      <c r="AO281" s="68">
        <f t="shared" si="114"/>
        <v>0</v>
      </c>
      <c r="AP281" s="68">
        <f t="shared" si="115"/>
        <v>0</v>
      </c>
    </row>
    <row r="282" spans="1:42" ht="47.25" customHeight="1" x14ac:dyDescent="0.25">
      <c r="A282" s="102" t="s">
        <v>625</v>
      </c>
      <c r="B282" s="107" t="s">
        <v>786</v>
      </c>
      <c r="C282" s="129" t="s">
        <v>787</v>
      </c>
      <c r="D282" s="109">
        <v>0.69901199999999997</v>
      </c>
      <c r="E282" s="109">
        <v>0</v>
      </c>
      <c r="F282" s="109">
        <v>0.69901199999999997</v>
      </c>
      <c r="G282" s="105">
        <f t="shared" si="103"/>
        <v>0</v>
      </c>
      <c r="H282" s="105"/>
      <c r="I282" s="105">
        <f t="shared" si="111"/>
        <v>0</v>
      </c>
      <c r="J282" s="105">
        <v>0.58250999999999997</v>
      </c>
      <c r="K282" s="105">
        <f t="shared" si="104"/>
        <v>0</v>
      </c>
      <c r="L282" s="105">
        <f t="shared" si="116"/>
        <v>0</v>
      </c>
      <c r="M282" s="105">
        <v>0</v>
      </c>
      <c r="N282" s="105"/>
      <c r="O282" s="105">
        <v>0</v>
      </c>
      <c r="P282" s="105"/>
      <c r="Q282" s="105"/>
      <c r="R282" s="110"/>
      <c r="S282" s="244"/>
      <c r="T282" s="245" t="s">
        <v>683</v>
      </c>
      <c r="U282" s="246"/>
      <c r="V282" s="242">
        <v>1</v>
      </c>
      <c r="W282" s="145" t="s">
        <v>34</v>
      </c>
      <c r="X282" s="170">
        <f t="shared" si="105"/>
        <v>0.58250999999999997</v>
      </c>
      <c r="Y282" s="170">
        <f t="shared" si="106"/>
        <v>0.69901199999999997</v>
      </c>
      <c r="Z282" s="147" t="s">
        <v>692</v>
      </c>
      <c r="AA282" s="111">
        <v>0</v>
      </c>
      <c r="AB282" s="54">
        <f t="shared" si="112"/>
        <v>0</v>
      </c>
      <c r="AC282" s="10">
        <v>0.69901199999999997</v>
      </c>
      <c r="AD282" s="10">
        <v>0.69901199999999997</v>
      </c>
      <c r="AE282" s="10">
        <v>0</v>
      </c>
      <c r="AF282" s="10">
        <v>0.58250999999999997</v>
      </c>
      <c r="AG282" s="68">
        <f t="shared" si="107"/>
        <v>0</v>
      </c>
      <c r="AH282" s="68">
        <f t="shared" si="108"/>
        <v>0</v>
      </c>
      <c r="AI282" s="68">
        <f t="shared" si="109"/>
        <v>0</v>
      </c>
      <c r="AJ282" s="68">
        <f t="shared" si="110"/>
        <v>0</v>
      </c>
      <c r="AK282" s="10">
        <v>0</v>
      </c>
      <c r="AL282" s="10">
        <v>0</v>
      </c>
      <c r="AM282" s="10">
        <v>0</v>
      </c>
      <c r="AN282" s="68">
        <f t="shared" si="113"/>
        <v>0</v>
      </c>
      <c r="AO282" s="68">
        <f t="shared" si="114"/>
        <v>0</v>
      </c>
      <c r="AP282" s="68">
        <f t="shared" si="115"/>
        <v>0</v>
      </c>
    </row>
    <row r="283" spans="1:42" ht="47.25" customHeight="1" x14ac:dyDescent="0.25">
      <c r="A283" s="102" t="s">
        <v>625</v>
      </c>
      <c r="B283" s="107" t="s">
        <v>788</v>
      </c>
      <c r="C283" s="129" t="s">
        <v>789</v>
      </c>
      <c r="D283" s="109">
        <v>2.7876593999999999</v>
      </c>
      <c r="E283" s="109">
        <v>0</v>
      </c>
      <c r="F283" s="109">
        <v>2.7876593999999999</v>
      </c>
      <c r="G283" s="105">
        <f t="shared" si="103"/>
        <v>0</v>
      </c>
      <c r="H283" s="105"/>
      <c r="I283" s="105">
        <f t="shared" si="111"/>
        <v>0</v>
      </c>
      <c r="J283" s="105">
        <v>2.3230495000000002</v>
      </c>
      <c r="K283" s="105">
        <f t="shared" si="104"/>
        <v>0</v>
      </c>
      <c r="L283" s="105">
        <f t="shared" si="116"/>
        <v>0</v>
      </c>
      <c r="M283" s="105">
        <v>0</v>
      </c>
      <c r="N283" s="105"/>
      <c r="O283" s="105">
        <v>0</v>
      </c>
      <c r="P283" s="105"/>
      <c r="Q283" s="105"/>
      <c r="R283" s="110"/>
      <c r="S283" s="1139" t="s">
        <v>683</v>
      </c>
      <c r="T283" s="1140"/>
      <c r="U283" s="1141"/>
      <c r="V283" s="242">
        <v>1</v>
      </c>
      <c r="W283" s="251" t="s">
        <v>34</v>
      </c>
      <c r="X283" s="243">
        <f t="shared" si="105"/>
        <v>2.3230495000000002</v>
      </c>
      <c r="Y283" s="243">
        <f t="shared" si="106"/>
        <v>2.7876593999999999</v>
      </c>
      <c r="Z283" s="147" t="s">
        <v>692</v>
      </c>
      <c r="AA283" s="111">
        <v>0</v>
      </c>
      <c r="AB283" s="54">
        <f t="shared" si="112"/>
        <v>0</v>
      </c>
      <c r="AC283" s="10">
        <v>2.7876593999999999</v>
      </c>
      <c r="AD283" s="10">
        <v>2.7876593999999999</v>
      </c>
      <c r="AE283" s="10">
        <v>0</v>
      </c>
      <c r="AF283" s="10">
        <v>2.3230495000000002</v>
      </c>
      <c r="AG283" s="68">
        <f t="shared" si="107"/>
        <v>0</v>
      </c>
      <c r="AH283" s="68">
        <f t="shared" si="108"/>
        <v>0</v>
      </c>
      <c r="AI283" s="68">
        <f t="shared" si="109"/>
        <v>0</v>
      </c>
      <c r="AJ283" s="68">
        <f t="shared" si="110"/>
        <v>0</v>
      </c>
      <c r="AK283" s="10">
        <v>0</v>
      </c>
      <c r="AL283" s="10">
        <v>0</v>
      </c>
      <c r="AM283" s="10">
        <v>0</v>
      </c>
      <c r="AN283" s="68">
        <f t="shared" si="113"/>
        <v>0</v>
      </c>
      <c r="AO283" s="68">
        <f t="shared" si="114"/>
        <v>0</v>
      </c>
      <c r="AP283" s="68">
        <f t="shared" si="115"/>
        <v>0</v>
      </c>
    </row>
    <row r="284" spans="1:42" ht="47.25" customHeight="1" x14ac:dyDescent="0.25">
      <c r="A284" s="102" t="s">
        <v>625</v>
      </c>
      <c r="B284" s="107" t="s">
        <v>790</v>
      </c>
      <c r="C284" s="250" t="s">
        <v>791</v>
      </c>
      <c r="D284" s="109">
        <v>0.25070830799999999</v>
      </c>
      <c r="E284" s="109">
        <v>0</v>
      </c>
      <c r="F284" s="109">
        <v>0.25070830799999999</v>
      </c>
      <c r="G284" s="105">
        <f t="shared" si="103"/>
        <v>0</v>
      </c>
      <c r="H284" s="105"/>
      <c r="I284" s="105">
        <f t="shared" si="111"/>
        <v>0</v>
      </c>
      <c r="J284" s="105">
        <v>0.20892358999999999</v>
      </c>
      <c r="K284" s="105">
        <f t="shared" si="104"/>
        <v>0</v>
      </c>
      <c r="L284" s="105">
        <f t="shared" si="116"/>
        <v>0</v>
      </c>
      <c r="M284" s="105">
        <v>0</v>
      </c>
      <c r="N284" s="105"/>
      <c r="O284" s="105">
        <v>0</v>
      </c>
      <c r="P284" s="105"/>
      <c r="Q284" s="105"/>
      <c r="R284" s="110"/>
      <c r="S284" s="244"/>
      <c r="T284" s="245" t="s">
        <v>683</v>
      </c>
      <c r="U284" s="246"/>
      <c r="V284" s="242">
        <v>1</v>
      </c>
      <c r="W284" s="145" t="s">
        <v>34</v>
      </c>
      <c r="X284" s="170">
        <f t="shared" si="105"/>
        <v>0.20892358999999999</v>
      </c>
      <c r="Y284" s="170">
        <f t="shared" si="106"/>
        <v>0.25070830799999999</v>
      </c>
      <c r="Z284" s="147" t="s">
        <v>692</v>
      </c>
      <c r="AA284" s="111">
        <v>0</v>
      </c>
      <c r="AB284" s="54">
        <f t="shared" si="112"/>
        <v>0</v>
      </c>
      <c r="AC284" s="10">
        <v>0.25070830799999999</v>
      </c>
      <c r="AD284" s="10">
        <v>0.25070830799999999</v>
      </c>
      <c r="AE284" s="10">
        <v>0</v>
      </c>
      <c r="AF284" s="10">
        <v>0.20892358999999999</v>
      </c>
      <c r="AG284" s="68">
        <f t="shared" si="107"/>
        <v>0</v>
      </c>
      <c r="AH284" s="68">
        <f t="shared" si="108"/>
        <v>0</v>
      </c>
      <c r="AI284" s="68">
        <f t="shared" si="109"/>
        <v>0</v>
      </c>
      <c r="AJ284" s="68">
        <f t="shared" si="110"/>
        <v>0</v>
      </c>
      <c r="AK284" s="10">
        <v>0</v>
      </c>
      <c r="AL284" s="10">
        <v>0</v>
      </c>
      <c r="AM284" s="10">
        <v>0</v>
      </c>
      <c r="AN284" s="68">
        <f t="shared" si="113"/>
        <v>0</v>
      </c>
      <c r="AO284" s="68">
        <f t="shared" si="114"/>
        <v>0</v>
      </c>
      <c r="AP284" s="68">
        <f t="shared" si="115"/>
        <v>0</v>
      </c>
    </row>
    <row r="285" spans="1:42" ht="47.25" customHeight="1" x14ac:dyDescent="0.25">
      <c r="A285" s="102" t="s">
        <v>625</v>
      </c>
      <c r="B285" s="107" t="s">
        <v>792</v>
      </c>
      <c r="C285" s="250" t="s">
        <v>793</v>
      </c>
      <c r="D285" s="109">
        <v>2.3603669639999998</v>
      </c>
      <c r="E285" s="109">
        <v>0</v>
      </c>
      <c r="F285" s="109">
        <v>2.3603669639999998</v>
      </c>
      <c r="G285" s="105">
        <f t="shared" si="103"/>
        <v>0</v>
      </c>
      <c r="H285" s="105"/>
      <c r="I285" s="105">
        <f t="shared" si="111"/>
        <v>0</v>
      </c>
      <c r="J285" s="105">
        <v>1.96697247</v>
      </c>
      <c r="K285" s="105">
        <f t="shared" si="104"/>
        <v>0</v>
      </c>
      <c r="L285" s="105">
        <f t="shared" si="116"/>
        <v>0</v>
      </c>
      <c r="M285" s="105">
        <v>0</v>
      </c>
      <c r="N285" s="105"/>
      <c r="O285" s="105">
        <v>0</v>
      </c>
      <c r="P285" s="105"/>
      <c r="Q285" s="105"/>
      <c r="R285" s="110"/>
      <c r="S285" s="25" t="s">
        <v>794</v>
      </c>
      <c r="T285" s="26" t="s">
        <v>795</v>
      </c>
      <c r="U285" s="26" t="s">
        <v>796</v>
      </c>
      <c r="V285" s="137">
        <v>1</v>
      </c>
      <c r="W285" s="119" t="s">
        <v>34</v>
      </c>
      <c r="X285" s="130">
        <f t="shared" si="105"/>
        <v>1.96697247</v>
      </c>
      <c r="Y285" s="130">
        <f t="shared" si="106"/>
        <v>2.3603669639999998</v>
      </c>
      <c r="Z285" s="121" t="s">
        <v>34</v>
      </c>
      <c r="AA285" s="111">
        <v>0</v>
      </c>
      <c r="AB285" s="54">
        <f t="shared" si="112"/>
        <v>0</v>
      </c>
      <c r="AC285" s="10">
        <v>2.3603669639999998</v>
      </c>
      <c r="AD285" s="10">
        <v>2.3603669639999998</v>
      </c>
      <c r="AE285" s="10">
        <v>0</v>
      </c>
      <c r="AF285" s="10">
        <v>1.96697247</v>
      </c>
      <c r="AG285" s="68">
        <f t="shared" si="107"/>
        <v>0</v>
      </c>
      <c r="AH285" s="68">
        <f t="shared" si="108"/>
        <v>0</v>
      </c>
      <c r="AI285" s="68">
        <f t="shared" si="109"/>
        <v>0</v>
      </c>
      <c r="AJ285" s="68">
        <f t="shared" si="110"/>
        <v>0</v>
      </c>
      <c r="AK285" s="10">
        <v>0</v>
      </c>
      <c r="AL285" s="10">
        <v>0</v>
      </c>
      <c r="AM285" s="10">
        <v>0</v>
      </c>
      <c r="AN285" s="68">
        <f t="shared" si="113"/>
        <v>0</v>
      </c>
      <c r="AO285" s="68">
        <f t="shared" si="114"/>
        <v>0</v>
      </c>
      <c r="AP285" s="68">
        <f t="shared" si="115"/>
        <v>0</v>
      </c>
    </row>
    <row r="286" spans="1:42" ht="47.25" customHeight="1" x14ac:dyDescent="0.25">
      <c r="A286" s="102" t="s">
        <v>625</v>
      </c>
      <c r="B286" s="107" t="s">
        <v>797</v>
      </c>
      <c r="C286" s="250" t="s">
        <v>798</v>
      </c>
      <c r="D286" s="109"/>
      <c r="E286" s="109"/>
      <c r="F286" s="109"/>
      <c r="G286" s="105">
        <v>0.124722</v>
      </c>
      <c r="H286" s="105">
        <v>0.124722</v>
      </c>
      <c r="I286" s="105"/>
      <c r="J286" s="105"/>
      <c r="K286" s="105"/>
      <c r="L286" s="105"/>
      <c r="M286" s="105"/>
      <c r="N286" s="105"/>
      <c r="O286" s="105"/>
      <c r="P286" s="105"/>
      <c r="Q286" s="105"/>
      <c r="R286" s="110"/>
      <c r="S286" s="25"/>
      <c r="T286" s="26"/>
      <c r="U286" s="26"/>
      <c r="V286" s="137"/>
      <c r="W286" s="119"/>
      <c r="X286" s="130"/>
      <c r="Y286" s="130"/>
      <c r="Z286" s="121"/>
      <c r="AA286" s="111"/>
      <c r="AB286" s="54"/>
      <c r="AG286" s="68"/>
      <c r="AH286" s="68"/>
      <c r="AI286" s="68"/>
      <c r="AJ286" s="68"/>
      <c r="AN286" s="68"/>
      <c r="AO286" s="68"/>
      <c r="AP286" s="68"/>
    </row>
    <row r="287" spans="1:42" ht="47.25" customHeight="1" x14ac:dyDescent="0.25">
      <c r="A287" s="102" t="s">
        <v>625</v>
      </c>
      <c r="B287" s="107" t="s">
        <v>799</v>
      </c>
      <c r="C287" s="250" t="s">
        <v>800</v>
      </c>
      <c r="D287" s="109"/>
      <c r="E287" s="109"/>
      <c r="F287" s="109"/>
      <c r="G287" s="105">
        <v>11.127137490000001</v>
      </c>
      <c r="H287" s="105">
        <v>11.127137490000001</v>
      </c>
      <c r="I287" s="105"/>
      <c r="J287" s="105"/>
      <c r="K287" s="105"/>
      <c r="L287" s="105"/>
      <c r="M287" s="105"/>
      <c r="N287" s="105"/>
      <c r="O287" s="105"/>
      <c r="P287" s="105"/>
      <c r="Q287" s="105"/>
      <c r="R287" s="110"/>
      <c r="S287" s="25"/>
      <c r="T287" s="26"/>
      <c r="U287" s="26"/>
      <c r="V287" s="137"/>
      <c r="W287" s="119"/>
      <c r="X287" s="130"/>
      <c r="Y287" s="130"/>
      <c r="Z287" s="121"/>
      <c r="AA287" s="111"/>
      <c r="AB287" s="54"/>
      <c r="AG287" s="68"/>
      <c r="AH287" s="68"/>
      <c r="AI287" s="68"/>
      <c r="AJ287" s="68"/>
      <c r="AN287" s="68"/>
      <c r="AO287" s="68"/>
      <c r="AP287" s="68"/>
    </row>
    <row r="288" spans="1:42" ht="47.25" customHeight="1" x14ac:dyDescent="0.25">
      <c r="A288" s="102" t="s">
        <v>625</v>
      </c>
      <c r="B288" s="107" t="s">
        <v>801</v>
      </c>
      <c r="C288" s="250" t="s">
        <v>802</v>
      </c>
      <c r="D288" s="109"/>
      <c r="E288" s="109"/>
      <c r="F288" s="109"/>
      <c r="G288" s="105">
        <v>0.48155040999999998</v>
      </c>
      <c r="H288" s="105">
        <v>0.48155040999999998</v>
      </c>
      <c r="I288" s="105"/>
      <c r="J288" s="105"/>
      <c r="K288" s="105"/>
      <c r="L288" s="105"/>
      <c r="M288" s="105"/>
      <c r="N288" s="105"/>
      <c r="O288" s="105"/>
      <c r="P288" s="105"/>
      <c r="Q288" s="105"/>
      <c r="R288" s="110"/>
      <c r="S288" s="25"/>
      <c r="T288" s="26"/>
      <c r="U288" s="26"/>
      <c r="V288" s="137"/>
      <c r="W288" s="119"/>
      <c r="X288" s="130"/>
      <c r="Y288" s="130"/>
      <c r="Z288" s="121"/>
      <c r="AA288" s="111"/>
      <c r="AB288" s="54"/>
      <c r="AG288" s="68"/>
      <c r="AH288" s="68"/>
      <c r="AI288" s="68"/>
      <c r="AJ288" s="68"/>
      <c r="AN288" s="68"/>
      <c r="AO288" s="68"/>
      <c r="AP288" s="68"/>
    </row>
    <row r="289" spans="1:42" ht="47.25" customHeight="1" x14ac:dyDescent="0.25">
      <c r="A289" s="102" t="s">
        <v>625</v>
      </c>
      <c r="B289" s="107" t="s">
        <v>803</v>
      </c>
      <c r="C289" s="250" t="s">
        <v>804</v>
      </c>
      <c r="D289" s="109"/>
      <c r="E289" s="109"/>
      <c r="F289" s="109"/>
      <c r="G289" s="105">
        <v>0.15540000000000001</v>
      </c>
      <c r="H289" s="105">
        <v>0.15540000000000001</v>
      </c>
      <c r="I289" s="105"/>
      <c r="J289" s="105"/>
      <c r="K289" s="105"/>
      <c r="L289" s="105"/>
      <c r="M289" s="105"/>
      <c r="N289" s="105"/>
      <c r="O289" s="105"/>
      <c r="P289" s="105"/>
      <c r="Q289" s="105"/>
      <c r="R289" s="110"/>
      <c r="S289" s="25"/>
      <c r="T289" s="26"/>
      <c r="U289" s="26"/>
      <c r="V289" s="137"/>
      <c r="W289" s="119"/>
      <c r="X289" s="130"/>
      <c r="Y289" s="130"/>
      <c r="Z289" s="121"/>
      <c r="AA289" s="111"/>
      <c r="AB289" s="54"/>
      <c r="AG289" s="68"/>
      <c r="AH289" s="68"/>
      <c r="AI289" s="68"/>
      <c r="AJ289" s="68"/>
      <c r="AN289" s="68"/>
      <c r="AO289" s="68"/>
      <c r="AP289" s="68"/>
    </row>
    <row r="290" spans="1:42" ht="78.75" customHeight="1" x14ac:dyDescent="0.25">
      <c r="A290" s="102" t="s">
        <v>625</v>
      </c>
      <c r="B290" s="107" t="s">
        <v>805</v>
      </c>
      <c r="C290" s="250" t="s">
        <v>806</v>
      </c>
      <c r="D290" s="109">
        <v>1.62924</v>
      </c>
      <c r="E290" s="109">
        <v>0</v>
      </c>
      <c r="F290" s="109">
        <v>1.62924</v>
      </c>
      <c r="G290" s="105">
        <f t="shared" si="103"/>
        <v>0</v>
      </c>
      <c r="H290" s="105"/>
      <c r="I290" s="105">
        <f t="shared" si="111"/>
        <v>0</v>
      </c>
      <c r="J290" s="105">
        <v>1.3577000000000001</v>
      </c>
      <c r="K290" s="105">
        <f t="shared" si="104"/>
        <v>0</v>
      </c>
      <c r="L290" s="105">
        <f t="shared" si="116"/>
        <v>0</v>
      </c>
      <c r="M290" s="105">
        <v>0</v>
      </c>
      <c r="N290" s="105"/>
      <c r="O290" s="105">
        <v>0</v>
      </c>
      <c r="P290" s="105"/>
      <c r="Q290" s="105"/>
      <c r="R290" s="110"/>
      <c r="S290" s="25" t="s">
        <v>807</v>
      </c>
      <c r="T290" s="26" t="s">
        <v>808</v>
      </c>
      <c r="U290" s="26" t="s">
        <v>809</v>
      </c>
      <c r="V290" s="137">
        <v>1</v>
      </c>
      <c r="W290" s="119" t="s">
        <v>34</v>
      </c>
      <c r="X290" s="130">
        <f t="shared" si="105"/>
        <v>1.3577000000000001</v>
      </c>
      <c r="Y290" s="130">
        <f t="shared" si="106"/>
        <v>1.62924</v>
      </c>
      <c r="Z290" s="121" t="s">
        <v>34</v>
      </c>
      <c r="AA290" s="111">
        <v>0</v>
      </c>
      <c r="AB290" s="54">
        <f t="shared" si="112"/>
        <v>0</v>
      </c>
      <c r="AC290" s="10">
        <v>1.62924</v>
      </c>
      <c r="AD290" s="10">
        <v>1.62924</v>
      </c>
      <c r="AE290" s="10">
        <v>0</v>
      </c>
      <c r="AF290" s="10">
        <v>1.3577000000000001</v>
      </c>
      <c r="AG290" s="68">
        <f t="shared" si="107"/>
        <v>0</v>
      </c>
      <c r="AH290" s="68">
        <f t="shared" si="108"/>
        <v>0</v>
      </c>
      <c r="AI290" s="68">
        <f t="shared" si="109"/>
        <v>0</v>
      </c>
      <c r="AJ290" s="68">
        <f t="shared" si="110"/>
        <v>0</v>
      </c>
      <c r="AK290" s="10">
        <v>0</v>
      </c>
      <c r="AL290" s="10">
        <v>0</v>
      </c>
      <c r="AM290" s="10">
        <v>0</v>
      </c>
      <c r="AN290" s="68">
        <f t="shared" si="113"/>
        <v>0</v>
      </c>
      <c r="AO290" s="68">
        <f t="shared" si="114"/>
        <v>0</v>
      </c>
      <c r="AP290" s="68">
        <f t="shared" si="115"/>
        <v>0</v>
      </c>
    </row>
    <row r="291" spans="1:42" ht="78.75" customHeight="1" x14ac:dyDescent="0.25">
      <c r="A291" s="102" t="s">
        <v>625</v>
      </c>
      <c r="B291" s="107" t="s">
        <v>810</v>
      </c>
      <c r="C291" s="250" t="s">
        <v>811</v>
      </c>
      <c r="D291" s="109">
        <v>5.7171219119999996</v>
      </c>
      <c r="E291" s="109">
        <v>0</v>
      </c>
      <c r="F291" s="109">
        <v>5.7171219119999996</v>
      </c>
      <c r="G291" s="105">
        <f t="shared" si="103"/>
        <v>0</v>
      </c>
      <c r="H291" s="105"/>
      <c r="I291" s="105">
        <f t="shared" si="111"/>
        <v>0</v>
      </c>
      <c r="J291" s="105">
        <v>4.7642682599999997</v>
      </c>
      <c r="K291" s="105">
        <f t="shared" si="104"/>
        <v>0</v>
      </c>
      <c r="L291" s="105">
        <f t="shared" si="116"/>
        <v>0</v>
      </c>
      <c r="M291" s="105">
        <v>0</v>
      </c>
      <c r="N291" s="105"/>
      <c r="O291" s="105">
        <v>0</v>
      </c>
      <c r="P291" s="105"/>
      <c r="Q291" s="105"/>
      <c r="R291" s="110"/>
      <c r="S291" s="1127" t="s">
        <v>87</v>
      </c>
      <c r="T291" s="1128"/>
      <c r="U291" s="1128"/>
      <c r="V291" s="1128"/>
      <c r="W291" s="1128"/>
      <c r="X291" s="1128"/>
      <c r="Y291" s="1128"/>
      <c r="Z291" s="1129"/>
      <c r="AA291" s="111">
        <v>0</v>
      </c>
      <c r="AB291" s="54">
        <f t="shared" si="112"/>
        <v>0</v>
      </c>
      <c r="AC291" s="10">
        <v>5.7171219119999996</v>
      </c>
      <c r="AD291" s="10">
        <v>5.7171219119999996</v>
      </c>
      <c r="AE291" s="10">
        <v>0</v>
      </c>
      <c r="AF291" s="10">
        <v>4.7642682599999997</v>
      </c>
      <c r="AG291" s="68">
        <f t="shared" si="107"/>
        <v>0</v>
      </c>
      <c r="AH291" s="68">
        <f t="shared" si="108"/>
        <v>0</v>
      </c>
      <c r="AI291" s="68">
        <f t="shared" si="109"/>
        <v>0</v>
      </c>
      <c r="AJ291" s="68">
        <f t="shared" si="110"/>
        <v>0</v>
      </c>
      <c r="AK291" s="10">
        <v>0</v>
      </c>
      <c r="AL291" s="10">
        <v>0</v>
      </c>
      <c r="AM291" s="10">
        <v>0</v>
      </c>
      <c r="AN291" s="68">
        <f t="shared" si="113"/>
        <v>0</v>
      </c>
      <c r="AO291" s="68">
        <f t="shared" si="114"/>
        <v>0</v>
      </c>
      <c r="AP291" s="68">
        <f t="shared" si="115"/>
        <v>0</v>
      </c>
    </row>
    <row r="292" spans="1:42" ht="78.75" customHeight="1" x14ac:dyDescent="0.25">
      <c r="A292" s="102" t="s">
        <v>625</v>
      </c>
      <c r="B292" s="163" t="s">
        <v>812</v>
      </c>
      <c r="C292" s="129" t="s">
        <v>813</v>
      </c>
      <c r="D292" s="109">
        <v>15.559876260000001</v>
      </c>
      <c r="E292" s="109">
        <v>0</v>
      </c>
      <c r="F292" s="109">
        <v>15.559876260000001</v>
      </c>
      <c r="G292" s="105">
        <f t="shared" ref="G292:G312" si="117">H292</f>
        <v>0</v>
      </c>
      <c r="H292" s="105"/>
      <c r="I292" s="105">
        <f t="shared" si="111"/>
        <v>0</v>
      </c>
      <c r="J292" s="105">
        <v>12.96656355</v>
      </c>
      <c r="K292" s="105">
        <f t="shared" ref="K292:K355" si="118">L292</f>
        <v>0</v>
      </c>
      <c r="L292" s="105">
        <f t="shared" si="116"/>
        <v>0</v>
      </c>
      <c r="M292" s="105">
        <v>0</v>
      </c>
      <c r="N292" s="105"/>
      <c r="O292" s="105">
        <v>0</v>
      </c>
      <c r="P292" s="105"/>
      <c r="Q292" s="105"/>
      <c r="R292" s="110"/>
      <c r="S292" s="25" t="s">
        <v>807</v>
      </c>
      <c r="T292" s="26" t="s">
        <v>814</v>
      </c>
      <c r="U292" s="26" t="s">
        <v>809</v>
      </c>
      <c r="V292" s="137">
        <v>0.95</v>
      </c>
      <c r="W292" s="119" t="s">
        <v>81</v>
      </c>
      <c r="X292" s="130">
        <f t="shared" si="105"/>
        <v>12.96656355</v>
      </c>
      <c r="Y292" s="130">
        <f t="shared" si="106"/>
        <v>15.559876260000001</v>
      </c>
      <c r="Z292" s="121" t="s">
        <v>82</v>
      </c>
      <c r="AA292" s="111">
        <v>0</v>
      </c>
      <c r="AB292" s="54">
        <f t="shared" si="112"/>
        <v>0</v>
      </c>
      <c r="AC292" s="10">
        <v>15.559876260000001</v>
      </c>
      <c r="AD292" s="10">
        <v>15.559876260000001</v>
      </c>
      <c r="AE292" s="10">
        <v>0</v>
      </c>
      <c r="AF292" s="10">
        <v>12.96656355</v>
      </c>
      <c r="AG292" s="68">
        <f t="shared" si="107"/>
        <v>0</v>
      </c>
      <c r="AH292" s="68">
        <f t="shared" si="108"/>
        <v>0</v>
      </c>
      <c r="AI292" s="68">
        <f t="shared" si="109"/>
        <v>0</v>
      </c>
      <c r="AJ292" s="68">
        <f t="shared" si="110"/>
        <v>0</v>
      </c>
      <c r="AK292" s="10">
        <v>0</v>
      </c>
      <c r="AL292" s="10">
        <v>0</v>
      </c>
      <c r="AM292" s="10">
        <v>0</v>
      </c>
      <c r="AN292" s="68">
        <f t="shared" si="113"/>
        <v>0</v>
      </c>
      <c r="AO292" s="68">
        <f t="shared" si="114"/>
        <v>0</v>
      </c>
      <c r="AP292" s="68">
        <f t="shared" si="115"/>
        <v>0</v>
      </c>
    </row>
    <row r="293" spans="1:42" ht="78.75" customHeight="1" x14ac:dyDescent="0.25">
      <c r="A293" s="102" t="s">
        <v>625</v>
      </c>
      <c r="B293" s="163" t="s">
        <v>815</v>
      </c>
      <c r="C293" s="129" t="s">
        <v>816</v>
      </c>
      <c r="D293" s="109">
        <v>13.826463275999998</v>
      </c>
      <c r="E293" s="109">
        <v>0</v>
      </c>
      <c r="F293" s="109">
        <v>13.826463275999998</v>
      </c>
      <c r="G293" s="105">
        <f t="shared" si="117"/>
        <v>0</v>
      </c>
      <c r="H293" s="105"/>
      <c r="I293" s="105">
        <f t="shared" si="111"/>
        <v>0</v>
      </c>
      <c r="J293" s="105">
        <v>11.522052729999999</v>
      </c>
      <c r="K293" s="105">
        <f t="shared" si="118"/>
        <v>0</v>
      </c>
      <c r="L293" s="105">
        <f t="shared" si="116"/>
        <v>0</v>
      </c>
      <c r="M293" s="105">
        <v>0</v>
      </c>
      <c r="N293" s="105"/>
      <c r="O293" s="105">
        <v>0</v>
      </c>
      <c r="P293" s="105"/>
      <c r="Q293" s="105"/>
      <c r="R293" s="110"/>
      <c r="S293" s="25" t="s">
        <v>817</v>
      </c>
      <c r="T293" s="26" t="s">
        <v>818</v>
      </c>
      <c r="U293" s="26" t="s">
        <v>819</v>
      </c>
      <c r="V293" s="137">
        <v>0.1</v>
      </c>
      <c r="W293" s="119" t="s">
        <v>81</v>
      </c>
      <c r="X293" s="130">
        <f t="shared" si="105"/>
        <v>11.522052729999999</v>
      </c>
      <c r="Y293" s="130">
        <f t="shared" si="106"/>
        <v>13.826463275999998</v>
      </c>
      <c r="Z293" s="121" t="s">
        <v>82</v>
      </c>
      <c r="AA293" s="111">
        <v>0</v>
      </c>
      <c r="AB293" s="54">
        <f t="shared" si="112"/>
        <v>0</v>
      </c>
      <c r="AC293" s="10">
        <v>13.826463275999998</v>
      </c>
      <c r="AD293" s="10">
        <v>13.826463275999998</v>
      </c>
      <c r="AE293" s="10">
        <v>0</v>
      </c>
      <c r="AF293" s="10">
        <v>11.522052729999999</v>
      </c>
      <c r="AG293" s="68">
        <f t="shared" si="107"/>
        <v>0</v>
      </c>
      <c r="AH293" s="68">
        <f t="shared" si="108"/>
        <v>0</v>
      </c>
      <c r="AI293" s="68">
        <f t="shared" si="109"/>
        <v>0</v>
      </c>
      <c r="AJ293" s="68">
        <f t="shared" si="110"/>
        <v>0</v>
      </c>
      <c r="AK293" s="10">
        <v>0</v>
      </c>
      <c r="AL293" s="10">
        <v>0</v>
      </c>
      <c r="AM293" s="10">
        <v>0</v>
      </c>
      <c r="AN293" s="68">
        <f t="shared" si="113"/>
        <v>0</v>
      </c>
      <c r="AO293" s="68">
        <f t="shared" si="114"/>
        <v>0</v>
      </c>
      <c r="AP293" s="68">
        <f t="shared" si="115"/>
        <v>0</v>
      </c>
    </row>
    <row r="294" spans="1:42" s="6" customFormat="1" ht="59.25" customHeight="1" x14ac:dyDescent="0.25">
      <c r="A294" s="193" t="s">
        <v>625</v>
      </c>
      <c r="B294" s="156" t="s">
        <v>820</v>
      </c>
      <c r="C294" s="222" t="s">
        <v>821</v>
      </c>
      <c r="D294" s="109">
        <v>1.6200000000000898</v>
      </c>
      <c r="E294" s="109">
        <v>6.0618177144533547E-14</v>
      </c>
      <c r="F294" s="109">
        <v>1.6200000000000292</v>
      </c>
      <c r="G294" s="105">
        <v>1.62</v>
      </c>
      <c r="H294" s="105">
        <v>1.62</v>
      </c>
      <c r="I294" s="105">
        <f t="shared" si="111"/>
        <v>-1.6199999999999395</v>
      </c>
      <c r="J294" s="105">
        <v>0</v>
      </c>
      <c r="K294" s="105">
        <f t="shared" si="118"/>
        <v>0</v>
      </c>
      <c r="L294" s="105">
        <f t="shared" si="116"/>
        <v>0</v>
      </c>
      <c r="M294" s="105">
        <v>0</v>
      </c>
      <c r="N294" s="105"/>
      <c r="O294" s="105">
        <v>0</v>
      </c>
      <c r="P294" s="105"/>
      <c r="Q294" s="105"/>
      <c r="R294" s="110"/>
      <c r="S294" s="25" t="s">
        <v>822</v>
      </c>
      <c r="T294" s="26" t="s">
        <v>823</v>
      </c>
      <c r="U294" s="26" t="s">
        <v>824</v>
      </c>
      <c r="V294" s="137">
        <v>1</v>
      </c>
      <c r="W294" s="119" t="s">
        <v>34</v>
      </c>
      <c r="X294" s="130">
        <f t="shared" si="105"/>
        <v>0</v>
      </c>
      <c r="Y294" s="130">
        <f t="shared" si="106"/>
        <v>1.6200000000000292</v>
      </c>
      <c r="Z294" s="121" t="s">
        <v>34</v>
      </c>
      <c r="AA294" s="111">
        <v>0</v>
      </c>
      <c r="AB294" s="54">
        <f t="shared" si="112"/>
        <v>0</v>
      </c>
      <c r="AC294" s="10">
        <v>1.6200000000000898</v>
      </c>
      <c r="AD294" s="200">
        <v>1.6200000000000292</v>
      </c>
      <c r="AE294" s="200">
        <v>6.0618177144533547E-14</v>
      </c>
      <c r="AF294" s="200">
        <v>0</v>
      </c>
      <c r="AG294" s="68">
        <f t="shared" si="107"/>
        <v>0</v>
      </c>
      <c r="AH294" s="68">
        <f t="shared" si="108"/>
        <v>0</v>
      </c>
      <c r="AI294" s="68">
        <f t="shared" si="109"/>
        <v>0</v>
      </c>
      <c r="AJ294" s="68">
        <f t="shared" si="110"/>
        <v>0</v>
      </c>
      <c r="AK294" s="200">
        <v>0</v>
      </c>
      <c r="AL294" s="200">
        <v>0</v>
      </c>
      <c r="AM294" s="200">
        <v>0</v>
      </c>
      <c r="AN294" s="68">
        <f t="shared" si="113"/>
        <v>0</v>
      </c>
      <c r="AO294" s="68">
        <f t="shared" si="114"/>
        <v>0</v>
      </c>
      <c r="AP294" s="68">
        <f t="shared" si="115"/>
        <v>0</v>
      </c>
    </row>
    <row r="295" spans="1:42" s="6" customFormat="1" ht="102" customHeight="1" x14ac:dyDescent="0.25">
      <c r="A295" s="193" t="s">
        <v>625</v>
      </c>
      <c r="B295" s="163" t="s">
        <v>825</v>
      </c>
      <c r="C295" s="129" t="s">
        <v>826</v>
      </c>
      <c r="D295" s="109">
        <v>34.919999999999995</v>
      </c>
      <c r="E295" s="109">
        <v>0</v>
      </c>
      <c r="F295" s="109">
        <v>34.92</v>
      </c>
      <c r="G295" s="105">
        <f t="shared" si="117"/>
        <v>0</v>
      </c>
      <c r="H295" s="105"/>
      <c r="I295" s="105">
        <f t="shared" si="111"/>
        <v>0</v>
      </c>
      <c r="J295" s="105">
        <v>29.1</v>
      </c>
      <c r="K295" s="105">
        <f t="shared" si="118"/>
        <v>0</v>
      </c>
      <c r="L295" s="105">
        <f t="shared" si="116"/>
        <v>0</v>
      </c>
      <c r="M295" s="105">
        <v>0</v>
      </c>
      <c r="N295" s="105"/>
      <c r="O295" s="105">
        <v>0</v>
      </c>
      <c r="P295" s="105"/>
      <c r="Q295" s="105"/>
      <c r="R295" s="110"/>
      <c r="S295" s="25" t="s">
        <v>822</v>
      </c>
      <c r="T295" s="26" t="s">
        <v>827</v>
      </c>
      <c r="U295" s="26" t="s">
        <v>828</v>
      </c>
      <c r="V295" s="137">
        <v>0.05</v>
      </c>
      <c r="W295" s="119" t="s">
        <v>81</v>
      </c>
      <c r="X295" s="130">
        <f t="shared" si="105"/>
        <v>29.1</v>
      </c>
      <c r="Y295" s="130">
        <f t="shared" si="106"/>
        <v>34.92</v>
      </c>
      <c r="Z295" s="121" t="s">
        <v>82</v>
      </c>
      <c r="AA295" s="111">
        <v>0</v>
      </c>
      <c r="AB295" s="54">
        <f t="shared" si="112"/>
        <v>0</v>
      </c>
      <c r="AC295" s="10">
        <v>34.919999999999995</v>
      </c>
      <c r="AD295" s="200">
        <v>34.92</v>
      </c>
      <c r="AE295" s="200">
        <v>0</v>
      </c>
      <c r="AF295" s="200">
        <v>29.1</v>
      </c>
      <c r="AG295" s="68">
        <f t="shared" si="107"/>
        <v>0</v>
      </c>
      <c r="AH295" s="68">
        <f t="shared" si="108"/>
        <v>0</v>
      </c>
      <c r="AI295" s="68">
        <f t="shared" si="109"/>
        <v>0</v>
      </c>
      <c r="AJ295" s="68">
        <f t="shared" si="110"/>
        <v>0</v>
      </c>
      <c r="AK295" s="200">
        <v>0</v>
      </c>
      <c r="AL295" s="200">
        <v>0</v>
      </c>
      <c r="AM295" s="200">
        <v>0</v>
      </c>
      <c r="AN295" s="68">
        <f t="shared" si="113"/>
        <v>0</v>
      </c>
      <c r="AO295" s="68">
        <f t="shared" si="114"/>
        <v>0</v>
      </c>
      <c r="AP295" s="68">
        <f t="shared" si="115"/>
        <v>0</v>
      </c>
    </row>
    <row r="296" spans="1:42" s="6" customFormat="1" ht="59.25" customHeight="1" x14ac:dyDescent="0.25">
      <c r="A296" s="102" t="s">
        <v>625</v>
      </c>
      <c r="B296" s="163" t="s">
        <v>829</v>
      </c>
      <c r="C296" s="129" t="s">
        <v>830</v>
      </c>
      <c r="D296" s="109">
        <v>96</v>
      </c>
      <c r="E296" s="109">
        <v>72</v>
      </c>
      <c r="F296" s="109">
        <v>24</v>
      </c>
      <c r="G296" s="105">
        <f t="shared" si="117"/>
        <v>0</v>
      </c>
      <c r="H296" s="105"/>
      <c r="I296" s="105">
        <f t="shared" si="111"/>
        <v>72</v>
      </c>
      <c r="J296" s="105">
        <v>20</v>
      </c>
      <c r="K296" s="105">
        <f t="shared" si="118"/>
        <v>0</v>
      </c>
      <c r="L296" s="105">
        <f t="shared" si="116"/>
        <v>0</v>
      </c>
      <c r="M296" s="105">
        <v>0</v>
      </c>
      <c r="N296" s="105"/>
      <c r="O296" s="105">
        <v>0</v>
      </c>
      <c r="P296" s="105"/>
      <c r="Q296" s="105"/>
      <c r="R296" s="110"/>
      <c r="S296" s="25" t="s">
        <v>506</v>
      </c>
      <c r="T296" s="26" t="s">
        <v>831</v>
      </c>
      <c r="U296" s="26" t="s">
        <v>832</v>
      </c>
      <c r="V296" s="137">
        <v>0.3</v>
      </c>
      <c r="W296" s="119" t="s">
        <v>81</v>
      </c>
      <c r="X296" s="130">
        <f t="shared" ref="X296:X323" si="119">J296</f>
        <v>20</v>
      </c>
      <c r="Y296" s="130">
        <f t="shared" ref="Y296:Y323" si="120">F296</f>
        <v>24</v>
      </c>
      <c r="Z296" s="121" t="s">
        <v>82</v>
      </c>
      <c r="AA296" s="111">
        <v>0</v>
      </c>
      <c r="AB296" s="54">
        <f t="shared" si="112"/>
        <v>0</v>
      </c>
      <c r="AC296" s="10">
        <v>96</v>
      </c>
      <c r="AD296" s="200">
        <v>24</v>
      </c>
      <c r="AE296" s="200">
        <v>72</v>
      </c>
      <c r="AF296" s="200">
        <v>20</v>
      </c>
      <c r="AG296" s="68">
        <f t="shared" si="107"/>
        <v>0</v>
      </c>
      <c r="AH296" s="68">
        <f t="shared" si="108"/>
        <v>0</v>
      </c>
      <c r="AI296" s="68">
        <f t="shared" si="109"/>
        <v>0</v>
      </c>
      <c r="AJ296" s="68">
        <f t="shared" si="110"/>
        <v>0</v>
      </c>
      <c r="AK296" s="200">
        <v>0</v>
      </c>
      <c r="AL296" s="200">
        <v>0</v>
      </c>
      <c r="AM296" s="200">
        <v>0</v>
      </c>
      <c r="AN296" s="68">
        <f t="shared" si="113"/>
        <v>0</v>
      </c>
      <c r="AO296" s="68">
        <f t="shared" si="114"/>
        <v>0</v>
      </c>
      <c r="AP296" s="68">
        <f t="shared" si="115"/>
        <v>0</v>
      </c>
    </row>
    <row r="297" spans="1:42" s="6" customFormat="1" ht="59.25" customHeight="1" x14ac:dyDescent="0.25">
      <c r="A297" s="102" t="s">
        <v>625</v>
      </c>
      <c r="B297" s="163" t="s">
        <v>833</v>
      </c>
      <c r="C297" s="129" t="s">
        <v>834</v>
      </c>
      <c r="D297" s="109"/>
      <c r="E297" s="109"/>
      <c r="F297" s="109"/>
      <c r="G297" s="105">
        <v>1.6324559999999999</v>
      </c>
      <c r="H297" s="105">
        <v>1.6324559999999999</v>
      </c>
      <c r="I297" s="105"/>
      <c r="J297" s="105"/>
      <c r="K297" s="105"/>
      <c r="L297" s="105"/>
      <c r="M297" s="105"/>
      <c r="N297" s="105"/>
      <c r="O297" s="105"/>
      <c r="P297" s="105"/>
      <c r="Q297" s="105"/>
      <c r="R297" s="110"/>
      <c r="S297" s="25"/>
      <c r="T297" s="26"/>
      <c r="U297" s="26"/>
      <c r="V297" s="137"/>
      <c r="W297" s="119"/>
      <c r="X297" s="130"/>
      <c r="Y297" s="130"/>
      <c r="Z297" s="121"/>
      <c r="AA297" s="111"/>
      <c r="AB297" s="54"/>
      <c r="AC297" s="10"/>
      <c r="AD297" s="200"/>
      <c r="AE297" s="200"/>
      <c r="AF297" s="200"/>
      <c r="AG297" s="68"/>
      <c r="AH297" s="68"/>
      <c r="AI297" s="68"/>
      <c r="AJ297" s="68"/>
      <c r="AK297" s="200"/>
      <c r="AL297" s="200"/>
      <c r="AM297" s="200"/>
      <c r="AN297" s="68"/>
      <c r="AO297" s="68"/>
      <c r="AP297" s="68"/>
    </row>
    <row r="298" spans="1:42" s="6" customFormat="1" ht="59.25" customHeight="1" x14ac:dyDescent="0.25">
      <c r="A298" s="102" t="s">
        <v>625</v>
      </c>
      <c r="B298" s="163" t="s">
        <v>835</v>
      </c>
      <c r="C298" s="129" t="s">
        <v>836</v>
      </c>
      <c r="D298" s="109"/>
      <c r="E298" s="109"/>
      <c r="F298" s="109"/>
      <c r="G298" s="105">
        <v>0.80435393999999993</v>
      </c>
      <c r="H298" s="105">
        <v>0.80435393999999993</v>
      </c>
      <c r="I298" s="105"/>
      <c r="J298" s="105"/>
      <c r="K298" s="105"/>
      <c r="L298" s="105"/>
      <c r="M298" s="105"/>
      <c r="N298" s="105"/>
      <c r="O298" s="105"/>
      <c r="P298" s="105"/>
      <c r="Q298" s="105"/>
      <c r="R298" s="110"/>
      <c r="S298" s="25"/>
      <c r="T298" s="26"/>
      <c r="U298" s="26"/>
      <c r="V298" s="137"/>
      <c r="W298" s="119"/>
      <c r="X298" s="130"/>
      <c r="Y298" s="130"/>
      <c r="Z298" s="121"/>
      <c r="AA298" s="111"/>
      <c r="AB298" s="54"/>
      <c r="AC298" s="10"/>
      <c r="AD298" s="200"/>
      <c r="AE298" s="200"/>
      <c r="AF298" s="200"/>
      <c r="AG298" s="68"/>
      <c r="AH298" s="68"/>
      <c r="AI298" s="68"/>
      <c r="AJ298" s="68"/>
      <c r="AK298" s="200"/>
      <c r="AL298" s="200"/>
      <c r="AM298" s="200"/>
      <c r="AN298" s="68"/>
      <c r="AO298" s="68"/>
      <c r="AP298" s="68"/>
    </row>
    <row r="299" spans="1:42" s="6" customFormat="1" ht="72" customHeight="1" x14ac:dyDescent="0.25">
      <c r="A299" s="102" t="s">
        <v>625</v>
      </c>
      <c r="B299" s="163" t="s">
        <v>837</v>
      </c>
      <c r="C299" s="129" t="s">
        <v>838</v>
      </c>
      <c r="D299" s="109">
        <v>1135.1751489500002</v>
      </c>
      <c r="E299" s="109">
        <v>1002.8674566300002</v>
      </c>
      <c r="F299" s="109">
        <v>132.30769232</v>
      </c>
      <c r="G299" s="105">
        <f t="shared" si="117"/>
        <v>0</v>
      </c>
      <c r="H299" s="105"/>
      <c r="I299" s="105">
        <f t="shared" si="111"/>
        <v>1002.8674566300002</v>
      </c>
      <c r="J299" s="105">
        <v>0</v>
      </c>
      <c r="K299" s="105">
        <f t="shared" si="118"/>
        <v>0</v>
      </c>
      <c r="L299" s="105">
        <f t="shared" si="116"/>
        <v>0</v>
      </c>
      <c r="M299" s="105">
        <v>0</v>
      </c>
      <c r="N299" s="105"/>
      <c r="O299" s="105">
        <v>0</v>
      </c>
      <c r="P299" s="105"/>
      <c r="Q299" s="105"/>
      <c r="R299" s="110"/>
      <c r="S299" s="25" t="s">
        <v>506</v>
      </c>
      <c r="T299" s="26" t="s">
        <v>839</v>
      </c>
      <c r="U299" s="26" t="s">
        <v>828</v>
      </c>
      <c r="V299" s="137">
        <v>0.2</v>
      </c>
      <c r="W299" s="119" t="s">
        <v>81</v>
      </c>
      <c r="X299" s="130">
        <f t="shared" si="119"/>
        <v>0</v>
      </c>
      <c r="Y299" s="130">
        <f t="shared" si="120"/>
        <v>132.30769232</v>
      </c>
      <c r="Z299" s="121" t="s">
        <v>82</v>
      </c>
      <c r="AA299" s="111">
        <v>0</v>
      </c>
      <c r="AB299" s="54">
        <f t="shared" si="112"/>
        <v>0</v>
      </c>
      <c r="AC299" s="10">
        <v>1135.1751489500002</v>
      </c>
      <c r="AD299" s="200">
        <v>132.30769232</v>
      </c>
      <c r="AE299" s="200">
        <v>1002.8674566300002</v>
      </c>
      <c r="AF299" s="200">
        <v>0</v>
      </c>
      <c r="AG299" s="68">
        <f t="shared" ref="AG299:AG362" si="121">D299-AC299</f>
        <v>0</v>
      </c>
      <c r="AH299" s="68">
        <f t="shared" ref="AH299:AH362" si="122">F299-AD299</f>
        <v>0</v>
      </c>
      <c r="AI299" s="68">
        <f t="shared" ref="AI299:AI362" si="123">AE299-E299</f>
        <v>0</v>
      </c>
      <c r="AJ299" s="68">
        <f t="shared" ref="AJ299:AJ362" si="124">AF299-J299</f>
        <v>0</v>
      </c>
      <c r="AK299" s="200">
        <v>0</v>
      </c>
      <c r="AL299" s="200">
        <v>0</v>
      </c>
      <c r="AM299" s="200">
        <v>0</v>
      </c>
      <c r="AN299" s="68">
        <f t="shared" si="113"/>
        <v>0</v>
      </c>
      <c r="AO299" s="68">
        <f t="shared" si="114"/>
        <v>0</v>
      </c>
      <c r="AP299" s="68">
        <f t="shared" si="115"/>
        <v>0</v>
      </c>
    </row>
    <row r="300" spans="1:42" s="6" customFormat="1" ht="39" customHeight="1" x14ac:dyDescent="0.25">
      <c r="A300" s="89" t="s">
        <v>840</v>
      </c>
      <c r="B300" s="90" t="s">
        <v>841</v>
      </c>
      <c r="C300" s="91" t="s">
        <v>33</v>
      </c>
      <c r="D300" s="92">
        <f t="shared" ref="D300:R300" si="125">SUM(D301,D319,D336,D364,D378,D387,D388)</f>
        <v>9787.6193805070907</v>
      </c>
      <c r="E300" s="92">
        <f t="shared" si="125"/>
        <v>8749.1153471734906</v>
      </c>
      <c r="F300" s="92">
        <f t="shared" si="125"/>
        <v>1038.5040333335999</v>
      </c>
      <c r="G300" s="92">
        <f t="shared" si="125"/>
        <v>23.711017340000001</v>
      </c>
      <c r="H300" s="92">
        <f t="shared" si="125"/>
        <v>23.711017340000001</v>
      </c>
      <c r="I300" s="92">
        <f t="shared" si="125"/>
        <v>8727.4265280234904</v>
      </c>
      <c r="J300" s="92">
        <f t="shared" si="125"/>
        <v>934.83106857000018</v>
      </c>
      <c r="K300" s="92">
        <f t="shared" si="125"/>
        <v>16180.040919999999</v>
      </c>
      <c r="L300" s="92">
        <f t="shared" si="125"/>
        <v>16180.040919999999</v>
      </c>
      <c r="M300" s="92">
        <f t="shared" si="125"/>
        <v>0</v>
      </c>
      <c r="N300" s="92">
        <f t="shared" si="125"/>
        <v>0</v>
      </c>
      <c r="O300" s="92">
        <f t="shared" si="125"/>
        <v>1.0974900000000001</v>
      </c>
      <c r="P300" s="92">
        <f t="shared" si="125"/>
        <v>0</v>
      </c>
      <c r="Q300" s="92">
        <f t="shared" si="125"/>
        <v>0</v>
      </c>
      <c r="R300" s="92">
        <f t="shared" si="125"/>
        <v>0</v>
      </c>
      <c r="S300" s="1127" t="s">
        <v>842</v>
      </c>
      <c r="T300" s="1128"/>
      <c r="U300" s="1128"/>
      <c r="V300" s="1128"/>
      <c r="W300" s="1128"/>
      <c r="X300" s="1128"/>
      <c r="Y300" s="1128"/>
      <c r="Z300" s="1129"/>
      <c r="AA300" s="252"/>
      <c r="AB300" s="54">
        <f t="shared" si="112"/>
        <v>16180.040919999999</v>
      </c>
      <c r="AC300" s="10">
        <v>9787.6193805070907</v>
      </c>
      <c r="AD300" s="200">
        <v>1038.5040333335999</v>
      </c>
      <c r="AE300" s="200">
        <v>8749.1153471734906</v>
      </c>
      <c r="AF300" s="200">
        <v>934.83106857000018</v>
      </c>
      <c r="AG300" s="68">
        <f t="shared" si="121"/>
        <v>0</v>
      </c>
      <c r="AH300" s="68">
        <f t="shared" si="122"/>
        <v>0</v>
      </c>
      <c r="AI300" s="68">
        <f t="shared" si="123"/>
        <v>0</v>
      </c>
      <c r="AJ300" s="68">
        <f t="shared" si="124"/>
        <v>0</v>
      </c>
      <c r="AK300" s="200">
        <v>0</v>
      </c>
      <c r="AL300" s="200">
        <v>1.0974900000000001</v>
      </c>
      <c r="AM300" s="200">
        <v>0</v>
      </c>
      <c r="AN300" s="68">
        <f t="shared" si="113"/>
        <v>0</v>
      </c>
      <c r="AO300" s="68">
        <f t="shared" si="114"/>
        <v>0</v>
      </c>
      <c r="AP300" s="68">
        <f t="shared" si="115"/>
        <v>0</v>
      </c>
    </row>
    <row r="301" spans="1:42" ht="31.5" customHeight="1" x14ac:dyDescent="0.25">
      <c r="A301" s="253" t="s">
        <v>843</v>
      </c>
      <c r="B301" s="254" t="s">
        <v>52</v>
      </c>
      <c r="C301" s="255" t="s">
        <v>33</v>
      </c>
      <c r="D301" s="60">
        <f t="shared" ref="D301:R301" si="126">SUM(D302,D305,D308,D318)</f>
        <v>36.530846507999996</v>
      </c>
      <c r="E301" s="60">
        <f t="shared" si="126"/>
        <v>1.2549327006000013</v>
      </c>
      <c r="F301" s="60">
        <f t="shared" si="126"/>
        <v>35.275913807399995</v>
      </c>
      <c r="G301" s="60">
        <f t="shared" si="126"/>
        <v>0.57651671999999998</v>
      </c>
      <c r="H301" s="60">
        <f t="shared" si="126"/>
        <v>0.57651671999999998</v>
      </c>
      <c r="I301" s="60">
        <f t="shared" si="126"/>
        <v>0.6784159806000013</v>
      </c>
      <c r="J301" s="60">
        <f t="shared" si="126"/>
        <v>24.986647090000005</v>
      </c>
      <c r="K301" s="60">
        <f t="shared" si="126"/>
        <v>322.42741999999998</v>
      </c>
      <c r="L301" s="60">
        <f t="shared" si="126"/>
        <v>322.42741999999998</v>
      </c>
      <c r="M301" s="60">
        <f t="shared" si="126"/>
        <v>0</v>
      </c>
      <c r="N301" s="60">
        <f t="shared" si="126"/>
        <v>0</v>
      </c>
      <c r="O301" s="60">
        <f t="shared" si="126"/>
        <v>0.23099999999999998</v>
      </c>
      <c r="P301" s="60">
        <f t="shared" si="126"/>
        <v>0</v>
      </c>
      <c r="Q301" s="60">
        <f t="shared" si="126"/>
        <v>0</v>
      </c>
      <c r="R301" s="60">
        <f t="shared" si="126"/>
        <v>0</v>
      </c>
      <c r="S301" s="1139" t="s">
        <v>683</v>
      </c>
      <c r="T301" s="1140"/>
      <c r="U301" s="1141"/>
      <c r="V301" s="242">
        <v>1</v>
      </c>
      <c r="W301" s="145" t="s">
        <v>34</v>
      </c>
      <c r="X301" s="243">
        <v>52.191461250000003</v>
      </c>
      <c r="Y301" s="243">
        <v>62.6297535</v>
      </c>
      <c r="Z301" s="147" t="s">
        <v>692</v>
      </c>
      <c r="AA301" s="148"/>
      <c r="AB301" s="54">
        <f t="shared" si="112"/>
        <v>322.42741999999998</v>
      </c>
      <c r="AC301" s="10">
        <v>36.530846507999996</v>
      </c>
      <c r="AD301" s="10">
        <v>35.275913807399995</v>
      </c>
      <c r="AE301" s="10">
        <v>1.2549327006000013</v>
      </c>
      <c r="AF301" s="10">
        <v>24.986647090000005</v>
      </c>
      <c r="AG301" s="68">
        <f t="shared" si="121"/>
        <v>0</v>
      </c>
      <c r="AH301" s="68">
        <f t="shared" si="122"/>
        <v>0</v>
      </c>
      <c r="AI301" s="68">
        <f t="shared" si="123"/>
        <v>0</v>
      </c>
      <c r="AJ301" s="68">
        <f t="shared" si="124"/>
        <v>0</v>
      </c>
      <c r="AK301" s="10">
        <v>0</v>
      </c>
      <c r="AL301" s="10">
        <v>0.23099999999999998</v>
      </c>
      <c r="AM301" s="10">
        <v>0</v>
      </c>
      <c r="AN301" s="68">
        <f t="shared" si="113"/>
        <v>0</v>
      </c>
      <c r="AO301" s="68">
        <f t="shared" si="114"/>
        <v>0</v>
      </c>
      <c r="AP301" s="68">
        <f t="shared" si="115"/>
        <v>0</v>
      </c>
    </row>
    <row r="302" spans="1:42" ht="31.5" customHeight="1" x14ac:dyDescent="0.25">
      <c r="A302" s="253" t="s">
        <v>844</v>
      </c>
      <c r="B302" s="254" t="s">
        <v>54</v>
      </c>
      <c r="C302" s="255" t="s">
        <v>33</v>
      </c>
      <c r="D302" s="60">
        <f>SUM(D303:D304)</f>
        <v>0</v>
      </c>
      <c r="E302" s="60">
        <f t="shared" ref="E302:R302" si="127">SUM(E303:E304)</f>
        <v>0</v>
      </c>
      <c r="F302" s="60">
        <f t="shared" si="127"/>
        <v>0</v>
      </c>
      <c r="G302" s="60">
        <f t="shared" si="127"/>
        <v>0</v>
      </c>
      <c r="H302" s="60">
        <f t="shared" si="127"/>
        <v>0</v>
      </c>
      <c r="I302" s="60">
        <f t="shared" si="127"/>
        <v>0</v>
      </c>
      <c r="J302" s="60">
        <f t="shared" si="127"/>
        <v>0</v>
      </c>
      <c r="K302" s="60">
        <f t="shared" si="127"/>
        <v>0</v>
      </c>
      <c r="L302" s="60">
        <f t="shared" si="127"/>
        <v>0</v>
      </c>
      <c r="M302" s="60">
        <f t="shared" si="127"/>
        <v>0</v>
      </c>
      <c r="N302" s="60">
        <f t="shared" si="127"/>
        <v>0</v>
      </c>
      <c r="O302" s="60">
        <f t="shared" si="127"/>
        <v>0</v>
      </c>
      <c r="P302" s="60">
        <f t="shared" si="127"/>
        <v>0</v>
      </c>
      <c r="Q302" s="60">
        <f t="shared" si="127"/>
        <v>0</v>
      </c>
      <c r="R302" s="60">
        <f t="shared" si="127"/>
        <v>0</v>
      </c>
      <c r="S302" s="1145" t="s">
        <v>683</v>
      </c>
      <c r="T302" s="1146"/>
      <c r="U302" s="1147"/>
      <c r="V302" s="242">
        <v>1</v>
      </c>
      <c r="W302" s="145" t="s">
        <v>34</v>
      </c>
      <c r="X302" s="257">
        <v>3.7606249916666701</v>
      </c>
      <c r="Y302" s="257">
        <v>4.5127499899999997</v>
      </c>
      <c r="Z302" s="147" t="s">
        <v>692</v>
      </c>
      <c r="AA302" s="148"/>
      <c r="AB302" s="54">
        <f t="shared" si="112"/>
        <v>0</v>
      </c>
      <c r="AC302" s="10">
        <v>0</v>
      </c>
      <c r="AD302" s="10">
        <v>0</v>
      </c>
      <c r="AE302" s="10">
        <v>0</v>
      </c>
      <c r="AF302" s="10">
        <v>0</v>
      </c>
      <c r="AG302" s="68">
        <f t="shared" si="121"/>
        <v>0</v>
      </c>
      <c r="AH302" s="68">
        <f t="shared" si="122"/>
        <v>0</v>
      </c>
      <c r="AI302" s="68">
        <f t="shared" si="123"/>
        <v>0</v>
      </c>
      <c r="AJ302" s="68">
        <f t="shared" si="124"/>
        <v>0</v>
      </c>
      <c r="AK302" s="10">
        <v>0</v>
      </c>
      <c r="AL302" s="10">
        <v>0</v>
      </c>
      <c r="AM302" s="10">
        <v>0</v>
      </c>
      <c r="AN302" s="68">
        <f t="shared" si="113"/>
        <v>0</v>
      </c>
      <c r="AO302" s="68">
        <f t="shared" si="114"/>
        <v>0</v>
      </c>
      <c r="AP302" s="68">
        <f t="shared" si="115"/>
        <v>0</v>
      </c>
    </row>
    <row r="303" spans="1:42" ht="31.5" customHeight="1" x14ac:dyDescent="0.25">
      <c r="A303" s="253" t="s">
        <v>845</v>
      </c>
      <c r="B303" s="258" t="s">
        <v>58</v>
      </c>
      <c r="C303" s="255" t="s">
        <v>33</v>
      </c>
      <c r="D303" s="60">
        <v>0</v>
      </c>
      <c r="E303" s="60">
        <v>0</v>
      </c>
      <c r="F303" s="60">
        <v>0</v>
      </c>
      <c r="G303" s="82">
        <f t="shared" si="117"/>
        <v>0</v>
      </c>
      <c r="H303" s="259">
        <v>0</v>
      </c>
      <c r="I303" s="82">
        <f t="shared" ref="I303:I304" si="128">E303-G303</f>
        <v>0</v>
      </c>
      <c r="J303" s="72">
        <v>0</v>
      </c>
      <c r="K303" s="72">
        <v>0</v>
      </c>
      <c r="L303" s="72">
        <v>0</v>
      </c>
      <c r="M303" s="72">
        <v>0</v>
      </c>
      <c r="N303" s="72">
        <v>0</v>
      </c>
      <c r="O303" s="72">
        <v>0</v>
      </c>
      <c r="P303" s="72">
        <v>0</v>
      </c>
      <c r="Q303" s="72">
        <v>0</v>
      </c>
      <c r="R303" s="72">
        <v>0</v>
      </c>
      <c r="S303" s="1139" t="s">
        <v>683</v>
      </c>
      <c r="T303" s="1140"/>
      <c r="U303" s="1141"/>
      <c r="V303" s="242">
        <v>1</v>
      </c>
      <c r="W303" s="145" t="s">
        <v>34</v>
      </c>
      <c r="X303" s="257">
        <f t="shared" si="119"/>
        <v>0</v>
      </c>
      <c r="Y303" s="257">
        <f t="shared" si="120"/>
        <v>0</v>
      </c>
      <c r="Z303" s="147" t="s">
        <v>692</v>
      </c>
      <c r="AA303" s="148"/>
      <c r="AB303" s="54">
        <f t="shared" si="112"/>
        <v>0</v>
      </c>
      <c r="AC303" s="10">
        <v>0</v>
      </c>
      <c r="AD303" s="10">
        <v>0</v>
      </c>
      <c r="AE303" s="10">
        <v>0</v>
      </c>
      <c r="AF303" s="10">
        <v>0</v>
      </c>
      <c r="AG303" s="68">
        <f t="shared" si="121"/>
        <v>0</v>
      </c>
      <c r="AH303" s="68">
        <f t="shared" si="122"/>
        <v>0</v>
      </c>
      <c r="AI303" s="68">
        <f t="shared" si="123"/>
        <v>0</v>
      </c>
      <c r="AJ303" s="68">
        <f t="shared" si="124"/>
        <v>0</v>
      </c>
      <c r="AK303" s="10">
        <v>0</v>
      </c>
      <c r="AL303" s="10">
        <v>0</v>
      </c>
      <c r="AM303" s="10">
        <v>0</v>
      </c>
      <c r="AN303" s="68">
        <f t="shared" si="113"/>
        <v>0</v>
      </c>
      <c r="AO303" s="68">
        <f t="shared" si="114"/>
        <v>0</v>
      </c>
      <c r="AP303" s="68">
        <f t="shared" si="115"/>
        <v>0</v>
      </c>
    </row>
    <row r="304" spans="1:42" ht="47.25" customHeight="1" x14ac:dyDescent="0.25">
      <c r="A304" s="253" t="s">
        <v>846</v>
      </c>
      <c r="B304" s="260" t="s">
        <v>58</v>
      </c>
      <c r="C304" s="255" t="s">
        <v>33</v>
      </c>
      <c r="D304" s="60">
        <v>0</v>
      </c>
      <c r="E304" s="60">
        <v>0</v>
      </c>
      <c r="F304" s="60">
        <v>0</v>
      </c>
      <c r="G304" s="82">
        <f t="shared" si="117"/>
        <v>0</v>
      </c>
      <c r="H304" s="259">
        <v>0</v>
      </c>
      <c r="I304" s="82">
        <f t="shared" si="128"/>
        <v>0</v>
      </c>
      <c r="J304" s="72">
        <v>0</v>
      </c>
      <c r="K304" s="72">
        <v>0</v>
      </c>
      <c r="L304" s="72">
        <v>0</v>
      </c>
      <c r="M304" s="72">
        <v>0</v>
      </c>
      <c r="N304" s="72">
        <v>0</v>
      </c>
      <c r="O304" s="72">
        <v>0</v>
      </c>
      <c r="P304" s="72">
        <v>0</v>
      </c>
      <c r="Q304" s="72">
        <v>0</v>
      </c>
      <c r="R304" s="72">
        <v>0</v>
      </c>
      <c r="S304" s="1127" t="s">
        <v>842</v>
      </c>
      <c r="T304" s="1128"/>
      <c r="U304" s="1128"/>
      <c r="V304" s="1128"/>
      <c r="W304" s="1128"/>
      <c r="X304" s="1128"/>
      <c r="Y304" s="1128"/>
      <c r="Z304" s="1129"/>
      <c r="AA304" s="252"/>
      <c r="AB304" s="54">
        <f t="shared" si="112"/>
        <v>0</v>
      </c>
      <c r="AC304" s="10">
        <v>0</v>
      </c>
      <c r="AD304" s="10">
        <v>0</v>
      </c>
      <c r="AE304" s="10">
        <v>0</v>
      </c>
      <c r="AF304" s="10">
        <v>0</v>
      </c>
      <c r="AG304" s="68">
        <f t="shared" si="121"/>
        <v>0</v>
      </c>
      <c r="AH304" s="68">
        <f t="shared" si="122"/>
        <v>0</v>
      </c>
      <c r="AI304" s="68">
        <f t="shared" si="123"/>
        <v>0</v>
      </c>
      <c r="AJ304" s="68">
        <f t="shared" si="124"/>
        <v>0</v>
      </c>
      <c r="AK304" s="10">
        <v>0</v>
      </c>
      <c r="AL304" s="10">
        <v>0</v>
      </c>
      <c r="AM304" s="10">
        <v>0</v>
      </c>
      <c r="AN304" s="68">
        <f t="shared" si="113"/>
        <v>0</v>
      </c>
      <c r="AO304" s="68">
        <f t="shared" si="114"/>
        <v>0</v>
      </c>
      <c r="AP304" s="68">
        <f t="shared" si="115"/>
        <v>0</v>
      </c>
    </row>
    <row r="305" spans="1:42" ht="47.25" customHeight="1" x14ac:dyDescent="0.25">
      <c r="A305" s="253" t="s">
        <v>847</v>
      </c>
      <c r="B305" s="258" t="s">
        <v>60</v>
      </c>
      <c r="C305" s="255" t="s">
        <v>33</v>
      </c>
      <c r="D305" s="60">
        <f>SUM(D306)</f>
        <v>0</v>
      </c>
      <c r="E305" s="60">
        <f t="shared" ref="E305:R305" si="129">SUM(E306)</f>
        <v>0</v>
      </c>
      <c r="F305" s="60">
        <f t="shared" si="129"/>
        <v>0</v>
      </c>
      <c r="G305" s="60">
        <f t="shared" si="129"/>
        <v>0</v>
      </c>
      <c r="H305" s="60">
        <f t="shared" si="129"/>
        <v>0</v>
      </c>
      <c r="I305" s="60">
        <f t="shared" si="129"/>
        <v>0</v>
      </c>
      <c r="J305" s="60">
        <f t="shared" si="129"/>
        <v>0</v>
      </c>
      <c r="K305" s="60">
        <f t="shared" si="129"/>
        <v>0</v>
      </c>
      <c r="L305" s="60">
        <f t="shared" si="129"/>
        <v>0</v>
      </c>
      <c r="M305" s="60">
        <f t="shared" si="129"/>
        <v>0</v>
      </c>
      <c r="N305" s="60">
        <f t="shared" si="129"/>
        <v>0</v>
      </c>
      <c r="O305" s="60">
        <f t="shared" si="129"/>
        <v>0</v>
      </c>
      <c r="P305" s="60">
        <f t="shared" si="129"/>
        <v>0</v>
      </c>
      <c r="Q305" s="60">
        <f t="shared" si="129"/>
        <v>0</v>
      </c>
      <c r="R305" s="60">
        <f t="shared" si="129"/>
        <v>0</v>
      </c>
      <c r="S305" s="1139" t="s">
        <v>683</v>
      </c>
      <c r="T305" s="1140"/>
      <c r="U305" s="1141"/>
      <c r="V305" s="242">
        <v>1</v>
      </c>
      <c r="W305" s="145" t="s">
        <v>34</v>
      </c>
      <c r="X305" s="243">
        <v>6.4817711500000001</v>
      </c>
      <c r="Y305" s="243">
        <v>7.7781253799999996</v>
      </c>
      <c r="Z305" s="147" t="s">
        <v>692</v>
      </c>
      <c r="AA305" s="148"/>
      <c r="AB305" s="54">
        <f t="shared" si="112"/>
        <v>0</v>
      </c>
      <c r="AC305" s="10">
        <v>0</v>
      </c>
      <c r="AD305" s="10">
        <v>0</v>
      </c>
      <c r="AE305" s="10">
        <v>0</v>
      </c>
      <c r="AF305" s="10">
        <v>0</v>
      </c>
      <c r="AG305" s="68">
        <f t="shared" si="121"/>
        <v>0</v>
      </c>
      <c r="AH305" s="68">
        <f t="shared" si="122"/>
        <v>0</v>
      </c>
      <c r="AI305" s="68">
        <f t="shared" si="123"/>
        <v>0</v>
      </c>
      <c r="AJ305" s="68">
        <f t="shared" si="124"/>
        <v>0</v>
      </c>
      <c r="AK305" s="10">
        <v>0</v>
      </c>
      <c r="AL305" s="10">
        <v>0</v>
      </c>
      <c r="AM305" s="10">
        <v>0</v>
      </c>
      <c r="AN305" s="68">
        <f t="shared" si="113"/>
        <v>0</v>
      </c>
      <c r="AO305" s="68">
        <f t="shared" si="114"/>
        <v>0</v>
      </c>
      <c r="AP305" s="68">
        <f t="shared" si="115"/>
        <v>0</v>
      </c>
    </row>
    <row r="306" spans="1:42" ht="31.5" customHeight="1" x14ac:dyDescent="0.25">
      <c r="A306" s="253" t="s">
        <v>848</v>
      </c>
      <c r="B306" s="261" t="s">
        <v>58</v>
      </c>
      <c r="C306" s="255" t="s">
        <v>33</v>
      </c>
      <c r="D306" s="60">
        <v>0</v>
      </c>
      <c r="E306" s="60">
        <v>0</v>
      </c>
      <c r="F306" s="60">
        <v>0</v>
      </c>
      <c r="G306" s="82">
        <f t="shared" si="117"/>
        <v>0</v>
      </c>
      <c r="H306" s="259">
        <v>0</v>
      </c>
      <c r="I306" s="82">
        <f t="shared" ref="I306:I307" si="130">E306-G306</f>
        <v>0</v>
      </c>
      <c r="J306" s="72">
        <v>0</v>
      </c>
      <c r="K306" s="72">
        <v>0</v>
      </c>
      <c r="L306" s="72">
        <v>0</v>
      </c>
      <c r="M306" s="72">
        <v>0</v>
      </c>
      <c r="N306" s="72">
        <v>0</v>
      </c>
      <c r="O306" s="72">
        <v>0</v>
      </c>
      <c r="P306" s="72">
        <v>0</v>
      </c>
      <c r="Q306" s="72">
        <v>0</v>
      </c>
      <c r="R306" s="72">
        <v>0</v>
      </c>
      <c r="S306" s="1139" t="s">
        <v>683</v>
      </c>
      <c r="T306" s="1140"/>
      <c r="U306" s="1141"/>
      <c r="V306" s="242">
        <v>1</v>
      </c>
      <c r="W306" s="145" t="s">
        <v>34</v>
      </c>
      <c r="X306" s="243">
        <f t="shared" si="119"/>
        <v>0</v>
      </c>
      <c r="Y306" s="243">
        <f t="shared" si="120"/>
        <v>0</v>
      </c>
      <c r="Z306" s="147" t="s">
        <v>692</v>
      </c>
      <c r="AA306" s="148"/>
      <c r="AB306" s="54">
        <f t="shared" si="112"/>
        <v>0</v>
      </c>
      <c r="AC306" s="10">
        <v>0</v>
      </c>
      <c r="AD306" s="10">
        <v>0</v>
      </c>
      <c r="AE306" s="10">
        <v>0</v>
      </c>
      <c r="AF306" s="10">
        <v>0</v>
      </c>
      <c r="AG306" s="68">
        <f t="shared" si="121"/>
        <v>0</v>
      </c>
      <c r="AH306" s="68">
        <f t="shared" si="122"/>
        <v>0</v>
      </c>
      <c r="AI306" s="68">
        <f t="shared" si="123"/>
        <v>0</v>
      </c>
      <c r="AJ306" s="68">
        <f t="shared" si="124"/>
        <v>0</v>
      </c>
      <c r="AK306" s="10">
        <v>0</v>
      </c>
      <c r="AL306" s="10">
        <v>0</v>
      </c>
      <c r="AM306" s="10">
        <v>0</v>
      </c>
      <c r="AN306" s="68">
        <f t="shared" si="113"/>
        <v>0</v>
      </c>
      <c r="AO306" s="68">
        <f t="shared" si="114"/>
        <v>0</v>
      </c>
      <c r="AP306" s="68">
        <f t="shared" si="115"/>
        <v>0</v>
      </c>
    </row>
    <row r="307" spans="1:42" ht="45.75" customHeight="1" x14ac:dyDescent="0.25">
      <c r="A307" s="253" t="s">
        <v>849</v>
      </c>
      <c r="B307" s="261" t="s">
        <v>58</v>
      </c>
      <c r="C307" s="255" t="s">
        <v>33</v>
      </c>
      <c r="D307" s="60">
        <v>0</v>
      </c>
      <c r="E307" s="60">
        <v>0</v>
      </c>
      <c r="F307" s="60">
        <v>0</v>
      </c>
      <c r="G307" s="82">
        <f t="shared" si="117"/>
        <v>0</v>
      </c>
      <c r="H307" s="259">
        <v>0</v>
      </c>
      <c r="I307" s="82">
        <f t="shared" si="130"/>
        <v>0</v>
      </c>
      <c r="J307" s="72">
        <v>0</v>
      </c>
      <c r="K307" s="72">
        <v>0</v>
      </c>
      <c r="L307" s="72">
        <v>0</v>
      </c>
      <c r="M307" s="72">
        <v>0</v>
      </c>
      <c r="N307" s="72">
        <v>0</v>
      </c>
      <c r="O307" s="72">
        <v>0</v>
      </c>
      <c r="P307" s="72">
        <v>0</v>
      </c>
      <c r="Q307" s="72">
        <v>0</v>
      </c>
      <c r="R307" s="72">
        <v>0</v>
      </c>
      <c r="S307" s="1139" t="s">
        <v>683</v>
      </c>
      <c r="T307" s="1140"/>
      <c r="U307" s="1141"/>
      <c r="V307" s="242">
        <v>1</v>
      </c>
      <c r="W307" s="145" t="s">
        <v>34</v>
      </c>
      <c r="X307" s="243">
        <f t="shared" si="119"/>
        <v>0</v>
      </c>
      <c r="Y307" s="243">
        <f t="shared" si="120"/>
        <v>0</v>
      </c>
      <c r="Z307" s="147" t="s">
        <v>692</v>
      </c>
      <c r="AA307" s="148"/>
      <c r="AB307" s="54">
        <f t="shared" si="112"/>
        <v>0</v>
      </c>
      <c r="AC307" s="10">
        <v>0</v>
      </c>
      <c r="AD307" s="10">
        <v>0</v>
      </c>
      <c r="AE307" s="10">
        <v>0</v>
      </c>
      <c r="AF307" s="10">
        <v>0</v>
      </c>
      <c r="AG307" s="68">
        <f t="shared" si="121"/>
        <v>0</v>
      </c>
      <c r="AH307" s="68">
        <f t="shared" si="122"/>
        <v>0</v>
      </c>
      <c r="AI307" s="68">
        <f t="shared" si="123"/>
        <v>0</v>
      </c>
      <c r="AJ307" s="68">
        <f t="shared" si="124"/>
        <v>0</v>
      </c>
      <c r="AK307" s="10">
        <v>0</v>
      </c>
      <c r="AL307" s="10">
        <v>0</v>
      </c>
      <c r="AM307" s="10">
        <v>0</v>
      </c>
      <c r="AN307" s="68">
        <f t="shared" si="113"/>
        <v>0</v>
      </c>
      <c r="AO307" s="68">
        <f t="shared" si="114"/>
        <v>0</v>
      </c>
      <c r="AP307" s="68">
        <f t="shared" si="115"/>
        <v>0</v>
      </c>
    </row>
    <row r="308" spans="1:42" ht="45.75" customHeight="1" x14ac:dyDescent="0.25">
      <c r="A308" s="253" t="s">
        <v>850</v>
      </c>
      <c r="B308" s="261" t="s">
        <v>64</v>
      </c>
      <c r="C308" s="255" t="s">
        <v>33</v>
      </c>
      <c r="D308" s="60">
        <f>SUM(D309:D313)</f>
        <v>36.530846507999996</v>
      </c>
      <c r="E308" s="60">
        <f t="shared" ref="E308:R308" si="131">SUM(E309:E313)</f>
        <v>1.2549327006000013</v>
      </c>
      <c r="F308" s="60">
        <f t="shared" si="131"/>
        <v>35.275913807399995</v>
      </c>
      <c r="G308" s="60">
        <f t="shared" si="131"/>
        <v>0.57651671999999998</v>
      </c>
      <c r="H308" s="60">
        <f t="shared" si="131"/>
        <v>0.57651671999999998</v>
      </c>
      <c r="I308" s="60">
        <f t="shared" si="131"/>
        <v>0.6784159806000013</v>
      </c>
      <c r="J308" s="60">
        <f t="shared" si="131"/>
        <v>24.986647090000005</v>
      </c>
      <c r="K308" s="60">
        <f t="shared" si="131"/>
        <v>322.42741999999998</v>
      </c>
      <c r="L308" s="60">
        <f t="shared" si="131"/>
        <v>322.42741999999998</v>
      </c>
      <c r="M308" s="60">
        <f t="shared" si="131"/>
        <v>0</v>
      </c>
      <c r="N308" s="60">
        <f t="shared" si="131"/>
        <v>0</v>
      </c>
      <c r="O308" s="60">
        <f t="shared" si="131"/>
        <v>0.23099999999999998</v>
      </c>
      <c r="P308" s="60">
        <f t="shared" si="131"/>
        <v>0</v>
      </c>
      <c r="Q308" s="60">
        <f t="shared" si="131"/>
        <v>0</v>
      </c>
      <c r="R308" s="60">
        <f t="shared" si="131"/>
        <v>0</v>
      </c>
      <c r="S308" s="1145" t="s">
        <v>683</v>
      </c>
      <c r="T308" s="1146"/>
      <c r="U308" s="1147"/>
      <c r="V308" s="242">
        <v>1</v>
      </c>
      <c r="W308" s="145" t="s">
        <v>34</v>
      </c>
      <c r="X308" s="257">
        <f t="shared" si="119"/>
        <v>24.986647090000005</v>
      </c>
      <c r="Y308" s="257">
        <f t="shared" si="120"/>
        <v>35.275913807399995</v>
      </c>
      <c r="Z308" s="147" t="s">
        <v>692</v>
      </c>
      <c r="AA308" s="148"/>
      <c r="AB308" s="54">
        <f t="shared" si="112"/>
        <v>322.42741999999998</v>
      </c>
      <c r="AC308" s="10">
        <v>36.530846507999996</v>
      </c>
      <c r="AD308" s="10">
        <v>35.275913807399995</v>
      </c>
      <c r="AE308" s="10">
        <v>1.2549327006000013</v>
      </c>
      <c r="AF308" s="10">
        <v>24.986647090000005</v>
      </c>
      <c r="AG308" s="68">
        <f t="shared" si="121"/>
        <v>0</v>
      </c>
      <c r="AH308" s="68">
        <f t="shared" si="122"/>
        <v>0</v>
      </c>
      <c r="AI308" s="68">
        <f t="shared" si="123"/>
        <v>0</v>
      </c>
      <c r="AJ308" s="68">
        <f t="shared" si="124"/>
        <v>0</v>
      </c>
      <c r="AK308" s="10">
        <v>0</v>
      </c>
      <c r="AL308" s="10">
        <v>0.23099999999999998</v>
      </c>
      <c r="AM308" s="10">
        <v>0</v>
      </c>
      <c r="AN308" s="68">
        <f t="shared" si="113"/>
        <v>0</v>
      </c>
      <c r="AO308" s="68">
        <f t="shared" si="114"/>
        <v>0</v>
      </c>
      <c r="AP308" s="68">
        <f t="shared" si="115"/>
        <v>0</v>
      </c>
    </row>
    <row r="309" spans="1:42" ht="45.75" customHeight="1" x14ac:dyDescent="0.25">
      <c r="A309" s="253" t="s">
        <v>851</v>
      </c>
      <c r="B309" s="261" t="s">
        <v>66</v>
      </c>
      <c r="C309" s="255" t="s">
        <v>33</v>
      </c>
      <c r="D309" s="60">
        <v>0</v>
      </c>
      <c r="E309" s="60">
        <v>0</v>
      </c>
      <c r="F309" s="60">
        <v>0</v>
      </c>
      <c r="G309" s="82">
        <f t="shared" si="117"/>
        <v>0</v>
      </c>
      <c r="H309" s="259">
        <v>0</v>
      </c>
      <c r="I309" s="82">
        <f t="shared" ref="I309:I312" si="132">E309-G309</f>
        <v>0</v>
      </c>
      <c r="J309" s="72">
        <v>0</v>
      </c>
      <c r="K309" s="72">
        <v>0</v>
      </c>
      <c r="L309" s="72">
        <v>0</v>
      </c>
      <c r="M309" s="72">
        <v>0</v>
      </c>
      <c r="N309" s="72">
        <v>0</v>
      </c>
      <c r="O309" s="72">
        <v>0</v>
      </c>
      <c r="P309" s="72">
        <v>0</v>
      </c>
      <c r="Q309" s="72">
        <v>0</v>
      </c>
      <c r="R309" s="72">
        <v>0</v>
      </c>
      <c r="S309" s="1145" t="s">
        <v>683</v>
      </c>
      <c r="T309" s="1146"/>
      <c r="U309" s="1147"/>
      <c r="V309" s="242">
        <v>1</v>
      </c>
      <c r="W309" s="145" t="s">
        <v>34</v>
      </c>
      <c r="X309" s="170">
        <f t="shared" si="119"/>
        <v>0</v>
      </c>
      <c r="Y309" s="170">
        <f t="shared" si="120"/>
        <v>0</v>
      </c>
      <c r="Z309" s="147" t="s">
        <v>692</v>
      </c>
      <c r="AA309" s="148"/>
      <c r="AB309" s="54">
        <f t="shared" si="112"/>
        <v>0</v>
      </c>
      <c r="AC309" s="10">
        <v>0</v>
      </c>
      <c r="AD309" s="10">
        <v>0</v>
      </c>
      <c r="AE309" s="10">
        <v>0</v>
      </c>
      <c r="AF309" s="10">
        <v>0</v>
      </c>
      <c r="AG309" s="68">
        <f t="shared" si="121"/>
        <v>0</v>
      </c>
      <c r="AH309" s="68">
        <f t="shared" si="122"/>
        <v>0</v>
      </c>
      <c r="AI309" s="68">
        <f t="shared" si="123"/>
        <v>0</v>
      </c>
      <c r="AJ309" s="68">
        <f t="shared" si="124"/>
        <v>0</v>
      </c>
      <c r="AK309" s="10">
        <v>0</v>
      </c>
      <c r="AL309" s="10">
        <v>0</v>
      </c>
      <c r="AM309" s="10">
        <v>0</v>
      </c>
      <c r="AN309" s="68">
        <f t="shared" si="113"/>
        <v>0</v>
      </c>
      <c r="AO309" s="68">
        <f t="shared" si="114"/>
        <v>0</v>
      </c>
      <c r="AP309" s="68">
        <f t="shared" si="115"/>
        <v>0</v>
      </c>
    </row>
    <row r="310" spans="1:42" ht="45.75" customHeight="1" x14ac:dyDescent="0.25">
      <c r="A310" s="253" t="s">
        <v>852</v>
      </c>
      <c r="B310" s="261" t="s">
        <v>68</v>
      </c>
      <c r="C310" s="255" t="s">
        <v>33</v>
      </c>
      <c r="D310" s="60">
        <v>0</v>
      </c>
      <c r="E310" s="60">
        <v>0</v>
      </c>
      <c r="F310" s="60">
        <v>0</v>
      </c>
      <c r="G310" s="82">
        <f t="shared" si="117"/>
        <v>0</v>
      </c>
      <c r="H310" s="259">
        <v>0</v>
      </c>
      <c r="I310" s="82">
        <f t="shared" si="132"/>
        <v>0</v>
      </c>
      <c r="J310" s="72">
        <v>0</v>
      </c>
      <c r="K310" s="72">
        <v>0</v>
      </c>
      <c r="L310" s="72">
        <v>0</v>
      </c>
      <c r="M310" s="72">
        <v>0</v>
      </c>
      <c r="N310" s="72">
        <v>0</v>
      </c>
      <c r="O310" s="72">
        <v>0</v>
      </c>
      <c r="P310" s="72">
        <v>0</v>
      </c>
      <c r="Q310" s="72">
        <v>0</v>
      </c>
      <c r="R310" s="72">
        <v>0</v>
      </c>
      <c r="S310" s="256"/>
      <c r="T310" s="245"/>
      <c r="U310" s="246"/>
      <c r="V310" s="242"/>
      <c r="W310" s="145"/>
      <c r="X310" s="170">
        <f t="shared" si="119"/>
        <v>0</v>
      </c>
      <c r="Y310" s="170"/>
      <c r="Z310" s="147"/>
      <c r="AA310" s="148"/>
      <c r="AB310" s="54">
        <f t="shared" si="112"/>
        <v>0</v>
      </c>
      <c r="AC310" s="10">
        <v>0</v>
      </c>
      <c r="AD310" s="10">
        <v>0</v>
      </c>
      <c r="AE310" s="10">
        <v>0</v>
      </c>
      <c r="AF310" s="10">
        <v>0</v>
      </c>
      <c r="AG310" s="68">
        <f t="shared" si="121"/>
        <v>0</v>
      </c>
      <c r="AH310" s="68">
        <f t="shared" si="122"/>
        <v>0</v>
      </c>
      <c r="AI310" s="68">
        <f t="shared" si="123"/>
        <v>0</v>
      </c>
      <c r="AJ310" s="68">
        <f t="shared" si="124"/>
        <v>0</v>
      </c>
      <c r="AK310" s="10">
        <v>0</v>
      </c>
      <c r="AL310" s="10">
        <v>0</v>
      </c>
      <c r="AM310" s="10">
        <v>0</v>
      </c>
      <c r="AN310" s="68">
        <f t="shared" si="113"/>
        <v>0</v>
      </c>
      <c r="AO310" s="68">
        <f t="shared" si="114"/>
        <v>0</v>
      </c>
      <c r="AP310" s="68">
        <f t="shared" si="115"/>
        <v>0</v>
      </c>
    </row>
    <row r="311" spans="1:42" ht="45.75" customHeight="1" x14ac:dyDescent="0.25">
      <c r="A311" s="253" t="s">
        <v>853</v>
      </c>
      <c r="B311" s="261" t="s">
        <v>70</v>
      </c>
      <c r="C311" s="255" t="s">
        <v>33</v>
      </c>
      <c r="D311" s="60">
        <v>0</v>
      </c>
      <c r="E311" s="60">
        <v>0</v>
      </c>
      <c r="F311" s="60">
        <v>0</v>
      </c>
      <c r="G311" s="82">
        <f t="shared" si="117"/>
        <v>0</v>
      </c>
      <c r="H311" s="259">
        <v>0</v>
      </c>
      <c r="I311" s="82">
        <f t="shared" si="132"/>
        <v>0</v>
      </c>
      <c r="J311" s="72">
        <v>0</v>
      </c>
      <c r="K311" s="72">
        <v>0</v>
      </c>
      <c r="L311" s="72">
        <v>0</v>
      </c>
      <c r="M311" s="72">
        <v>0</v>
      </c>
      <c r="N311" s="72">
        <v>0</v>
      </c>
      <c r="O311" s="72">
        <v>0</v>
      </c>
      <c r="P311" s="72">
        <v>0</v>
      </c>
      <c r="Q311" s="72">
        <v>0</v>
      </c>
      <c r="R311" s="72">
        <v>0</v>
      </c>
      <c r="S311" s="256"/>
      <c r="T311" s="245"/>
      <c r="U311" s="246"/>
      <c r="V311" s="242"/>
      <c r="W311" s="145"/>
      <c r="X311" s="170">
        <f t="shared" si="119"/>
        <v>0</v>
      </c>
      <c r="Y311" s="170"/>
      <c r="Z311" s="147"/>
      <c r="AA311" s="148"/>
      <c r="AB311" s="54">
        <f t="shared" si="112"/>
        <v>0</v>
      </c>
      <c r="AC311" s="10">
        <v>0</v>
      </c>
      <c r="AD311" s="10">
        <v>0</v>
      </c>
      <c r="AE311" s="10">
        <v>0</v>
      </c>
      <c r="AF311" s="10">
        <v>0</v>
      </c>
      <c r="AG311" s="68">
        <f t="shared" si="121"/>
        <v>0</v>
      </c>
      <c r="AH311" s="68">
        <f t="shared" si="122"/>
        <v>0</v>
      </c>
      <c r="AI311" s="68">
        <f t="shared" si="123"/>
        <v>0</v>
      </c>
      <c r="AJ311" s="68">
        <f t="shared" si="124"/>
        <v>0</v>
      </c>
      <c r="AK311" s="10">
        <v>0</v>
      </c>
      <c r="AL311" s="10">
        <v>0</v>
      </c>
      <c r="AM311" s="10">
        <v>0</v>
      </c>
      <c r="AN311" s="68">
        <f t="shared" si="113"/>
        <v>0</v>
      </c>
      <c r="AO311" s="68">
        <f t="shared" si="114"/>
        <v>0</v>
      </c>
      <c r="AP311" s="68">
        <f t="shared" si="115"/>
        <v>0</v>
      </c>
    </row>
    <row r="312" spans="1:42" ht="45.75" customHeight="1" x14ac:dyDescent="0.25">
      <c r="A312" s="253" t="s">
        <v>854</v>
      </c>
      <c r="B312" s="261" t="s">
        <v>74</v>
      </c>
      <c r="C312" s="255" t="s">
        <v>33</v>
      </c>
      <c r="D312" s="60">
        <v>0</v>
      </c>
      <c r="E312" s="60">
        <v>0</v>
      </c>
      <c r="F312" s="60">
        <v>0</v>
      </c>
      <c r="G312" s="82">
        <f t="shared" si="117"/>
        <v>0</v>
      </c>
      <c r="H312" s="259">
        <v>0</v>
      </c>
      <c r="I312" s="82">
        <f t="shared" si="132"/>
        <v>0</v>
      </c>
      <c r="J312" s="72">
        <v>0</v>
      </c>
      <c r="K312" s="72">
        <v>0</v>
      </c>
      <c r="L312" s="72">
        <v>0</v>
      </c>
      <c r="M312" s="72">
        <v>0</v>
      </c>
      <c r="N312" s="72">
        <v>0</v>
      </c>
      <c r="O312" s="72">
        <v>0</v>
      </c>
      <c r="P312" s="72">
        <v>0</v>
      </c>
      <c r="Q312" s="72">
        <v>0</v>
      </c>
      <c r="R312" s="72">
        <v>0</v>
      </c>
      <c r="S312" s="256"/>
      <c r="T312" s="245"/>
      <c r="U312" s="246"/>
      <c r="V312" s="242"/>
      <c r="W312" s="145"/>
      <c r="X312" s="170">
        <f t="shared" si="119"/>
        <v>0</v>
      </c>
      <c r="Y312" s="170"/>
      <c r="Z312" s="147"/>
      <c r="AA312" s="148"/>
      <c r="AB312" s="54">
        <f t="shared" si="112"/>
        <v>0</v>
      </c>
      <c r="AC312" s="10">
        <v>0</v>
      </c>
      <c r="AD312" s="10">
        <v>0</v>
      </c>
      <c r="AE312" s="10">
        <v>0</v>
      </c>
      <c r="AF312" s="10">
        <v>0</v>
      </c>
      <c r="AG312" s="68">
        <f t="shared" si="121"/>
        <v>0</v>
      </c>
      <c r="AH312" s="68">
        <f t="shared" si="122"/>
        <v>0</v>
      </c>
      <c r="AI312" s="68">
        <f t="shared" si="123"/>
        <v>0</v>
      </c>
      <c r="AJ312" s="68">
        <f t="shared" si="124"/>
        <v>0</v>
      </c>
      <c r="AK312" s="10">
        <v>0</v>
      </c>
      <c r="AL312" s="10">
        <v>0</v>
      </c>
      <c r="AM312" s="10">
        <v>0</v>
      </c>
      <c r="AN312" s="68">
        <f t="shared" si="113"/>
        <v>0</v>
      </c>
      <c r="AO312" s="68">
        <f t="shared" si="114"/>
        <v>0</v>
      </c>
      <c r="AP312" s="68">
        <f t="shared" si="115"/>
        <v>0</v>
      </c>
    </row>
    <row r="313" spans="1:42" ht="102" customHeight="1" x14ac:dyDescent="0.25">
      <c r="A313" s="253" t="s">
        <v>855</v>
      </c>
      <c r="B313" s="254" t="s">
        <v>84</v>
      </c>
      <c r="C313" s="255" t="s">
        <v>33</v>
      </c>
      <c r="D313" s="262">
        <f>SUM(D314:D317)</f>
        <v>36.530846507999996</v>
      </c>
      <c r="E313" s="262">
        <f t="shared" ref="E313:R313" si="133">SUM(E314:E317)</f>
        <v>1.2549327006000013</v>
      </c>
      <c r="F313" s="262">
        <f t="shared" si="133"/>
        <v>35.275913807399995</v>
      </c>
      <c r="G313" s="262">
        <f t="shared" si="133"/>
        <v>0.57651671999999998</v>
      </c>
      <c r="H313" s="262">
        <f t="shared" si="133"/>
        <v>0.57651671999999998</v>
      </c>
      <c r="I313" s="262">
        <f t="shared" si="133"/>
        <v>0.6784159806000013</v>
      </c>
      <c r="J313" s="262">
        <f t="shared" si="133"/>
        <v>24.986647090000005</v>
      </c>
      <c r="K313" s="262">
        <f t="shared" si="133"/>
        <v>322.42741999999998</v>
      </c>
      <c r="L313" s="262">
        <f t="shared" si="133"/>
        <v>322.42741999999998</v>
      </c>
      <c r="M313" s="262">
        <f t="shared" si="133"/>
        <v>0</v>
      </c>
      <c r="N313" s="262">
        <f t="shared" si="133"/>
        <v>0</v>
      </c>
      <c r="O313" s="262">
        <f t="shared" si="133"/>
        <v>0.23099999999999998</v>
      </c>
      <c r="P313" s="262">
        <f t="shared" si="133"/>
        <v>0</v>
      </c>
      <c r="Q313" s="262">
        <f t="shared" si="133"/>
        <v>0</v>
      </c>
      <c r="R313" s="262">
        <f t="shared" si="133"/>
        <v>0</v>
      </c>
      <c r="S313" s="1139" t="s">
        <v>683</v>
      </c>
      <c r="T313" s="1140"/>
      <c r="U313" s="1141"/>
      <c r="V313" s="242">
        <v>1</v>
      </c>
      <c r="W313" s="145" t="s">
        <v>34</v>
      </c>
      <c r="X313" s="146">
        <f t="shared" si="119"/>
        <v>24.986647090000005</v>
      </c>
      <c r="Y313" s="146">
        <f t="shared" si="120"/>
        <v>35.275913807399995</v>
      </c>
      <c r="Z313" s="248" t="s">
        <v>692</v>
      </c>
      <c r="AA313" s="252"/>
      <c r="AB313" s="54">
        <f t="shared" si="112"/>
        <v>322.42741999999998</v>
      </c>
      <c r="AC313" s="10">
        <v>36.530846507999996</v>
      </c>
      <c r="AD313" s="10">
        <v>35.275913807399995</v>
      </c>
      <c r="AE313" s="10">
        <v>1.2549327006000013</v>
      </c>
      <c r="AF313" s="10">
        <v>24.986647090000005</v>
      </c>
      <c r="AG313" s="68">
        <f t="shared" si="121"/>
        <v>0</v>
      </c>
      <c r="AH313" s="68">
        <f t="shared" si="122"/>
        <v>0</v>
      </c>
      <c r="AI313" s="68">
        <f t="shared" si="123"/>
        <v>0</v>
      </c>
      <c r="AJ313" s="68">
        <f t="shared" si="124"/>
        <v>0</v>
      </c>
      <c r="AK313" s="10">
        <v>0</v>
      </c>
      <c r="AL313" s="10">
        <v>0.23099999999999998</v>
      </c>
      <c r="AM313" s="10">
        <v>0</v>
      </c>
      <c r="AN313" s="68">
        <f t="shared" si="113"/>
        <v>0</v>
      </c>
      <c r="AO313" s="68">
        <f t="shared" si="114"/>
        <v>0</v>
      </c>
      <c r="AP313" s="68">
        <f t="shared" si="115"/>
        <v>0</v>
      </c>
    </row>
    <row r="314" spans="1:42" ht="89.25" customHeight="1" x14ac:dyDescent="0.25">
      <c r="A314" s="182" t="s">
        <v>855</v>
      </c>
      <c r="B314" s="206" t="s">
        <v>856</v>
      </c>
      <c r="C314" s="183" t="s">
        <v>857</v>
      </c>
      <c r="D314" s="263">
        <v>31.645524011999996</v>
      </c>
      <c r="E314" s="109">
        <v>1.2549327006000013</v>
      </c>
      <c r="F314" s="109">
        <v>30.390591311399994</v>
      </c>
      <c r="G314" s="185">
        <v>0.57651671999999998</v>
      </c>
      <c r="H314" s="264">
        <v>0.57651671999999998</v>
      </c>
      <c r="I314" s="185">
        <f t="shared" ref="I314:I318" si="134">E314-G314</f>
        <v>0.6784159806000013</v>
      </c>
      <c r="J314" s="105">
        <v>20.915545010000002</v>
      </c>
      <c r="K314" s="105">
        <f t="shared" si="118"/>
        <v>0</v>
      </c>
      <c r="L314" s="105">
        <f t="shared" si="116"/>
        <v>0</v>
      </c>
      <c r="M314" s="185">
        <v>0</v>
      </c>
      <c r="N314" s="185"/>
      <c r="O314" s="105">
        <v>0.11</v>
      </c>
      <c r="P314" s="185"/>
      <c r="Q314" s="185"/>
      <c r="R314" s="186"/>
      <c r="S314" s="1139" t="s">
        <v>683</v>
      </c>
      <c r="T314" s="1140"/>
      <c r="U314" s="1141"/>
      <c r="V314" s="242">
        <v>1</v>
      </c>
      <c r="W314" s="145" t="s">
        <v>34</v>
      </c>
      <c r="X314" s="146">
        <f t="shared" si="119"/>
        <v>20.915545010000002</v>
      </c>
      <c r="Y314" s="146">
        <f t="shared" si="120"/>
        <v>30.390591311399994</v>
      </c>
      <c r="Z314" s="248" t="s">
        <v>692</v>
      </c>
      <c r="AA314" s="111">
        <v>0</v>
      </c>
      <c r="AB314" s="54">
        <f t="shared" si="112"/>
        <v>0</v>
      </c>
      <c r="AC314" s="10">
        <v>31.645524011999996</v>
      </c>
      <c r="AD314" s="10">
        <v>30.390591311399994</v>
      </c>
      <c r="AE314" s="10">
        <v>1.2549327006000013</v>
      </c>
      <c r="AF314" s="10">
        <v>20.915545010000002</v>
      </c>
      <c r="AG314" s="68">
        <f t="shared" si="121"/>
        <v>0</v>
      </c>
      <c r="AH314" s="68">
        <f t="shared" si="122"/>
        <v>0</v>
      </c>
      <c r="AI314" s="68">
        <f t="shared" si="123"/>
        <v>0</v>
      </c>
      <c r="AJ314" s="68">
        <f t="shared" si="124"/>
        <v>0</v>
      </c>
      <c r="AK314" s="10">
        <v>0</v>
      </c>
      <c r="AL314" s="10">
        <v>0.11</v>
      </c>
      <c r="AM314" s="10">
        <v>0</v>
      </c>
      <c r="AN314" s="68">
        <f t="shared" si="113"/>
        <v>0</v>
      </c>
      <c r="AO314" s="68">
        <f t="shared" si="114"/>
        <v>0</v>
      </c>
      <c r="AP314" s="68">
        <f t="shared" si="115"/>
        <v>0</v>
      </c>
    </row>
    <row r="315" spans="1:42" ht="91.5" customHeight="1" x14ac:dyDescent="0.25">
      <c r="A315" s="182" t="s">
        <v>855</v>
      </c>
      <c r="B315" s="206" t="s">
        <v>858</v>
      </c>
      <c r="C315" s="183" t="s">
        <v>859</v>
      </c>
      <c r="D315" s="263">
        <v>2.8118289959999996</v>
      </c>
      <c r="E315" s="109">
        <v>0</v>
      </c>
      <c r="F315" s="109">
        <v>2.8118289959999996</v>
      </c>
      <c r="G315" s="185">
        <f t="shared" ref="G315:G377" si="135">H315</f>
        <v>0</v>
      </c>
      <c r="H315" s="264"/>
      <c r="I315" s="185">
        <f t="shared" si="134"/>
        <v>0</v>
      </c>
      <c r="J315" s="105">
        <v>2.3431908300000002</v>
      </c>
      <c r="K315" s="105">
        <f t="shared" si="118"/>
        <v>0</v>
      </c>
      <c r="L315" s="105">
        <f t="shared" si="116"/>
        <v>0</v>
      </c>
      <c r="M315" s="185">
        <v>0</v>
      </c>
      <c r="N315" s="185"/>
      <c r="O315" s="105">
        <v>0.06</v>
      </c>
      <c r="P315" s="185"/>
      <c r="Q315" s="185"/>
      <c r="R315" s="186"/>
      <c r="S315" s="1148" t="s">
        <v>683</v>
      </c>
      <c r="T315" s="1149"/>
      <c r="U315" s="1150"/>
      <c r="V315" s="268" t="s">
        <v>34</v>
      </c>
      <c r="W315" s="119" t="s">
        <v>684</v>
      </c>
      <c r="X315" s="130">
        <f t="shared" si="119"/>
        <v>2.3431908300000002</v>
      </c>
      <c r="Y315" s="130">
        <f t="shared" si="120"/>
        <v>2.8118289959999996</v>
      </c>
      <c r="Z315" s="238" t="s">
        <v>685</v>
      </c>
      <c r="AA315" s="111">
        <v>0</v>
      </c>
      <c r="AB315" s="54">
        <f t="shared" si="112"/>
        <v>0</v>
      </c>
      <c r="AC315" s="10">
        <v>2.8118289959999996</v>
      </c>
      <c r="AD315" s="10">
        <v>2.8118289959999996</v>
      </c>
      <c r="AE315" s="10">
        <v>0</v>
      </c>
      <c r="AF315" s="10">
        <v>2.3431908300000002</v>
      </c>
      <c r="AG315" s="68">
        <f t="shared" si="121"/>
        <v>0</v>
      </c>
      <c r="AH315" s="68">
        <f t="shared" si="122"/>
        <v>0</v>
      </c>
      <c r="AI315" s="68">
        <f t="shared" si="123"/>
        <v>0</v>
      </c>
      <c r="AJ315" s="68">
        <f t="shared" si="124"/>
        <v>0</v>
      </c>
      <c r="AK315" s="10">
        <v>0</v>
      </c>
      <c r="AL315" s="10">
        <v>0.06</v>
      </c>
      <c r="AM315" s="10">
        <v>0</v>
      </c>
      <c r="AN315" s="68">
        <f t="shared" si="113"/>
        <v>0</v>
      </c>
      <c r="AO315" s="68">
        <f t="shared" si="114"/>
        <v>0</v>
      </c>
      <c r="AP315" s="68">
        <f t="shared" si="115"/>
        <v>0</v>
      </c>
    </row>
    <row r="316" spans="1:42" ht="86.25" customHeight="1" x14ac:dyDescent="0.25">
      <c r="A316" s="182" t="s">
        <v>855</v>
      </c>
      <c r="B316" s="206" t="s">
        <v>860</v>
      </c>
      <c r="C316" s="183" t="s">
        <v>861</v>
      </c>
      <c r="D316" s="263">
        <v>2.0734935000000001</v>
      </c>
      <c r="E316" s="109">
        <v>0</v>
      </c>
      <c r="F316" s="109">
        <v>2.0734935000000001</v>
      </c>
      <c r="G316" s="185">
        <f t="shared" si="135"/>
        <v>0</v>
      </c>
      <c r="H316" s="264"/>
      <c r="I316" s="185">
        <f t="shared" si="134"/>
        <v>0</v>
      </c>
      <c r="J316" s="105">
        <v>1.72791125</v>
      </c>
      <c r="K316" s="105">
        <f t="shared" si="118"/>
        <v>0</v>
      </c>
      <c r="L316" s="105">
        <f t="shared" si="116"/>
        <v>0</v>
      </c>
      <c r="M316" s="185">
        <v>0</v>
      </c>
      <c r="N316" s="185"/>
      <c r="O316" s="105">
        <v>6.0999999999999999E-2</v>
      </c>
      <c r="P316" s="185"/>
      <c r="Q316" s="185"/>
      <c r="R316" s="186"/>
      <c r="S316" s="1148" t="s">
        <v>683</v>
      </c>
      <c r="T316" s="1149"/>
      <c r="U316" s="1150"/>
      <c r="V316" s="268" t="s">
        <v>34</v>
      </c>
      <c r="W316" s="119" t="s">
        <v>684</v>
      </c>
      <c r="X316" s="130">
        <f t="shared" si="119"/>
        <v>1.72791125</v>
      </c>
      <c r="Y316" s="130">
        <f t="shared" si="120"/>
        <v>2.0734935000000001</v>
      </c>
      <c r="Z316" s="238" t="s">
        <v>685</v>
      </c>
      <c r="AA316" s="111">
        <v>0</v>
      </c>
      <c r="AB316" s="54">
        <f t="shared" si="112"/>
        <v>0</v>
      </c>
      <c r="AC316" s="10">
        <v>2.0734935000000001</v>
      </c>
      <c r="AD316" s="10">
        <v>2.0734935000000001</v>
      </c>
      <c r="AE316" s="10">
        <v>0</v>
      </c>
      <c r="AF316" s="10">
        <v>1.72791125</v>
      </c>
      <c r="AG316" s="68">
        <f t="shared" si="121"/>
        <v>0</v>
      </c>
      <c r="AH316" s="68">
        <f t="shared" si="122"/>
        <v>0</v>
      </c>
      <c r="AI316" s="68">
        <f t="shared" si="123"/>
        <v>0</v>
      </c>
      <c r="AJ316" s="68">
        <f t="shared" si="124"/>
        <v>0</v>
      </c>
      <c r="AK316" s="10">
        <v>0</v>
      </c>
      <c r="AL316" s="10">
        <v>6.0999999999999999E-2</v>
      </c>
      <c r="AM316" s="10">
        <v>0</v>
      </c>
      <c r="AN316" s="68">
        <f t="shared" si="113"/>
        <v>0</v>
      </c>
      <c r="AO316" s="68">
        <f t="shared" si="114"/>
        <v>0</v>
      </c>
      <c r="AP316" s="68">
        <f t="shared" si="115"/>
        <v>0</v>
      </c>
    </row>
    <row r="317" spans="1:42" ht="86.25" customHeight="1" x14ac:dyDescent="0.25">
      <c r="A317" s="182" t="s">
        <v>855</v>
      </c>
      <c r="B317" s="206" t="s">
        <v>862</v>
      </c>
      <c r="C317" s="183" t="s">
        <v>863</v>
      </c>
      <c r="D317" s="263"/>
      <c r="E317" s="109"/>
      <c r="F317" s="109"/>
      <c r="G317" s="185"/>
      <c r="H317" s="264"/>
      <c r="I317" s="185">
        <f t="shared" si="134"/>
        <v>0</v>
      </c>
      <c r="J317" s="105"/>
      <c r="K317" s="105">
        <f t="shared" si="118"/>
        <v>322.42741999999998</v>
      </c>
      <c r="L317" s="105">
        <v>322.42741999999998</v>
      </c>
      <c r="M317" s="185"/>
      <c r="N317" s="185"/>
      <c r="O317" s="72"/>
      <c r="P317" s="185"/>
      <c r="Q317" s="185"/>
      <c r="R317" s="186"/>
      <c r="S317" s="265"/>
      <c r="T317" s="266"/>
      <c r="U317" s="267"/>
      <c r="V317" s="268"/>
      <c r="W317" s="119"/>
      <c r="X317" s="130"/>
      <c r="Y317" s="130"/>
      <c r="Z317" s="238"/>
      <c r="AA317" s="111">
        <v>322.42741999999998</v>
      </c>
      <c r="AB317" s="54">
        <f t="shared" si="112"/>
        <v>0</v>
      </c>
      <c r="AG317" s="68"/>
      <c r="AH317" s="68"/>
      <c r="AI317" s="68"/>
      <c r="AJ317" s="68"/>
      <c r="AN317" s="68"/>
      <c r="AO317" s="68"/>
      <c r="AP317" s="68"/>
    </row>
    <row r="318" spans="1:42" ht="53.25" customHeight="1" x14ac:dyDescent="0.25">
      <c r="A318" s="253" t="s">
        <v>864</v>
      </c>
      <c r="B318" s="254" t="s">
        <v>121</v>
      </c>
      <c r="C318" s="255" t="s">
        <v>33</v>
      </c>
      <c r="D318" s="60">
        <v>0</v>
      </c>
      <c r="E318" s="60">
        <v>0</v>
      </c>
      <c r="F318" s="60">
        <v>0</v>
      </c>
      <c r="G318" s="82">
        <f t="shared" si="135"/>
        <v>0</v>
      </c>
      <c r="H318" s="259">
        <v>0</v>
      </c>
      <c r="I318" s="82">
        <f t="shared" si="134"/>
        <v>0</v>
      </c>
      <c r="J318" s="72">
        <v>0</v>
      </c>
      <c r="K318" s="72">
        <v>0</v>
      </c>
      <c r="L318" s="72">
        <v>0</v>
      </c>
      <c r="M318" s="72">
        <v>0</v>
      </c>
      <c r="N318" s="72">
        <v>0</v>
      </c>
      <c r="O318" s="72">
        <v>0</v>
      </c>
      <c r="P318" s="72">
        <v>0</v>
      </c>
      <c r="Q318" s="72">
        <v>0</v>
      </c>
      <c r="R318" s="72">
        <v>0</v>
      </c>
      <c r="S318" s="1148" t="s">
        <v>683</v>
      </c>
      <c r="T318" s="1149"/>
      <c r="U318" s="1150"/>
      <c r="V318" s="268" t="s">
        <v>34</v>
      </c>
      <c r="W318" s="119" t="s">
        <v>684</v>
      </c>
      <c r="X318" s="130">
        <f t="shared" si="119"/>
        <v>0</v>
      </c>
      <c r="Y318" s="130">
        <f t="shared" si="120"/>
        <v>0</v>
      </c>
      <c r="Z318" s="238" t="s">
        <v>685</v>
      </c>
      <c r="AA318" s="9"/>
      <c r="AB318" s="54">
        <f t="shared" si="112"/>
        <v>0</v>
      </c>
      <c r="AC318" s="10">
        <v>0</v>
      </c>
      <c r="AD318" s="10">
        <v>0</v>
      </c>
      <c r="AE318" s="10">
        <v>0</v>
      </c>
      <c r="AF318" s="10">
        <v>0</v>
      </c>
      <c r="AG318" s="68">
        <f t="shared" si="121"/>
        <v>0</v>
      </c>
      <c r="AH318" s="68">
        <f t="shared" si="122"/>
        <v>0</v>
      </c>
      <c r="AI318" s="68">
        <f t="shared" si="123"/>
        <v>0</v>
      </c>
      <c r="AJ318" s="68">
        <f t="shared" si="124"/>
        <v>0</v>
      </c>
      <c r="AK318" s="10">
        <v>0</v>
      </c>
      <c r="AL318" s="10">
        <v>0</v>
      </c>
      <c r="AM318" s="10">
        <v>0</v>
      </c>
      <c r="AN318" s="68">
        <f t="shared" si="113"/>
        <v>0</v>
      </c>
      <c r="AO318" s="68">
        <f t="shared" si="114"/>
        <v>0</v>
      </c>
      <c r="AP318" s="68">
        <f t="shared" si="115"/>
        <v>0</v>
      </c>
    </row>
    <row r="319" spans="1:42" ht="53.25" customHeight="1" x14ac:dyDescent="0.25">
      <c r="A319" s="253" t="s">
        <v>865</v>
      </c>
      <c r="B319" s="254" t="s">
        <v>125</v>
      </c>
      <c r="C319" s="255" t="s">
        <v>33</v>
      </c>
      <c r="D319" s="60">
        <f t="shared" ref="D319:Q319" si="136">D320+D328+D329+D331</f>
        <v>233.73547946989137</v>
      </c>
      <c r="E319" s="60">
        <f t="shared" si="136"/>
        <v>153.5840759418914</v>
      </c>
      <c r="F319" s="60">
        <f t="shared" si="136"/>
        <v>80.151403528000003</v>
      </c>
      <c r="G319" s="60">
        <f t="shared" si="136"/>
        <v>13.30060639</v>
      </c>
      <c r="H319" s="60">
        <f t="shared" si="136"/>
        <v>13.30060639</v>
      </c>
      <c r="I319" s="60">
        <f t="shared" si="136"/>
        <v>140.28346955189141</v>
      </c>
      <c r="J319" s="60">
        <f t="shared" si="136"/>
        <v>64.034578260000004</v>
      </c>
      <c r="K319" s="60">
        <f t="shared" si="136"/>
        <v>963.96</v>
      </c>
      <c r="L319" s="60">
        <f t="shared" si="136"/>
        <v>963.96</v>
      </c>
      <c r="M319" s="60">
        <f t="shared" si="136"/>
        <v>0</v>
      </c>
      <c r="N319" s="60">
        <f t="shared" si="136"/>
        <v>0</v>
      </c>
      <c r="O319" s="60">
        <f t="shared" si="136"/>
        <v>0</v>
      </c>
      <c r="P319" s="60">
        <f t="shared" si="136"/>
        <v>0</v>
      </c>
      <c r="Q319" s="60">
        <f t="shared" si="136"/>
        <v>0</v>
      </c>
      <c r="R319" s="60">
        <f>R320+R328+R329+R331</f>
        <v>0</v>
      </c>
      <c r="S319" s="1148" t="s">
        <v>683</v>
      </c>
      <c r="T319" s="1149"/>
      <c r="U319" s="1150"/>
      <c r="V319" s="268" t="s">
        <v>34</v>
      </c>
      <c r="W319" s="119" t="s">
        <v>684</v>
      </c>
      <c r="X319" s="130">
        <f t="shared" si="119"/>
        <v>64.034578260000004</v>
      </c>
      <c r="Y319" s="130">
        <f t="shared" si="120"/>
        <v>80.151403528000003</v>
      </c>
      <c r="Z319" s="238" t="s">
        <v>685</v>
      </c>
      <c r="AA319" s="9"/>
      <c r="AB319" s="54">
        <f t="shared" si="112"/>
        <v>963.96</v>
      </c>
      <c r="AC319" s="10">
        <v>233.73547946989137</v>
      </c>
      <c r="AD319" s="10">
        <v>80.151403528000003</v>
      </c>
      <c r="AE319" s="10">
        <v>153.5840759418914</v>
      </c>
      <c r="AF319" s="10">
        <v>64.034578260000004</v>
      </c>
      <c r="AG319" s="68">
        <f t="shared" si="121"/>
        <v>0</v>
      </c>
      <c r="AH319" s="68">
        <f t="shared" si="122"/>
        <v>0</v>
      </c>
      <c r="AI319" s="68">
        <f t="shared" si="123"/>
        <v>0</v>
      </c>
      <c r="AJ319" s="68">
        <f t="shared" si="124"/>
        <v>0</v>
      </c>
      <c r="AK319" s="10">
        <v>0</v>
      </c>
      <c r="AL319" s="10">
        <v>0</v>
      </c>
      <c r="AM319" s="10">
        <v>0</v>
      </c>
      <c r="AN319" s="68">
        <f t="shared" si="113"/>
        <v>0</v>
      </c>
      <c r="AO319" s="68">
        <f t="shared" si="114"/>
        <v>0</v>
      </c>
      <c r="AP319" s="68">
        <f t="shared" si="115"/>
        <v>0</v>
      </c>
    </row>
    <row r="320" spans="1:42" ht="53.25" customHeight="1" x14ac:dyDescent="0.25">
      <c r="A320" s="253" t="s">
        <v>866</v>
      </c>
      <c r="B320" s="254" t="s">
        <v>130</v>
      </c>
      <c r="C320" s="255" t="s">
        <v>33</v>
      </c>
      <c r="D320" s="60">
        <f t="shared" ref="D320:Q320" si="137">SUM(D321:D327)</f>
        <v>50.079693911999996</v>
      </c>
      <c r="E320" s="60">
        <f t="shared" si="137"/>
        <v>1.0119999999999987</v>
      </c>
      <c r="F320" s="60">
        <f t="shared" si="137"/>
        <v>49.067693911999996</v>
      </c>
      <c r="G320" s="60">
        <f t="shared" si="137"/>
        <v>8.3466463900000001</v>
      </c>
      <c r="H320" s="60">
        <f t="shared" si="137"/>
        <v>8.3466463900000001</v>
      </c>
      <c r="I320" s="60">
        <f t="shared" si="137"/>
        <v>-7.3346463900000014</v>
      </c>
      <c r="J320" s="60">
        <f t="shared" si="137"/>
        <v>39.434578260000002</v>
      </c>
      <c r="K320" s="60">
        <f t="shared" si="137"/>
        <v>963.96</v>
      </c>
      <c r="L320" s="60">
        <f t="shared" si="137"/>
        <v>963.96</v>
      </c>
      <c r="M320" s="60">
        <f t="shared" si="137"/>
        <v>0</v>
      </c>
      <c r="N320" s="60">
        <f t="shared" si="137"/>
        <v>0</v>
      </c>
      <c r="O320" s="60">
        <f t="shared" si="137"/>
        <v>0</v>
      </c>
      <c r="P320" s="60">
        <f t="shared" si="137"/>
        <v>0</v>
      </c>
      <c r="Q320" s="60">
        <f t="shared" si="137"/>
        <v>0</v>
      </c>
      <c r="R320" s="60">
        <f>SUM(R321:R327)</f>
        <v>0</v>
      </c>
      <c r="S320" s="1148" t="s">
        <v>683</v>
      </c>
      <c r="T320" s="1149"/>
      <c r="U320" s="1150"/>
      <c r="V320" s="268" t="s">
        <v>34</v>
      </c>
      <c r="W320" s="119" t="s">
        <v>684</v>
      </c>
      <c r="X320" s="130">
        <f t="shared" si="119"/>
        <v>39.434578260000002</v>
      </c>
      <c r="Y320" s="130">
        <f t="shared" si="120"/>
        <v>49.067693911999996</v>
      </c>
      <c r="Z320" s="238" t="s">
        <v>685</v>
      </c>
      <c r="AA320" s="9"/>
      <c r="AB320" s="54">
        <f t="shared" si="112"/>
        <v>963.96</v>
      </c>
      <c r="AC320" s="10">
        <v>50.079693911999996</v>
      </c>
      <c r="AD320" s="10">
        <v>49.067693911999996</v>
      </c>
      <c r="AE320" s="10">
        <v>1.0119999999999987</v>
      </c>
      <c r="AF320" s="10">
        <v>39.434578260000002</v>
      </c>
      <c r="AG320" s="68">
        <f t="shared" si="121"/>
        <v>0</v>
      </c>
      <c r="AH320" s="68">
        <f t="shared" si="122"/>
        <v>0</v>
      </c>
      <c r="AI320" s="68">
        <f t="shared" si="123"/>
        <v>0</v>
      </c>
      <c r="AJ320" s="68">
        <f t="shared" si="124"/>
        <v>0</v>
      </c>
      <c r="AK320" s="10">
        <v>0</v>
      </c>
      <c r="AL320" s="10">
        <v>0</v>
      </c>
      <c r="AM320" s="10">
        <v>0</v>
      </c>
      <c r="AN320" s="68">
        <f t="shared" si="113"/>
        <v>0</v>
      </c>
      <c r="AO320" s="68">
        <f t="shared" si="114"/>
        <v>0</v>
      </c>
      <c r="AP320" s="68">
        <f t="shared" si="115"/>
        <v>0</v>
      </c>
    </row>
    <row r="321" spans="1:42" ht="53.25" customHeight="1" x14ac:dyDescent="0.25">
      <c r="A321" s="182" t="s">
        <v>866</v>
      </c>
      <c r="B321" s="206" t="s">
        <v>867</v>
      </c>
      <c r="C321" s="183" t="s">
        <v>868</v>
      </c>
      <c r="D321" s="263">
        <v>9.3381999999999987</v>
      </c>
      <c r="E321" s="109">
        <v>1.0119999999999987</v>
      </c>
      <c r="F321" s="109">
        <v>8.3262</v>
      </c>
      <c r="G321" s="185">
        <f t="shared" si="135"/>
        <v>0</v>
      </c>
      <c r="H321" s="264"/>
      <c r="I321" s="185">
        <f t="shared" ref="I321:I328" si="138">E321-G321</f>
        <v>1.0119999999999987</v>
      </c>
      <c r="J321" s="105">
        <v>7.9</v>
      </c>
      <c r="K321" s="105">
        <f t="shared" si="118"/>
        <v>963.96</v>
      </c>
      <c r="L321" s="105">
        <v>963.96</v>
      </c>
      <c r="M321" s="185"/>
      <c r="N321" s="185"/>
      <c r="O321" s="185"/>
      <c r="P321" s="185"/>
      <c r="Q321" s="185"/>
      <c r="R321" s="186"/>
      <c r="S321" s="1139" t="s">
        <v>683</v>
      </c>
      <c r="T321" s="1140"/>
      <c r="U321" s="1141"/>
      <c r="V321" s="242">
        <v>1</v>
      </c>
      <c r="W321" s="145" t="s">
        <v>34</v>
      </c>
      <c r="X321" s="243">
        <v>0.104186</v>
      </c>
      <c r="Y321" s="243">
        <v>0.1250232</v>
      </c>
      <c r="Z321" s="248" t="s">
        <v>692</v>
      </c>
      <c r="AA321" s="111">
        <v>963.96</v>
      </c>
      <c r="AB321" s="54">
        <f t="shared" si="112"/>
        <v>0</v>
      </c>
      <c r="AC321" s="10">
        <v>9.3381999999999987</v>
      </c>
      <c r="AD321" s="10">
        <v>8.3262</v>
      </c>
      <c r="AE321" s="10">
        <v>1.0119999999999987</v>
      </c>
      <c r="AF321" s="10">
        <v>7.9</v>
      </c>
      <c r="AG321" s="68">
        <f t="shared" si="121"/>
        <v>0</v>
      </c>
      <c r="AH321" s="68">
        <f t="shared" si="122"/>
        <v>0</v>
      </c>
      <c r="AI321" s="68">
        <f t="shared" si="123"/>
        <v>0</v>
      </c>
      <c r="AJ321" s="68">
        <f t="shared" si="124"/>
        <v>0</v>
      </c>
      <c r="AK321" s="10">
        <v>0</v>
      </c>
      <c r="AL321" s="10">
        <v>0</v>
      </c>
      <c r="AM321" s="10">
        <v>0</v>
      </c>
      <c r="AN321" s="68">
        <f t="shared" si="113"/>
        <v>0</v>
      </c>
      <c r="AO321" s="68">
        <f t="shared" si="114"/>
        <v>0</v>
      </c>
      <c r="AP321" s="68">
        <f t="shared" si="115"/>
        <v>0</v>
      </c>
    </row>
    <row r="322" spans="1:42" ht="53.25" customHeight="1" x14ac:dyDescent="0.25">
      <c r="A322" s="182" t="s">
        <v>866</v>
      </c>
      <c r="B322" s="206" t="s">
        <v>869</v>
      </c>
      <c r="C322" s="183" t="s">
        <v>870</v>
      </c>
      <c r="D322" s="263">
        <v>13.159923708000001</v>
      </c>
      <c r="E322" s="109">
        <v>0</v>
      </c>
      <c r="F322" s="109">
        <v>13.159923708000001</v>
      </c>
      <c r="G322" s="185">
        <f t="shared" si="135"/>
        <v>0</v>
      </c>
      <c r="H322" s="264"/>
      <c r="I322" s="185">
        <f t="shared" si="138"/>
        <v>0</v>
      </c>
      <c r="J322" s="105">
        <v>10.966603090000001</v>
      </c>
      <c r="K322" s="105">
        <f t="shared" si="118"/>
        <v>0</v>
      </c>
      <c r="L322" s="105">
        <f t="shared" si="116"/>
        <v>0</v>
      </c>
      <c r="M322" s="185"/>
      <c r="N322" s="185"/>
      <c r="O322" s="185"/>
      <c r="P322" s="185"/>
      <c r="Q322" s="185"/>
      <c r="R322" s="186"/>
      <c r="S322" s="1139" t="s">
        <v>683</v>
      </c>
      <c r="T322" s="1140"/>
      <c r="U322" s="1141"/>
      <c r="V322" s="242">
        <v>1</v>
      </c>
      <c r="W322" s="145" t="s">
        <v>34</v>
      </c>
      <c r="X322" s="243">
        <v>0.124011</v>
      </c>
      <c r="Y322" s="243">
        <v>0.14881320000000001</v>
      </c>
      <c r="Z322" s="147" t="s">
        <v>692</v>
      </c>
      <c r="AA322" s="111">
        <v>0</v>
      </c>
      <c r="AB322" s="54">
        <f t="shared" si="112"/>
        <v>0</v>
      </c>
      <c r="AC322" s="10">
        <v>13.159923708000001</v>
      </c>
      <c r="AD322" s="10">
        <v>13.159923708000001</v>
      </c>
      <c r="AE322" s="10">
        <v>0</v>
      </c>
      <c r="AF322" s="10">
        <v>10.966603090000001</v>
      </c>
      <c r="AG322" s="68">
        <f t="shared" si="121"/>
        <v>0</v>
      </c>
      <c r="AH322" s="68">
        <f t="shared" si="122"/>
        <v>0</v>
      </c>
      <c r="AI322" s="68">
        <f t="shared" si="123"/>
        <v>0</v>
      </c>
      <c r="AJ322" s="68">
        <f t="shared" si="124"/>
        <v>0</v>
      </c>
      <c r="AK322" s="10">
        <v>0</v>
      </c>
      <c r="AL322" s="10">
        <v>0</v>
      </c>
      <c r="AM322" s="10">
        <v>0</v>
      </c>
      <c r="AN322" s="68">
        <f t="shared" si="113"/>
        <v>0</v>
      </c>
      <c r="AO322" s="68">
        <f t="shared" si="114"/>
        <v>0</v>
      </c>
      <c r="AP322" s="68">
        <f t="shared" si="115"/>
        <v>0</v>
      </c>
    </row>
    <row r="323" spans="1:42" ht="53.25" customHeight="1" x14ac:dyDescent="0.25">
      <c r="A323" s="182" t="s">
        <v>866</v>
      </c>
      <c r="B323" s="206" t="s">
        <v>871</v>
      </c>
      <c r="C323" s="183" t="s">
        <v>872</v>
      </c>
      <c r="D323" s="263">
        <v>2.2131832079999998</v>
      </c>
      <c r="E323" s="109">
        <v>0</v>
      </c>
      <c r="F323" s="109">
        <v>2.2131832079999998</v>
      </c>
      <c r="G323" s="185">
        <f t="shared" si="135"/>
        <v>0</v>
      </c>
      <c r="H323" s="264"/>
      <c r="I323" s="185">
        <f t="shared" si="138"/>
        <v>0</v>
      </c>
      <c r="J323" s="105">
        <v>1.84431934</v>
      </c>
      <c r="K323" s="105">
        <f t="shared" si="118"/>
        <v>0</v>
      </c>
      <c r="L323" s="105">
        <f t="shared" si="116"/>
        <v>0</v>
      </c>
      <c r="M323" s="185"/>
      <c r="N323" s="185"/>
      <c r="O323" s="185"/>
      <c r="P323" s="185"/>
      <c r="Q323" s="185"/>
      <c r="R323" s="186"/>
      <c r="S323" s="1139" t="s">
        <v>683</v>
      </c>
      <c r="T323" s="1140"/>
      <c r="U323" s="1141"/>
      <c r="V323" s="242">
        <v>1</v>
      </c>
      <c r="W323" s="145" t="s">
        <v>34</v>
      </c>
      <c r="X323" s="243">
        <f t="shared" si="119"/>
        <v>1.84431934</v>
      </c>
      <c r="Y323" s="243">
        <f t="shared" si="120"/>
        <v>2.2131832079999998</v>
      </c>
      <c r="Z323" s="147" t="s">
        <v>692</v>
      </c>
      <c r="AA323" s="111">
        <v>0</v>
      </c>
      <c r="AB323" s="54">
        <f t="shared" si="112"/>
        <v>0</v>
      </c>
      <c r="AC323" s="10">
        <v>2.2131832079999998</v>
      </c>
      <c r="AD323" s="10">
        <v>2.2131832079999998</v>
      </c>
      <c r="AE323" s="10">
        <v>0</v>
      </c>
      <c r="AF323" s="10">
        <v>1.84431934</v>
      </c>
      <c r="AG323" s="68">
        <f t="shared" si="121"/>
        <v>0</v>
      </c>
      <c r="AH323" s="68">
        <f t="shared" si="122"/>
        <v>0</v>
      </c>
      <c r="AI323" s="68">
        <f t="shared" si="123"/>
        <v>0</v>
      </c>
      <c r="AJ323" s="68">
        <f t="shared" si="124"/>
        <v>0</v>
      </c>
      <c r="AK323" s="10">
        <v>0</v>
      </c>
      <c r="AL323" s="10">
        <v>0</v>
      </c>
      <c r="AM323" s="10">
        <v>0</v>
      </c>
      <c r="AN323" s="68">
        <f t="shared" si="113"/>
        <v>0</v>
      </c>
      <c r="AO323" s="68">
        <f t="shared" si="114"/>
        <v>0</v>
      </c>
      <c r="AP323" s="68">
        <f t="shared" si="115"/>
        <v>0</v>
      </c>
    </row>
    <row r="324" spans="1:42" ht="53.25" customHeight="1" x14ac:dyDescent="0.25">
      <c r="A324" s="182" t="s">
        <v>866</v>
      </c>
      <c r="B324" s="206" t="s">
        <v>873</v>
      </c>
      <c r="C324" s="183" t="s">
        <v>874</v>
      </c>
      <c r="D324" s="263">
        <v>0.96444169199999996</v>
      </c>
      <c r="E324" s="109">
        <v>0</v>
      </c>
      <c r="F324" s="109">
        <v>0.96444169199999996</v>
      </c>
      <c r="G324" s="185">
        <f t="shared" si="135"/>
        <v>0</v>
      </c>
      <c r="H324" s="264"/>
      <c r="I324" s="185">
        <f t="shared" si="138"/>
        <v>0</v>
      </c>
      <c r="J324" s="105">
        <v>0.80370141000000006</v>
      </c>
      <c r="K324" s="105">
        <f t="shared" si="118"/>
        <v>0</v>
      </c>
      <c r="L324" s="105">
        <f t="shared" si="116"/>
        <v>0</v>
      </c>
      <c r="M324" s="185"/>
      <c r="N324" s="185"/>
      <c r="O324" s="185"/>
      <c r="P324" s="185"/>
      <c r="Q324" s="185"/>
      <c r="R324" s="186"/>
      <c r="S324" s="1139" t="s">
        <v>683</v>
      </c>
      <c r="T324" s="1140"/>
      <c r="U324" s="1141"/>
      <c r="V324" s="242">
        <v>1</v>
      </c>
      <c r="W324" s="145" t="s">
        <v>34</v>
      </c>
      <c r="X324" s="243">
        <v>0.119335</v>
      </c>
      <c r="Y324" s="243">
        <v>0.143202</v>
      </c>
      <c r="Z324" s="147" t="s">
        <v>692</v>
      </c>
      <c r="AA324" s="111">
        <v>0</v>
      </c>
      <c r="AB324" s="54">
        <f t="shared" si="112"/>
        <v>0</v>
      </c>
      <c r="AC324" s="10">
        <v>0.96444169199999996</v>
      </c>
      <c r="AD324" s="10">
        <v>0.96444169199999996</v>
      </c>
      <c r="AE324" s="10">
        <v>0</v>
      </c>
      <c r="AF324" s="10">
        <v>0.80370141000000006</v>
      </c>
      <c r="AG324" s="68">
        <f t="shared" si="121"/>
        <v>0</v>
      </c>
      <c r="AH324" s="68">
        <f t="shared" si="122"/>
        <v>0</v>
      </c>
      <c r="AI324" s="68">
        <f t="shared" si="123"/>
        <v>0</v>
      </c>
      <c r="AJ324" s="68">
        <f t="shared" si="124"/>
        <v>0</v>
      </c>
      <c r="AK324" s="10">
        <v>0</v>
      </c>
      <c r="AL324" s="10">
        <v>0</v>
      </c>
      <c r="AM324" s="10">
        <v>0</v>
      </c>
      <c r="AN324" s="68">
        <f t="shared" si="113"/>
        <v>0</v>
      </c>
      <c r="AO324" s="68">
        <f t="shared" si="114"/>
        <v>0</v>
      </c>
      <c r="AP324" s="68">
        <f t="shared" si="115"/>
        <v>0</v>
      </c>
    </row>
    <row r="325" spans="1:42" ht="53.25" customHeight="1" x14ac:dyDescent="0.25">
      <c r="A325" s="182" t="s">
        <v>866</v>
      </c>
      <c r="B325" s="206" t="s">
        <v>875</v>
      </c>
      <c r="C325" s="183" t="s">
        <v>876</v>
      </c>
      <c r="D325" s="263">
        <v>19.139063663999998</v>
      </c>
      <c r="E325" s="109">
        <v>0</v>
      </c>
      <c r="F325" s="109">
        <v>19.139063663999998</v>
      </c>
      <c r="G325" s="185">
        <f t="shared" si="135"/>
        <v>0</v>
      </c>
      <c r="H325" s="264"/>
      <c r="I325" s="185">
        <f t="shared" si="138"/>
        <v>0</v>
      </c>
      <c r="J325" s="105">
        <v>15.949219719999999</v>
      </c>
      <c r="K325" s="105">
        <f t="shared" si="118"/>
        <v>0</v>
      </c>
      <c r="L325" s="105">
        <f t="shared" si="116"/>
        <v>0</v>
      </c>
      <c r="M325" s="185"/>
      <c r="N325" s="185"/>
      <c r="O325" s="185"/>
      <c r="P325" s="185"/>
      <c r="Q325" s="185"/>
      <c r="R325" s="186"/>
      <c r="S325" s="1139" t="s">
        <v>683</v>
      </c>
      <c r="T325" s="1140"/>
      <c r="U325" s="1141"/>
      <c r="V325" s="242">
        <v>1</v>
      </c>
      <c r="W325" s="145" t="s">
        <v>34</v>
      </c>
      <c r="X325" s="243">
        <v>8.1725541799999988</v>
      </c>
      <c r="Y325" s="243">
        <v>3.50252322</v>
      </c>
      <c r="Z325" s="147" t="s">
        <v>692</v>
      </c>
      <c r="AA325" s="111"/>
      <c r="AB325" s="54">
        <f t="shared" si="112"/>
        <v>0</v>
      </c>
      <c r="AC325" s="10">
        <v>19.139063663999998</v>
      </c>
      <c r="AD325" s="10">
        <v>19.139063663999998</v>
      </c>
      <c r="AE325" s="10">
        <v>0</v>
      </c>
      <c r="AF325" s="10">
        <v>15.949219719999999</v>
      </c>
      <c r="AG325" s="68">
        <f t="shared" si="121"/>
        <v>0</v>
      </c>
      <c r="AH325" s="68">
        <f t="shared" si="122"/>
        <v>0</v>
      </c>
      <c r="AI325" s="68">
        <f t="shared" si="123"/>
        <v>0</v>
      </c>
      <c r="AJ325" s="68">
        <f t="shared" si="124"/>
        <v>0</v>
      </c>
      <c r="AK325" s="10">
        <v>0</v>
      </c>
      <c r="AL325" s="10">
        <v>0</v>
      </c>
      <c r="AM325" s="10">
        <v>0</v>
      </c>
      <c r="AN325" s="68">
        <f t="shared" si="113"/>
        <v>0</v>
      </c>
      <c r="AO325" s="68">
        <f t="shared" si="114"/>
        <v>0</v>
      </c>
      <c r="AP325" s="68">
        <f t="shared" si="115"/>
        <v>0</v>
      </c>
    </row>
    <row r="326" spans="1:42" ht="53.25" customHeight="1" x14ac:dyDescent="0.25">
      <c r="A326" s="182" t="s">
        <v>866</v>
      </c>
      <c r="B326" s="206" t="s">
        <v>877</v>
      </c>
      <c r="C326" s="183" t="s">
        <v>878</v>
      </c>
      <c r="D326" s="263">
        <v>2.9000000000000004</v>
      </c>
      <c r="E326" s="109">
        <v>0</v>
      </c>
      <c r="F326" s="109">
        <v>2.9</v>
      </c>
      <c r="G326" s="185">
        <v>8.3466463900000001</v>
      </c>
      <c r="H326" s="264">
        <v>8.3466463900000001</v>
      </c>
      <c r="I326" s="185">
        <f t="shared" si="138"/>
        <v>-8.3466463900000001</v>
      </c>
      <c r="J326" s="105">
        <v>0</v>
      </c>
      <c r="K326" s="105">
        <f t="shared" si="118"/>
        <v>0</v>
      </c>
      <c r="L326" s="105">
        <f t="shared" si="116"/>
        <v>0</v>
      </c>
      <c r="M326" s="185"/>
      <c r="N326" s="185"/>
      <c r="O326" s="185"/>
      <c r="P326" s="185"/>
      <c r="Q326" s="185"/>
      <c r="R326" s="186"/>
      <c r="S326" s="1139" t="s">
        <v>683</v>
      </c>
      <c r="T326" s="1140"/>
      <c r="U326" s="1141"/>
      <c r="V326" s="242">
        <v>1</v>
      </c>
      <c r="W326" s="145" t="s">
        <v>34</v>
      </c>
      <c r="X326" s="243">
        <v>0.52248000000000006</v>
      </c>
      <c r="Y326" s="243">
        <v>0.62697599999999998</v>
      </c>
      <c r="Z326" s="147" t="s">
        <v>692</v>
      </c>
      <c r="AA326" s="111">
        <v>0</v>
      </c>
      <c r="AB326" s="54">
        <f t="shared" si="112"/>
        <v>0</v>
      </c>
      <c r="AC326" s="10">
        <v>2.9000000000000004</v>
      </c>
      <c r="AD326" s="10">
        <v>2.9</v>
      </c>
      <c r="AE326" s="10">
        <v>0</v>
      </c>
      <c r="AF326" s="10">
        <v>0</v>
      </c>
      <c r="AG326" s="68">
        <f t="shared" si="121"/>
        <v>0</v>
      </c>
      <c r="AH326" s="68">
        <f t="shared" si="122"/>
        <v>0</v>
      </c>
      <c r="AI326" s="68">
        <f t="shared" si="123"/>
        <v>0</v>
      </c>
      <c r="AJ326" s="68">
        <f t="shared" si="124"/>
        <v>0</v>
      </c>
      <c r="AK326" s="10">
        <v>0</v>
      </c>
      <c r="AL326" s="10">
        <v>0</v>
      </c>
      <c r="AM326" s="10">
        <v>0</v>
      </c>
      <c r="AN326" s="68">
        <f t="shared" si="113"/>
        <v>0</v>
      </c>
      <c r="AO326" s="68">
        <f t="shared" si="114"/>
        <v>0</v>
      </c>
      <c r="AP326" s="68">
        <f t="shared" si="115"/>
        <v>0</v>
      </c>
    </row>
    <row r="327" spans="1:42" ht="53.25" customHeight="1" x14ac:dyDescent="0.25">
      <c r="A327" s="182" t="s">
        <v>866</v>
      </c>
      <c r="B327" s="206" t="s">
        <v>879</v>
      </c>
      <c r="C327" s="183" t="s">
        <v>880</v>
      </c>
      <c r="D327" s="263">
        <v>2.3648816400000001</v>
      </c>
      <c r="E327" s="109">
        <v>0</v>
      </c>
      <c r="F327" s="109">
        <v>2.3648816400000001</v>
      </c>
      <c r="G327" s="185">
        <f t="shared" si="135"/>
        <v>0</v>
      </c>
      <c r="H327" s="264"/>
      <c r="I327" s="185">
        <f t="shared" si="138"/>
        <v>0</v>
      </c>
      <c r="J327" s="105">
        <v>1.9707347</v>
      </c>
      <c r="K327" s="105">
        <f t="shared" si="118"/>
        <v>0</v>
      </c>
      <c r="L327" s="105">
        <f t="shared" si="116"/>
        <v>0</v>
      </c>
      <c r="M327" s="185"/>
      <c r="N327" s="185"/>
      <c r="O327" s="185"/>
      <c r="P327" s="185"/>
      <c r="Q327" s="185"/>
      <c r="R327" s="186"/>
      <c r="S327" s="1139" t="s">
        <v>683</v>
      </c>
      <c r="T327" s="1140"/>
      <c r="U327" s="1141"/>
      <c r="V327" s="242">
        <v>1</v>
      </c>
      <c r="W327" s="145" t="s">
        <v>34</v>
      </c>
      <c r="X327" s="243">
        <v>0.91333333999999999</v>
      </c>
      <c r="Y327" s="243">
        <v>1.09600001</v>
      </c>
      <c r="Z327" s="147" t="s">
        <v>692</v>
      </c>
      <c r="AA327" s="111">
        <v>0</v>
      </c>
      <c r="AB327" s="54">
        <f t="shared" si="112"/>
        <v>0</v>
      </c>
      <c r="AC327" s="10">
        <v>2.3648816400000001</v>
      </c>
      <c r="AD327" s="10">
        <v>2.3648816400000001</v>
      </c>
      <c r="AE327" s="10">
        <v>0</v>
      </c>
      <c r="AF327" s="10">
        <v>1.9707347</v>
      </c>
      <c r="AG327" s="68">
        <f t="shared" si="121"/>
        <v>0</v>
      </c>
      <c r="AH327" s="68">
        <f t="shared" si="122"/>
        <v>0</v>
      </c>
      <c r="AI327" s="68">
        <f t="shared" si="123"/>
        <v>0</v>
      </c>
      <c r="AJ327" s="68">
        <f t="shared" si="124"/>
        <v>0</v>
      </c>
      <c r="AK327" s="10">
        <v>0</v>
      </c>
      <c r="AL327" s="10">
        <v>0</v>
      </c>
      <c r="AM327" s="10">
        <v>0</v>
      </c>
      <c r="AN327" s="68">
        <f t="shared" si="113"/>
        <v>0</v>
      </c>
      <c r="AO327" s="68">
        <f t="shared" si="114"/>
        <v>0</v>
      </c>
      <c r="AP327" s="68">
        <f t="shared" si="115"/>
        <v>0</v>
      </c>
    </row>
    <row r="328" spans="1:42" ht="53.25" customHeight="1" x14ac:dyDescent="0.25">
      <c r="A328" s="253" t="s">
        <v>881</v>
      </c>
      <c r="B328" s="254" t="s">
        <v>153</v>
      </c>
      <c r="C328" s="255" t="s">
        <v>33</v>
      </c>
      <c r="D328" s="60">
        <v>0</v>
      </c>
      <c r="E328" s="60">
        <v>0</v>
      </c>
      <c r="F328" s="60">
        <v>0</v>
      </c>
      <c r="G328" s="82">
        <f t="shared" si="135"/>
        <v>0</v>
      </c>
      <c r="H328" s="259">
        <v>0</v>
      </c>
      <c r="I328" s="82">
        <f t="shared" si="138"/>
        <v>0</v>
      </c>
      <c r="J328" s="72">
        <v>0</v>
      </c>
      <c r="K328" s="72">
        <f t="shared" si="118"/>
        <v>0</v>
      </c>
      <c r="L328" s="72">
        <f t="shared" si="116"/>
        <v>0</v>
      </c>
      <c r="M328" s="82">
        <v>0</v>
      </c>
      <c r="N328" s="82">
        <v>0</v>
      </c>
      <c r="O328" s="82"/>
      <c r="P328" s="82">
        <v>0</v>
      </c>
      <c r="Q328" s="82">
        <v>0</v>
      </c>
      <c r="R328" s="83">
        <v>0</v>
      </c>
      <c r="S328" s="1139" t="s">
        <v>683</v>
      </c>
      <c r="T328" s="1140"/>
      <c r="U328" s="1141"/>
      <c r="V328" s="242">
        <v>1</v>
      </c>
      <c r="W328" s="145" t="s">
        <v>34</v>
      </c>
      <c r="X328" s="243">
        <v>0.91333333999999999</v>
      </c>
      <c r="Y328" s="243">
        <v>1.09600001</v>
      </c>
      <c r="Z328" s="147" t="s">
        <v>692</v>
      </c>
      <c r="AA328" s="148"/>
      <c r="AB328" s="54">
        <f t="shared" si="112"/>
        <v>0</v>
      </c>
      <c r="AC328" s="10">
        <v>0</v>
      </c>
      <c r="AD328" s="10">
        <v>0</v>
      </c>
      <c r="AE328" s="10">
        <v>0</v>
      </c>
      <c r="AF328" s="10">
        <v>0</v>
      </c>
      <c r="AG328" s="68">
        <f t="shared" si="121"/>
        <v>0</v>
      </c>
      <c r="AH328" s="68">
        <f t="shared" si="122"/>
        <v>0</v>
      </c>
      <c r="AI328" s="68">
        <f t="shared" si="123"/>
        <v>0</v>
      </c>
      <c r="AJ328" s="68">
        <f t="shared" si="124"/>
        <v>0</v>
      </c>
      <c r="AK328" s="10">
        <v>0</v>
      </c>
      <c r="AL328" s="10">
        <v>0</v>
      </c>
      <c r="AM328" s="10">
        <v>0</v>
      </c>
      <c r="AN328" s="68">
        <f t="shared" si="113"/>
        <v>0</v>
      </c>
      <c r="AO328" s="68">
        <f t="shared" si="114"/>
        <v>0</v>
      </c>
      <c r="AP328" s="68">
        <f t="shared" si="115"/>
        <v>0</v>
      </c>
    </row>
    <row r="329" spans="1:42" ht="66.75" customHeight="1" x14ac:dyDescent="0.25">
      <c r="A329" s="253" t="s">
        <v>882</v>
      </c>
      <c r="B329" s="254" t="s">
        <v>170</v>
      </c>
      <c r="C329" s="255" t="s">
        <v>33</v>
      </c>
      <c r="D329" s="60">
        <f t="shared" ref="D329:R329" si="139">SUM(D330:D330)</f>
        <v>0.87349999999999994</v>
      </c>
      <c r="E329" s="60">
        <f t="shared" si="139"/>
        <v>0</v>
      </c>
      <c r="F329" s="60">
        <f t="shared" si="139"/>
        <v>0.87350000000000005</v>
      </c>
      <c r="G329" s="60">
        <f t="shared" si="139"/>
        <v>0</v>
      </c>
      <c r="H329" s="60">
        <f t="shared" si="139"/>
        <v>0</v>
      </c>
      <c r="I329" s="60">
        <f t="shared" si="139"/>
        <v>0</v>
      </c>
      <c r="J329" s="60">
        <f t="shared" si="139"/>
        <v>0</v>
      </c>
      <c r="K329" s="60">
        <f t="shared" si="139"/>
        <v>0</v>
      </c>
      <c r="L329" s="60">
        <f t="shared" si="139"/>
        <v>0</v>
      </c>
      <c r="M329" s="60">
        <f t="shared" si="139"/>
        <v>0</v>
      </c>
      <c r="N329" s="60">
        <f t="shared" si="139"/>
        <v>0</v>
      </c>
      <c r="O329" s="60">
        <f t="shared" si="139"/>
        <v>0</v>
      </c>
      <c r="P329" s="60">
        <f t="shared" si="139"/>
        <v>0</v>
      </c>
      <c r="Q329" s="60">
        <f t="shared" si="139"/>
        <v>0</v>
      </c>
      <c r="R329" s="60">
        <f t="shared" si="139"/>
        <v>0</v>
      </c>
      <c r="S329" s="1139" t="s">
        <v>683</v>
      </c>
      <c r="T329" s="1140"/>
      <c r="U329" s="1141"/>
      <c r="V329" s="242">
        <v>1</v>
      </c>
      <c r="W329" s="145" t="s">
        <v>34</v>
      </c>
      <c r="X329" s="243">
        <v>0.60250000000000004</v>
      </c>
      <c r="Y329" s="243">
        <v>0.72299999999999998</v>
      </c>
      <c r="Z329" s="147" t="s">
        <v>692</v>
      </c>
      <c r="AA329" s="148"/>
      <c r="AB329" s="54">
        <f t="shared" si="112"/>
        <v>0</v>
      </c>
      <c r="AC329" s="10">
        <v>0.87349999999999994</v>
      </c>
      <c r="AD329" s="10">
        <v>0.87350000000000005</v>
      </c>
      <c r="AE329" s="10">
        <v>0</v>
      </c>
      <c r="AF329" s="10">
        <v>0</v>
      </c>
      <c r="AG329" s="68">
        <f t="shared" si="121"/>
        <v>0</v>
      </c>
      <c r="AH329" s="68">
        <f t="shared" si="122"/>
        <v>0</v>
      </c>
      <c r="AI329" s="68">
        <f t="shared" si="123"/>
        <v>0</v>
      </c>
      <c r="AJ329" s="68">
        <f t="shared" si="124"/>
        <v>0</v>
      </c>
      <c r="AK329" s="10">
        <v>0</v>
      </c>
      <c r="AL329" s="10">
        <v>0</v>
      </c>
      <c r="AM329" s="10">
        <v>0</v>
      </c>
      <c r="AN329" s="68">
        <f t="shared" si="113"/>
        <v>0</v>
      </c>
      <c r="AO329" s="68">
        <f t="shared" si="114"/>
        <v>0</v>
      </c>
      <c r="AP329" s="68">
        <f t="shared" si="115"/>
        <v>0</v>
      </c>
    </row>
    <row r="330" spans="1:42" ht="66.75" customHeight="1" x14ac:dyDescent="0.25">
      <c r="A330" s="182" t="s">
        <v>882</v>
      </c>
      <c r="B330" s="206" t="s">
        <v>883</v>
      </c>
      <c r="C330" s="183" t="s">
        <v>884</v>
      </c>
      <c r="D330" s="263">
        <v>0.87349999999999994</v>
      </c>
      <c r="E330" s="109">
        <v>0</v>
      </c>
      <c r="F330" s="109">
        <v>0.87350000000000005</v>
      </c>
      <c r="G330" s="185">
        <f t="shared" si="135"/>
        <v>0</v>
      </c>
      <c r="H330" s="264"/>
      <c r="I330" s="185">
        <f>E330-G330</f>
        <v>0</v>
      </c>
      <c r="J330" s="105">
        <v>0</v>
      </c>
      <c r="K330" s="105">
        <f t="shared" si="118"/>
        <v>0</v>
      </c>
      <c r="L330" s="105">
        <f t="shared" si="116"/>
        <v>0</v>
      </c>
      <c r="M330" s="185"/>
      <c r="N330" s="185"/>
      <c r="O330" s="185"/>
      <c r="P330" s="185"/>
      <c r="Q330" s="185"/>
      <c r="R330" s="186"/>
      <c r="S330" s="1145" t="s">
        <v>683</v>
      </c>
      <c r="T330" s="1146"/>
      <c r="U330" s="1147"/>
      <c r="V330" s="242">
        <v>1</v>
      </c>
      <c r="W330" s="145" t="s">
        <v>34</v>
      </c>
      <c r="X330" s="243">
        <v>0.27500000000000002</v>
      </c>
      <c r="Y330" s="243">
        <v>0.33</v>
      </c>
      <c r="Z330" s="147" t="s">
        <v>692</v>
      </c>
      <c r="AA330" s="111">
        <v>0</v>
      </c>
      <c r="AB330" s="54">
        <f t="shared" ref="AB330:AB393" si="140">L330-AA330</f>
        <v>0</v>
      </c>
      <c r="AC330" s="10">
        <v>0.87349999999999994</v>
      </c>
      <c r="AD330" s="10">
        <v>0.87350000000000005</v>
      </c>
      <c r="AE330" s="10">
        <v>0</v>
      </c>
      <c r="AF330" s="10">
        <v>0</v>
      </c>
      <c r="AG330" s="68">
        <f t="shared" si="121"/>
        <v>0</v>
      </c>
      <c r="AH330" s="68">
        <f t="shared" si="122"/>
        <v>0</v>
      </c>
      <c r="AI330" s="68">
        <f t="shared" si="123"/>
        <v>0</v>
      </c>
      <c r="AJ330" s="68">
        <f t="shared" si="124"/>
        <v>0</v>
      </c>
      <c r="AK330" s="10">
        <v>0</v>
      </c>
      <c r="AL330" s="10">
        <v>0</v>
      </c>
      <c r="AM330" s="10">
        <v>0</v>
      </c>
      <c r="AN330" s="68">
        <f t="shared" ref="AN330:AN393" si="141">AK330-Q330</f>
        <v>0</v>
      </c>
      <c r="AO330" s="68">
        <f t="shared" ref="AO330:AO393" si="142">AL330-O330</f>
        <v>0</v>
      </c>
      <c r="AP330" s="68">
        <f t="shared" ref="AP330:AP393" si="143">AM330-M330</f>
        <v>0</v>
      </c>
    </row>
    <row r="331" spans="1:42" ht="66.75" customHeight="1" x14ac:dyDescent="0.25">
      <c r="A331" s="253" t="s">
        <v>885</v>
      </c>
      <c r="B331" s="254" t="s">
        <v>182</v>
      </c>
      <c r="C331" s="255" t="s">
        <v>33</v>
      </c>
      <c r="D331" s="60">
        <f t="shared" ref="D331:R331" si="144">SUM(D332:D335)</f>
        <v>182.78228555789138</v>
      </c>
      <c r="E331" s="60">
        <f t="shared" si="144"/>
        <v>152.5720759418914</v>
      </c>
      <c r="F331" s="60">
        <f t="shared" si="144"/>
        <v>30.210209616000004</v>
      </c>
      <c r="G331" s="60">
        <f t="shared" si="144"/>
        <v>4.9539600000000004</v>
      </c>
      <c r="H331" s="60">
        <f t="shared" si="144"/>
        <v>4.9539600000000004</v>
      </c>
      <c r="I331" s="60">
        <f t="shared" si="144"/>
        <v>147.6181159418914</v>
      </c>
      <c r="J331" s="60">
        <f t="shared" si="144"/>
        <v>24.599999999999998</v>
      </c>
      <c r="K331" s="60">
        <f t="shared" si="144"/>
        <v>0</v>
      </c>
      <c r="L331" s="60">
        <f t="shared" si="144"/>
        <v>0</v>
      </c>
      <c r="M331" s="60">
        <f t="shared" si="144"/>
        <v>0</v>
      </c>
      <c r="N331" s="60">
        <f t="shared" si="144"/>
        <v>0</v>
      </c>
      <c r="O331" s="60">
        <f t="shared" si="144"/>
        <v>0</v>
      </c>
      <c r="P331" s="60">
        <f t="shared" si="144"/>
        <v>0</v>
      </c>
      <c r="Q331" s="60">
        <f t="shared" si="144"/>
        <v>0</v>
      </c>
      <c r="R331" s="60">
        <f t="shared" si="144"/>
        <v>0</v>
      </c>
      <c r="S331" s="1145" t="s">
        <v>683</v>
      </c>
      <c r="T331" s="1146"/>
      <c r="U331" s="1147"/>
      <c r="V331" s="242">
        <v>1</v>
      </c>
      <c r="W331" s="145" t="s">
        <v>34</v>
      </c>
      <c r="X331" s="243">
        <v>3.3167469600000001</v>
      </c>
      <c r="Y331" s="243">
        <v>3.9800963500000002</v>
      </c>
      <c r="Z331" s="147" t="s">
        <v>692</v>
      </c>
      <c r="AA331" s="148"/>
      <c r="AB331" s="54">
        <f t="shared" si="140"/>
        <v>0</v>
      </c>
      <c r="AC331" s="10">
        <v>182.78228555789138</v>
      </c>
      <c r="AD331" s="10">
        <v>30.210209616000004</v>
      </c>
      <c r="AE331" s="10">
        <v>152.5720759418914</v>
      </c>
      <c r="AF331" s="10">
        <v>24.599999999999998</v>
      </c>
      <c r="AG331" s="68">
        <f t="shared" si="121"/>
        <v>0</v>
      </c>
      <c r="AH331" s="68">
        <f t="shared" si="122"/>
        <v>0</v>
      </c>
      <c r="AI331" s="68">
        <f t="shared" si="123"/>
        <v>0</v>
      </c>
      <c r="AJ331" s="68">
        <f t="shared" si="124"/>
        <v>0</v>
      </c>
      <c r="AK331" s="10">
        <v>0</v>
      </c>
      <c r="AL331" s="10">
        <v>0</v>
      </c>
      <c r="AM331" s="10">
        <v>0</v>
      </c>
      <c r="AN331" s="68">
        <f t="shared" si="141"/>
        <v>0</v>
      </c>
      <c r="AO331" s="68">
        <f t="shared" si="142"/>
        <v>0</v>
      </c>
      <c r="AP331" s="68">
        <f t="shared" si="143"/>
        <v>0</v>
      </c>
    </row>
    <row r="332" spans="1:42" ht="66.75" customHeight="1" x14ac:dyDescent="0.25">
      <c r="A332" s="182" t="s">
        <v>885</v>
      </c>
      <c r="B332" s="206" t="s">
        <v>886</v>
      </c>
      <c r="C332" s="183" t="s">
        <v>887</v>
      </c>
      <c r="D332" s="263">
        <v>75.191189581891379</v>
      </c>
      <c r="E332" s="109">
        <v>69.231189581891385</v>
      </c>
      <c r="F332" s="109">
        <v>5.96</v>
      </c>
      <c r="G332" s="185">
        <f t="shared" si="135"/>
        <v>0</v>
      </c>
      <c r="H332" s="264"/>
      <c r="I332" s="185">
        <f t="shared" ref="I332:I335" si="145">E332-G332</f>
        <v>69.231189581891385</v>
      </c>
      <c r="J332" s="105">
        <v>5</v>
      </c>
      <c r="K332" s="105">
        <f t="shared" si="118"/>
        <v>0</v>
      </c>
      <c r="L332" s="105">
        <f t="shared" ref="L332:L395" si="146">AA332</f>
        <v>0</v>
      </c>
      <c r="M332" s="185">
        <v>0</v>
      </c>
      <c r="N332" s="185"/>
      <c r="O332" s="105">
        <v>0</v>
      </c>
      <c r="P332" s="185"/>
      <c r="Q332" s="185"/>
      <c r="R332" s="186"/>
      <c r="S332" s="256"/>
      <c r="T332" s="245"/>
      <c r="U332" s="246"/>
      <c r="V332" s="242"/>
      <c r="W332" s="145"/>
      <c r="X332" s="243"/>
      <c r="Y332" s="243"/>
      <c r="Z332" s="147"/>
      <c r="AA332" s="111">
        <v>0</v>
      </c>
      <c r="AB332" s="54">
        <f t="shared" si="140"/>
        <v>0</v>
      </c>
      <c r="AC332" s="10">
        <v>75.191189581891379</v>
      </c>
      <c r="AD332" s="10">
        <v>5.96</v>
      </c>
      <c r="AE332" s="10">
        <v>69.231189581891385</v>
      </c>
      <c r="AF332" s="10">
        <v>5</v>
      </c>
      <c r="AG332" s="68">
        <f t="shared" si="121"/>
        <v>0</v>
      </c>
      <c r="AH332" s="68">
        <f t="shared" si="122"/>
        <v>0</v>
      </c>
      <c r="AI332" s="68">
        <f t="shared" si="123"/>
        <v>0</v>
      </c>
      <c r="AJ332" s="68">
        <f t="shared" si="124"/>
        <v>0</v>
      </c>
      <c r="AK332" s="10">
        <v>0</v>
      </c>
      <c r="AL332" s="10">
        <v>0</v>
      </c>
      <c r="AM332" s="10">
        <v>0</v>
      </c>
      <c r="AN332" s="68">
        <f t="shared" si="141"/>
        <v>0</v>
      </c>
      <c r="AO332" s="68">
        <f t="shared" si="142"/>
        <v>0</v>
      </c>
      <c r="AP332" s="68">
        <f t="shared" si="143"/>
        <v>0</v>
      </c>
    </row>
    <row r="333" spans="1:42" ht="66.75" customHeight="1" x14ac:dyDescent="0.25">
      <c r="A333" s="182" t="s">
        <v>885</v>
      </c>
      <c r="B333" s="206" t="s">
        <v>888</v>
      </c>
      <c r="C333" s="183" t="s">
        <v>889</v>
      </c>
      <c r="D333" s="263">
        <v>104.83535758000001</v>
      </c>
      <c r="E333" s="109">
        <v>83.340886360000013</v>
      </c>
      <c r="F333" s="109">
        <v>21.494471220000001</v>
      </c>
      <c r="G333" s="185">
        <v>4.9539600000000004</v>
      </c>
      <c r="H333" s="264">
        <v>4.9539600000000004</v>
      </c>
      <c r="I333" s="185">
        <f t="shared" si="145"/>
        <v>78.386926360000018</v>
      </c>
      <c r="J333" s="105">
        <v>18.2</v>
      </c>
      <c r="K333" s="105">
        <f t="shared" si="118"/>
        <v>0</v>
      </c>
      <c r="L333" s="105">
        <f t="shared" si="146"/>
        <v>0</v>
      </c>
      <c r="M333" s="185">
        <v>0</v>
      </c>
      <c r="N333" s="185"/>
      <c r="O333" s="105">
        <v>0</v>
      </c>
      <c r="P333" s="185"/>
      <c r="Q333" s="185"/>
      <c r="R333" s="186"/>
      <c r="S333" s="256"/>
      <c r="T333" s="245"/>
      <c r="U333" s="246"/>
      <c r="V333" s="242"/>
      <c r="W333" s="145"/>
      <c r="X333" s="243"/>
      <c r="Y333" s="243"/>
      <c r="Z333" s="147"/>
      <c r="AA333" s="111">
        <v>0</v>
      </c>
      <c r="AB333" s="54">
        <f t="shared" si="140"/>
        <v>0</v>
      </c>
      <c r="AC333" s="10">
        <v>104.83535758000001</v>
      </c>
      <c r="AD333" s="10">
        <v>21.494471220000001</v>
      </c>
      <c r="AE333" s="10">
        <v>83.340886360000013</v>
      </c>
      <c r="AF333" s="10">
        <v>18.2</v>
      </c>
      <c r="AG333" s="68">
        <f t="shared" si="121"/>
        <v>0</v>
      </c>
      <c r="AH333" s="68">
        <f t="shared" si="122"/>
        <v>0</v>
      </c>
      <c r="AI333" s="68">
        <f t="shared" si="123"/>
        <v>0</v>
      </c>
      <c r="AJ333" s="68">
        <f t="shared" si="124"/>
        <v>0</v>
      </c>
      <c r="AK333" s="10">
        <v>0</v>
      </c>
      <c r="AL333" s="10">
        <v>0</v>
      </c>
      <c r="AM333" s="10">
        <v>0</v>
      </c>
      <c r="AN333" s="68">
        <f t="shared" si="141"/>
        <v>0</v>
      </c>
      <c r="AO333" s="68">
        <f t="shared" si="142"/>
        <v>0</v>
      </c>
      <c r="AP333" s="68">
        <f t="shared" si="143"/>
        <v>0</v>
      </c>
    </row>
    <row r="334" spans="1:42" ht="66.75" customHeight="1" x14ac:dyDescent="0.25">
      <c r="A334" s="182" t="s">
        <v>885</v>
      </c>
      <c r="B334" s="206" t="s">
        <v>890</v>
      </c>
      <c r="C334" s="183" t="s">
        <v>891</v>
      </c>
      <c r="D334" s="263">
        <v>1.6519999999999999</v>
      </c>
      <c r="E334" s="109">
        <v>0</v>
      </c>
      <c r="F334" s="109">
        <v>1.6519999999999999</v>
      </c>
      <c r="G334" s="185">
        <f t="shared" si="135"/>
        <v>0</v>
      </c>
      <c r="H334" s="264"/>
      <c r="I334" s="185">
        <f t="shared" si="145"/>
        <v>0</v>
      </c>
      <c r="J334" s="105">
        <v>1.4</v>
      </c>
      <c r="K334" s="105">
        <f t="shared" si="118"/>
        <v>0</v>
      </c>
      <c r="L334" s="105">
        <f t="shared" si="146"/>
        <v>0</v>
      </c>
      <c r="M334" s="185">
        <v>0</v>
      </c>
      <c r="N334" s="185"/>
      <c r="O334" s="105">
        <v>0</v>
      </c>
      <c r="P334" s="185"/>
      <c r="Q334" s="185"/>
      <c r="R334" s="186"/>
      <c r="S334" s="256"/>
      <c r="T334" s="245"/>
      <c r="U334" s="246"/>
      <c r="V334" s="242"/>
      <c r="W334" s="145"/>
      <c r="X334" s="243"/>
      <c r="Y334" s="243"/>
      <c r="Z334" s="147"/>
      <c r="AA334" s="111">
        <v>0</v>
      </c>
      <c r="AB334" s="54">
        <f t="shared" si="140"/>
        <v>0</v>
      </c>
      <c r="AC334" s="10">
        <v>1.6519999999999999</v>
      </c>
      <c r="AD334" s="10">
        <v>1.6519999999999999</v>
      </c>
      <c r="AE334" s="10">
        <v>0</v>
      </c>
      <c r="AF334" s="10">
        <v>1.4</v>
      </c>
      <c r="AG334" s="68">
        <f t="shared" si="121"/>
        <v>0</v>
      </c>
      <c r="AH334" s="68">
        <f t="shared" si="122"/>
        <v>0</v>
      </c>
      <c r="AI334" s="68">
        <f t="shared" si="123"/>
        <v>0</v>
      </c>
      <c r="AJ334" s="68">
        <f t="shared" si="124"/>
        <v>0</v>
      </c>
      <c r="AK334" s="10">
        <v>0</v>
      </c>
      <c r="AL334" s="10">
        <v>0</v>
      </c>
      <c r="AM334" s="10">
        <v>0</v>
      </c>
      <c r="AN334" s="68">
        <f t="shared" si="141"/>
        <v>0</v>
      </c>
      <c r="AO334" s="68">
        <f t="shared" si="142"/>
        <v>0</v>
      </c>
      <c r="AP334" s="68">
        <f t="shared" si="143"/>
        <v>0</v>
      </c>
    </row>
    <row r="335" spans="1:42" ht="53.25" customHeight="1" x14ac:dyDescent="0.25">
      <c r="A335" s="182" t="s">
        <v>885</v>
      </c>
      <c r="B335" s="206" t="s">
        <v>892</v>
      </c>
      <c r="C335" s="183" t="s">
        <v>893</v>
      </c>
      <c r="D335" s="263">
        <v>1.1037383960000007</v>
      </c>
      <c r="E335" s="109">
        <v>0</v>
      </c>
      <c r="F335" s="109">
        <v>1.1037383960000007</v>
      </c>
      <c r="G335" s="185">
        <f t="shared" si="135"/>
        <v>0</v>
      </c>
      <c r="H335" s="264"/>
      <c r="I335" s="185">
        <f t="shared" si="145"/>
        <v>0</v>
      </c>
      <c r="J335" s="105">
        <v>0</v>
      </c>
      <c r="K335" s="105">
        <f t="shared" si="118"/>
        <v>0</v>
      </c>
      <c r="L335" s="105">
        <f t="shared" si="146"/>
        <v>0</v>
      </c>
      <c r="M335" s="185">
        <v>0</v>
      </c>
      <c r="N335" s="185"/>
      <c r="O335" s="105">
        <v>0</v>
      </c>
      <c r="P335" s="185"/>
      <c r="Q335" s="185"/>
      <c r="R335" s="186"/>
      <c r="S335" s="1139" t="s">
        <v>683</v>
      </c>
      <c r="T335" s="1140"/>
      <c r="U335" s="1141"/>
      <c r="V335" s="242">
        <v>1</v>
      </c>
      <c r="W335" s="145" t="s">
        <v>34</v>
      </c>
      <c r="X335" s="243">
        <v>0.60250000000000004</v>
      </c>
      <c r="Y335" s="243">
        <v>0.72299999999999998</v>
      </c>
      <c r="Z335" s="147" t="s">
        <v>692</v>
      </c>
      <c r="AA335" s="111">
        <v>0</v>
      </c>
      <c r="AB335" s="54">
        <f t="shared" si="140"/>
        <v>0</v>
      </c>
      <c r="AC335" s="10">
        <v>1.1037383960000007</v>
      </c>
      <c r="AD335" s="10">
        <v>1.1037383960000007</v>
      </c>
      <c r="AE335" s="10">
        <v>0</v>
      </c>
      <c r="AF335" s="10">
        <v>0</v>
      </c>
      <c r="AG335" s="68">
        <f t="shared" si="121"/>
        <v>0</v>
      </c>
      <c r="AH335" s="68">
        <f t="shared" si="122"/>
        <v>0</v>
      </c>
      <c r="AI335" s="68">
        <f t="shared" si="123"/>
        <v>0</v>
      </c>
      <c r="AJ335" s="68">
        <f t="shared" si="124"/>
        <v>0</v>
      </c>
      <c r="AK335" s="10">
        <v>0</v>
      </c>
      <c r="AL335" s="10">
        <v>0</v>
      </c>
      <c r="AM335" s="10">
        <v>0</v>
      </c>
      <c r="AN335" s="68">
        <f t="shared" si="141"/>
        <v>0</v>
      </c>
      <c r="AO335" s="68">
        <f t="shared" si="142"/>
        <v>0</v>
      </c>
      <c r="AP335" s="68">
        <f t="shared" si="143"/>
        <v>0</v>
      </c>
    </row>
    <row r="336" spans="1:42" ht="53.25" customHeight="1" x14ac:dyDescent="0.25">
      <c r="A336" s="253" t="s">
        <v>894</v>
      </c>
      <c r="B336" s="254" t="s">
        <v>198</v>
      </c>
      <c r="C336" s="255" t="s">
        <v>33</v>
      </c>
      <c r="D336" s="60">
        <f t="shared" ref="D336:R336" si="147">D337+D342+D344+D346</f>
        <v>1111.5342534668</v>
      </c>
      <c r="E336" s="60">
        <f t="shared" si="147"/>
        <v>452.36134858859998</v>
      </c>
      <c r="F336" s="60">
        <f t="shared" si="147"/>
        <v>659.17290487819992</v>
      </c>
      <c r="G336" s="60">
        <f t="shared" si="147"/>
        <v>5.8790960399999994</v>
      </c>
      <c r="H336" s="60">
        <f t="shared" si="147"/>
        <v>5.8790960399999994</v>
      </c>
      <c r="I336" s="60">
        <f t="shared" si="147"/>
        <v>446.72165254859999</v>
      </c>
      <c r="J336" s="60">
        <f t="shared" si="147"/>
        <v>683.97985426000014</v>
      </c>
      <c r="K336" s="60">
        <f t="shared" si="147"/>
        <v>1854.1365000000001</v>
      </c>
      <c r="L336" s="60">
        <f t="shared" si="147"/>
        <v>1854.1365000000001</v>
      </c>
      <c r="M336" s="60">
        <f t="shared" si="147"/>
        <v>0</v>
      </c>
      <c r="N336" s="60">
        <f t="shared" si="147"/>
        <v>0</v>
      </c>
      <c r="O336" s="60">
        <f t="shared" si="147"/>
        <v>0</v>
      </c>
      <c r="P336" s="60">
        <f t="shared" si="147"/>
        <v>0</v>
      </c>
      <c r="Q336" s="60">
        <f t="shared" si="147"/>
        <v>0</v>
      </c>
      <c r="R336" s="60">
        <f t="shared" si="147"/>
        <v>0</v>
      </c>
      <c r="S336" s="1127" t="s">
        <v>842</v>
      </c>
      <c r="T336" s="1128"/>
      <c r="U336" s="1128"/>
      <c r="V336" s="1128"/>
      <c r="W336" s="1128"/>
      <c r="X336" s="1128"/>
      <c r="Y336" s="1128"/>
      <c r="Z336" s="1129"/>
      <c r="AA336" s="252"/>
      <c r="AB336" s="54">
        <f t="shared" si="140"/>
        <v>1854.1365000000001</v>
      </c>
      <c r="AC336" s="10">
        <v>1111.5342534668</v>
      </c>
      <c r="AD336" s="10">
        <v>659.17290487819992</v>
      </c>
      <c r="AE336" s="10">
        <v>452.36134858859998</v>
      </c>
      <c r="AF336" s="10">
        <v>683.97985426000014</v>
      </c>
      <c r="AG336" s="68">
        <f t="shared" si="121"/>
        <v>0</v>
      </c>
      <c r="AH336" s="68">
        <f t="shared" si="122"/>
        <v>0</v>
      </c>
      <c r="AI336" s="68">
        <f t="shared" si="123"/>
        <v>0</v>
      </c>
      <c r="AJ336" s="68">
        <f t="shared" si="124"/>
        <v>0</v>
      </c>
      <c r="AK336" s="10">
        <v>0</v>
      </c>
      <c r="AL336" s="10">
        <v>0</v>
      </c>
      <c r="AM336" s="10">
        <v>0</v>
      </c>
      <c r="AN336" s="68">
        <f t="shared" si="141"/>
        <v>0</v>
      </c>
      <c r="AO336" s="68">
        <f t="shared" si="142"/>
        <v>0</v>
      </c>
      <c r="AP336" s="68">
        <f t="shared" si="143"/>
        <v>0</v>
      </c>
    </row>
    <row r="337" spans="1:42" ht="53.25" customHeight="1" x14ac:dyDescent="0.25">
      <c r="A337" s="253" t="s">
        <v>895</v>
      </c>
      <c r="B337" s="254" t="s">
        <v>200</v>
      </c>
      <c r="C337" s="255" t="s">
        <v>33</v>
      </c>
      <c r="D337" s="60">
        <f t="shared" ref="D337:R337" si="148">SUM(D338:D341)</f>
        <v>73.706240113999996</v>
      </c>
      <c r="E337" s="60">
        <f t="shared" si="148"/>
        <v>6.436756460399998</v>
      </c>
      <c r="F337" s="60">
        <f t="shared" si="148"/>
        <v>67.269483653599991</v>
      </c>
      <c r="G337" s="60">
        <f t="shared" si="148"/>
        <v>0</v>
      </c>
      <c r="H337" s="60">
        <f t="shared" si="148"/>
        <v>0</v>
      </c>
      <c r="I337" s="60">
        <f t="shared" si="148"/>
        <v>6.436756460399998</v>
      </c>
      <c r="J337" s="60">
        <f t="shared" si="148"/>
        <v>72.916465369999997</v>
      </c>
      <c r="K337" s="60">
        <f t="shared" si="148"/>
        <v>0</v>
      </c>
      <c r="L337" s="60">
        <f t="shared" si="148"/>
        <v>0</v>
      </c>
      <c r="M337" s="60">
        <f t="shared" si="148"/>
        <v>0</v>
      </c>
      <c r="N337" s="60">
        <f t="shared" si="148"/>
        <v>0</v>
      </c>
      <c r="O337" s="60">
        <f t="shared" si="148"/>
        <v>0</v>
      </c>
      <c r="P337" s="60">
        <f t="shared" si="148"/>
        <v>0</v>
      </c>
      <c r="Q337" s="60">
        <f t="shared" si="148"/>
        <v>0</v>
      </c>
      <c r="R337" s="60">
        <f t="shared" si="148"/>
        <v>0</v>
      </c>
      <c r="S337" s="126"/>
      <c r="T337" s="127"/>
      <c r="U337" s="127"/>
      <c r="V337" s="127"/>
      <c r="W337" s="127"/>
      <c r="X337" s="127"/>
      <c r="Y337" s="127"/>
      <c r="Z337" s="128"/>
      <c r="AA337" s="252"/>
      <c r="AB337" s="54">
        <f t="shared" si="140"/>
        <v>0</v>
      </c>
      <c r="AC337" s="10">
        <v>73.706240113999996</v>
      </c>
      <c r="AD337" s="10">
        <v>67.269483653599991</v>
      </c>
      <c r="AE337" s="10">
        <v>6.436756460399998</v>
      </c>
      <c r="AF337" s="10">
        <v>72.916465369999997</v>
      </c>
      <c r="AG337" s="68">
        <f t="shared" si="121"/>
        <v>0</v>
      </c>
      <c r="AH337" s="68">
        <f t="shared" si="122"/>
        <v>0</v>
      </c>
      <c r="AI337" s="68">
        <f t="shared" si="123"/>
        <v>0</v>
      </c>
      <c r="AJ337" s="68">
        <f t="shared" si="124"/>
        <v>0</v>
      </c>
      <c r="AK337" s="10">
        <v>0</v>
      </c>
      <c r="AL337" s="10">
        <v>0</v>
      </c>
      <c r="AM337" s="10">
        <v>0</v>
      </c>
      <c r="AN337" s="68">
        <f t="shared" si="141"/>
        <v>0</v>
      </c>
      <c r="AO337" s="68">
        <f t="shared" si="142"/>
        <v>0</v>
      </c>
      <c r="AP337" s="68">
        <f t="shared" si="143"/>
        <v>0</v>
      </c>
    </row>
    <row r="338" spans="1:42" ht="53.25" customHeight="1" x14ac:dyDescent="0.25">
      <c r="A338" s="182" t="s">
        <v>895</v>
      </c>
      <c r="B338" s="206" t="s">
        <v>896</v>
      </c>
      <c r="C338" s="183" t="s">
        <v>897</v>
      </c>
      <c r="D338" s="263">
        <v>0.61156920000000004</v>
      </c>
      <c r="E338" s="109">
        <v>0</v>
      </c>
      <c r="F338" s="109">
        <v>0.61156920000000004</v>
      </c>
      <c r="G338" s="185">
        <f t="shared" si="135"/>
        <v>0</v>
      </c>
      <c r="H338" s="264"/>
      <c r="I338" s="185">
        <f t="shared" ref="I338:I341" si="149">E338-G338</f>
        <v>0</v>
      </c>
      <c r="J338" s="105">
        <v>0.50964100000000001</v>
      </c>
      <c r="K338" s="105">
        <f t="shared" si="118"/>
        <v>0</v>
      </c>
      <c r="L338" s="105">
        <f t="shared" si="146"/>
        <v>0</v>
      </c>
      <c r="M338" s="185"/>
      <c r="N338" s="185"/>
      <c r="O338" s="185"/>
      <c r="P338" s="185"/>
      <c r="Q338" s="185"/>
      <c r="R338" s="186"/>
      <c r="S338" s="126"/>
      <c r="T338" s="127"/>
      <c r="U338" s="127"/>
      <c r="V338" s="127"/>
      <c r="W338" s="127"/>
      <c r="X338" s="127"/>
      <c r="Y338" s="127"/>
      <c r="Z338" s="128"/>
      <c r="AA338" s="111">
        <v>0</v>
      </c>
      <c r="AB338" s="54">
        <f t="shared" si="140"/>
        <v>0</v>
      </c>
      <c r="AC338" s="10">
        <v>0.61156920000000004</v>
      </c>
      <c r="AD338" s="10">
        <v>0.61156920000000004</v>
      </c>
      <c r="AE338" s="10">
        <v>0</v>
      </c>
      <c r="AF338" s="10">
        <v>0.50964100000000001</v>
      </c>
      <c r="AG338" s="68">
        <f t="shared" si="121"/>
        <v>0</v>
      </c>
      <c r="AH338" s="68">
        <f t="shared" si="122"/>
        <v>0</v>
      </c>
      <c r="AI338" s="68">
        <f t="shared" si="123"/>
        <v>0</v>
      </c>
      <c r="AJ338" s="68">
        <f t="shared" si="124"/>
        <v>0</v>
      </c>
      <c r="AK338" s="10">
        <v>0</v>
      </c>
      <c r="AL338" s="10">
        <v>0</v>
      </c>
      <c r="AM338" s="10">
        <v>0</v>
      </c>
      <c r="AN338" s="68">
        <f t="shared" si="141"/>
        <v>0</v>
      </c>
      <c r="AO338" s="68">
        <f t="shared" si="142"/>
        <v>0</v>
      </c>
      <c r="AP338" s="68">
        <f t="shared" si="143"/>
        <v>0</v>
      </c>
    </row>
    <row r="339" spans="1:42" ht="53.25" customHeight="1" x14ac:dyDescent="0.25">
      <c r="A339" s="182" t="s">
        <v>895</v>
      </c>
      <c r="B339" s="206" t="s">
        <v>898</v>
      </c>
      <c r="C339" s="183" t="s">
        <v>899</v>
      </c>
      <c r="D339" s="263">
        <v>3.7589906400000004</v>
      </c>
      <c r="E339" s="109">
        <v>0</v>
      </c>
      <c r="F339" s="109">
        <v>3.7589906399999999</v>
      </c>
      <c r="G339" s="185">
        <f t="shared" si="135"/>
        <v>0</v>
      </c>
      <c r="H339" s="264"/>
      <c r="I339" s="185">
        <f t="shared" si="149"/>
        <v>0</v>
      </c>
      <c r="J339" s="105">
        <v>18.767187199999999</v>
      </c>
      <c r="K339" s="105">
        <f t="shared" si="118"/>
        <v>0</v>
      </c>
      <c r="L339" s="105">
        <f t="shared" si="146"/>
        <v>0</v>
      </c>
      <c r="M339" s="185"/>
      <c r="N339" s="185"/>
      <c r="O339" s="185"/>
      <c r="P339" s="185"/>
      <c r="Q339" s="185"/>
      <c r="R339" s="186"/>
      <c r="S339" s="126"/>
      <c r="T339" s="127"/>
      <c r="U339" s="127"/>
      <c r="V339" s="127"/>
      <c r="W339" s="127"/>
      <c r="X339" s="127"/>
      <c r="Y339" s="127"/>
      <c r="Z339" s="128"/>
      <c r="AA339" s="111">
        <v>0</v>
      </c>
      <c r="AB339" s="54">
        <f t="shared" si="140"/>
        <v>0</v>
      </c>
      <c r="AC339" s="10">
        <v>3.7589906400000004</v>
      </c>
      <c r="AD339" s="10">
        <v>3.7589906399999999</v>
      </c>
      <c r="AE339" s="10">
        <v>0</v>
      </c>
      <c r="AF339" s="10">
        <v>18.767187199999999</v>
      </c>
      <c r="AG339" s="68">
        <f t="shared" si="121"/>
        <v>0</v>
      </c>
      <c r="AH339" s="68">
        <f t="shared" si="122"/>
        <v>0</v>
      </c>
      <c r="AI339" s="68">
        <f t="shared" si="123"/>
        <v>0</v>
      </c>
      <c r="AJ339" s="68">
        <f t="shared" si="124"/>
        <v>0</v>
      </c>
      <c r="AK339" s="10">
        <v>0</v>
      </c>
      <c r="AL339" s="10">
        <v>0</v>
      </c>
      <c r="AM339" s="10">
        <v>0</v>
      </c>
      <c r="AN339" s="68">
        <f t="shared" si="141"/>
        <v>0</v>
      </c>
      <c r="AO339" s="68">
        <f t="shared" si="142"/>
        <v>0</v>
      </c>
      <c r="AP339" s="68">
        <f t="shared" si="143"/>
        <v>0</v>
      </c>
    </row>
    <row r="340" spans="1:42" ht="53.25" customHeight="1" x14ac:dyDescent="0.25">
      <c r="A340" s="182" t="s">
        <v>895</v>
      </c>
      <c r="B340" s="206" t="s">
        <v>900</v>
      </c>
      <c r="C340" s="183" t="s">
        <v>901</v>
      </c>
      <c r="D340" s="263">
        <v>64.367564603999995</v>
      </c>
      <c r="E340" s="109">
        <v>6.436756460399998</v>
      </c>
      <c r="F340" s="109">
        <v>57.930808143599997</v>
      </c>
      <c r="G340" s="185">
        <f t="shared" si="135"/>
        <v>0</v>
      </c>
      <c r="H340" s="264"/>
      <c r="I340" s="185">
        <f t="shared" si="149"/>
        <v>6.436756460399998</v>
      </c>
      <c r="J340" s="105">
        <v>53.63963717</v>
      </c>
      <c r="K340" s="105">
        <f t="shared" si="118"/>
        <v>0</v>
      </c>
      <c r="L340" s="105">
        <f t="shared" si="146"/>
        <v>0</v>
      </c>
      <c r="M340" s="185"/>
      <c r="N340" s="185"/>
      <c r="O340" s="185"/>
      <c r="P340" s="185"/>
      <c r="Q340" s="185"/>
      <c r="R340" s="186"/>
      <c r="S340" s="126"/>
      <c r="T340" s="127"/>
      <c r="U340" s="127"/>
      <c r="V340" s="127"/>
      <c r="W340" s="127"/>
      <c r="X340" s="127"/>
      <c r="Y340" s="127"/>
      <c r="Z340" s="128"/>
      <c r="AA340" s="111">
        <v>0</v>
      </c>
      <c r="AB340" s="54">
        <f t="shared" si="140"/>
        <v>0</v>
      </c>
      <c r="AC340" s="10">
        <v>64.367564603999995</v>
      </c>
      <c r="AD340" s="10">
        <v>57.930808143599997</v>
      </c>
      <c r="AE340" s="10">
        <v>6.436756460399998</v>
      </c>
      <c r="AF340" s="10">
        <v>53.63963717</v>
      </c>
      <c r="AG340" s="68">
        <f t="shared" si="121"/>
        <v>0</v>
      </c>
      <c r="AH340" s="68">
        <f t="shared" si="122"/>
        <v>0</v>
      </c>
      <c r="AI340" s="68">
        <f t="shared" si="123"/>
        <v>0</v>
      </c>
      <c r="AJ340" s="68">
        <f t="shared" si="124"/>
        <v>0</v>
      </c>
      <c r="AK340" s="10">
        <v>0</v>
      </c>
      <c r="AL340" s="10">
        <v>0</v>
      </c>
      <c r="AM340" s="10">
        <v>0</v>
      </c>
      <c r="AN340" s="68">
        <f t="shared" si="141"/>
        <v>0</v>
      </c>
      <c r="AO340" s="68">
        <f t="shared" si="142"/>
        <v>0</v>
      </c>
      <c r="AP340" s="68">
        <f t="shared" si="143"/>
        <v>0</v>
      </c>
    </row>
    <row r="341" spans="1:42" ht="53.25" customHeight="1" x14ac:dyDescent="0.25">
      <c r="A341" s="182" t="s">
        <v>895</v>
      </c>
      <c r="B341" s="206" t="s">
        <v>902</v>
      </c>
      <c r="C341" s="183" t="s">
        <v>903</v>
      </c>
      <c r="D341" s="263">
        <v>4.9681156700000004</v>
      </c>
      <c r="E341" s="109">
        <v>0</v>
      </c>
      <c r="F341" s="109">
        <v>4.9681156700000004</v>
      </c>
      <c r="G341" s="185">
        <f t="shared" si="135"/>
        <v>0</v>
      </c>
      <c r="H341" s="264"/>
      <c r="I341" s="185">
        <f t="shared" si="149"/>
        <v>0</v>
      </c>
      <c r="J341" s="105">
        <v>0</v>
      </c>
      <c r="K341" s="105">
        <f t="shared" si="118"/>
        <v>0</v>
      </c>
      <c r="L341" s="105">
        <f t="shared" si="146"/>
        <v>0</v>
      </c>
      <c r="M341" s="185"/>
      <c r="N341" s="185"/>
      <c r="O341" s="185"/>
      <c r="P341" s="185"/>
      <c r="Q341" s="185"/>
      <c r="R341" s="186"/>
      <c r="S341" s="126"/>
      <c r="T341" s="127"/>
      <c r="U341" s="127"/>
      <c r="V341" s="127"/>
      <c r="W341" s="127"/>
      <c r="X341" s="127"/>
      <c r="Y341" s="127"/>
      <c r="Z341" s="128"/>
      <c r="AA341" s="111">
        <v>0</v>
      </c>
      <c r="AB341" s="54">
        <f t="shared" si="140"/>
        <v>0</v>
      </c>
      <c r="AC341" s="10">
        <v>4.9681156700000004</v>
      </c>
      <c r="AD341" s="10">
        <v>4.9681156700000004</v>
      </c>
      <c r="AE341" s="10">
        <v>0</v>
      </c>
      <c r="AF341" s="10">
        <v>0</v>
      </c>
      <c r="AG341" s="68">
        <f t="shared" si="121"/>
        <v>0</v>
      </c>
      <c r="AH341" s="68">
        <f t="shared" si="122"/>
        <v>0</v>
      </c>
      <c r="AI341" s="68">
        <f t="shared" si="123"/>
        <v>0</v>
      </c>
      <c r="AJ341" s="68">
        <f t="shared" si="124"/>
        <v>0</v>
      </c>
      <c r="AK341" s="10">
        <v>0</v>
      </c>
      <c r="AL341" s="10">
        <v>0</v>
      </c>
      <c r="AM341" s="10">
        <v>0</v>
      </c>
      <c r="AN341" s="68">
        <f t="shared" si="141"/>
        <v>0</v>
      </c>
      <c r="AO341" s="68">
        <f t="shared" si="142"/>
        <v>0</v>
      </c>
      <c r="AP341" s="68">
        <f t="shared" si="143"/>
        <v>0</v>
      </c>
    </row>
    <row r="342" spans="1:42" ht="53.25" customHeight="1" x14ac:dyDescent="0.25">
      <c r="A342" s="253" t="s">
        <v>904</v>
      </c>
      <c r="B342" s="254" t="s">
        <v>229</v>
      </c>
      <c r="C342" s="255" t="s">
        <v>33</v>
      </c>
      <c r="D342" s="60">
        <f>SUM(D343)</f>
        <v>42.710200000000007</v>
      </c>
      <c r="E342" s="60">
        <f t="shared" ref="E342:R344" si="150">SUM(E343)</f>
        <v>1.719060000000006</v>
      </c>
      <c r="F342" s="60">
        <f t="shared" si="150"/>
        <v>40.991140000000001</v>
      </c>
      <c r="G342" s="60">
        <f t="shared" si="150"/>
        <v>0</v>
      </c>
      <c r="H342" s="60">
        <f t="shared" si="150"/>
        <v>0</v>
      </c>
      <c r="I342" s="60">
        <f t="shared" si="150"/>
        <v>1.719060000000006</v>
      </c>
      <c r="J342" s="60">
        <f t="shared" si="150"/>
        <v>31.651000000000003</v>
      </c>
      <c r="K342" s="60">
        <f t="shared" si="150"/>
        <v>770.35</v>
      </c>
      <c r="L342" s="60">
        <f t="shared" si="150"/>
        <v>770.35</v>
      </c>
      <c r="M342" s="60">
        <f t="shared" si="150"/>
        <v>0</v>
      </c>
      <c r="N342" s="60">
        <f t="shared" si="150"/>
        <v>0</v>
      </c>
      <c r="O342" s="60">
        <f t="shared" si="150"/>
        <v>0</v>
      </c>
      <c r="P342" s="60">
        <f t="shared" si="150"/>
        <v>0</v>
      </c>
      <c r="Q342" s="60">
        <f t="shared" si="150"/>
        <v>0</v>
      </c>
      <c r="R342" s="60">
        <f t="shared" si="150"/>
        <v>0</v>
      </c>
      <c r="S342" s="126"/>
      <c r="T342" s="127"/>
      <c r="U342" s="127"/>
      <c r="V342" s="127"/>
      <c r="W342" s="127"/>
      <c r="X342" s="127"/>
      <c r="Y342" s="127"/>
      <c r="Z342" s="128"/>
      <c r="AA342" s="252"/>
      <c r="AB342" s="54">
        <f t="shared" si="140"/>
        <v>770.35</v>
      </c>
      <c r="AC342" s="10">
        <v>42.710200000000007</v>
      </c>
      <c r="AD342" s="10">
        <v>40.991140000000001</v>
      </c>
      <c r="AE342" s="10">
        <v>1.719060000000006</v>
      </c>
      <c r="AF342" s="10">
        <v>31.651000000000003</v>
      </c>
      <c r="AG342" s="68">
        <f t="shared" si="121"/>
        <v>0</v>
      </c>
      <c r="AH342" s="68">
        <f t="shared" si="122"/>
        <v>0</v>
      </c>
      <c r="AI342" s="68">
        <f t="shared" si="123"/>
        <v>0</v>
      </c>
      <c r="AJ342" s="68">
        <f t="shared" si="124"/>
        <v>0</v>
      </c>
      <c r="AK342" s="10">
        <v>0</v>
      </c>
      <c r="AL342" s="10">
        <v>0</v>
      </c>
      <c r="AM342" s="10">
        <v>0</v>
      </c>
      <c r="AN342" s="68">
        <f t="shared" si="141"/>
        <v>0</v>
      </c>
      <c r="AO342" s="68">
        <f t="shared" si="142"/>
        <v>0</v>
      </c>
      <c r="AP342" s="68">
        <f t="shared" si="143"/>
        <v>0</v>
      </c>
    </row>
    <row r="343" spans="1:42" ht="53.25" customHeight="1" x14ac:dyDescent="0.25">
      <c r="A343" s="182" t="s">
        <v>904</v>
      </c>
      <c r="B343" s="206" t="s">
        <v>905</v>
      </c>
      <c r="C343" s="183" t="s">
        <v>906</v>
      </c>
      <c r="D343" s="109">
        <v>42.710200000000007</v>
      </c>
      <c r="E343" s="109">
        <v>1.719060000000006</v>
      </c>
      <c r="F343" s="109">
        <v>40.991140000000001</v>
      </c>
      <c r="G343" s="185">
        <f t="shared" si="135"/>
        <v>0</v>
      </c>
      <c r="H343" s="264"/>
      <c r="I343" s="185">
        <f>E343-G343</f>
        <v>1.719060000000006</v>
      </c>
      <c r="J343" s="105">
        <v>31.651000000000003</v>
      </c>
      <c r="K343" s="105">
        <f t="shared" si="118"/>
        <v>770.35</v>
      </c>
      <c r="L343" s="105">
        <v>770.35</v>
      </c>
      <c r="M343" s="185"/>
      <c r="N343" s="185"/>
      <c r="O343" s="185"/>
      <c r="P343" s="185"/>
      <c r="Q343" s="185"/>
      <c r="R343" s="186"/>
      <c r="S343" s="1151" t="s">
        <v>683</v>
      </c>
      <c r="T343" s="1152"/>
      <c r="U343" s="1153"/>
      <c r="V343" s="242">
        <v>1</v>
      </c>
      <c r="W343" s="145" t="s">
        <v>34</v>
      </c>
      <c r="X343" s="243"/>
      <c r="Y343" s="243"/>
      <c r="Z343" s="147" t="s">
        <v>692</v>
      </c>
      <c r="AA343" s="111">
        <v>770.35</v>
      </c>
      <c r="AB343" s="54">
        <f t="shared" si="140"/>
        <v>0</v>
      </c>
      <c r="AC343" s="10">
        <v>42.710200000000007</v>
      </c>
      <c r="AD343" s="10">
        <v>40.991140000000001</v>
      </c>
      <c r="AE343" s="10">
        <v>1.719060000000006</v>
      </c>
      <c r="AF343" s="10">
        <v>31.651000000000003</v>
      </c>
      <c r="AG343" s="68">
        <f t="shared" si="121"/>
        <v>0</v>
      </c>
      <c r="AH343" s="68">
        <f t="shared" si="122"/>
        <v>0</v>
      </c>
      <c r="AI343" s="68">
        <f t="shared" si="123"/>
        <v>0</v>
      </c>
      <c r="AJ343" s="68">
        <f t="shared" si="124"/>
        <v>0</v>
      </c>
      <c r="AK343" s="10">
        <v>0</v>
      </c>
      <c r="AL343" s="10">
        <v>0</v>
      </c>
      <c r="AM343" s="10">
        <v>0</v>
      </c>
      <c r="AN343" s="68">
        <f t="shared" si="141"/>
        <v>0</v>
      </c>
      <c r="AO343" s="68">
        <f t="shared" si="142"/>
        <v>0</v>
      </c>
      <c r="AP343" s="68">
        <f t="shared" si="143"/>
        <v>0</v>
      </c>
    </row>
    <row r="344" spans="1:42" ht="53.25" customHeight="1" x14ac:dyDescent="0.25">
      <c r="A344" s="253" t="s">
        <v>907</v>
      </c>
      <c r="B344" s="254" t="s">
        <v>236</v>
      </c>
      <c r="C344" s="255" t="s">
        <v>33</v>
      </c>
      <c r="D344" s="60">
        <f>SUM(D345)</f>
        <v>19.374675999999994</v>
      </c>
      <c r="E344" s="60">
        <f t="shared" si="150"/>
        <v>0</v>
      </c>
      <c r="F344" s="60">
        <f t="shared" si="150"/>
        <v>19.374676000000001</v>
      </c>
      <c r="G344" s="60">
        <f t="shared" si="150"/>
        <v>0</v>
      </c>
      <c r="H344" s="60">
        <f t="shared" si="150"/>
        <v>0</v>
      </c>
      <c r="I344" s="60">
        <f t="shared" si="150"/>
        <v>0</v>
      </c>
      <c r="J344" s="60">
        <f t="shared" si="150"/>
        <v>0</v>
      </c>
      <c r="K344" s="60">
        <f t="shared" si="150"/>
        <v>0</v>
      </c>
      <c r="L344" s="60">
        <f t="shared" si="150"/>
        <v>0</v>
      </c>
      <c r="M344" s="60">
        <f t="shared" si="150"/>
        <v>0</v>
      </c>
      <c r="N344" s="60">
        <f t="shared" si="150"/>
        <v>0</v>
      </c>
      <c r="O344" s="60">
        <f t="shared" si="150"/>
        <v>0</v>
      </c>
      <c r="P344" s="60">
        <f t="shared" si="150"/>
        <v>0</v>
      </c>
      <c r="Q344" s="60">
        <f t="shared" si="150"/>
        <v>0</v>
      </c>
      <c r="R344" s="83">
        <f>SUM(R345)</f>
        <v>0</v>
      </c>
      <c r="S344" s="269"/>
      <c r="T344" s="270"/>
      <c r="U344" s="270"/>
      <c r="V344" s="271"/>
      <c r="W344" s="272"/>
      <c r="X344" s="273"/>
      <c r="Y344" s="273"/>
      <c r="Z344" s="274"/>
      <c r="AA344" s="148"/>
      <c r="AB344" s="54">
        <f t="shared" si="140"/>
        <v>0</v>
      </c>
      <c r="AC344" s="10">
        <v>19.374675999999994</v>
      </c>
      <c r="AD344" s="10">
        <v>19.374676000000001</v>
      </c>
      <c r="AE344" s="10">
        <v>0</v>
      </c>
      <c r="AF344" s="10">
        <v>0</v>
      </c>
      <c r="AG344" s="68">
        <f t="shared" si="121"/>
        <v>0</v>
      </c>
      <c r="AH344" s="68">
        <f t="shared" si="122"/>
        <v>0</v>
      </c>
      <c r="AI344" s="68">
        <f t="shared" si="123"/>
        <v>0</v>
      </c>
      <c r="AJ344" s="68">
        <f t="shared" si="124"/>
        <v>0</v>
      </c>
      <c r="AK344" s="10">
        <v>0</v>
      </c>
      <c r="AL344" s="10">
        <v>0</v>
      </c>
      <c r="AM344" s="10">
        <v>0</v>
      </c>
      <c r="AN344" s="68">
        <f t="shared" si="141"/>
        <v>0</v>
      </c>
      <c r="AO344" s="68">
        <f t="shared" si="142"/>
        <v>0</v>
      </c>
      <c r="AP344" s="68">
        <f t="shared" si="143"/>
        <v>0</v>
      </c>
    </row>
    <row r="345" spans="1:42" ht="53.25" customHeight="1" x14ac:dyDescent="0.25">
      <c r="A345" s="182" t="s">
        <v>907</v>
      </c>
      <c r="B345" s="206" t="s">
        <v>908</v>
      </c>
      <c r="C345" s="183" t="s">
        <v>909</v>
      </c>
      <c r="D345" s="109">
        <v>19.374675999999994</v>
      </c>
      <c r="E345" s="109">
        <v>0</v>
      </c>
      <c r="F345" s="109">
        <v>19.374676000000001</v>
      </c>
      <c r="G345" s="185">
        <f t="shared" si="135"/>
        <v>0</v>
      </c>
      <c r="H345" s="264"/>
      <c r="I345" s="185">
        <f>E345-G345</f>
        <v>0</v>
      </c>
      <c r="J345" s="105">
        <v>0</v>
      </c>
      <c r="K345" s="105">
        <f t="shared" si="118"/>
        <v>0</v>
      </c>
      <c r="L345" s="105">
        <f t="shared" si="146"/>
        <v>0</v>
      </c>
      <c r="M345" s="185"/>
      <c r="N345" s="185"/>
      <c r="O345" s="185"/>
      <c r="P345" s="185"/>
      <c r="Q345" s="185"/>
      <c r="R345" s="186"/>
      <c r="S345" s="269"/>
      <c r="T345" s="270"/>
      <c r="U345" s="270"/>
      <c r="V345" s="271"/>
      <c r="W345" s="272"/>
      <c r="X345" s="273"/>
      <c r="Y345" s="273"/>
      <c r="Z345" s="274"/>
      <c r="AA345" s="111">
        <v>0</v>
      </c>
      <c r="AB345" s="54">
        <f t="shared" si="140"/>
        <v>0</v>
      </c>
      <c r="AC345" s="10">
        <v>19.374675999999994</v>
      </c>
      <c r="AD345" s="10">
        <v>19.374676000000001</v>
      </c>
      <c r="AE345" s="10">
        <v>0</v>
      </c>
      <c r="AF345" s="10">
        <v>0</v>
      </c>
      <c r="AG345" s="68">
        <f t="shared" si="121"/>
        <v>0</v>
      </c>
      <c r="AH345" s="68">
        <f t="shared" si="122"/>
        <v>0</v>
      </c>
      <c r="AI345" s="68">
        <f t="shared" si="123"/>
        <v>0</v>
      </c>
      <c r="AJ345" s="68">
        <f t="shared" si="124"/>
        <v>0</v>
      </c>
      <c r="AK345" s="10">
        <v>0</v>
      </c>
      <c r="AL345" s="10">
        <v>0</v>
      </c>
      <c r="AM345" s="10">
        <v>0</v>
      </c>
      <c r="AN345" s="68">
        <f t="shared" si="141"/>
        <v>0</v>
      </c>
      <c r="AO345" s="68">
        <f t="shared" si="142"/>
        <v>0</v>
      </c>
      <c r="AP345" s="68">
        <f t="shared" si="143"/>
        <v>0</v>
      </c>
    </row>
    <row r="346" spans="1:42" ht="53.25" customHeight="1" x14ac:dyDescent="0.25">
      <c r="A346" s="253" t="s">
        <v>910</v>
      </c>
      <c r="B346" s="254" t="s">
        <v>326</v>
      </c>
      <c r="C346" s="255" t="s">
        <v>33</v>
      </c>
      <c r="D346" s="60">
        <f t="shared" ref="D346:R346" si="151">SUM(D347:D363)</f>
        <v>975.74313735279998</v>
      </c>
      <c r="E346" s="60">
        <f t="shared" si="151"/>
        <v>444.20553212819999</v>
      </c>
      <c r="F346" s="60">
        <f t="shared" si="151"/>
        <v>531.53760522459993</v>
      </c>
      <c r="G346" s="60">
        <f t="shared" si="151"/>
        <v>5.8790960399999994</v>
      </c>
      <c r="H346" s="60">
        <f t="shared" si="151"/>
        <v>5.8790960399999994</v>
      </c>
      <c r="I346" s="60">
        <f t="shared" si="151"/>
        <v>438.5658360882</v>
      </c>
      <c r="J346" s="60">
        <f t="shared" si="151"/>
        <v>579.4123888900001</v>
      </c>
      <c r="K346" s="60">
        <f t="shared" si="151"/>
        <v>1083.7864999999999</v>
      </c>
      <c r="L346" s="60">
        <f t="shared" si="151"/>
        <v>1083.7864999999999</v>
      </c>
      <c r="M346" s="60">
        <f t="shared" si="151"/>
        <v>0</v>
      </c>
      <c r="N346" s="60">
        <f t="shared" si="151"/>
        <v>0</v>
      </c>
      <c r="O346" s="60">
        <f t="shared" si="151"/>
        <v>0</v>
      </c>
      <c r="P346" s="60">
        <f t="shared" si="151"/>
        <v>0</v>
      </c>
      <c r="Q346" s="60">
        <f t="shared" si="151"/>
        <v>0</v>
      </c>
      <c r="R346" s="60">
        <f t="shared" si="151"/>
        <v>0</v>
      </c>
      <c r="S346" s="269"/>
      <c r="T346" s="270"/>
      <c r="U346" s="270"/>
      <c r="V346" s="271"/>
      <c r="W346" s="272"/>
      <c r="X346" s="273"/>
      <c r="Y346" s="273"/>
      <c r="Z346" s="274"/>
      <c r="AA346" s="148"/>
      <c r="AB346" s="54">
        <f t="shared" si="140"/>
        <v>1083.7864999999999</v>
      </c>
      <c r="AC346" s="10">
        <v>975.74313735279998</v>
      </c>
      <c r="AD346" s="10">
        <v>531.53760522459993</v>
      </c>
      <c r="AE346" s="10">
        <v>444.20553212819999</v>
      </c>
      <c r="AF346" s="10">
        <v>579.4123888900001</v>
      </c>
      <c r="AG346" s="68">
        <f t="shared" si="121"/>
        <v>0</v>
      </c>
      <c r="AH346" s="68">
        <f t="shared" si="122"/>
        <v>0</v>
      </c>
      <c r="AI346" s="68">
        <f t="shared" si="123"/>
        <v>0</v>
      </c>
      <c r="AJ346" s="68">
        <f t="shared" si="124"/>
        <v>0</v>
      </c>
      <c r="AK346" s="10">
        <v>0</v>
      </c>
      <c r="AL346" s="10">
        <v>0</v>
      </c>
      <c r="AM346" s="10">
        <v>0</v>
      </c>
      <c r="AN346" s="68">
        <f t="shared" si="141"/>
        <v>0</v>
      </c>
      <c r="AO346" s="68">
        <f t="shared" si="142"/>
        <v>0</v>
      </c>
      <c r="AP346" s="68">
        <f t="shared" si="143"/>
        <v>0</v>
      </c>
    </row>
    <row r="347" spans="1:42" ht="53.25" customHeight="1" x14ac:dyDescent="0.25">
      <c r="A347" s="182" t="s">
        <v>910</v>
      </c>
      <c r="B347" s="206" t="s">
        <v>911</v>
      </c>
      <c r="C347" s="183" t="s">
        <v>912</v>
      </c>
      <c r="D347" s="263">
        <v>129.30836689599997</v>
      </c>
      <c r="E347" s="109">
        <v>73.540281609999965</v>
      </c>
      <c r="F347" s="109">
        <v>55.768085286000002</v>
      </c>
      <c r="G347" s="185">
        <f t="shared" si="135"/>
        <v>0</v>
      </c>
      <c r="H347" s="264"/>
      <c r="I347" s="185">
        <f t="shared" ref="I347:I363" si="152">E347-G347</f>
        <v>73.540281609999965</v>
      </c>
      <c r="J347" s="105">
        <v>54.118379999999995</v>
      </c>
      <c r="K347" s="105">
        <f t="shared" si="118"/>
        <v>71.826499999999996</v>
      </c>
      <c r="L347" s="105">
        <v>71.826499999999996</v>
      </c>
      <c r="M347" s="185">
        <v>0</v>
      </c>
      <c r="N347" s="185"/>
      <c r="O347" s="105">
        <v>0</v>
      </c>
      <c r="P347" s="185"/>
      <c r="Q347" s="185"/>
      <c r="R347" s="186"/>
      <c r="S347" s="269"/>
      <c r="T347" s="270"/>
      <c r="U347" s="270"/>
      <c r="V347" s="271"/>
      <c r="W347" s="272"/>
      <c r="X347" s="273"/>
      <c r="Y347" s="273"/>
      <c r="Z347" s="274"/>
      <c r="AA347" s="111">
        <v>71.826499999999996</v>
      </c>
      <c r="AB347" s="54">
        <f t="shared" si="140"/>
        <v>0</v>
      </c>
      <c r="AC347" s="10">
        <v>129.30836689599997</v>
      </c>
      <c r="AD347" s="10">
        <v>55.768085286000002</v>
      </c>
      <c r="AE347" s="10">
        <v>73.540281609999965</v>
      </c>
      <c r="AF347" s="10">
        <v>54.118379999999995</v>
      </c>
      <c r="AG347" s="68">
        <f t="shared" si="121"/>
        <v>0</v>
      </c>
      <c r="AH347" s="68">
        <f t="shared" si="122"/>
        <v>0</v>
      </c>
      <c r="AI347" s="68">
        <f t="shared" si="123"/>
        <v>0</v>
      </c>
      <c r="AJ347" s="68">
        <f t="shared" si="124"/>
        <v>0</v>
      </c>
      <c r="AK347" s="10">
        <v>0</v>
      </c>
      <c r="AL347" s="10">
        <v>0</v>
      </c>
      <c r="AM347" s="10">
        <v>0</v>
      </c>
      <c r="AN347" s="68">
        <f t="shared" si="141"/>
        <v>0</v>
      </c>
      <c r="AO347" s="68">
        <f t="shared" si="142"/>
        <v>0</v>
      </c>
      <c r="AP347" s="68">
        <f t="shared" si="143"/>
        <v>0</v>
      </c>
    </row>
    <row r="348" spans="1:42" ht="53.25" customHeight="1" x14ac:dyDescent="0.25">
      <c r="A348" s="182" t="s">
        <v>910</v>
      </c>
      <c r="B348" s="206" t="s">
        <v>913</v>
      </c>
      <c r="C348" s="183" t="s">
        <v>914</v>
      </c>
      <c r="D348" s="263"/>
      <c r="E348" s="109"/>
      <c r="F348" s="109"/>
      <c r="G348" s="185">
        <v>0.2394</v>
      </c>
      <c r="H348" s="264">
        <v>0.2394</v>
      </c>
      <c r="I348" s="185"/>
      <c r="J348" s="105"/>
      <c r="K348" s="105"/>
      <c r="L348" s="105"/>
      <c r="M348" s="185"/>
      <c r="N348" s="185"/>
      <c r="O348" s="105"/>
      <c r="P348" s="185"/>
      <c r="Q348" s="185"/>
      <c r="R348" s="186"/>
      <c r="S348" s="269"/>
      <c r="T348" s="270"/>
      <c r="U348" s="270"/>
      <c r="V348" s="271"/>
      <c r="W348" s="272"/>
      <c r="X348" s="273"/>
      <c r="Y348" s="273"/>
      <c r="Z348" s="274"/>
      <c r="AA348" s="111"/>
      <c r="AB348" s="54"/>
      <c r="AG348" s="68"/>
      <c r="AH348" s="68"/>
      <c r="AI348" s="68"/>
      <c r="AJ348" s="68"/>
      <c r="AN348" s="68"/>
      <c r="AO348" s="68"/>
      <c r="AP348" s="68"/>
    </row>
    <row r="349" spans="1:42" ht="53.25" customHeight="1" x14ac:dyDescent="0.25">
      <c r="A349" s="182" t="s">
        <v>910</v>
      </c>
      <c r="B349" s="206" t="s">
        <v>915</v>
      </c>
      <c r="C349" s="183" t="s">
        <v>916</v>
      </c>
      <c r="D349" s="263">
        <v>86.192000000000007</v>
      </c>
      <c r="E349" s="109">
        <v>39.26400000000001</v>
      </c>
      <c r="F349" s="109">
        <v>46.927999999999997</v>
      </c>
      <c r="G349" s="185">
        <f t="shared" si="135"/>
        <v>0</v>
      </c>
      <c r="H349" s="264"/>
      <c r="I349" s="185">
        <f t="shared" si="152"/>
        <v>39.26400000000001</v>
      </c>
      <c r="J349" s="105">
        <v>31.56</v>
      </c>
      <c r="K349" s="105">
        <f t="shared" si="118"/>
        <v>0</v>
      </c>
      <c r="L349" s="105">
        <f t="shared" si="146"/>
        <v>0</v>
      </c>
      <c r="M349" s="185">
        <v>0</v>
      </c>
      <c r="N349" s="185"/>
      <c r="O349" s="105">
        <v>0</v>
      </c>
      <c r="P349" s="185"/>
      <c r="Q349" s="185"/>
      <c r="R349" s="186"/>
      <c r="S349" s="269"/>
      <c r="T349" s="270"/>
      <c r="U349" s="270"/>
      <c r="V349" s="271"/>
      <c r="W349" s="272"/>
      <c r="X349" s="273"/>
      <c r="Y349" s="273"/>
      <c r="Z349" s="274"/>
      <c r="AA349" s="111">
        <v>0</v>
      </c>
      <c r="AB349" s="54">
        <f t="shared" si="140"/>
        <v>0</v>
      </c>
      <c r="AC349" s="10">
        <v>86.192000000000007</v>
      </c>
      <c r="AD349" s="10">
        <v>46.927999999999997</v>
      </c>
      <c r="AE349" s="10">
        <v>39.26400000000001</v>
      </c>
      <c r="AF349" s="10">
        <v>31.56</v>
      </c>
      <c r="AG349" s="68">
        <f t="shared" si="121"/>
        <v>0</v>
      </c>
      <c r="AH349" s="68">
        <f t="shared" si="122"/>
        <v>0</v>
      </c>
      <c r="AI349" s="68">
        <f t="shared" si="123"/>
        <v>0</v>
      </c>
      <c r="AJ349" s="68">
        <f t="shared" si="124"/>
        <v>0</v>
      </c>
      <c r="AK349" s="10">
        <v>0</v>
      </c>
      <c r="AL349" s="10">
        <v>0</v>
      </c>
      <c r="AM349" s="10">
        <v>0</v>
      </c>
      <c r="AN349" s="68">
        <f t="shared" si="141"/>
        <v>0</v>
      </c>
      <c r="AO349" s="68">
        <f t="shared" si="142"/>
        <v>0</v>
      </c>
      <c r="AP349" s="68">
        <f t="shared" si="143"/>
        <v>0</v>
      </c>
    </row>
    <row r="350" spans="1:42" ht="53.25" customHeight="1" x14ac:dyDescent="0.25">
      <c r="A350" s="182" t="s">
        <v>910</v>
      </c>
      <c r="B350" s="206" t="s">
        <v>917</v>
      </c>
      <c r="C350" s="183" t="s">
        <v>918</v>
      </c>
      <c r="D350" s="263">
        <v>7.2999999999999972</v>
      </c>
      <c r="E350" s="109">
        <v>0</v>
      </c>
      <c r="F350" s="109">
        <v>7.3</v>
      </c>
      <c r="G350" s="185">
        <v>4.7996960399999997</v>
      </c>
      <c r="H350" s="264">
        <v>4.7996960399999997</v>
      </c>
      <c r="I350" s="185">
        <f t="shared" si="152"/>
        <v>-4.7996960399999997</v>
      </c>
      <c r="J350" s="105">
        <v>0</v>
      </c>
      <c r="K350" s="105">
        <f t="shared" si="118"/>
        <v>0</v>
      </c>
      <c r="L350" s="105">
        <f t="shared" si="146"/>
        <v>0</v>
      </c>
      <c r="M350" s="185">
        <v>0</v>
      </c>
      <c r="N350" s="185"/>
      <c r="O350" s="105">
        <v>0</v>
      </c>
      <c r="P350" s="185"/>
      <c r="Q350" s="185"/>
      <c r="R350" s="186"/>
      <c r="S350" s="269"/>
      <c r="T350" s="270"/>
      <c r="U350" s="270"/>
      <c r="V350" s="271"/>
      <c r="W350" s="272"/>
      <c r="X350" s="273"/>
      <c r="Y350" s="273"/>
      <c r="Z350" s="274"/>
      <c r="AA350" s="111">
        <v>0</v>
      </c>
      <c r="AB350" s="54">
        <f t="shared" si="140"/>
        <v>0</v>
      </c>
      <c r="AC350" s="10">
        <v>7.2999999999999972</v>
      </c>
      <c r="AD350" s="10">
        <v>7.3</v>
      </c>
      <c r="AE350" s="10">
        <v>0</v>
      </c>
      <c r="AF350" s="10">
        <v>0</v>
      </c>
      <c r="AG350" s="68">
        <f t="shared" si="121"/>
        <v>0</v>
      </c>
      <c r="AH350" s="68">
        <f t="shared" si="122"/>
        <v>0</v>
      </c>
      <c r="AI350" s="68">
        <f t="shared" si="123"/>
        <v>0</v>
      </c>
      <c r="AJ350" s="68">
        <f t="shared" si="124"/>
        <v>0</v>
      </c>
      <c r="AK350" s="10">
        <v>0</v>
      </c>
      <c r="AL350" s="10">
        <v>0</v>
      </c>
      <c r="AM350" s="10">
        <v>0</v>
      </c>
      <c r="AN350" s="68">
        <f t="shared" si="141"/>
        <v>0</v>
      </c>
      <c r="AO350" s="68">
        <f t="shared" si="142"/>
        <v>0</v>
      </c>
      <c r="AP350" s="68">
        <f t="shared" si="143"/>
        <v>0</v>
      </c>
    </row>
    <row r="351" spans="1:42" ht="53.25" customHeight="1" x14ac:dyDescent="0.25">
      <c r="A351" s="182" t="s">
        <v>910</v>
      </c>
      <c r="B351" s="206" t="s">
        <v>919</v>
      </c>
      <c r="C351" s="183" t="s">
        <v>920</v>
      </c>
      <c r="D351" s="263">
        <v>22.657391807999993</v>
      </c>
      <c r="E351" s="109">
        <v>20.105671807999993</v>
      </c>
      <c r="F351" s="109">
        <v>2.55172</v>
      </c>
      <c r="G351" s="185">
        <f t="shared" si="135"/>
        <v>0</v>
      </c>
      <c r="H351" s="264"/>
      <c r="I351" s="185">
        <f t="shared" si="152"/>
        <v>20.105671807999993</v>
      </c>
      <c r="J351" s="105">
        <v>4.0999999999999996</v>
      </c>
      <c r="K351" s="105">
        <f t="shared" si="118"/>
        <v>0</v>
      </c>
      <c r="L351" s="105">
        <f t="shared" si="146"/>
        <v>0</v>
      </c>
      <c r="M351" s="185">
        <v>0</v>
      </c>
      <c r="N351" s="185"/>
      <c r="O351" s="105">
        <v>0</v>
      </c>
      <c r="P351" s="185"/>
      <c r="Q351" s="185"/>
      <c r="R351" s="186"/>
      <c r="S351" s="269"/>
      <c r="T351" s="270"/>
      <c r="U351" s="270"/>
      <c r="V351" s="271"/>
      <c r="W351" s="272"/>
      <c r="X351" s="273"/>
      <c r="Y351" s="273"/>
      <c r="Z351" s="274"/>
      <c r="AA351" s="111">
        <v>0</v>
      </c>
      <c r="AB351" s="54">
        <f t="shared" si="140"/>
        <v>0</v>
      </c>
      <c r="AC351" s="10">
        <v>22.657391807999993</v>
      </c>
      <c r="AD351" s="10">
        <v>2.55172</v>
      </c>
      <c r="AE351" s="10">
        <v>20.105671807999993</v>
      </c>
      <c r="AF351" s="10">
        <v>4.0999999999999996</v>
      </c>
      <c r="AG351" s="68">
        <f t="shared" si="121"/>
        <v>0</v>
      </c>
      <c r="AH351" s="68">
        <f t="shared" si="122"/>
        <v>0</v>
      </c>
      <c r="AI351" s="68">
        <f t="shared" si="123"/>
        <v>0</v>
      </c>
      <c r="AJ351" s="68">
        <f t="shared" si="124"/>
        <v>0</v>
      </c>
      <c r="AK351" s="10">
        <v>0</v>
      </c>
      <c r="AL351" s="10">
        <v>0</v>
      </c>
      <c r="AM351" s="10">
        <v>0</v>
      </c>
      <c r="AN351" s="68">
        <f t="shared" si="141"/>
        <v>0</v>
      </c>
      <c r="AO351" s="68">
        <f t="shared" si="142"/>
        <v>0</v>
      </c>
      <c r="AP351" s="68">
        <f t="shared" si="143"/>
        <v>0</v>
      </c>
    </row>
    <row r="352" spans="1:42" ht="53.25" customHeight="1" x14ac:dyDescent="0.25">
      <c r="A352" s="182" t="s">
        <v>910</v>
      </c>
      <c r="B352" s="206" t="s">
        <v>921</v>
      </c>
      <c r="C352" s="183" t="s">
        <v>922</v>
      </c>
      <c r="D352" s="263">
        <v>498.69354802800001</v>
      </c>
      <c r="E352" s="109">
        <v>252.44108547840003</v>
      </c>
      <c r="F352" s="109">
        <v>246.25246254959998</v>
      </c>
      <c r="G352" s="185">
        <f t="shared" si="135"/>
        <v>0</v>
      </c>
      <c r="H352" s="264"/>
      <c r="I352" s="185">
        <f t="shared" si="152"/>
        <v>252.44108547840003</v>
      </c>
      <c r="J352" s="105">
        <v>340.69999383999999</v>
      </c>
      <c r="K352" s="105">
        <f t="shared" si="118"/>
        <v>963.96</v>
      </c>
      <c r="L352" s="105">
        <v>963.96</v>
      </c>
      <c r="M352" s="185">
        <v>0</v>
      </c>
      <c r="N352" s="185"/>
      <c r="O352" s="105">
        <v>0</v>
      </c>
      <c r="P352" s="185"/>
      <c r="Q352" s="185"/>
      <c r="R352" s="186"/>
      <c r="S352" s="269"/>
      <c r="T352" s="270"/>
      <c r="U352" s="270"/>
      <c r="V352" s="271"/>
      <c r="W352" s="272"/>
      <c r="X352" s="273"/>
      <c r="Y352" s="273"/>
      <c r="Z352" s="274"/>
      <c r="AA352" s="111">
        <v>963.96</v>
      </c>
      <c r="AB352" s="54">
        <f t="shared" si="140"/>
        <v>0</v>
      </c>
      <c r="AC352" s="10">
        <v>498.69354802800001</v>
      </c>
      <c r="AD352" s="10">
        <v>246.25246254959998</v>
      </c>
      <c r="AE352" s="10">
        <v>252.44108547840003</v>
      </c>
      <c r="AF352" s="10">
        <v>340.69999383999999</v>
      </c>
      <c r="AG352" s="68">
        <f t="shared" si="121"/>
        <v>0</v>
      </c>
      <c r="AH352" s="68">
        <f t="shared" si="122"/>
        <v>0</v>
      </c>
      <c r="AI352" s="68">
        <f t="shared" si="123"/>
        <v>0</v>
      </c>
      <c r="AJ352" s="68">
        <f t="shared" si="124"/>
        <v>0</v>
      </c>
      <c r="AK352" s="10">
        <v>0</v>
      </c>
      <c r="AL352" s="10">
        <v>0</v>
      </c>
      <c r="AM352" s="10">
        <v>0</v>
      </c>
      <c r="AN352" s="68">
        <f t="shared" si="141"/>
        <v>0</v>
      </c>
      <c r="AO352" s="68">
        <f t="shared" si="142"/>
        <v>0</v>
      </c>
      <c r="AP352" s="68">
        <f t="shared" si="143"/>
        <v>0</v>
      </c>
    </row>
    <row r="353" spans="1:42" ht="53.25" customHeight="1" x14ac:dyDescent="0.25">
      <c r="A353" s="182" t="s">
        <v>910</v>
      </c>
      <c r="B353" s="206" t="s">
        <v>923</v>
      </c>
      <c r="C353" s="183" t="s">
        <v>924</v>
      </c>
      <c r="D353" s="263">
        <v>84.223886766800007</v>
      </c>
      <c r="E353" s="109">
        <v>52.694493231799996</v>
      </c>
      <c r="F353" s="109">
        <v>31.529393535000008</v>
      </c>
      <c r="G353" s="185">
        <f t="shared" si="135"/>
        <v>0</v>
      </c>
      <c r="H353" s="264"/>
      <c r="I353" s="185">
        <f t="shared" si="152"/>
        <v>52.694493231799996</v>
      </c>
      <c r="J353" s="105">
        <v>27.04479727</v>
      </c>
      <c r="K353" s="105">
        <f t="shared" si="118"/>
        <v>0</v>
      </c>
      <c r="L353" s="105">
        <f t="shared" si="146"/>
        <v>0</v>
      </c>
      <c r="M353" s="185">
        <v>0</v>
      </c>
      <c r="N353" s="185"/>
      <c r="O353" s="105">
        <v>0</v>
      </c>
      <c r="P353" s="185"/>
      <c r="Q353" s="185"/>
      <c r="R353" s="186"/>
      <c r="S353" s="269"/>
      <c r="T353" s="270"/>
      <c r="U353" s="270"/>
      <c r="V353" s="271"/>
      <c r="W353" s="272"/>
      <c r="X353" s="273"/>
      <c r="Y353" s="273"/>
      <c r="Z353" s="274"/>
      <c r="AA353" s="111">
        <v>0</v>
      </c>
      <c r="AB353" s="54">
        <f t="shared" si="140"/>
        <v>0</v>
      </c>
      <c r="AC353" s="10">
        <v>84.223886766800007</v>
      </c>
      <c r="AD353" s="10">
        <v>31.529393535000008</v>
      </c>
      <c r="AE353" s="10">
        <v>52.694493231799996</v>
      </c>
      <c r="AF353" s="10">
        <v>27.04479727</v>
      </c>
      <c r="AG353" s="68">
        <f t="shared" si="121"/>
        <v>0</v>
      </c>
      <c r="AH353" s="68">
        <f t="shared" si="122"/>
        <v>0</v>
      </c>
      <c r="AI353" s="68">
        <f t="shared" si="123"/>
        <v>0</v>
      </c>
      <c r="AJ353" s="68">
        <f t="shared" si="124"/>
        <v>0</v>
      </c>
      <c r="AK353" s="10">
        <v>0</v>
      </c>
      <c r="AL353" s="10">
        <v>0</v>
      </c>
      <c r="AM353" s="10">
        <v>0</v>
      </c>
      <c r="AN353" s="68">
        <f t="shared" si="141"/>
        <v>0</v>
      </c>
      <c r="AO353" s="68">
        <f t="shared" si="142"/>
        <v>0</v>
      </c>
      <c r="AP353" s="68">
        <f t="shared" si="143"/>
        <v>0</v>
      </c>
    </row>
    <row r="354" spans="1:42" ht="53.25" customHeight="1" x14ac:dyDescent="0.25">
      <c r="A354" s="182" t="s">
        <v>910</v>
      </c>
      <c r="B354" s="206" t="s">
        <v>925</v>
      </c>
      <c r="C354" s="183" t="s">
        <v>926</v>
      </c>
      <c r="D354" s="263">
        <v>53.39447082400001</v>
      </c>
      <c r="E354" s="109">
        <v>6.1600000000000037</v>
      </c>
      <c r="F354" s="109">
        <v>47.234470824000006</v>
      </c>
      <c r="G354" s="185">
        <f t="shared" si="135"/>
        <v>0</v>
      </c>
      <c r="H354" s="264"/>
      <c r="I354" s="185">
        <f t="shared" si="152"/>
        <v>6.1600000000000037</v>
      </c>
      <c r="J354" s="105">
        <v>45</v>
      </c>
      <c r="K354" s="105">
        <f t="shared" si="118"/>
        <v>0</v>
      </c>
      <c r="L354" s="105">
        <f t="shared" si="146"/>
        <v>0</v>
      </c>
      <c r="M354" s="185">
        <v>0</v>
      </c>
      <c r="N354" s="185"/>
      <c r="O354" s="105">
        <v>0</v>
      </c>
      <c r="P354" s="185"/>
      <c r="Q354" s="185"/>
      <c r="R354" s="186"/>
      <c r="S354" s="269"/>
      <c r="T354" s="270"/>
      <c r="U354" s="270"/>
      <c r="V354" s="271"/>
      <c r="W354" s="272"/>
      <c r="X354" s="273"/>
      <c r="Y354" s="273"/>
      <c r="Z354" s="274"/>
      <c r="AA354" s="111">
        <v>0</v>
      </c>
      <c r="AB354" s="54">
        <f t="shared" si="140"/>
        <v>0</v>
      </c>
      <c r="AC354" s="10">
        <v>53.39447082400001</v>
      </c>
      <c r="AD354" s="10">
        <v>47.234470824000006</v>
      </c>
      <c r="AE354" s="10">
        <v>6.1600000000000037</v>
      </c>
      <c r="AF354" s="10">
        <v>45</v>
      </c>
      <c r="AG354" s="68">
        <f t="shared" si="121"/>
        <v>0</v>
      </c>
      <c r="AH354" s="68">
        <f t="shared" si="122"/>
        <v>0</v>
      </c>
      <c r="AI354" s="68">
        <f t="shared" si="123"/>
        <v>0</v>
      </c>
      <c r="AJ354" s="68">
        <f t="shared" si="124"/>
        <v>0</v>
      </c>
      <c r="AK354" s="10">
        <v>0</v>
      </c>
      <c r="AL354" s="10">
        <v>0</v>
      </c>
      <c r="AM354" s="10">
        <v>0</v>
      </c>
      <c r="AN354" s="68">
        <f t="shared" si="141"/>
        <v>0</v>
      </c>
      <c r="AO354" s="68">
        <f t="shared" si="142"/>
        <v>0</v>
      </c>
      <c r="AP354" s="68">
        <f t="shared" si="143"/>
        <v>0</v>
      </c>
    </row>
    <row r="355" spans="1:42" ht="63.75" customHeight="1" x14ac:dyDescent="0.25">
      <c r="A355" s="182" t="s">
        <v>910</v>
      </c>
      <c r="B355" s="206" t="s">
        <v>927</v>
      </c>
      <c r="C355" s="183" t="s">
        <v>928</v>
      </c>
      <c r="D355" s="263">
        <v>28.115340545999999</v>
      </c>
      <c r="E355" s="109">
        <v>0</v>
      </c>
      <c r="F355" s="109">
        <v>28.115340545999999</v>
      </c>
      <c r="G355" s="185">
        <f t="shared" si="135"/>
        <v>0</v>
      </c>
      <c r="H355" s="264"/>
      <c r="I355" s="185">
        <f t="shared" si="152"/>
        <v>0</v>
      </c>
      <c r="J355" s="105">
        <v>23.782535889999998</v>
      </c>
      <c r="K355" s="105">
        <f t="shared" si="118"/>
        <v>0</v>
      </c>
      <c r="L355" s="105">
        <f t="shared" si="146"/>
        <v>0</v>
      </c>
      <c r="M355" s="185">
        <v>0</v>
      </c>
      <c r="N355" s="185"/>
      <c r="O355" s="105">
        <v>0</v>
      </c>
      <c r="P355" s="185"/>
      <c r="Q355" s="185"/>
      <c r="R355" s="186"/>
      <c r="S355" s="269"/>
      <c r="T355" s="270"/>
      <c r="U355" s="270"/>
      <c r="V355" s="271"/>
      <c r="W355" s="272"/>
      <c r="X355" s="273"/>
      <c r="Y355" s="273"/>
      <c r="Z355" s="274"/>
      <c r="AA355" s="111">
        <v>0</v>
      </c>
      <c r="AB355" s="54">
        <f t="shared" si="140"/>
        <v>0</v>
      </c>
      <c r="AC355" s="10">
        <v>28.115340545999999</v>
      </c>
      <c r="AD355" s="10">
        <v>28.115340545999999</v>
      </c>
      <c r="AE355" s="10">
        <v>0</v>
      </c>
      <c r="AF355" s="10">
        <v>23.782535889999998</v>
      </c>
      <c r="AG355" s="68">
        <f t="shared" si="121"/>
        <v>0</v>
      </c>
      <c r="AH355" s="68">
        <f t="shared" si="122"/>
        <v>0</v>
      </c>
      <c r="AI355" s="68">
        <f t="shared" si="123"/>
        <v>0</v>
      </c>
      <c r="AJ355" s="68">
        <f t="shared" si="124"/>
        <v>0</v>
      </c>
      <c r="AK355" s="10">
        <v>0</v>
      </c>
      <c r="AL355" s="10">
        <v>0</v>
      </c>
      <c r="AM355" s="10">
        <v>0</v>
      </c>
      <c r="AN355" s="68">
        <f t="shared" si="141"/>
        <v>0</v>
      </c>
      <c r="AO355" s="68">
        <f t="shared" si="142"/>
        <v>0</v>
      </c>
      <c r="AP355" s="68">
        <f t="shared" si="143"/>
        <v>0</v>
      </c>
    </row>
    <row r="356" spans="1:42" ht="53.25" customHeight="1" x14ac:dyDescent="0.25">
      <c r="A356" s="182" t="s">
        <v>910</v>
      </c>
      <c r="B356" s="206" t="s">
        <v>929</v>
      </c>
      <c r="C356" s="183" t="s">
        <v>930</v>
      </c>
      <c r="D356" s="263">
        <v>2.0349599999999981</v>
      </c>
      <c r="E356" s="109">
        <v>0</v>
      </c>
      <c r="F356" s="109">
        <v>2.034959999999999</v>
      </c>
      <c r="G356" s="185">
        <f t="shared" si="135"/>
        <v>0</v>
      </c>
      <c r="H356" s="264"/>
      <c r="I356" s="185">
        <f t="shared" si="152"/>
        <v>0</v>
      </c>
      <c r="J356" s="105">
        <v>0</v>
      </c>
      <c r="K356" s="105">
        <f t="shared" ref="K356:K371" si="153">L356</f>
        <v>0</v>
      </c>
      <c r="L356" s="105">
        <f t="shared" si="146"/>
        <v>0</v>
      </c>
      <c r="M356" s="185">
        <v>0</v>
      </c>
      <c r="N356" s="185"/>
      <c r="O356" s="105">
        <v>0</v>
      </c>
      <c r="P356" s="185"/>
      <c r="Q356" s="185"/>
      <c r="R356" s="186"/>
      <c r="S356" s="269"/>
      <c r="T356" s="270"/>
      <c r="U356" s="270"/>
      <c r="V356" s="271"/>
      <c r="W356" s="272"/>
      <c r="X356" s="273"/>
      <c r="Y356" s="273"/>
      <c r="Z356" s="274"/>
      <c r="AA356" s="111">
        <v>0</v>
      </c>
      <c r="AB356" s="54">
        <f t="shared" si="140"/>
        <v>0</v>
      </c>
      <c r="AC356" s="10">
        <v>2.0349599999999981</v>
      </c>
      <c r="AD356" s="10">
        <v>2.034959999999999</v>
      </c>
      <c r="AE356" s="10">
        <v>0</v>
      </c>
      <c r="AF356" s="10">
        <v>0</v>
      </c>
      <c r="AG356" s="68">
        <f t="shared" si="121"/>
        <v>0</v>
      </c>
      <c r="AH356" s="68">
        <f t="shared" si="122"/>
        <v>0</v>
      </c>
      <c r="AI356" s="68">
        <f t="shared" si="123"/>
        <v>0</v>
      </c>
      <c r="AJ356" s="68">
        <f t="shared" si="124"/>
        <v>0</v>
      </c>
      <c r="AK356" s="10">
        <v>0</v>
      </c>
      <c r="AL356" s="10">
        <v>0</v>
      </c>
      <c r="AM356" s="10">
        <v>0</v>
      </c>
      <c r="AN356" s="68">
        <f t="shared" si="141"/>
        <v>0</v>
      </c>
      <c r="AO356" s="68">
        <f t="shared" si="142"/>
        <v>0</v>
      </c>
      <c r="AP356" s="68">
        <f t="shared" si="143"/>
        <v>0</v>
      </c>
    </row>
    <row r="357" spans="1:42" ht="53.25" customHeight="1" x14ac:dyDescent="0.25">
      <c r="A357" s="182" t="s">
        <v>910</v>
      </c>
      <c r="B357" s="206" t="s">
        <v>931</v>
      </c>
      <c r="C357" s="183" t="s">
        <v>932</v>
      </c>
      <c r="D357" s="263">
        <v>15.46</v>
      </c>
      <c r="E357" s="109">
        <v>0</v>
      </c>
      <c r="F357" s="109">
        <v>15.46</v>
      </c>
      <c r="G357" s="185">
        <f t="shared" si="135"/>
        <v>0</v>
      </c>
      <c r="H357" s="264"/>
      <c r="I357" s="185">
        <f t="shared" si="152"/>
        <v>0</v>
      </c>
      <c r="J357" s="105">
        <v>13</v>
      </c>
      <c r="K357" s="105">
        <f t="shared" si="153"/>
        <v>0</v>
      </c>
      <c r="L357" s="105">
        <f t="shared" si="146"/>
        <v>0</v>
      </c>
      <c r="M357" s="185">
        <v>0</v>
      </c>
      <c r="N357" s="185"/>
      <c r="O357" s="105">
        <v>0</v>
      </c>
      <c r="P357" s="185"/>
      <c r="Q357" s="185"/>
      <c r="R357" s="186"/>
      <c r="S357" s="269"/>
      <c r="T357" s="270"/>
      <c r="U357" s="270"/>
      <c r="V357" s="271"/>
      <c r="W357" s="272"/>
      <c r="X357" s="273"/>
      <c r="Y357" s="273"/>
      <c r="Z357" s="274"/>
      <c r="AA357" s="111">
        <v>0</v>
      </c>
      <c r="AB357" s="54">
        <f t="shared" si="140"/>
        <v>0</v>
      </c>
      <c r="AC357" s="10">
        <v>15.46</v>
      </c>
      <c r="AD357" s="10">
        <v>15.46</v>
      </c>
      <c r="AE357" s="10">
        <v>0</v>
      </c>
      <c r="AF357" s="10">
        <v>13</v>
      </c>
      <c r="AG357" s="68">
        <f t="shared" si="121"/>
        <v>0</v>
      </c>
      <c r="AH357" s="68">
        <f t="shared" si="122"/>
        <v>0</v>
      </c>
      <c r="AI357" s="68">
        <f t="shared" si="123"/>
        <v>0</v>
      </c>
      <c r="AJ357" s="68">
        <f t="shared" si="124"/>
        <v>0</v>
      </c>
      <c r="AK357" s="10">
        <v>0</v>
      </c>
      <c r="AL357" s="10">
        <v>0</v>
      </c>
      <c r="AM357" s="10">
        <v>0</v>
      </c>
      <c r="AN357" s="68">
        <f t="shared" si="141"/>
        <v>0</v>
      </c>
      <c r="AO357" s="68">
        <f t="shared" si="142"/>
        <v>0</v>
      </c>
      <c r="AP357" s="68">
        <f t="shared" si="143"/>
        <v>0</v>
      </c>
    </row>
    <row r="358" spans="1:42" ht="53.25" customHeight="1" x14ac:dyDescent="0.25">
      <c r="A358" s="182" t="s">
        <v>910</v>
      </c>
      <c r="B358" s="206" t="s">
        <v>933</v>
      </c>
      <c r="C358" s="183" t="s">
        <v>934</v>
      </c>
      <c r="D358" s="263">
        <v>9.7810000439999989</v>
      </c>
      <c r="E358" s="109">
        <v>0</v>
      </c>
      <c r="F358" s="109">
        <v>9.7810000439999989</v>
      </c>
      <c r="G358" s="185">
        <f t="shared" si="135"/>
        <v>0</v>
      </c>
      <c r="H358" s="264"/>
      <c r="I358" s="185">
        <f t="shared" si="152"/>
        <v>0</v>
      </c>
      <c r="J358" s="105">
        <v>8.2843</v>
      </c>
      <c r="K358" s="105">
        <f t="shared" si="153"/>
        <v>0</v>
      </c>
      <c r="L358" s="105">
        <f t="shared" si="146"/>
        <v>0</v>
      </c>
      <c r="M358" s="185">
        <v>0</v>
      </c>
      <c r="N358" s="185"/>
      <c r="O358" s="105">
        <v>0</v>
      </c>
      <c r="P358" s="185"/>
      <c r="Q358" s="185"/>
      <c r="R358" s="186"/>
      <c r="S358" s="269"/>
      <c r="T358" s="270"/>
      <c r="U358" s="270"/>
      <c r="V358" s="271"/>
      <c r="W358" s="272"/>
      <c r="X358" s="273"/>
      <c r="Y358" s="273"/>
      <c r="Z358" s="274"/>
      <c r="AA358" s="111">
        <v>0</v>
      </c>
      <c r="AB358" s="54">
        <f t="shared" si="140"/>
        <v>0</v>
      </c>
      <c r="AC358" s="10">
        <v>9.7810000439999989</v>
      </c>
      <c r="AD358" s="10">
        <v>9.7810000439999989</v>
      </c>
      <c r="AE358" s="10">
        <v>0</v>
      </c>
      <c r="AF358" s="10">
        <v>8.2843</v>
      </c>
      <c r="AG358" s="68">
        <f t="shared" si="121"/>
        <v>0</v>
      </c>
      <c r="AH358" s="68">
        <f t="shared" si="122"/>
        <v>0</v>
      </c>
      <c r="AI358" s="68">
        <f t="shared" si="123"/>
        <v>0</v>
      </c>
      <c r="AJ358" s="68">
        <f t="shared" si="124"/>
        <v>0</v>
      </c>
      <c r="AK358" s="10">
        <v>0</v>
      </c>
      <c r="AL358" s="10">
        <v>0</v>
      </c>
      <c r="AM358" s="10">
        <v>0</v>
      </c>
      <c r="AN358" s="68">
        <f t="shared" si="141"/>
        <v>0</v>
      </c>
      <c r="AO358" s="68">
        <f t="shared" si="142"/>
        <v>0</v>
      </c>
      <c r="AP358" s="68">
        <f t="shared" si="143"/>
        <v>0</v>
      </c>
    </row>
    <row r="359" spans="1:42" ht="53.25" customHeight="1" x14ac:dyDescent="0.25">
      <c r="A359" s="182" t="s">
        <v>910</v>
      </c>
      <c r="B359" s="206" t="s">
        <v>935</v>
      </c>
      <c r="C359" s="183" t="s">
        <v>936</v>
      </c>
      <c r="D359" s="263">
        <v>1.7300000000000004</v>
      </c>
      <c r="E359" s="109">
        <v>0</v>
      </c>
      <c r="F359" s="109">
        <v>1.73</v>
      </c>
      <c r="G359" s="185">
        <f t="shared" si="135"/>
        <v>0</v>
      </c>
      <c r="H359" s="264"/>
      <c r="I359" s="185">
        <f t="shared" si="152"/>
        <v>0</v>
      </c>
      <c r="J359" s="105">
        <v>0</v>
      </c>
      <c r="K359" s="105">
        <f t="shared" si="153"/>
        <v>0</v>
      </c>
      <c r="L359" s="105">
        <f t="shared" si="146"/>
        <v>0</v>
      </c>
      <c r="M359" s="185">
        <v>0</v>
      </c>
      <c r="N359" s="185"/>
      <c r="O359" s="105">
        <v>0</v>
      </c>
      <c r="P359" s="185"/>
      <c r="Q359" s="185"/>
      <c r="R359" s="186"/>
      <c r="S359" s="269"/>
      <c r="T359" s="270"/>
      <c r="U359" s="270"/>
      <c r="V359" s="271"/>
      <c r="W359" s="272"/>
      <c r="X359" s="273"/>
      <c r="Y359" s="273"/>
      <c r="Z359" s="274"/>
      <c r="AA359" s="111">
        <v>0</v>
      </c>
      <c r="AB359" s="54">
        <f t="shared" si="140"/>
        <v>0</v>
      </c>
      <c r="AC359" s="10">
        <v>1.7300000000000004</v>
      </c>
      <c r="AD359" s="10">
        <v>1.73</v>
      </c>
      <c r="AE359" s="10">
        <v>0</v>
      </c>
      <c r="AF359" s="10">
        <v>0</v>
      </c>
      <c r="AG359" s="68">
        <f t="shared" si="121"/>
        <v>0</v>
      </c>
      <c r="AH359" s="68">
        <f t="shared" si="122"/>
        <v>0</v>
      </c>
      <c r="AI359" s="68">
        <f t="shared" si="123"/>
        <v>0</v>
      </c>
      <c r="AJ359" s="68">
        <f t="shared" si="124"/>
        <v>0</v>
      </c>
      <c r="AK359" s="10">
        <v>0</v>
      </c>
      <c r="AL359" s="10">
        <v>0</v>
      </c>
      <c r="AM359" s="10">
        <v>0</v>
      </c>
      <c r="AN359" s="68">
        <f t="shared" si="141"/>
        <v>0</v>
      </c>
      <c r="AO359" s="68">
        <f t="shared" si="142"/>
        <v>0</v>
      </c>
      <c r="AP359" s="68">
        <f t="shared" si="143"/>
        <v>0</v>
      </c>
    </row>
    <row r="360" spans="1:42" ht="53.25" customHeight="1" x14ac:dyDescent="0.25">
      <c r="A360" s="182" t="s">
        <v>910</v>
      </c>
      <c r="B360" s="206" t="s">
        <v>937</v>
      </c>
      <c r="C360" s="183" t="s">
        <v>938</v>
      </c>
      <c r="D360" s="263">
        <v>8.4</v>
      </c>
      <c r="E360" s="109">
        <v>0</v>
      </c>
      <c r="F360" s="109">
        <v>8.4</v>
      </c>
      <c r="G360" s="185">
        <v>0.84</v>
      </c>
      <c r="H360" s="264">
        <v>0.84</v>
      </c>
      <c r="I360" s="185">
        <f t="shared" si="152"/>
        <v>-0.84</v>
      </c>
      <c r="J360" s="105">
        <v>7</v>
      </c>
      <c r="K360" s="105">
        <f t="shared" si="153"/>
        <v>0</v>
      </c>
      <c r="L360" s="105">
        <f t="shared" si="146"/>
        <v>0</v>
      </c>
      <c r="M360" s="185">
        <v>0</v>
      </c>
      <c r="N360" s="185"/>
      <c r="O360" s="105">
        <v>0</v>
      </c>
      <c r="P360" s="185"/>
      <c r="Q360" s="185"/>
      <c r="R360" s="186"/>
      <c r="S360" s="269"/>
      <c r="T360" s="270"/>
      <c r="U360" s="270"/>
      <c r="V360" s="271"/>
      <c r="W360" s="272"/>
      <c r="X360" s="273"/>
      <c r="Y360" s="273"/>
      <c r="Z360" s="274"/>
      <c r="AA360" s="111">
        <v>0</v>
      </c>
      <c r="AB360" s="54">
        <f t="shared" si="140"/>
        <v>0</v>
      </c>
      <c r="AC360" s="10">
        <v>8.4</v>
      </c>
      <c r="AD360" s="10">
        <v>8.4</v>
      </c>
      <c r="AE360" s="10">
        <v>0</v>
      </c>
      <c r="AF360" s="10">
        <v>7</v>
      </c>
      <c r="AG360" s="68">
        <f t="shared" si="121"/>
        <v>0</v>
      </c>
      <c r="AH360" s="68">
        <f t="shared" si="122"/>
        <v>0</v>
      </c>
      <c r="AI360" s="68">
        <f t="shared" si="123"/>
        <v>0</v>
      </c>
      <c r="AJ360" s="68">
        <f t="shared" si="124"/>
        <v>0</v>
      </c>
      <c r="AK360" s="10">
        <v>0</v>
      </c>
      <c r="AL360" s="10">
        <v>0</v>
      </c>
      <c r="AM360" s="10">
        <v>0</v>
      </c>
      <c r="AN360" s="68">
        <f t="shared" si="141"/>
        <v>0</v>
      </c>
      <c r="AO360" s="68">
        <f t="shared" si="142"/>
        <v>0</v>
      </c>
      <c r="AP360" s="68">
        <f t="shared" si="143"/>
        <v>0</v>
      </c>
    </row>
    <row r="361" spans="1:42" ht="53.25" customHeight="1" x14ac:dyDescent="0.25">
      <c r="A361" s="182" t="s">
        <v>910</v>
      </c>
      <c r="B361" s="206" t="s">
        <v>939</v>
      </c>
      <c r="C361" s="183" t="s">
        <v>940</v>
      </c>
      <c r="D361" s="263">
        <v>9.84</v>
      </c>
      <c r="E361" s="109">
        <v>0</v>
      </c>
      <c r="F361" s="109">
        <v>9.84</v>
      </c>
      <c r="G361" s="185">
        <f t="shared" si="135"/>
        <v>0</v>
      </c>
      <c r="H361" s="264"/>
      <c r="I361" s="185">
        <f t="shared" si="152"/>
        <v>0</v>
      </c>
      <c r="J361" s="105">
        <v>8.1999999999999993</v>
      </c>
      <c r="K361" s="105">
        <f t="shared" si="153"/>
        <v>48</v>
      </c>
      <c r="L361" s="105">
        <v>48</v>
      </c>
      <c r="M361" s="185">
        <v>0</v>
      </c>
      <c r="N361" s="185"/>
      <c r="O361" s="105">
        <v>0</v>
      </c>
      <c r="P361" s="185"/>
      <c r="Q361" s="185"/>
      <c r="R361" s="186"/>
      <c r="S361" s="269"/>
      <c r="T361" s="270"/>
      <c r="U361" s="270"/>
      <c r="V361" s="271"/>
      <c r="W361" s="272"/>
      <c r="X361" s="273"/>
      <c r="Y361" s="273"/>
      <c r="Z361" s="274"/>
      <c r="AA361" s="111">
        <v>48</v>
      </c>
      <c r="AB361" s="54">
        <f t="shared" si="140"/>
        <v>0</v>
      </c>
      <c r="AC361" s="10">
        <v>9.84</v>
      </c>
      <c r="AD361" s="10">
        <v>9.84</v>
      </c>
      <c r="AE361" s="10">
        <v>0</v>
      </c>
      <c r="AF361" s="10">
        <v>8.1999999999999993</v>
      </c>
      <c r="AG361" s="68">
        <f t="shared" si="121"/>
        <v>0</v>
      </c>
      <c r="AH361" s="68">
        <f t="shared" si="122"/>
        <v>0</v>
      </c>
      <c r="AI361" s="68">
        <f t="shared" si="123"/>
        <v>0</v>
      </c>
      <c r="AJ361" s="68">
        <f t="shared" si="124"/>
        <v>0</v>
      </c>
      <c r="AK361" s="10">
        <v>0</v>
      </c>
      <c r="AL361" s="10">
        <v>0</v>
      </c>
      <c r="AM361" s="10">
        <v>0</v>
      </c>
      <c r="AN361" s="68">
        <f t="shared" si="141"/>
        <v>0</v>
      </c>
      <c r="AO361" s="68">
        <f t="shared" si="142"/>
        <v>0</v>
      </c>
      <c r="AP361" s="68">
        <f t="shared" si="143"/>
        <v>0</v>
      </c>
    </row>
    <row r="362" spans="1:42" ht="53.25" customHeight="1" x14ac:dyDescent="0.25">
      <c r="A362" s="182" t="s">
        <v>910</v>
      </c>
      <c r="B362" s="206" t="s">
        <v>941</v>
      </c>
      <c r="C362" s="183" t="s">
        <v>942</v>
      </c>
      <c r="D362" s="263">
        <v>6.6</v>
      </c>
      <c r="E362" s="109">
        <v>0</v>
      </c>
      <c r="F362" s="109">
        <v>6.6</v>
      </c>
      <c r="G362" s="185">
        <f t="shared" si="135"/>
        <v>0</v>
      </c>
      <c r="H362" s="264"/>
      <c r="I362" s="185">
        <f t="shared" si="152"/>
        <v>0</v>
      </c>
      <c r="J362" s="105">
        <v>5.5</v>
      </c>
      <c r="K362" s="105">
        <f t="shared" si="153"/>
        <v>0</v>
      </c>
      <c r="L362" s="105">
        <f t="shared" si="146"/>
        <v>0</v>
      </c>
      <c r="M362" s="185">
        <v>0</v>
      </c>
      <c r="N362" s="185"/>
      <c r="O362" s="105">
        <v>0</v>
      </c>
      <c r="P362" s="185"/>
      <c r="Q362" s="185"/>
      <c r="R362" s="186"/>
      <c r="S362" s="269"/>
      <c r="T362" s="270"/>
      <c r="U362" s="270"/>
      <c r="V362" s="271"/>
      <c r="W362" s="272"/>
      <c r="X362" s="273"/>
      <c r="Y362" s="273"/>
      <c r="Z362" s="274"/>
      <c r="AA362" s="111">
        <v>0</v>
      </c>
      <c r="AB362" s="54">
        <f t="shared" si="140"/>
        <v>0</v>
      </c>
      <c r="AC362" s="10">
        <v>6.6</v>
      </c>
      <c r="AD362" s="10">
        <v>6.6</v>
      </c>
      <c r="AE362" s="10">
        <v>0</v>
      </c>
      <c r="AF362" s="10">
        <v>5.5</v>
      </c>
      <c r="AG362" s="68">
        <f t="shared" si="121"/>
        <v>0</v>
      </c>
      <c r="AH362" s="68">
        <f t="shared" si="122"/>
        <v>0</v>
      </c>
      <c r="AI362" s="68">
        <f t="shared" si="123"/>
        <v>0</v>
      </c>
      <c r="AJ362" s="68">
        <f t="shared" si="124"/>
        <v>0</v>
      </c>
      <c r="AK362" s="10">
        <v>0</v>
      </c>
      <c r="AL362" s="10">
        <v>0</v>
      </c>
      <c r="AM362" s="10">
        <v>0</v>
      </c>
      <c r="AN362" s="68">
        <f t="shared" si="141"/>
        <v>0</v>
      </c>
      <c r="AO362" s="68">
        <f t="shared" si="142"/>
        <v>0</v>
      </c>
      <c r="AP362" s="68">
        <f t="shared" si="143"/>
        <v>0</v>
      </c>
    </row>
    <row r="363" spans="1:42" ht="53.25" customHeight="1" x14ac:dyDescent="0.25">
      <c r="A363" s="182" t="s">
        <v>910</v>
      </c>
      <c r="B363" s="206" t="s">
        <v>943</v>
      </c>
      <c r="C363" s="183" t="s">
        <v>944</v>
      </c>
      <c r="D363" s="109">
        <v>12.012172440000001</v>
      </c>
      <c r="E363" s="109">
        <v>0</v>
      </c>
      <c r="F363" s="109">
        <v>12.012172440000001</v>
      </c>
      <c r="G363" s="185">
        <f t="shared" si="135"/>
        <v>0</v>
      </c>
      <c r="H363" s="264"/>
      <c r="I363" s="185">
        <f t="shared" si="152"/>
        <v>0</v>
      </c>
      <c r="J363" s="105">
        <v>11.12238189</v>
      </c>
      <c r="K363" s="105">
        <f t="shared" si="153"/>
        <v>0</v>
      </c>
      <c r="L363" s="105">
        <f t="shared" si="146"/>
        <v>0</v>
      </c>
      <c r="M363" s="185">
        <v>0</v>
      </c>
      <c r="N363" s="185"/>
      <c r="O363" s="105">
        <v>0</v>
      </c>
      <c r="P363" s="185"/>
      <c r="Q363" s="185"/>
      <c r="R363" s="186"/>
      <c r="S363" s="269"/>
      <c r="T363" s="270"/>
      <c r="U363" s="270"/>
      <c r="V363" s="271"/>
      <c r="W363" s="272"/>
      <c r="X363" s="273"/>
      <c r="Y363" s="273"/>
      <c r="Z363" s="274"/>
      <c r="AA363" s="111">
        <v>0</v>
      </c>
      <c r="AB363" s="54">
        <f t="shared" si="140"/>
        <v>0</v>
      </c>
      <c r="AC363" s="10">
        <v>12.012172440000001</v>
      </c>
      <c r="AD363" s="10">
        <v>12.012172440000001</v>
      </c>
      <c r="AE363" s="10">
        <v>0</v>
      </c>
      <c r="AF363" s="10">
        <v>11.12238189</v>
      </c>
      <c r="AG363" s="68">
        <f t="shared" ref="AG363:AG426" si="154">D363-AC363</f>
        <v>0</v>
      </c>
      <c r="AH363" s="68">
        <f t="shared" ref="AH363:AH426" si="155">F363-AD363</f>
        <v>0</v>
      </c>
      <c r="AI363" s="68">
        <f t="shared" ref="AI363:AI426" si="156">AE363-E363</f>
        <v>0</v>
      </c>
      <c r="AJ363" s="68">
        <f t="shared" ref="AJ363:AJ426" si="157">AF363-J363</f>
        <v>0</v>
      </c>
      <c r="AK363" s="10">
        <v>0</v>
      </c>
      <c r="AL363" s="10">
        <v>0</v>
      </c>
      <c r="AM363" s="10">
        <v>0</v>
      </c>
      <c r="AN363" s="68">
        <f t="shared" si="141"/>
        <v>0</v>
      </c>
      <c r="AO363" s="68">
        <f t="shared" si="142"/>
        <v>0</v>
      </c>
      <c r="AP363" s="68">
        <f t="shared" si="143"/>
        <v>0</v>
      </c>
    </row>
    <row r="364" spans="1:42" ht="53.25" customHeight="1" x14ac:dyDescent="0.25">
      <c r="A364" s="253" t="s">
        <v>945</v>
      </c>
      <c r="B364" s="254" t="s">
        <v>576</v>
      </c>
      <c r="C364" s="255" t="s">
        <v>33</v>
      </c>
      <c r="D364" s="60">
        <f t="shared" ref="D364:R364" si="158">D365+D372+D375</f>
        <v>1687.2394718420003</v>
      </c>
      <c r="E364" s="60">
        <f t="shared" si="158"/>
        <v>1492.3460176820001</v>
      </c>
      <c r="F364" s="60">
        <f t="shared" si="158"/>
        <v>194.89345416000012</v>
      </c>
      <c r="G364" s="60">
        <f t="shared" si="158"/>
        <v>2.1720000100000001</v>
      </c>
      <c r="H364" s="60">
        <f t="shared" si="158"/>
        <v>2.1720000100000001</v>
      </c>
      <c r="I364" s="60">
        <f t="shared" si="158"/>
        <v>1490.1740176820001</v>
      </c>
      <c r="J364" s="60">
        <f t="shared" si="158"/>
        <v>144.05000000000001</v>
      </c>
      <c r="K364" s="60">
        <f t="shared" si="158"/>
        <v>0</v>
      </c>
      <c r="L364" s="60">
        <f t="shared" si="158"/>
        <v>0</v>
      </c>
      <c r="M364" s="60">
        <f t="shared" si="158"/>
        <v>0</v>
      </c>
      <c r="N364" s="60">
        <f t="shared" si="158"/>
        <v>0</v>
      </c>
      <c r="O364" s="60">
        <f t="shared" si="158"/>
        <v>0.86648999999999998</v>
      </c>
      <c r="P364" s="60">
        <f t="shared" si="158"/>
        <v>0</v>
      </c>
      <c r="Q364" s="60">
        <f t="shared" si="158"/>
        <v>0</v>
      </c>
      <c r="R364" s="60">
        <f t="shared" si="158"/>
        <v>0</v>
      </c>
      <c r="S364" s="269"/>
      <c r="T364" s="270"/>
      <c r="U364" s="270"/>
      <c r="V364" s="271"/>
      <c r="W364" s="272"/>
      <c r="X364" s="273"/>
      <c r="Y364" s="273"/>
      <c r="Z364" s="274"/>
      <c r="AA364" s="148"/>
      <c r="AB364" s="54">
        <f t="shared" si="140"/>
        <v>0</v>
      </c>
      <c r="AC364" s="10">
        <v>1687.2394718420003</v>
      </c>
      <c r="AD364" s="10">
        <v>194.89345416000012</v>
      </c>
      <c r="AE364" s="10">
        <v>1492.3460176820001</v>
      </c>
      <c r="AF364" s="10">
        <v>144.05000000000001</v>
      </c>
      <c r="AG364" s="68">
        <f t="shared" si="154"/>
        <v>0</v>
      </c>
      <c r="AH364" s="68">
        <f t="shared" si="155"/>
        <v>0</v>
      </c>
      <c r="AI364" s="68">
        <f t="shared" si="156"/>
        <v>0</v>
      </c>
      <c r="AJ364" s="68">
        <f t="shared" si="157"/>
        <v>0</v>
      </c>
      <c r="AK364" s="10">
        <v>0</v>
      </c>
      <c r="AL364" s="10">
        <v>0.86648999999999998</v>
      </c>
      <c r="AM364" s="10">
        <v>0</v>
      </c>
      <c r="AN364" s="68">
        <f t="shared" si="141"/>
        <v>0</v>
      </c>
      <c r="AO364" s="68">
        <f t="shared" si="142"/>
        <v>0</v>
      </c>
      <c r="AP364" s="68">
        <f t="shared" si="143"/>
        <v>0</v>
      </c>
    </row>
    <row r="365" spans="1:42" ht="63" customHeight="1" x14ac:dyDescent="0.25">
      <c r="A365" s="253" t="s">
        <v>946</v>
      </c>
      <c r="B365" s="164" t="s">
        <v>947</v>
      </c>
      <c r="C365" s="139" t="s">
        <v>33</v>
      </c>
      <c r="D365" s="60">
        <f>D366+D368</f>
        <v>1687.2394718420003</v>
      </c>
      <c r="E365" s="60">
        <f t="shared" ref="E365:R365" si="159">E366+E368</f>
        <v>1492.3460176820001</v>
      </c>
      <c r="F365" s="60">
        <f t="shared" si="159"/>
        <v>194.89345416000012</v>
      </c>
      <c r="G365" s="60">
        <f t="shared" si="159"/>
        <v>2.1720000100000001</v>
      </c>
      <c r="H365" s="60">
        <f t="shared" si="159"/>
        <v>2.1720000100000001</v>
      </c>
      <c r="I365" s="60">
        <f t="shared" si="159"/>
        <v>1490.1740176820001</v>
      </c>
      <c r="J365" s="60">
        <f t="shared" si="159"/>
        <v>144.05000000000001</v>
      </c>
      <c r="K365" s="60">
        <f t="shared" si="159"/>
        <v>0</v>
      </c>
      <c r="L365" s="60">
        <f t="shared" si="159"/>
        <v>0</v>
      </c>
      <c r="M365" s="60">
        <f t="shared" si="159"/>
        <v>0</v>
      </c>
      <c r="N365" s="60">
        <f t="shared" si="159"/>
        <v>0</v>
      </c>
      <c r="O365" s="60">
        <f t="shared" si="159"/>
        <v>0.86648999999999998</v>
      </c>
      <c r="P365" s="60">
        <f t="shared" si="159"/>
        <v>0</v>
      </c>
      <c r="Q365" s="60">
        <f t="shared" si="159"/>
        <v>0</v>
      </c>
      <c r="R365" s="60">
        <f t="shared" si="159"/>
        <v>0</v>
      </c>
      <c r="S365" s="25" t="s">
        <v>101</v>
      </c>
      <c r="T365" s="195" t="s">
        <v>948</v>
      </c>
      <c r="U365" s="26" t="s">
        <v>949</v>
      </c>
      <c r="V365" s="196">
        <v>0.1</v>
      </c>
      <c r="W365" s="197" t="s">
        <v>81</v>
      </c>
      <c r="X365" s="198">
        <f t="shared" ref="X365:X385" si="160">J365</f>
        <v>144.05000000000001</v>
      </c>
      <c r="Y365" s="198">
        <f t="shared" ref="Y365:Y385" si="161">F365</f>
        <v>194.89345416000012</v>
      </c>
      <c r="Z365" s="199" t="s">
        <v>82</v>
      </c>
      <c r="AA365" s="275"/>
      <c r="AB365" s="54">
        <f t="shared" si="140"/>
        <v>0</v>
      </c>
      <c r="AC365" s="10">
        <v>1687.2394718420003</v>
      </c>
      <c r="AD365" s="10">
        <v>194.89345416000012</v>
      </c>
      <c r="AE365" s="10">
        <v>1492.3460176820001</v>
      </c>
      <c r="AF365" s="10">
        <v>144.05000000000001</v>
      </c>
      <c r="AG365" s="68">
        <f t="shared" si="154"/>
        <v>0</v>
      </c>
      <c r="AH365" s="68">
        <f t="shared" si="155"/>
        <v>0</v>
      </c>
      <c r="AI365" s="68">
        <f t="shared" si="156"/>
        <v>0</v>
      </c>
      <c r="AJ365" s="68">
        <f t="shared" si="157"/>
        <v>0</v>
      </c>
      <c r="AK365" s="10">
        <v>0</v>
      </c>
      <c r="AL365" s="10">
        <v>0.86648999999999998</v>
      </c>
      <c r="AM365" s="10">
        <v>0</v>
      </c>
      <c r="AN365" s="68">
        <f t="shared" si="141"/>
        <v>0</v>
      </c>
      <c r="AO365" s="68">
        <f t="shared" si="142"/>
        <v>0</v>
      </c>
      <c r="AP365" s="68">
        <f t="shared" si="143"/>
        <v>0</v>
      </c>
    </row>
    <row r="366" spans="1:42" ht="63" customHeight="1" x14ac:dyDescent="0.25">
      <c r="A366" s="253" t="s">
        <v>950</v>
      </c>
      <c r="B366" s="164" t="s">
        <v>583</v>
      </c>
      <c r="C366" s="139" t="s">
        <v>33</v>
      </c>
      <c r="D366" s="60">
        <f>SUM(D367)</f>
        <v>1149.1116000000002</v>
      </c>
      <c r="E366" s="60">
        <f t="shared" ref="E366:R366" si="162">SUM(E367)</f>
        <v>1113.1116000000002</v>
      </c>
      <c r="F366" s="60">
        <f t="shared" si="162"/>
        <v>36</v>
      </c>
      <c r="G366" s="60">
        <f t="shared" si="162"/>
        <v>0</v>
      </c>
      <c r="H366" s="60">
        <f t="shared" si="162"/>
        <v>0</v>
      </c>
      <c r="I366" s="60">
        <f t="shared" si="162"/>
        <v>1113.1116000000002</v>
      </c>
      <c r="J366" s="60">
        <f t="shared" si="162"/>
        <v>30</v>
      </c>
      <c r="K366" s="60">
        <f t="shared" si="162"/>
        <v>0</v>
      </c>
      <c r="L366" s="60">
        <f t="shared" si="162"/>
        <v>0</v>
      </c>
      <c r="M366" s="60">
        <f t="shared" si="162"/>
        <v>0</v>
      </c>
      <c r="N366" s="60">
        <f t="shared" si="162"/>
        <v>0</v>
      </c>
      <c r="O366" s="60">
        <f t="shared" si="162"/>
        <v>0</v>
      </c>
      <c r="P366" s="60">
        <f t="shared" si="162"/>
        <v>0</v>
      </c>
      <c r="Q366" s="60">
        <f t="shared" si="162"/>
        <v>0</v>
      </c>
      <c r="R366" s="60">
        <f t="shared" si="162"/>
        <v>0</v>
      </c>
      <c r="S366" s="142" t="s">
        <v>171</v>
      </c>
      <c r="T366" s="143" t="s">
        <v>34</v>
      </c>
      <c r="U366" s="143" t="s">
        <v>34</v>
      </c>
      <c r="V366" s="144">
        <v>1</v>
      </c>
      <c r="W366" s="145" t="s">
        <v>30</v>
      </c>
      <c r="X366" s="146">
        <f t="shared" si="160"/>
        <v>30</v>
      </c>
      <c r="Y366" s="146">
        <f t="shared" si="161"/>
        <v>36</v>
      </c>
      <c r="Z366" s="147" t="s">
        <v>30</v>
      </c>
      <c r="AA366" s="148"/>
      <c r="AB366" s="54">
        <f t="shared" si="140"/>
        <v>0</v>
      </c>
      <c r="AC366" s="10">
        <v>1149.1116000000002</v>
      </c>
      <c r="AD366" s="10">
        <v>36</v>
      </c>
      <c r="AE366" s="10">
        <v>1113.1116000000002</v>
      </c>
      <c r="AF366" s="10">
        <v>30</v>
      </c>
      <c r="AG366" s="68">
        <f t="shared" si="154"/>
        <v>0</v>
      </c>
      <c r="AH366" s="68">
        <f t="shared" si="155"/>
        <v>0</v>
      </c>
      <c r="AI366" s="68">
        <f t="shared" si="156"/>
        <v>0</v>
      </c>
      <c r="AJ366" s="68">
        <f t="shared" si="157"/>
        <v>0</v>
      </c>
      <c r="AK366" s="10">
        <v>0</v>
      </c>
      <c r="AL366" s="10">
        <v>0</v>
      </c>
      <c r="AM366" s="10">
        <v>0</v>
      </c>
      <c r="AN366" s="68">
        <f t="shared" si="141"/>
        <v>0</v>
      </c>
      <c r="AO366" s="68">
        <f t="shared" si="142"/>
        <v>0</v>
      </c>
      <c r="AP366" s="68">
        <f t="shared" si="143"/>
        <v>0</v>
      </c>
    </row>
    <row r="367" spans="1:42" ht="63" customHeight="1" x14ac:dyDescent="0.25">
      <c r="A367" s="182" t="s">
        <v>950</v>
      </c>
      <c r="B367" s="131" t="s">
        <v>951</v>
      </c>
      <c r="C367" s="129" t="s">
        <v>952</v>
      </c>
      <c r="D367" s="109">
        <v>1149.1116000000002</v>
      </c>
      <c r="E367" s="109">
        <v>1113.1116000000002</v>
      </c>
      <c r="F367" s="109">
        <v>36</v>
      </c>
      <c r="G367" s="105">
        <f t="shared" si="135"/>
        <v>0</v>
      </c>
      <c r="H367" s="105"/>
      <c r="I367" s="105">
        <f>E367-G367</f>
        <v>1113.1116000000002</v>
      </c>
      <c r="J367" s="105">
        <v>30</v>
      </c>
      <c r="K367" s="105">
        <f t="shared" si="153"/>
        <v>0</v>
      </c>
      <c r="L367" s="105">
        <f t="shared" si="146"/>
        <v>0</v>
      </c>
      <c r="M367" s="105"/>
      <c r="N367" s="105"/>
      <c r="O367" s="105"/>
      <c r="P367" s="105"/>
      <c r="Q367" s="105"/>
      <c r="R367" s="110"/>
      <c r="S367" s="116" t="s">
        <v>506</v>
      </c>
      <c r="T367" s="26" t="s">
        <v>953</v>
      </c>
      <c r="U367" s="26" t="s">
        <v>123</v>
      </c>
      <c r="V367" s="118">
        <v>0.2</v>
      </c>
      <c r="W367" s="119" t="s">
        <v>81</v>
      </c>
      <c r="X367" s="130">
        <f t="shared" si="160"/>
        <v>30</v>
      </c>
      <c r="Y367" s="130">
        <f t="shared" si="161"/>
        <v>36</v>
      </c>
      <c r="Z367" s="121" t="s">
        <v>82</v>
      </c>
      <c r="AA367" s="111">
        <v>0</v>
      </c>
      <c r="AB367" s="54">
        <f t="shared" si="140"/>
        <v>0</v>
      </c>
      <c r="AC367" s="10">
        <v>1149.1116000000002</v>
      </c>
      <c r="AD367" s="10">
        <v>36</v>
      </c>
      <c r="AE367" s="10">
        <v>1113.1116000000002</v>
      </c>
      <c r="AF367" s="10">
        <v>30</v>
      </c>
      <c r="AG367" s="68">
        <f t="shared" si="154"/>
        <v>0</v>
      </c>
      <c r="AH367" s="68">
        <f t="shared" si="155"/>
        <v>0</v>
      </c>
      <c r="AI367" s="68">
        <f t="shared" si="156"/>
        <v>0</v>
      </c>
      <c r="AJ367" s="68">
        <f t="shared" si="157"/>
        <v>0</v>
      </c>
      <c r="AK367" s="10">
        <v>0</v>
      </c>
      <c r="AL367" s="10">
        <v>0</v>
      </c>
      <c r="AM367" s="10">
        <v>0</v>
      </c>
      <c r="AN367" s="68">
        <f t="shared" si="141"/>
        <v>0</v>
      </c>
      <c r="AO367" s="68">
        <f t="shared" si="142"/>
        <v>0</v>
      </c>
      <c r="AP367" s="68">
        <f t="shared" si="143"/>
        <v>0</v>
      </c>
    </row>
    <row r="368" spans="1:42" ht="53.25" customHeight="1" x14ac:dyDescent="0.25">
      <c r="A368" s="253" t="s">
        <v>954</v>
      </c>
      <c r="B368" s="254" t="s">
        <v>585</v>
      </c>
      <c r="C368" s="255" t="s">
        <v>33</v>
      </c>
      <c r="D368" s="60">
        <f t="shared" ref="D368:R368" si="163">SUM(D369:D371)</f>
        <v>538.1278718420001</v>
      </c>
      <c r="E368" s="60">
        <f t="shared" si="163"/>
        <v>379.23441768199996</v>
      </c>
      <c r="F368" s="60">
        <f t="shared" si="163"/>
        <v>158.89345416000012</v>
      </c>
      <c r="G368" s="60">
        <f>SUM(G369:G371)</f>
        <v>2.1720000100000001</v>
      </c>
      <c r="H368" s="60">
        <f t="shared" si="163"/>
        <v>2.1720000100000001</v>
      </c>
      <c r="I368" s="60">
        <f t="shared" si="163"/>
        <v>377.06241768199993</v>
      </c>
      <c r="J368" s="60">
        <f t="shared" si="163"/>
        <v>114.05</v>
      </c>
      <c r="K368" s="60">
        <f t="shared" si="163"/>
        <v>0</v>
      </c>
      <c r="L368" s="60">
        <f t="shared" si="163"/>
        <v>0</v>
      </c>
      <c r="M368" s="60">
        <f t="shared" si="163"/>
        <v>0</v>
      </c>
      <c r="N368" s="60">
        <f t="shared" si="163"/>
        <v>0</v>
      </c>
      <c r="O368" s="60">
        <f t="shared" si="163"/>
        <v>0.86648999999999998</v>
      </c>
      <c r="P368" s="60">
        <f t="shared" si="163"/>
        <v>0</v>
      </c>
      <c r="Q368" s="60">
        <f t="shared" si="163"/>
        <v>0</v>
      </c>
      <c r="R368" s="60">
        <f t="shared" si="163"/>
        <v>0</v>
      </c>
      <c r="S368" s="269"/>
      <c r="T368" s="270"/>
      <c r="U368" s="270"/>
      <c r="V368" s="271"/>
      <c r="W368" s="272"/>
      <c r="X368" s="273"/>
      <c r="Y368" s="273"/>
      <c r="Z368" s="274"/>
      <c r="AA368" s="148"/>
      <c r="AB368" s="54">
        <f t="shared" si="140"/>
        <v>0</v>
      </c>
      <c r="AC368" s="10">
        <v>538.1278718420001</v>
      </c>
      <c r="AD368" s="10">
        <v>158.89345416000012</v>
      </c>
      <c r="AE368" s="10">
        <v>379.23441768199996</v>
      </c>
      <c r="AF368" s="10">
        <v>114.05</v>
      </c>
      <c r="AG368" s="68">
        <f t="shared" si="154"/>
        <v>0</v>
      </c>
      <c r="AH368" s="68">
        <f t="shared" si="155"/>
        <v>0</v>
      </c>
      <c r="AI368" s="68">
        <f t="shared" si="156"/>
        <v>0</v>
      </c>
      <c r="AJ368" s="68">
        <f t="shared" si="157"/>
        <v>0</v>
      </c>
      <c r="AK368" s="10">
        <v>0</v>
      </c>
      <c r="AL368" s="10">
        <v>0.86648999999999998</v>
      </c>
      <c r="AM368" s="10">
        <v>0</v>
      </c>
      <c r="AN368" s="68">
        <f t="shared" si="141"/>
        <v>0</v>
      </c>
      <c r="AO368" s="68">
        <f t="shared" si="142"/>
        <v>0</v>
      </c>
      <c r="AP368" s="68">
        <f t="shared" si="143"/>
        <v>0</v>
      </c>
    </row>
    <row r="369" spans="1:42" ht="47.25" customHeight="1" x14ac:dyDescent="0.25">
      <c r="A369" s="182" t="s">
        <v>954</v>
      </c>
      <c r="B369" s="206" t="s">
        <v>955</v>
      </c>
      <c r="C369" s="183" t="s">
        <v>956</v>
      </c>
      <c r="D369" s="109">
        <v>259.08311326399996</v>
      </c>
      <c r="E369" s="109">
        <v>156.45601769399997</v>
      </c>
      <c r="F369" s="109">
        <v>102.62709557000001</v>
      </c>
      <c r="G369" s="185">
        <f t="shared" si="135"/>
        <v>0</v>
      </c>
      <c r="H369" s="264"/>
      <c r="I369" s="185">
        <f>E369-G369</f>
        <v>156.45601769399997</v>
      </c>
      <c r="J369" s="105">
        <v>76.849999999999994</v>
      </c>
      <c r="K369" s="105">
        <f t="shared" si="153"/>
        <v>0</v>
      </c>
      <c r="L369" s="105">
        <f t="shared" si="146"/>
        <v>0</v>
      </c>
      <c r="M369" s="185">
        <v>0</v>
      </c>
      <c r="N369" s="185"/>
      <c r="O369" s="105">
        <v>0.64934999999999998</v>
      </c>
      <c r="P369" s="185"/>
      <c r="Q369" s="185"/>
      <c r="R369" s="186"/>
      <c r="S369" s="1154" t="s">
        <v>957</v>
      </c>
      <c r="T369" s="1155"/>
      <c r="U369" s="1155"/>
      <c r="V369" s="1155"/>
      <c r="W369" s="1155"/>
      <c r="X369" s="1155"/>
      <c r="Y369" s="1155"/>
      <c r="Z369" s="1156"/>
      <c r="AA369" s="111">
        <v>0</v>
      </c>
      <c r="AB369" s="54">
        <f t="shared" si="140"/>
        <v>0</v>
      </c>
      <c r="AC369" s="10">
        <v>259.08311326399996</v>
      </c>
      <c r="AD369" s="10">
        <v>102.62709557000001</v>
      </c>
      <c r="AE369" s="10">
        <v>156.45601769399997</v>
      </c>
      <c r="AF369" s="10">
        <v>76.849999999999994</v>
      </c>
      <c r="AG369" s="68">
        <f t="shared" si="154"/>
        <v>0</v>
      </c>
      <c r="AH369" s="68">
        <f t="shared" si="155"/>
        <v>0</v>
      </c>
      <c r="AI369" s="68">
        <f t="shared" si="156"/>
        <v>0</v>
      </c>
      <c r="AJ369" s="68">
        <f t="shared" si="157"/>
        <v>0</v>
      </c>
      <c r="AK369" s="10">
        <v>0</v>
      </c>
      <c r="AL369" s="10">
        <v>0.64934999999999998</v>
      </c>
      <c r="AM369" s="10">
        <v>0</v>
      </c>
      <c r="AN369" s="68">
        <f t="shared" si="141"/>
        <v>0</v>
      </c>
      <c r="AO369" s="68">
        <f t="shared" si="142"/>
        <v>0</v>
      </c>
      <c r="AP369" s="68">
        <f t="shared" si="143"/>
        <v>0</v>
      </c>
    </row>
    <row r="370" spans="1:42" ht="47.25" customHeight="1" x14ac:dyDescent="0.25">
      <c r="A370" s="182" t="s">
        <v>954</v>
      </c>
      <c r="B370" s="206" t="s">
        <v>958</v>
      </c>
      <c r="C370" s="183" t="s">
        <v>959</v>
      </c>
      <c r="D370" s="109"/>
      <c r="E370" s="109"/>
      <c r="F370" s="109"/>
      <c r="G370" s="185">
        <v>1E-8</v>
      </c>
      <c r="H370" s="264">
        <v>1E-8</v>
      </c>
      <c r="I370" s="185"/>
      <c r="J370" s="105"/>
      <c r="K370" s="105"/>
      <c r="L370" s="105"/>
      <c r="M370" s="185"/>
      <c r="N370" s="185"/>
      <c r="O370" s="105"/>
      <c r="P370" s="185"/>
      <c r="Q370" s="185"/>
      <c r="R370" s="186"/>
      <c r="S370" s="276"/>
      <c r="T370" s="272"/>
      <c r="U370" s="272"/>
      <c r="V370" s="272"/>
      <c r="W370" s="272"/>
      <c r="X370" s="272"/>
      <c r="Y370" s="272"/>
      <c r="Z370" s="274"/>
      <c r="AA370" s="111"/>
      <c r="AB370" s="54"/>
      <c r="AG370" s="68"/>
      <c r="AH370" s="68"/>
      <c r="AI370" s="68"/>
      <c r="AJ370" s="68"/>
      <c r="AN370" s="68"/>
      <c r="AO370" s="68"/>
      <c r="AP370" s="68"/>
    </row>
    <row r="371" spans="1:42" ht="56.25" customHeight="1" x14ac:dyDescent="0.25">
      <c r="A371" s="182" t="s">
        <v>954</v>
      </c>
      <c r="B371" s="206" t="s">
        <v>960</v>
      </c>
      <c r="C371" s="183" t="s">
        <v>961</v>
      </c>
      <c r="D371" s="109">
        <v>279.04475857800008</v>
      </c>
      <c r="E371" s="109">
        <v>222.77839998799999</v>
      </c>
      <c r="F371" s="109">
        <v>56.266358590000102</v>
      </c>
      <c r="G371" s="185">
        <v>2.1720000000000002</v>
      </c>
      <c r="H371" s="264">
        <v>2.1720000000000002</v>
      </c>
      <c r="I371" s="185">
        <f>E371-G371</f>
        <v>220.60639998799999</v>
      </c>
      <c r="J371" s="105">
        <v>37.200000000000003</v>
      </c>
      <c r="K371" s="105">
        <f t="shared" si="153"/>
        <v>0</v>
      </c>
      <c r="L371" s="105">
        <f t="shared" si="146"/>
        <v>0</v>
      </c>
      <c r="M371" s="185">
        <v>0</v>
      </c>
      <c r="N371" s="185"/>
      <c r="O371" s="105">
        <v>0.21714</v>
      </c>
      <c r="P371" s="185"/>
      <c r="Q371" s="185"/>
      <c r="R371" s="186"/>
      <c r="S371" s="1139" t="s">
        <v>683</v>
      </c>
      <c r="T371" s="1140"/>
      <c r="U371" s="1141"/>
      <c r="V371" s="242">
        <v>1</v>
      </c>
      <c r="W371" s="145" t="s">
        <v>34</v>
      </c>
      <c r="X371" s="243">
        <f t="shared" si="160"/>
        <v>37.200000000000003</v>
      </c>
      <c r="Y371" s="243">
        <f t="shared" si="161"/>
        <v>56.266358590000102</v>
      </c>
      <c r="Z371" s="147" t="s">
        <v>692</v>
      </c>
      <c r="AA371" s="111">
        <v>0</v>
      </c>
      <c r="AB371" s="54">
        <f t="shared" si="140"/>
        <v>0</v>
      </c>
      <c r="AC371" s="10">
        <v>279.04475857800008</v>
      </c>
      <c r="AD371" s="10">
        <v>56.266358590000102</v>
      </c>
      <c r="AE371" s="10">
        <v>222.77839998799999</v>
      </c>
      <c r="AF371" s="10">
        <v>37.200000000000003</v>
      </c>
      <c r="AG371" s="68">
        <f t="shared" si="154"/>
        <v>0</v>
      </c>
      <c r="AH371" s="68">
        <f t="shared" si="155"/>
        <v>0</v>
      </c>
      <c r="AI371" s="68">
        <f t="shared" si="156"/>
        <v>0</v>
      </c>
      <c r="AJ371" s="68">
        <f t="shared" si="157"/>
        <v>0</v>
      </c>
      <c r="AK371" s="10">
        <v>0</v>
      </c>
      <c r="AL371" s="10">
        <v>0.21714</v>
      </c>
      <c r="AM371" s="10">
        <v>0</v>
      </c>
      <c r="AN371" s="68">
        <f t="shared" si="141"/>
        <v>0</v>
      </c>
      <c r="AO371" s="68">
        <f t="shared" si="142"/>
        <v>0</v>
      </c>
      <c r="AP371" s="68">
        <f t="shared" si="143"/>
        <v>0</v>
      </c>
    </row>
    <row r="372" spans="1:42" s="277" customFormat="1" ht="35.1" customHeight="1" x14ac:dyDescent="0.25">
      <c r="A372" s="89" t="s">
        <v>962</v>
      </c>
      <c r="B372" s="90" t="s">
        <v>963</v>
      </c>
      <c r="C372" s="91" t="s">
        <v>33</v>
      </c>
      <c r="D372" s="92">
        <f>D373+D374</f>
        <v>0</v>
      </c>
      <c r="E372" s="92">
        <f t="shared" ref="E372:R375" si="164">E373+E374</f>
        <v>0</v>
      </c>
      <c r="F372" s="92">
        <f t="shared" si="164"/>
        <v>0</v>
      </c>
      <c r="G372" s="92">
        <f t="shared" si="164"/>
        <v>0</v>
      </c>
      <c r="H372" s="92">
        <f t="shared" si="164"/>
        <v>0</v>
      </c>
      <c r="I372" s="92">
        <f t="shared" si="164"/>
        <v>0</v>
      </c>
      <c r="J372" s="92">
        <f t="shared" si="164"/>
        <v>0</v>
      </c>
      <c r="K372" s="92">
        <f t="shared" si="164"/>
        <v>0</v>
      </c>
      <c r="L372" s="92">
        <f t="shared" si="164"/>
        <v>0</v>
      </c>
      <c r="M372" s="92">
        <f t="shared" si="164"/>
        <v>0</v>
      </c>
      <c r="N372" s="92">
        <f t="shared" si="164"/>
        <v>0</v>
      </c>
      <c r="O372" s="92">
        <f t="shared" si="164"/>
        <v>0</v>
      </c>
      <c r="P372" s="92">
        <f t="shared" si="164"/>
        <v>0</v>
      </c>
      <c r="Q372" s="92">
        <f t="shared" si="164"/>
        <v>0</v>
      </c>
      <c r="R372" s="92">
        <f t="shared" si="164"/>
        <v>0</v>
      </c>
      <c r="S372" s="278" t="s">
        <v>34</v>
      </c>
      <c r="T372" s="279" t="s">
        <v>34</v>
      </c>
      <c r="U372" s="279" t="s">
        <v>34</v>
      </c>
      <c r="V372" s="279" t="s">
        <v>34</v>
      </c>
      <c r="W372" s="279" t="s">
        <v>34</v>
      </c>
      <c r="X372" s="280">
        <f t="shared" si="160"/>
        <v>0</v>
      </c>
      <c r="Y372" s="280">
        <f t="shared" si="161"/>
        <v>0</v>
      </c>
      <c r="Z372" s="281" t="s">
        <v>34</v>
      </c>
      <c r="AA372" s="282"/>
      <c r="AB372" s="54">
        <f t="shared" si="140"/>
        <v>0</v>
      </c>
      <c r="AC372" s="283">
        <v>0</v>
      </c>
      <c r="AD372" s="283">
        <v>0</v>
      </c>
      <c r="AE372" s="283">
        <v>0</v>
      </c>
      <c r="AF372" s="283">
        <v>0</v>
      </c>
      <c r="AG372" s="68">
        <f t="shared" si="154"/>
        <v>0</v>
      </c>
      <c r="AH372" s="68">
        <f t="shared" si="155"/>
        <v>0</v>
      </c>
      <c r="AI372" s="68">
        <f t="shared" si="156"/>
        <v>0</v>
      </c>
      <c r="AJ372" s="68">
        <f t="shared" si="157"/>
        <v>0</v>
      </c>
      <c r="AK372" s="283">
        <v>0</v>
      </c>
      <c r="AL372" s="283">
        <v>0</v>
      </c>
      <c r="AM372" s="283">
        <v>0</v>
      </c>
      <c r="AN372" s="68">
        <f t="shared" si="141"/>
        <v>0</v>
      </c>
      <c r="AO372" s="68">
        <f t="shared" si="142"/>
        <v>0</v>
      </c>
      <c r="AP372" s="68">
        <f t="shared" si="143"/>
        <v>0</v>
      </c>
    </row>
    <row r="373" spans="1:42" ht="31.5" customHeight="1" x14ac:dyDescent="0.25">
      <c r="A373" s="100" t="s">
        <v>964</v>
      </c>
      <c r="B373" s="58" t="s">
        <v>583</v>
      </c>
      <c r="C373" s="59" t="s">
        <v>33</v>
      </c>
      <c r="D373" s="60">
        <v>0</v>
      </c>
      <c r="E373" s="60">
        <v>0</v>
      </c>
      <c r="F373" s="60">
        <v>0</v>
      </c>
      <c r="G373" s="62">
        <f t="shared" si="135"/>
        <v>0</v>
      </c>
      <c r="H373" s="62">
        <v>0</v>
      </c>
      <c r="I373" s="62">
        <f t="shared" ref="I373:I374" si="165">E373-G373</f>
        <v>0</v>
      </c>
      <c r="J373" s="72">
        <v>0</v>
      </c>
      <c r="K373" s="72">
        <v>0</v>
      </c>
      <c r="L373" s="72">
        <v>0</v>
      </c>
      <c r="M373" s="72">
        <v>0</v>
      </c>
      <c r="N373" s="72">
        <v>0</v>
      </c>
      <c r="O373" s="72">
        <v>0</v>
      </c>
      <c r="P373" s="72">
        <v>0</v>
      </c>
      <c r="Q373" s="72">
        <v>0</v>
      </c>
      <c r="R373" s="72">
        <v>0</v>
      </c>
      <c r="S373" s="64" t="s">
        <v>34</v>
      </c>
      <c r="T373" s="65" t="s">
        <v>34</v>
      </c>
      <c r="U373" s="65" t="s">
        <v>34</v>
      </c>
      <c r="V373" s="65" t="s">
        <v>34</v>
      </c>
      <c r="W373" s="65" t="s">
        <v>34</v>
      </c>
      <c r="X373" s="66">
        <f t="shared" si="160"/>
        <v>0</v>
      </c>
      <c r="Y373" s="66">
        <f t="shared" si="161"/>
        <v>0</v>
      </c>
      <c r="Z373" s="284" t="s">
        <v>34</v>
      </c>
      <c r="AA373" s="111"/>
      <c r="AB373" s="54">
        <f t="shared" si="140"/>
        <v>0</v>
      </c>
      <c r="AC373" s="285">
        <v>0</v>
      </c>
      <c r="AD373" s="10">
        <v>0</v>
      </c>
      <c r="AE373" s="10">
        <v>0</v>
      </c>
      <c r="AF373" s="10">
        <v>0</v>
      </c>
      <c r="AG373" s="68">
        <f t="shared" si="154"/>
        <v>0</v>
      </c>
      <c r="AH373" s="68">
        <f t="shared" si="155"/>
        <v>0</v>
      </c>
      <c r="AI373" s="68">
        <f t="shared" si="156"/>
        <v>0</v>
      </c>
      <c r="AJ373" s="68">
        <f t="shared" si="157"/>
        <v>0</v>
      </c>
      <c r="AK373" s="10">
        <v>0</v>
      </c>
      <c r="AL373" s="10">
        <v>0</v>
      </c>
      <c r="AM373" s="10">
        <v>0</v>
      </c>
      <c r="AN373" s="68">
        <f t="shared" si="141"/>
        <v>0</v>
      </c>
      <c r="AO373" s="68">
        <f t="shared" si="142"/>
        <v>0</v>
      </c>
      <c r="AP373" s="68">
        <f t="shared" si="143"/>
        <v>0</v>
      </c>
    </row>
    <row r="374" spans="1:42" ht="94.5" customHeight="1" x14ac:dyDescent="0.25">
      <c r="A374" s="101" t="s">
        <v>965</v>
      </c>
      <c r="B374" s="70" t="s">
        <v>585</v>
      </c>
      <c r="C374" s="71" t="s">
        <v>33</v>
      </c>
      <c r="D374" s="60">
        <v>0</v>
      </c>
      <c r="E374" s="60">
        <v>0</v>
      </c>
      <c r="F374" s="60">
        <v>0</v>
      </c>
      <c r="G374" s="72">
        <f t="shared" si="135"/>
        <v>0</v>
      </c>
      <c r="H374" s="72">
        <v>0</v>
      </c>
      <c r="I374" s="72">
        <f t="shared" si="165"/>
        <v>0</v>
      </c>
      <c r="J374" s="72">
        <v>0</v>
      </c>
      <c r="K374" s="72">
        <v>0</v>
      </c>
      <c r="L374" s="72">
        <v>0</v>
      </c>
      <c r="M374" s="72">
        <v>0</v>
      </c>
      <c r="N374" s="72">
        <v>0</v>
      </c>
      <c r="O374" s="72">
        <v>0</v>
      </c>
      <c r="P374" s="72">
        <v>0</v>
      </c>
      <c r="Q374" s="72">
        <v>0</v>
      </c>
      <c r="R374" s="72">
        <v>0</v>
      </c>
      <c r="S374" s="74" t="s">
        <v>34</v>
      </c>
      <c r="T374" s="75" t="s">
        <v>34</v>
      </c>
      <c r="U374" s="75" t="s">
        <v>34</v>
      </c>
      <c r="V374" s="75" t="s">
        <v>34</v>
      </c>
      <c r="W374" s="75" t="s">
        <v>34</v>
      </c>
      <c r="X374" s="76">
        <f t="shared" si="160"/>
        <v>0</v>
      </c>
      <c r="Y374" s="76">
        <f t="shared" si="161"/>
        <v>0</v>
      </c>
      <c r="Z374" s="286" t="s">
        <v>34</v>
      </c>
      <c r="AA374" s="111"/>
      <c r="AB374" s="54">
        <f t="shared" si="140"/>
        <v>0</v>
      </c>
      <c r="AC374" s="10">
        <v>0</v>
      </c>
      <c r="AD374" s="10">
        <v>0</v>
      </c>
      <c r="AE374" s="10">
        <v>0</v>
      </c>
      <c r="AF374" s="10">
        <v>0</v>
      </c>
      <c r="AG374" s="68">
        <f t="shared" si="154"/>
        <v>0</v>
      </c>
      <c r="AH374" s="68">
        <f t="shared" si="155"/>
        <v>0</v>
      </c>
      <c r="AI374" s="68">
        <f t="shared" si="156"/>
        <v>0</v>
      </c>
      <c r="AJ374" s="68">
        <f t="shared" si="157"/>
        <v>0</v>
      </c>
      <c r="AK374" s="10">
        <v>0</v>
      </c>
      <c r="AL374" s="10">
        <v>0</v>
      </c>
      <c r="AM374" s="10">
        <v>0</v>
      </c>
      <c r="AN374" s="68">
        <f t="shared" si="141"/>
        <v>0</v>
      </c>
      <c r="AO374" s="68">
        <f t="shared" si="142"/>
        <v>0</v>
      </c>
      <c r="AP374" s="68">
        <f t="shared" si="143"/>
        <v>0</v>
      </c>
    </row>
    <row r="375" spans="1:42" ht="31.5" customHeight="1" x14ac:dyDescent="0.25">
      <c r="A375" s="101" t="s">
        <v>966</v>
      </c>
      <c r="B375" s="70" t="s">
        <v>967</v>
      </c>
      <c r="C375" s="71" t="s">
        <v>33</v>
      </c>
      <c r="D375" s="60">
        <f>D376+D377</f>
        <v>0</v>
      </c>
      <c r="E375" s="60">
        <f t="shared" si="164"/>
        <v>0</v>
      </c>
      <c r="F375" s="60">
        <f t="shared" si="164"/>
        <v>0</v>
      </c>
      <c r="G375" s="60">
        <f t="shared" si="164"/>
        <v>0</v>
      </c>
      <c r="H375" s="60">
        <f t="shared" si="164"/>
        <v>0</v>
      </c>
      <c r="I375" s="60">
        <f t="shared" si="164"/>
        <v>0</v>
      </c>
      <c r="J375" s="60">
        <f t="shared" si="164"/>
        <v>0</v>
      </c>
      <c r="K375" s="60">
        <f t="shared" si="164"/>
        <v>0</v>
      </c>
      <c r="L375" s="60">
        <f t="shared" si="164"/>
        <v>0</v>
      </c>
      <c r="M375" s="60">
        <f t="shared" si="164"/>
        <v>0</v>
      </c>
      <c r="N375" s="60">
        <f t="shared" si="164"/>
        <v>0</v>
      </c>
      <c r="O375" s="60">
        <f t="shared" si="164"/>
        <v>0</v>
      </c>
      <c r="P375" s="60">
        <f t="shared" si="164"/>
        <v>0</v>
      </c>
      <c r="Q375" s="60">
        <f t="shared" si="164"/>
        <v>0</v>
      </c>
      <c r="R375" s="60">
        <f t="shared" si="164"/>
        <v>0</v>
      </c>
      <c r="S375" s="74" t="s">
        <v>34</v>
      </c>
      <c r="T375" s="75" t="s">
        <v>34</v>
      </c>
      <c r="U375" s="75" t="s">
        <v>34</v>
      </c>
      <c r="V375" s="75" t="s">
        <v>34</v>
      </c>
      <c r="W375" s="75" t="s">
        <v>34</v>
      </c>
      <c r="X375" s="76">
        <f t="shared" si="160"/>
        <v>0</v>
      </c>
      <c r="Y375" s="76">
        <f t="shared" si="161"/>
        <v>0</v>
      </c>
      <c r="Z375" s="286" t="s">
        <v>34</v>
      </c>
      <c r="AA375" s="111"/>
      <c r="AB375" s="54">
        <f t="shared" si="140"/>
        <v>0</v>
      </c>
      <c r="AC375" s="10">
        <v>0</v>
      </c>
      <c r="AD375" s="10">
        <v>0</v>
      </c>
      <c r="AE375" s="10">
        <v>0</v>
      </c>
      <c r="AF375" s="10">
        <v>0</v>
      </c>
      <c r="AG375" s="68">
        <f t="shared" si="154"/>
        <v>0</v>
      </c>
      <c r="AH375" s="68">
        <f t="shared" si="155"/>
        <v>0</v>
      </c>
      <c r="AI375" s="68">
        <f t="shared" si="156"/>
        <v>0</v>
      </c>
      <c r="AJ375" s="68">
        <f t="shared" si="157"/>
        <v>0</v>
      </c>
      <c r="AK375" s="10">
        <v>0</v>
      </c>
      <c r="AL375" s="10">
        <v>0</v>
      </c>
      <c r="AM375" s="10">
        <v>0</v>
      </c>
      <c r="AN375" s="68">
        <f t="shared" si="141"/>
        <v>0</v>
      </c>
      <c r="AO375" s="68">
        <f t="shared" si="142"/>
        <v>0</v>
      </c>
      <c r="AP375" s="68">
        <f t="shared" si="143"/>
        <v>0</v>
      </c>
    </row>
    <row r="376" spans="1:42" ht="31.5" customHeight="1" x14ac:dyDescent="0.25">
      <c r="A376" s="101" t="s">
        <v>968</v>
      </c>
      <c r="B376" s="70" t="s">
        <v>583</v>
      </c>
      <c r="C376" s="71" t="s">
        <v>33</v>
      </c>
      <c r="D376" s="60">
        <v>0</v>
      </c>
      <c r="E376" s="60">
        <v>0</v>
      </c>
      <c r="F376" s="60">
        <v>0</v>
      </c>
      <c r="G376" s="72">
        <f t="shared" si="135"/>
        <v>0</v>
      </c>
      <c r="H376" s="72">
        <v>0</v>
      </c>
      <c r="I376" s="72">
        <f t="shared" ref="I376:I377" si="166">E376-G376</f>
        <v>0</v>
      </c>
      <c r="J376" s="72">
        <v>0</v>
      </c>
      <c r="K376" s="72">
        <v>0</v>
      </c>
      <c r="L376" s="72">
        <v>0</v>
      </c>
      <c r="M376" s="72">
        <v>0</v>
      </c>
      <c r="N376" s="72">
        <v>0</v>
      </c>
      <c r="O376" s="72">
        <v>0</v>
      </c>
      <c r="P376" s="72">
        <v>0</v>
      </c>
      <c r="Q376" s="72">
        <v>0</v>
      </c>
      <c r="R376" s="72">
        <v>0</v>
      </c>
      <c r="S376" s="74" t="s">
        <v>34</v>
      </c>
      <c r="T376" s="75" t="s">
        <v>34</v>
      </c>
      <c r="U376" s="75" t="s">
        <v>34</v>
      </c>
      <c r="V376" s="75" t="s">
        <v>34</v>
      </c>
      <c r="W376" s="75" t="s">
        <v>34</v>
      </c>
      <c r="X376" s="76">
        <f t="shared" si="160"/>
        <v>0</v>
      </c>
      <c r="Y376" s="76">
        <f t="shared" si="161"/>
        <v>0</v>
      </c>
      <c r="Z376" s="286" t="s">
        <v>34</v>
      </c>
      <c r="AA376" s="111"/>
      <c r="AB376" s="54">
        <f t="shared" si="140"/>
        <v>0</v>
      </c>
      <c r="AC376" s="10">
        <v>0</v>
      </c>
      <c r="AD376" s="10">
        <v>0</v>
      </c>
      <c r="AE376" s="10">
        <v>0</v>
      </c>
      <c r="AF376" s="10">
        <v>0</v>
      </c>
      <c r="AG376" s="68">
        <f t="shared" si="154"/>
        <v>0</v>
      </c>
      <c r="AH376" s="68">
        <f t="shared" si="155"/>
        <v>0</v>
      </c>
      <c r="AI376" s="68">
        <f t="shared" si="156"/>
        <v>0</v>
      </c>
      <c r="AJ376" s="68">
        <f t="shared" si="157"/>
        <v>0</v>
      </c>
      <c r="AK376" s="10">
        <v>0</v>
      </c>
      <c r="AL376" s="10">
        <v>0</v>
      </c>
      <c r="AM376" s="10">
        <v>0</v>
      </c>
      <c r="AN376" s="68">
        <f t="shared" si="141"/>
        <v>0</v>
      </c>
      <c r="AO376" s="68">
        <f t="shared" si="142"/>
        <v>0</v>
      </c>
      <c r="AP376" s="68">
        <f t="shared" si="143"/>
        <v>0</v>
      </c>
    </row>
    <row r="377" spans="1:42" ht="47.25" customHeight="1" x14ac:dyDescent="0.25">
      <c r="A377" s="101" t="s">
        <v>969</v>
      </c>
      <c r="B377" s="70" t="s">
        <v>585</v>
      </c>
      <c r="C377" s="71" t="s">
        <v>33</v>
      </c>
      <c r="D377" s="60">
        <v>0</v>
      </c>
      <c r="E377" s="60">
        <v>0</v>
      </c>
      <c r="F377" s="60">
        <v>0</v>
      </c>
      <c r="G377" s="72">
        <f t="shared" si="135"/>
        <v>0</v>
      </c>
      <c r="H377" s="72">
        <v>0</v>
      </c>
      <c r="I377" s="72">
        <f t="shared" si="166"/>
        <v>0</v>
      </c>
      <c r="J377" s="72">
        <v>0</v>
      </c>
      <c r="K377" s="72">
        <v>0</v>
      </c>
      <c r="L377" s="72">
        <v>0</v>
      </c>
      <c r="M377" s="72">
        <v>0</v>
      </c>
      <c r="N377" s="72">
        <v>0</v>
      </c>
      <c r="O377" s="72">
        <v>0</v>
      </c>
      <c r="P377" s="72">
        <v>0</v>
      </c>
      <c r="Q377" s="72">
        <v>0</v>
      </c>
      <c r="R377" s="72">
        <v>0</v>
      </c>
      <c r="S377" s="74" t="s">
        <v>34</v>
      </c>
      <c r="T377" s="75" t="s">
        <v>34</v>
      </c>
      <c r="U377" s="75" t="s">
        <v>34</v>
      </c>
      <c r="V377" s="75" t="s">
        <v>34</v>
      </c>
      <c r="W377" s="75" t="s">
        <v>34</v>
      </c>
      <c r="X377" s="76">
        <f t="shared" si="160"/>
        <v>0</v>
      </c>
      <c r="Y377" s="76">
        <f t="shared" si="161"/>
        <v>0</v>
      </c>
      <c r="Z377" s="286" t="s">
        <v>34</v>
      </c>
      <c r="AA377" s="111"/>
      <c r="AB377" s="54">
        <f t="shared" si="140"/>
        <v>0</v>
      </c>
      <c r="AC377" s="10">
        <v>0</v>
      </c>
      <c r="AD377" s="10">
        <v>0</v>
      </c>
      <c r="AE377" s="10">
        <v>0</v>
      </c>
      <c r="AF377" s="10">
        <v>0</v>
      </c>
      <c r="AG377" s="68">
        <f t="shared" si="154"/>
        <v>0</v>
      </c>
      <c r="AH377" s="68">
        <f t="shared" si="155"/>
        <v>0</v>
      </c>
      <c r="AI377" s="68">
        <f t="shared" si="156"/>
        <v>0</v>
      </c>
      <c r="AJ377" s="68">
        <f t="shared" si="157"/>
        <v>0</v>
      </c>
      <c r="AK377" s="10">
        <v>0</v>
      </c>
      <c r="AL377" s="10">
        <v>0</v>
      </c>
      <c r="AM377" s="10">
        <v>0</v>
      </c>
      <c r="AN377" s="68">
        <f t="shared" si="141"/>
        <v>0</v>
      </c>
      <c r="AO377" s="68">
        <f t="shared" si="142"/>
        <v>0</v>
      </c>
      <c r="AP377" s="68">
        <f t="shared" si="143"/>
        <v>0</v>
      </c>
    </row>
    <row r="378" spans="1:42" ht="31.5" customHeight="1" x14ac:dyDescent="0.25">
      <c r="A378" s="101" t="s">
        <v>970</v>
      </c>
      <c r="B378" s="70" t="s">
        <v>596</v>
      </c>
      <c r="C378" s="71" t="s">
        <v>33</v>
      </c>
      <c r="D378" s="60">
        <f>D379+D380+D381+D384</f>
        <v>6705.6012588163985</v>
      </c>
      <c r="E378" s="60">
        <f t="shared" ref="E378:R378" si="167">E379+E380+E381+E384</f>
        <v>6649.5689722603984</v>
      </c>
      <c r="F378" s="60">
        <f t="shared" si="167"/>
        <v>56.032286555999995</v>
      </c>
      <c r="G378" s="60">
        <f t="shared" si="167"/>
        <v>0.62598565000000006</v>
      </c>
      <c r="H378" s="60">
        <f t="shared" si="167"/>
        <v>0.62598565000000006</v>
      </c>
      <c r="I378" s="60">
        <f t="shared" si="167"/>
        <v>6649.5689722603984</v>
      </c>
      <c r="J378" s="60">
        <f t="shared" si="167"/>
        <v>6.9649302899999999</v>
      </c>
      <c r="K378" s="60">
        <f t="shared" si="167"/>
        <v>0</v>
      </c>
      <c r="L378" s="60">
        <f t="shared" si="167"/>
        <v>0</v>
      </c>
      <c r="M378" s="60">
        <f t="shared" si="167"/>
        <v>0</v>
      </c>
      <c r="N378" s="60">
        <f t="shared" si="167"/>
        <v>0</v>
      </c>
      <c r="O378" s="60">
        <f t="shared" si="167"/>
        <v>0</v>
      </c>
      <c r="P378" s="60">
        <f t="shared" si="167"/>
        <v>0</v>
      </c>
      <c r="Q378" s="60">
        <f t="shared" si="167"/>
        <v>0</v>
      </c>
      <c r="R378" s="60">
        <f t="shared" si="167"/>
        <v>0</v>
      </c>
      <c r="S378" s="74" t="s">
        <v>34</v>
      </c>
      <c r="T378" s="75" t="s">
        <v>34</v>
      </c>
      <c r="U378" s="75" t="s">
        <v>34</v>
      </c>
      <c r="V378" s="75" t="s">
        <v>34</v>
      </c>
      <c r="W378" s="75" t="s">
        <v>34</v>
      </c>
      <c r="X378" s="76">
        <f t="shared" si="160"/>
        <v>6.9649302899999999</v>
      </c>
      <c r="Y378" s="76">
        <f t="shared" si="161"/>
        <v>56.032286555999995</v>
      </c>
      <c r="Z378" s="286" t="s">
        <v>34</v>
      </c>
      <c r="AA378" s="111"/>
      <c r="AB378" s="54">
        <f t="shared" si="140"/>
        <v>0</v>
      </c>
      <c r="AC378" s="10">
        <v>6705.6012588163985</v>
      </c>
      <c r="AD378" s="10">
        <v>56.032286555999995</v>
      </c>
      <c r="AE378" s="10">
        <v>6649.5689722603984</v>
      </c>
      <c r="AF378" s="10">
        <v>6.9649302899999999</v>
      </c>
      <c r="AG378" s="68">
        <f t="shared" si="154"/>
        <v>0</v>
      </c>
      <c r="AH378" s="68">
        <f t="shared" si="155"/>
        <v>0</v>
      </c>
      <c r="AI378" s="68">
        <f t="shared" si="156"/>
        <v>0</v>
      </c>
      <c r="AJ378" s="68">
        <f t="shared" si="157"/>
        <v>0</v>
      </c>
      <c r="AK378" s="10">
        <v>0</v>
      </c>
      <c r="AL378" s="10">
        <v>0</v>
      </c>
      <c r="AM378" s="10">
        <v>0</v>
      </c>
      <c r="AN378" s="68">
        <f t="shared" si="141"/>
        <v>0</v>
      </c>
      <c r="AO378" s="68">
        <f t="shared" si="142"/>
        <v>0</v>
      </c>
      <c r="AP378" s="68">
        <f t="shared" si="143"/>
        <v>0</v>
      </c>
    </row>
    <row r="379" spans="1:42" ht="31.5" customHeight="1" x14ac:dyDescent="0.25">
      <c r="A379" s="101" t="s">
        <v>971</v>
      </c>
      <c r="B379" s="70" t="s">
        <v>598</v>
      </c>
      <c r="C379" s="71" t="s">
        <v>33</v>
      </c>
      <c r="D379" s="60">
        <v>0</v>
      </c>
      <c r="E379" s="60">
        <v>0</v>
      </c>
      <c r="F379" s="60">
        <v>0</v>
      </c>
      <c r="G379" s="72">
        <f t="shared" ref="G379:G380" si="168">H379</f>
        <v>0</v>
      </c>
      <c r="H379" s="72">
        <v>0</v>
      </c>
      <c r="I379" s="72">
        <f t="shared" ref="I379:I380" si="169">E379-G379</f>
        <v>0</v>
      </c>
      <c r="J379" s="72">
        <v>0</v>
      </c>
      <c r="K379" s="72">
        <v>0</v>
      </c>
      <c r="L379" s="72">
        <v>0</v>
      </c>
      <c r="M379" s="72">
        <v>0</v>
      </c>
      <c r="N379" s="72">
        <v>0</v>
      </c>
      <c r="O379" s="72">
        <v>0</v>
      </c>
      <c r="P379" s="72">
        <v>0</v>
      </c>
      <c r="Q379" s="72">
        <v>0</v>
      </c>
      <c r="R379" s="72">
        <v>0</v>
      </c>
      <c r="S379" s="74" t="s">
        <v>34</v>
      </c>
      <c r="T379" s="75" t="s">
        <v>34</v>
      </c>
      <c r="U379" s="75" t="s">
        <v>34</v>
      </c>
      <c r="V379" s="75" t="s">
        <v>34</v>
      </c>
      <c r="W379" s="75" t="s">
        <v>34</v>
      </c>
      <c r="X379" s="76">
        <f t="shared" si="160"/>
        <v>0</v>
      </c>
      <c r="Y379" s="76">
        <f t="shared" si="161"/>
        <v>0</v>
      </c>
      <c r="Z379" s="286" t="s">
        <v>34</v>
      </c>
      <c r="AA379" s="111"/>
      <c r="AB379" s="54">
        <f t="shared" si="140"/>
        <v>0</v>
      </c>
      <c r="AC379" s="10">
        <v>0</v>
      </c>
      <c r="AD379" s="10">
        <v>0</v>
      </c>
      <c r="AE379" s="10">
        <v>0</v>
      </c>
      <c r="AF379" s="10">
        <v>0</v>
      </c>
      <c r="AG379" s="68">
        <f t="shared" si="154"/>
        <v>0</v>
      </c>
      <c r="AH379" s="68">
        <f t="shared" si="155"/>
        <v>0</v>
      </c>
      <c r="AI379" s="68">
        <f t="shared" si="156"/>
        <v>0</v>
      </c>
      <c r="AJ379" s="68">
        <f t="shared" si="157"/>
        <v>0</v>
      </c>
      <c r="AK379" s="10">
        <v>0</v>
      </c>
      <c r="AL379" s="10">
        <v>0</v>
      </c>
      <c r="AM379" s="10">
        <v>0</v>
      </c>
      <c r="AN379" s="68">
        <f t="shared" si="141"/>
        <v>0</v>
      </c>
      <c r="AO379" s="68">
        <f t="shared" si="142"/>
        <v>0</v>
      </c>
      <c r="AP379" s="68">
        <f t="shared" si="143"/>
        <v>0</v>
      </c>
    </row>
    <row r="380" spans="1:42" ht="47.25" customHeight="1" x14ac:dyDescent="0.25">
      <c r="A380" s="101" t="s">
        <v>972</v>
      </c>
      <c r="B380" s="70" t="s">
        <v>600</v>
      </c>
      <c r="C380" s="71" t="s">
        <v>33</v>
      </c>
      <c r="D380" s="60">
        <v>0</v>
      </c>
      <c r="E380" s="60">
        <v>0</v>
      </c>
      <c r="F380" s="60">
        <v>0</v>
      </c>
      <c r="G380" s="72">
        <f t="shared" si="168"/>
        <v>0</v>
      </c>
      <c r="H380" s="72">
        <v>0</v>
      </c>
      <c r="I380" s="72">
        <f t="shared" si="169"/>
        <v>0</v>
      </c>
      <c r="J380" s="72">
        <v>0</v>
      </c>
      <c r="K380" s="72">
        <v>0</v>
      </c>
      <c r="L380" s="72">
        <v>0</v>
      </c>
      <c r="M380" s="72">
        <v>0</v>
      </c>
      <c r="N380" s="72">
        <v>0</v>
      </c>
      <c r="O380" s="72">
        <v>0</v>
      </c>
      <c r="P380" s="72">
        <v>0</v>
      </c>
      <c r="Q380" s="72">
        <v>0</v>
      </c>
      <c r="R380" s="72">
        <v>0</v>
      </c>
      <c r="S380" s="74" t="s">
        <v>34</v>
      </c>
      <c r="T380" s="75" t="s">
        <v>34</v>
      </c>
      <c r="U380" s="75" t="s">
        <v>34</v>
      </c>
      <c r="V380" s="75" t="s">
        <v>34</v>
      </c>
      <c r="W380" s="75" t="s">
        <v>34</v>
      </c>
      <c r="X380" s="76">
        <f t="shared" si="160"/>
        <v>0</v>
      </c>
      <c r="Y380" s="76">
        <f t="shared" si="161"/>
        <v>0</v>
      </c>
      <c r="Z380" s="286" t="s">
        <v>34</v>
      </c>
      <c r="AA380" s="111"/>
      <c r="AB380" s="54">
        <f t="shared" si="140"/>
        <v>0</v>
      </c>
      <c r="AC380" s="10">
        <v>0</v>
      </c>
      <c r="AD380" s="10">
        <v>0</v>
      </c>
      <c r="AE380" s="10">
        <v>0</v>
      </c>
      <c r="AF380" s="10">
        <v>0</v>
      </c>
      <c r="AG380" s="68">
        <f t="shared" si="154"/>
        <v>0</v>
      </c>
      <c r="AH380" s="68">
        <f t="shared" si="155"/>
        <v>0</v>
      </c>
      <c r="AI380" s="68">
        <f t="shared" si="156"/>
        <v>0</v>
      </c>
      <c r="AJ380" s="68">
        <f t="shared" si="157"/>
        <v>0</v>
      </c>
      <c r="AK380" s="10">
        <v>0</v>
      </c>
      <c r="AL380" s="10">
        <v>0</v>
      </c>
      <c r="AM380" s="10">
        <v>0</v>
      </c>
      <c r="AN380" s="68">
        <f t="shared" si="141"/>
        <v>0</v>
      </c>
      <c r="AO380" s="68">
        <f t="shared" si="142"/>
        <v>0</v>
      </c>
      <c r="AP380" s="68">
        <f t="shared" si="143"/>
        <v>0</v>
      </c>
    </row>
    <row r="381" spans="1:42" ht="78.75" customHeight="1" x14ac:dyDescent="0.25">
      <c r="A381" s="101" t="s">
        <v>973</v>
      </c>
      <c r="B381" s="70" t="s">
        <v>602</v>
      </c>
      <c r="C381" s="71" t="s">
        <v>33</v>
      </c>
      <c r="D381" s="60">
        <f>SUM(D382:D383)</f>
        <v>2.5</v>
      </c>
      <c r="E381" s="60">
        <f t="shared" ref="E381:R384" si="170">SUM(E382:E383)</f>
        <v>0</v>
      </c>
      <c r="F381" s="60">
        <f t="shared" si="170"/>
        <v>2.5</v>
      </c>
      <c r="G381" s="60">
        <f t="shared" si="170"/>
        <v>0.62598565000000006</v>
      </c>
      <c r="H381" s="60">
        <f t="shared" si="170"/>
        <v>0.62598565000000006</v>
      </c>
      <c r="I381" s="60">
        <f t="shared" si="170"/>
        <v>0</v>
      </c>
      <c r="J381" s="60">
        <f t="shared" si="170"/>
        <v>0</v>
      </c>
      <c r="K381" s="60">
        <f t="shared" si="170"/>
        <v>0</v>
      </c>
      <c r="L381" s="60">
        <f t="shared" si="170"/>
        <v>0</v>
      </c>
      <c r="M381" s="60">
        <f t="shared" si="170"/>
        <v>0</v>
      </c>
      <c r="N381" s="60">
        <f t="shared" si="170"/>
        <v>0</v>
      </c>
      <c r="O381" s="60">
        <f t="shared" si="170"/>
        <v>0</v>
      </c>
      <c r="P381" s="60">
        <f t="shared" si="170"/>
        <v>0</v>
      </c>
      <c r="Q381" s="60">
        <f t="shared" si="170"/>
        <v>0</v>
      </c>
      <c r="R381" s="60">
        <f t="shared" si="170"/>
        <v>0</v>
      </c>
      <c r="S381" s="74" t="s">
        <v>34</v>
      </c>
      <c r="T381" s="75" t="s">
        <v>34</v>
      </c>
      <c r="U381" s="75" t="s">
        <v>34</v>
      </c>
      <c r="V381" s="75" t="s">
        <v>34</v>
      </c>
      <c r="W381" s="75" t="s">
        <v>34</v>
      </c>
      <c r="X381" s="76">
        <f t="shared" si="160"/>
        <v>0</v>
      </c>
      <c r="Y381" s="76">
        <f t="shared" si="161"/>
        <v>2.5</v>
      </c>
      <c r="Z381" s="286" t="s">
        <v>34</v>
      </c>
      <c r="AA381" s="111"/>
      <c r="AB381" s="54">
        <f t="shared" si="140"/>
        <v>0</v>
      </c>
      <c r="AC381" s="10">
        <v>2.5</v>
      </c>
      <c r="AD381" s="10">
        <v>2.5</v>
      </c>
      <c r="AE381" s="10">
        <v>0</v>
      </c>
      <c r="AF381" s="10">
        <v>0</v>
      </c>
      <c r="AG381" s="68">
        <f t="shared" si="154"/>
        <v>0</v>
      </c>
      <c r="AH381" s="68">
        <f t="shared" si="155"/>
        <v>0</v>
      </c>
      <c r="AI381" s="68">
        <f t="shared" si="156"/>
        <v>0</v>
      </c>
      <c r="AJ381" s="68">
        <f t="shared" si="157"/>
        <v>0</v>
      </c>
      <c r="AK381" s="10">
        <v>0</v>
      </c>
      <c r="AL381" s="10">
        <v>0</v>
      </c>
      <c r="AM381" s="10">
        <v>0</v>
      </c>
      <c r="AN381" s="68">
        <f t="shared" si="141"/>
        <v>0</v>
      </c>
      <c r="AO381" s="68">
        <f t="shared" si="142"/>
        <v>0</v>
      </c>
      <c r="AP381" s="68">
        <f t="shared" si="143"/>
        <v>0</v>
      </c>
    </row>
    <row r="382" spans="1:42" ht="78.75" customHeight="1" x14ac:dyDescent="0.25">
      <c r="A382" s="102" t="s">
        <v>973</v>
      </c>
      <c r="B382" s="103" t="s">
        <v>974</v>
      </c>
      <c r="C382" s="104" t="s">
        <v>975</v>
      </c>
      <c r="D382" s="109"/>
      <c r="E382" s="109"/>
      <c r="F382" s="109"/>
      <c r="G382" s="109">
        <v>0.62598565000000006</v>
      </c>
      <c r="H382" s="109">
        <v>0.62598565000000006</v>
      </c>
      <c r="I382" s="109"/>
      <c r="J382" s="109"/>
      <c r="K382" s="109"/>
      <c r="L382" s="109"/>
      <c r="M382" s="109"/>
      <c r="N382" s="109"/>
      <c r="O382" s="109"/>
      <c r="P382" s="109"/>
      <c r="Q382" s="109"/>
      <c r="R382" s="287"/>
      <c r="S382" s="288"/>
      <c r="T382" s="289"/>
      <c r="U382" s="289"/>
      <c r="V382" s="289"/>
      <c r="W382" s="289"/>
      <c r="X382" s="198"/>
      <c r="Y382" s="198"/>
      <c r="Z382" s="290"/>
      <c r="AA382" s="291"/>
      <c r="AB382" s="292"/>
      <c r="AG382" s="68"/>
      <c r="AH382" s="68"/>
      <c r="AI382" s="68"/>
      <c r="AJ382" s="68"/>
      <c r="AN382" s="68"/>
      <c r="AO382" s="68"/>
      <c r="AP382" s="68"/>
    </row>
    <row r="383" spans="1:42" ht="78.75" customHeight="1" x14ac:dyDescent="0.25">
      <c r="A383" s="102" t="s">
        <v>973</v>
      </c>
      <c r="B383" s="103" t="s">
        <v>976</v>
      </c>
      <c r="C383" s="104" t="s">
        <v>977</v>
      </c>
      <c r="D383" s="109">
        <v>2.5</v>
      </c>
      <c r="E383" s="109">
        <v>0</v>
      </c>
      <c r="F383" s="109">
        <v>2.5</v>
      </c>
      <c r="G383" s="105">
        <f t="shared" ref="G383:G445" si="171">H383</f>
        <v>0</v>
      </c>
      <c r="H383" s="105"/>
      <c r="I383" s="105">
        <f>E383-G383</f>
        <v>0</v>
      </c>
      <c r="J383" s="105">
        <v>0</v>
      </c>
      <c r="K383" s="105">
        <f t="shared" ref="K383:K446" si="172">L383</f>
        <v>0</v>
      </c>
      <c r="L383" s="105">
        <f t="shared" si="146"/>
        <v>0</v>
      </c>
      <c r="M383" s="105"/>
      <c r="N383" s="105"/>
      <c r="O383" s="105"/>
      <c r="P383" s="105"/>
      <c r="Q383" s="105"/>
      <c r="R383" s="110"/>
      <c r="S383" s="74" t="s">
        <v>34</v>
      </c>
      <c r="T383" s="75" t="s">
        <v>34</v>
      </c>
      <c r="U383" s="75" t="s">
        <v>34</v>
      </c>
      <c r="V383" s="75" t="s">
        <v>34</v>
      </c>
      <c r="W383" s="75" t="s">
        <v>34</v>
      </c>
      <c r="X383" s="76">
        <f t="shared" si="160"/>
        <v>0</v>
      </c>
      <c r="Y383" s="76">
        <f t="shared" si="161"/>
        <v>2.5</v>
      </c>
      <c r="Z383" s="286" t="s">
        <v>34</v>
      </c>
      <c r="AA383" s="111">
        <v>0</v>
      </c>
      <c r="AB383" s="54">
        <f t="shared" si="140"/>
        <v>0</v>
      </c>
      <c r="AC383" s="10">
        <v>2.5</v>
      </c>
      <c r="AD383" s="10">
        <v>2.5</v>
      </c>
      <c r="AE383" s="10">
        <v>0</v>
      </c>
      <c r="AF383" s="10">
        <v>0</v>
      </c>
      <c r="AG383" s="68">
        <f t="shared" si="154"/>
        <v>0</v>
      </c>
      <c r="AH383" s="68">
        <f t="shared" si="155"/>
        <v>0</v>
      </c>
      <c r="AI383" s="68">
        <f t="shared" si="156"/>
        <v>0</v>
      </c>
      <c r="AJ383" s="68">
        <f t="shared" si="157"/>
        <v>0</v>
      </c>
      <c r="AK383" s="10">
        <v>0</v>
      </c>
      <c r="AL383" s="10">
        <v>0</v>
      </c>
      <c r="AM383" s="10">
        <v>0</v>
      </c>
      <c r="AN383" s="68">
        <f t="shared" si="141"/>
        <v>0</v>
      </c>
      <c r="AO383" s="68">
        <f t="shared" si="142"/>
        <v>0</v>
      </c>
      <c r="AP383" s="68">
        <f t="shared" si="143"/>
        <v>0</v>
      </c>
    </row>
    <row r="384" spans="1:42" ht="63" customHeight="1" x14ac:dyDescent="0.25">
      <c r="A384" s="101" t="s">
        <v>978</v>
      </c>
      <c r="B384" s="70" t="s">
        <v>608</v>
      </c>
      <c r="C384" s="71" t="s">
        <v>33</v>
      </c>
      <c r="D384" s="60">
        <f>SUM(D385:D386)</f>
        <v>6703.1012588163985</v>
      </c>
      <c r="E384" s="60">
        <f t="shared" si="170"/>
        <v>6649.5689722603984</v>
      </c>
      <c r="F384" s="60">
        <f t="shared" si="170"/>
        <v>53.532286555999995</v>
      </c>
      <c r="G384" s="60">
        <f t="shared" si="170"/>
        <v>0</v>
      </c>
      <c r="H384" s="60">
        <f t="shared" si="170"/>
        <v>0</v>
      </c>
      <c r="I384" s="60">
        <f t="shared" si="170"/>
        <v>6649.5689722603984</v>
      </c>
      <c r="J384" s="60">
        <f t="shared" si="170"/>
        <v>6.9649302899999999</v>
      </c>
      <c r="K384" s="60">
        <f t="shared" si="170"/>
        <v>0</v>
      </c>
      <c r="L384" s="60">
        <f t="shared" si="170"/>
        <v>0</v>
      </c>
      <c r="M384" s="60">
        <f t="shared" si="170"/>
        <v>0</v>
      </c>
      <c r="N384" s="60">
        <f t="shared" si="170"/>
        <v>0</v>
      </c>
      <c r="O384" s="60">
        <f t="shared" si="170"/>
        <v>0</v>
      </c>
      <c r="P384" s="60">
        <f t="shared" si="170"/>
        <v>0</v>
      </c>
      <c r="Q384" s="60">
        <f t="shared" si="170"/>
        <v>0</v>
      </c>
      <c r="R384" s="60">
        <f t="shared" si="170"/>
        <v>0</v>
      </c>
      <c r="S384" s="74" t="s">
        <v>34</v>
      </c>
      <c r="T384" s="75" t="s">
        <v>34</v>
      </c>
      <c r="U384" s="75" t="s">
        <v>34</v>
      </c>
      <c r="V384" s="75" t="s">
        <v>34</v>
      </c>
      <c r="W384" s="75" t="s">
        <v>34</v>
      </c>
      <c r="X384" s="76">
        <f t="shared" si="160"/>
        <v>6.9649302899999999</v>
      </c>
      <c r="Y384" s="76">
        <f t="shared" si="161"/>
        <v>53.532286555999995</v>
      </c>
      <c r="Z384" s="286" t="s">
        <v>34</v>
      </c>
      <c r="AA384" s="111"/>
      <c r="AB384" s="54">
        <f t="shared" si="140"/>
        <v>0</v>
      </c>
      <c r="AC384" s="10">
        <v>6703.1012588163985</v>
      </c>
      <c r="AD384" s="10">
        <v>53.532286555999995</v>
      </c>
      <c r="AE384" s="10">
        <v>6649.5689722603984</v>
      </c>
      <c r="AF384" s="10">
        <v>6.9649302899999999</v>
      </c>
      <c r="AG384" s="68">
        <f t="shared" si="154"/>
        <v>0</v>
      </c>
      <c r="AH384" s="68">
        <f t="shared" si="155"/>
        <v>0</v>
      </c>
      <c r="AI384" s="68">
        <f t="shared" si="156"/>
        <v>0</v>
      </c>
      <c r="AJ384" s="68">
        <f t="shared" si="157"/>
        <v>0</v>
      </c>
      <c r="AK384" s="10">
        <v>0</v>
      </c>
      <c r="AL384" s="10">
        <v>0</v>
      </c>
      <c r="AM384" s="10">
        <v>0</v>
      </c>
      <c r="AN384" s="68">
        <f t="shared" si="141"/>
        <v>0</v>
      </c>
      <c r="AO384" s="68">
        <f t="shared" si="142"/>
        <v>0</v>
      </c>
      <c r="AP384" s="68">
        <f t="shared" si="143"/>
        <v>0</v>
      </c>
    </row>
    <row r="385" spans="1:42" ht="94.5" customHeight="1" x14ac:dyDescent="0.25">
      <c r="A385" s="102" t="s">
        <v>978</v>
      </c>
      <c r="B385" s="103" t="s">
        <v>979</v>
      </c>
      <c r="C385" s="104" t="s">
        <v>980</v>
      </c>
      <c r="D385" s="263">
        <v>6697.5971212203985</v>
      </c>
      <c r="E385" s="109">
        <v>6649.5689722603984</v>
      </c>
      <c r="F385" s="109">
        <v>48.028148959999996</v>
      </c>
      <c r="G385" s="105">
        <f t="shared" si="171"/>
        <v>0</v>
      </c>
      <c r="H385" s="105"/>
      <c r="I385" s="105">
        <f t="shared" ref="I385:I387" si="173">E385-G385</f>
        <v>6649.5689722603984</v>
      </c>
      <c r="J385" s="105">
        <v>2.3781489599999999</v>
      </c>
      <c r="K385" s="105">
        <f t="shared" si="172"/>
        <v>0</v>
      </c>
      <c r="L385" s="105">
        <f t="shared" si="146"/>
        <v>0</v>
      </c>
      <c r="M385" s="105"/>
      <c r="N385" s="105"/>
      <c r="O385" s="105"/>
      <c r="P385" s="105"/>
      <c r="Q385" s="105"/>
      <c r="R385" s="73"/>
      <c r="S385" s="74" t="s">
        <v>34</v>
      </c>
      <c r="T385" s="75" t="s">
        <v>34</v>
      </c>
      <c r="U385" s="75" t="s">
        <v>34</v>
      </c>
      <c r="V385" s="75" t="s">
        <v>34</v>
      </c>
      <c r="W385" s="75" t="s">
        <v>34</v>
      </c>
      <c r="X385" s="76">
        <f t="shared" si="160"/>
        <v>2.3781489599999999</v>
      </c>
      <c r="Y385" s="76">
        <f t="shared" si="161"/>
        <v>48.028148959999996</v>
      </c>
      <c r="Z385" s="286" t="s">
        <v>34</v>
      </c>
      <c r="AA385" s="111">
        <v>0</v>
      </c>
      <c r="AB385" s="54">
        <f t="shared" si="140"/>
        <v>0</v>
      </c>
      <c r="AC385" s="10">
        <v>6697.5971212203985</v>
      </c>
      <c r="AD385" s="10">
        <v>48.028148959999996</v>
      </c>
      <c r="AE385" s="10">
        <v>6649.5689722603984</v>
      </c>
      <c r="AF385" s="10">
        <v>2.3781489599999999</v>
      </c>
      <c r="AG385" s="68">
        <f t="shared" si="154"/>
        <v>0</v>
      </c>
      <c r="AH385" s="68">
        <f t="shared" si="155"/>
        <v>0</v>
      </c>
      <c r="AI385" s="68">
        <f t="shared" si="156"/>
        <v>0</v>
      </c>
      <c r="AJ385" s="68">
        <f t="shared" si="157"/>
        <v>0</v>
      </c>
      <c r="AK385" s="10">
        <v>0</v>
      </c>
      <c r="AL385" s="10">
        <v>0</v>
      </c>
      <c r="AM385" s="10">
        <v>0</v>
      </c>
      <c r="AN385" s="68">
        <f t="shared" si="141"/>
        <v>0</v>
      </c>
      <c r="AO385" s="68">
        <f t="shared" si="142"/>
        <v>0</v>
      </c>
      <c r="AP385" s="68">
        <f t="shared" si="143"/>
        <v>0</v>
      </c>
    </row>
    <row r="386" spans="1:42" ht="78.75" customHeight="1" x14ac:dyDescent="0.25">
      <c r="A386" s="102" t="s">
        <v>978</v>
      </c>
      <c r="B386" s="103" t="s">
        <v>981</v>
      </c>
      <c r="C386" s="104" t="s">
        <v>982</v>
      </c>
      <c r="D386" s="263">
        <v>5.5041375959999996</v>
      </c>
      <c r="E386" s="109">
        <v>0</v>
      </c>
      <c r="F386" s="109">
        <v>5.5041375959999996</v>
      </c>
      <c r="G386" s="134">
        <f t="shared" si="171"/>
        <v>0</v>
      </c>
      <c r="H386" s="134"/>
      <c r="I386" s="134">
        <f t="shared" si="173"/>
        <v>0</v>
      </c>
      <c r="J386" s="105">
        <v>4.58678133</v>
      </c>
      <c r="K386" s="105">
        <f t="shared" si="172"/>
        <v>0</v>
      </c>
      <c r="L386" s="105">
        <f t="shared" si="146"/>
        <v>0</v>
      </c>
      <c r="M386" s="134"/>
      <c r="N386" s="134"/>
      <c r="O386" s="134"/>
      <c r="P386" s="134"/>
      <c r="Q386" s="134"/>
      <c r="R386" s="141"/>
      <c r="S386" s="293" t="s">
        <v>34</v>
      </c>
      <c r="T386" s="76" t="s">
        <v>34</v>
      </c>
      <c r="U386" s="76" t="s">
        <v>34</v>
      </c>
      <c r="V386" s="76" t="s">
        <v>34</v>
      </c>
      <c r="W386" s="76" t="s">
        <v>34</v>
      </c>
      <c r="X386" s="76">
        <f>SUM(X387:X396)</f>
        <v>10.815058670000003</v>
      </c>
      <c r="Y386" s="76">
        <f>SUM(Y387:Y396)</f>
        <v>12.978070404</v>
      </c>
      <c r="Z386" s="294" t="s">
        <v>34</v>
      </c>
      <c r="AA386" s="111">
        <v>0</v>
      </c>
      <c r="AB386" s="54">
        <f t="shared" si="140"/>
        <v>0</v>
      </c>
      <c r="AC386" s="10">
        <v>5.5041375959999996</v>
      </c>
      <c r="AD386" s="10">
        <v>5.5041375959999996</v>
      </c>
      <c r="AE386" s="10">
        <v>0</v>
      </c>
      <c r="AF386" s="10">
        <v>4.58678133</v>
      </c>
      <c r="AG386" s="68">
        <f t="shared" si="154"/>
        <v>0</v>
      </c>
      <c r="AH386" s="68">
        <f t="shared" si="155"/>
        <v>0</v>
      </c>
      <c r="AI386" s="68">
        <f t="shared" si="156"/>
        <v>0</v>
      </c>
      <c r="AJ386" s="68">
        <f t="shared" si="157"/>
        <v>0</v>
      </c>
      <c r="AK386" s="10">
        <v>0</v>
      </c>
      <c r="AL386" s="10">
        <v>0</v>
      </c>
      <c r="AM386" s="10">
        <v>0</v>
      </c>
      <c r="AN386" s="68">
        <f t="shared" si="141"/>
        <v>0</v>
      </c>
      <c r="AO386" s="68">
        <f t="shared" si="142"/>
        <v>0</v>
      </c>
      <c r="AP386" s="68">
        <f t="shared" si="143"/>
        <v>0</v>
      </c>
    </row>
    <row r="387" spans="1:42" s="6" customFormat="1" ht="63" customHeight="1" x14ac:dyDescent="0.25">
      <c r="A387" s="295" t="s">
        <v>983</v>
      </c>
      <c r="B387" s="164" t="s">
        <v>624</v>
      </c>
      <c r="C387" s="139" t="s">
        <v>33</v>
      </c>
      <c r="D387" s="60">
        <v>0</v>
      </c>
      <c r="E387" s="60">
        <v>0</v>
      </c>
      <c r="F387" s="60">
        <v>0</v>
      </c>
      <c r="G387" s="72">
        <f t="shared" si="171"/>
        <v>0</v>
      </c>
      <c r="H387" s="72">
        <v>0</v>
      </c>
      <c r="I387" s="72">
        <f t="shared" si="173"/>
        <v>0</v>
      </c>
      <c r="J387" s="72">
        <v>0</v>
      </c>
      <c r="K387" s="72">
        <f t="shared" si="172"/>
        <v>0</v>
      </c>
      <c r="L387" s="72">
        <f t="shared" si="146"/>
        <v>0</v>
      </c>
      <c r="M387" s="72">
        <v>0</v>
      </c>
      <c r="N387" s="72">
        <v>0</v>
      </c>
      <c r="O387" s="72">
        <v>0</v>
      </c>
      <c r="P387" s="72">
        <v>0</v>
      </c>
      <c r="Q387" s="72">
        <v>0</v>
      </c>
      <c r="R387" s="73">
        <v>0</v>
      </c>
      <c r="S387" s="1127" t="s">
        <v>87</v>
      </c>
      <c r="T387" s="1128"/>
      <c r="U387" s="1128"/>
      <c r="V387" s="1128"/>
      <c r="W387" s="1128"/>
      <c r="X387" s="1128"/>
      <c r="Y387" s="1128"/>
      <c r="Z387" s="1129"/>
      <c r="AA387" s="252"/>
      <c r="AB387" s="54">
        <f t="shared" si="140"/>
        <v>0</v>
      </c>
      <c r="AC387" s="200">
        <v>0</v>
      </c>
      <c r="AD387" s="200">
        <v>0</v>
      </c>
      <c r="AE387" s="200">
        <v>0</v>
      </c>
      <c r="AF387" s="200">
        <v>0</v>
      </c>
      <c r="AG387" s="68">
        <f t="shared" si="154"/>
        <v>0</v>
      </c>
      <c r="AH387" s="68">
        <f t="shared" si="155"/>
        <v>0</v>
      </c>
      <c r="AI387" s="68">
        <f t="shared" si="156"/>
        <v>0</v>
      </c>
      <c r="AJ387" s="68">
        <f t="shared" si="157"/>
        <v>0</v>
      </c>
      <c r="AK387" s="200">
        <v>0</v>
      </c>
      <c r="AL387" s="200">
        <v>0</v>
      </c>
      <c r="AM387" s="200">
        <v>0</v>
      </c>
      <c r="AN387" s="68">
        <f t="shared" si="141"/>
        <v>0</v>
      </c>
      <c r="AO387" s="68">
        <f t="shared" si="142"/>
        <v>0</v>
      </c>
      <c r="AP387" s="68">
        <f t="shared" si="143"/>
        <v>0</v>
      </c>
    </row>
    <row r="388" spans="1:42" s="6" customFormat="1" ht="78.75" customHeight="1" x14ac:dyDescent="0.25">
      <c r="A388" s="295" t="s">
        <v>984</v>
      </c>
      <c r="B388" s="153" t="s">
        <v>626</v>
      </c>
      <c r="C388" s="221" t="s">
        <v>33</v>
      </c>
      <c r="D388" s="60">
        <f>SUM(D389:D401)</f>
        <v>12.978070404</v>
      </c>
      <c r="E388" s="60">
        <f t="shared" ref="E388:R388" si="174">SUM(E389:E401)</f>
        <v>0</v>
      </c>
      <c r="F388" s="60">
        <f t="shared" si="174"/>
        <v>12.978070404</v>
      </c>
      <c r="G388" s="60">
        <f t="shared" si="174"/>
        <v>1.1568125300000001</v>
      </c>
      <c r="H388" s="60">
        <f t="shared" si="174"/>
        <v>1.1568125300000001</v>
      </c>
      <c r="I388" s="60">
        <f t="shared" si="174"/>
        <v>0</v>
      </c>
      <c r="J388" s="60">
        <f t="shared" si="174"/>
        <v>10.815058670000003</v>
      </c>
      <c r="K388" s="60">
        <f t="shared" si="174"/>
        <v>13039.517</v>
      </c>
      <c r="L388" s="60">
        <f t="shared" si="174"/>
        <v>13039.517</v>
      </c>
      <c r="M388" s="60">
        <f t="shared" si="174"/>
        <v>0</v>
      </c>
      <c r="N388" s="60">
        <f t="shared" si="174"/>
        <v>0</v>
      </c>
      <c r="O388" s="60">
        <f t="shared" si="174"/>
        <v>0</v>
      </c>
      <c r="P388" s="60">
        <f t="shared" si="174"/>
        <v>0</v>
      </c>
      <c r="Q388" s="60">
        <f t="shared" si="174"/>
        <v>0</v>
      </c>
      <c r="R388" s="60">
        <f t="shared" si="174"/>
        <v>0</v>
      </c>
      <c r="S388" s="116" t="s">
        <v>985</v>
      </c>
      <c r="T388" s="26" t="s">
        <v>34</v>
      </c>
      <c r="U388" s="26" t="s">
        <v>986</v>
      </c>
      <c r="V388" s="26" t="s">
        <v>34</v>
      </c>
      <c r="W388" s="119" t="s">
        <v>81</v>
      </c>
      <c r="X388" s="130">
        <f>J388</f>
        <v>10.815058670000003</v>
      </c>
      <c r="Y388" s="130">
        <f>F388</f>
        <v>12.978070404</v>
      </c>
      <c r="Z388" s="121" t="s">
        <v>82</v>
      </c>
      <c r="AA388" s="133"/>
      <c r="AB388" s="54">
        <f t="shared" si="140"/>
        <v>13039.517</v>
      </c>
      <c r="AC388" s="200">
        <v>12.978070404</v>
      </c>
      <c r="AD388" s="200">
        <v>12.978070404</v>
      </c>
      <c r="AE388" s="200">
        <v>0</v>
      </c>
      <c r="AF388" s="200">
        <v>10.815058670000003</v>
      </c>
      <c r="AG388" s="68">
        <f t="shared" si="154"/>
        <v>0</v>
      </c>
      <c r="AH388" s="68">
        <f t="shared" si="155"/>
        <v>0</v>
      </c>
      <c r="AI388" s="68">
        <f t="shared" si="156"/>
        <v>0</v>
      </c>
      <c r="AJ388" s="68">
        <f t="shared" si="157"/>
        <v>0</v>
      </c>
      <c r="AK388" s="200">
        <v>0</v>
      </c>
      <c r="AL388" s="200">
        <v>0</v>
      </c>
      <c r="AM388" s="200">
        <v>0</v>
      </c>
      <c r="AN388" s="68">
        <f t="shared" si="141"/>
        <v>0</v>
      </c>
      <c r="AO388" s="68">
        <f t="shared" si="142"/>
        <v>0</v>
      </c>
      <c r="AP388" s="68">
        <f t="shared" si="143"/>
        <v>0</v>
      </c>
    </row>
    <row r="389" spans="1:42" s="6" customFormat="1" ht="78.75" customHeight="1" x14ac:dyDescent="0.25">
      <c r="A389" s="193" t="s">
        <v>984</v>
      </c>
      <c r="B389" s="156" t="s">
        <v>987</v>
      </c>
      <c r="C389" s="222" t="s">
        <v>988</v>
      </c>
      <c r="D389" s="263">
        <v>1.971637584</v>
      </c>
      <c r="E389" s="109">
        <v>0</v>
      </c>
      <c r="F389" s="109">
        <v>1.971637584</v>
      </c>
      <c r="G389" s="105">
        <f t="shared" si="171"/>
        <v>0</v>
      </c>
      <c r="H389" s="105"/>
      <c r="I389" s="105">
        <f t="shared" ref="I389:I401" si="175">E389-G389</f>
        <v>0</v>
      </c>
      <c r="J389" s="105">
        <v>1.64303132</v>
      </c>
      <c r="K389" s="105">
        <f t="shared" si="172"/>
        <v>0</v>
      </c>
      <c r="L389" s="105">
        <f t="shared" si="146"/>
        <v>0</v>
      </c>
      <c r="M389" s="105">
        <v>0</v>
      </c>
      <c r="N389" s="105"/>
      <c r="O389" s="105">
        <v>0</v>
      </c>
      <c r="P389" s="72"/>
      <c r="Q389" s="105"/>
      <c r="R389" s="110"/>
      <c r="S389" s="116"/>
      <c r="T389" s="26"/>
      <c r="U389" s="26"/>
      <c r="V389" s="26"/>
      <c r="W389" s="119"/>
      <c r="X389" s="130"/>
      <c r="Y389" s="130"/>
      <c r="Z389" s="121"/>
      <c r="AA389" s="111">
        <v>0</v>
      </c>
      <c r="AB389" s="54">
        <f t="shared" si="140"/>
        <v>0</v>
      </c>
      <c r="AC389" s="200">
        <v>1.971637584</v>
      </c>
      <c r="AD389" s="200">
        <v>1.971637584</v>
      </c>
      <c r="AE389" s="200">
        <v>0</v>
      </c>
      <c r="AF389" s="200">
        <v>1.64303132</v>
      </c>
      <c r="AG389" s="68">
        <f t="shared" si="154"/>
        <v>0</v>
      </c>
      <c r="AH389" s="68">
        <f t="shared" si="155"/>
        <v>0</v>
      </c>
      <c r="AI389" s="68">
        <f t="shared" si="156"/>
        <v>0</v>
      </c>
      <c r="AJ389" s="68">
        <f t="shared" si="157"/>
        <v>0</v>
      </c>
      <c r="AK389" s="200">
        <v>0</v>
      </c>
      <c r="AL389" s="200">
        <v>0</v>
      </c>
      <c r="AM389" s="200">
        <v>0</v>
      </c>
      <c r="AN389" s="68">
        <f t="shared" si="141"/>
        <v>0</v>
      </c>
      <c r="AO389" s="68">
        <f t="shared" si="142"/>
        <v>0</v>
      </c>
      <c r="AP389" s="68">
        <f t="shared" si="143"/>
        <v>0</v>
      </c>
    </row>
    <row r="390" spans="1:42" s="6" customFormat="1" ht="78.75" customHeight="1" x14ac:dyDescent="0.25">
      <c r="A390" s="193" t="s">
        <v>984</v>
      </c>
      <c r="B390" s="156" t="s">
        <v>989</v>
      </c>
      <c r="C390" s="222" t="s">
        <v>990</v>
      </c>
      <c r="D390" s="263">
        <v>6.3763890360000008</v>
      </c>
      <c r="E390" s="109">
        <v>0</v>
      </c>
      <c r="F390" s="109">
        <v>6.3763890360000008</v>
      </c>
      <c r="G390" s="105">
        <f t="shared" si="171"/>
        <v>0</v>
      </c>
      <c r="H390" s="105"/>
      <c r="I390" s="105">
        <f t="shared" si="175"/>
        <v>0</v>
      </c>
      <c r="J390" s="105">
        <v>5.3136575300000004</v>
      </c>
      <c r="K390" s="105">
        <f t="shared" si="172"/>
        <v>0</v>
      </c>
      <c r="L390" s="105">
        <f t="shared" si="146"/>
        <v>0</v>
      </c>
      <c r="M390" s="105">
        <v>0</v>
      </c>
      <c r="N390" s="105"/>
      <c r="O390" s="105">
        <v>0</v>
      </c>
      <c r="P390" s="72"/>
      <c r="Q390" s="105"/>
      <c r="R390" s="110"/>
      <c r="S390" s="142" t="s">
        <v>171</v>
      </c>
      <c r="T390" s="143" t="s">
        <v>34</v>
      </c>
      <c r="U390" s="143" t="s">
        <v>34</v>
      </c>
      <c r="V390" s="144">
        <v>1</v>
      </c>
      <c r="W390" s="145" t="s">
        <v>30</v>
      </c>
      <c r="X390" s="296"/>
      <c r="Y390" s="296"/>
      <c r="Z390" s="147" t="s">
        <v>30</v>
      </c>
      <c r="AA390" s="111">
        <v>0</v>
      </c>
      <c r="AB390" s="54">
        <f t="shared" si="140"/>
        <v>0</v>
      </c>
      <c r="AC390" s="200">
        <v>6.3763890360000008</v>
      </c>
      <c r="AD390" s="200">
        <v>6.3763890360000008</v>
      </c>
      <c r="AE390" s="200">
        <v>0</v>
      </c>
      <c r="AF390" s="200">
        <v>5.3136575300000004</v>
      </c>
      <c r="AG390" s="68">
        <f t="shared" si="154"/>
        <v>0</v>
      </c>
      <c r="AH390" s="68">
        <f t="shared" si="155"/>
        <v>0</v>
      </c>
      <c r="AI390" s="68">
        <f t="shared" si="156"/>
        <v>0</v>
      </c>
      <c r="AJ390" s="68">
        <f t="shared" si="157"/>
        <v>0</v>
      </c>
      <c r="AK390" s="200">
        <v>0</v>
      </c>
      <c r="AL390" s="200">
        <v>0</v>
      </c>
      <c r="AM390" s="200">
        <v>0</v>
      </c>
      <c r="AN390" s="68">
        <f t="shared" si="141"/>
        <v>0</v>
      </c>
      <c r="AO390" s="68">
        <f t="shared" si="142"/>
        <v>0</v>
      </c>
      <c r="AP390" s="68">
        <f t="shared" si="143"/>
        <v>0</v>
      </c>
    </row>
    <row r="391" spans="1:42" s="6" customFormat="1" ht="78.75" customHeight="1" x14ac:dyDescent="0.25">
      <c r="A391" s="193" t="s">
        <v>984</v>
      </c>
      <c r="B391" s="156" t="s">
        <v>991</v>
      </c>
      <c r="C391" s="222" t="s">
        <v>992</v>
      </c>
      <c r="D391" s="263">
        <v>0.86230213199999994</v>
      </c>
      <c r="E391" s="109">
        <v>0</v>
      </c>
      <c r="F391" s="109">
        <v>0.86230213199999994</v>
      </c>
      <c r="G391" s="105">
        <f t="shared" si="171"/>
        <v>0</v>
      </c>
      <c r="H391" s="105"/>
      <c r="I391" s="105">
        <f t="shared" si="175"/>
        <v>0</v>
      </c>
      <c r="J391" s="105">
        <v>0.71858511000000003</v>
      </c>
      <c r="K391" s="105">
        <f t="shared" si="172"/>
        <v>0</v>
      </c>
      <c r="L391" s="105">
        <f t="shared" si="146"/>
        <v>0</v>
      </c>
      <c r="M391" s="105">
        <v>0</v>
      </c>
      <c r="N391" s="105"/>
      <c r="O391" s="105">
        <v>0</v>
      </c>
      <c r="P391" s="105"/>
      <c r="Q391" s="105"/>
      <c r="R391" s="110"/>
      <c r="S391" s="142"/>
      <c r="T391" s="143"/>
      <c r="U391" s="143"/>
      <c r="V391" s="144"/>
      <c r="W391" s="145"/>
      <c r="X391" s="296"/>
      <c r="Y391" s="296"/>
      <c r="Z391" s="147"/>
      <c r="AA391" s="111">
        <v>0</v>
      </c>
      <c r="AB391" s="54">
        <f t="shared" si="140"/>
        <v>0</v>
      </c>
      <c r="AC391" s="200">
        <v>0.86230213199999994</v>
      </c>
      <c r="AD391" s="200">
        <v>0.86230213199999994</v>
      </c>
      <c r="AE391" s="200">
        <v>0</v>
      </c>
      <c r="AF391" s="200">
        <v>0.71858511000000003</v>
      </c>
      <c r="AG391" s="68">
        <f t="shared" si="154"/>
        <v>0</v>
      </c>
      <c r="AH391" s="68">
        <f t="shared" si="155"/>
        <v>0</v>
      </c>
      <c r="AI391" s="68">
        <f t="shared" si="156"/>
        <v>0</v>
      </c>
      <c r="AJ391" s="68">
        <f t="shared" si="157"/>
        <v>0</v>
      </c>
      <c r="AK391" s="200">
        <v>0</v>
      </c>
      <c r="AL391" s="200">
        <v>0</v>
      </c>
      <c r="AM391" s="200">
        <v>0</v>
      </c>
      <c r="AN391" s="68">
        <f t="shared" si="141"/>
        <v>0</v>
      </c>
      <c r="AO391" s="68">
        <f t="shared" si="142"/>
        <v>0</v>
      </c>
      <c r="AP391" s="68">
        <f t="shared" si="143"/>
        <v>0</v>
      </c>
    </row>
    <row r="392" spans="1:42" s="6" customFormat="1" ht="78.75" customHeight="1" x14ac:dyDescent="0.25">
      <c r="A392" s="193" t="s">
        <v>984</v>
      </c>
      <c r="B392" s="156" t="s">
        <v>993</v>
      </c>
      <c r="C392" s="222" t="s">
        <v>994</v>
      </c>
      <c r="D392" s="263">
        <v>0.831780564</v>
      </c>
      <c r="E392" s="109">
        <v>0</v>
      </c>
      <c r="F392" s="109">
        <v>0.831780564</v>
      </c>
      <c r="G392" s="105">
        <f t="shared" si="171"/>
        <v>0</v>
      </c>
      <c r="H392" s="105"/>
      <c r="I392" s="105">
        <f t="shared" si="175"/>
        <v>0</v>
      </c>
      <c r="J392" s="105">
        <v>0.69315047000000007</v>
      </c>
      <c r="K392" s="105">
        <f t="shared" si="172"/>
        <v>0</v>
      </c>
      <c r="L392" s="105">
        <f t="shared" si="146"/>
        <v>0</v>
      </c>
      <c r="M392" s="105">
        <v>0</v>
      </c>
      <c r="N392" s="105"/>
      <c r="O392" s="105">
        <v>0</v>
      </c>
      <c r="P392" s="105"/>
      <c r="Q392" s="105"/>
      <c r="R392" s="110"/>
      <c r="S392" s="142"/>
      <c r="T392" s="143"/>
      <c r="U392" s="143"/>
      <c r="V392" s="144"/>
      <c r="W392" s="145"/>
      <c r="X392" s="296"/>
      <c r="Y392" s="296"/>
      <c r="Z392" s="147"/>
      <c r="AA392" s="111">
        <v>0</v>
      </c>
      <c r="AB392" s="54">
        <f t="shared" si="140"/>
        <v>0</v>
      </c>
      <c r="AC392" s="200">
        <v>0.831780564</v>
      </c>
      <c r="AD392" s="200">
        <v>0.831780564</v>
      </c>
      <c r="AE392" s="200">
        <v>0</v>
      </c>
      <c r="AF392" s="200">
        <v>0.69315047000000007</v>
      </c>
      <c r="AG392" s="68">
        <f t="shared" si="154"/>
        <v>0</v>
      </c>
      <c r="AH392" s="68">
        <f t="shared" si="155"/>
        <v>0</v>
      </c>
      <c r="AI392" s="68">
        <f t="shared" si="156"/>
        <v>0</v>
      </c>
      <c r="AJ392" s="68">
        <f t="shared" si="157"/>
        <v>0</v>
      </c>
      <c r="AK392" s="200">
        <v>0</v>
      </c>
      <c r="AL392" s="200">
        <v>0</v>
      </c>
      <c r="AM392" s="200">
        <v>0</v>
      </c>
      <c r="AN392" s="68">
        <f t="shared" si="141"/>
        <v>0</v>
      </c>
      <c r="AO392" s="68">
        <f t="shared" si="142"/>
        <v>0</v>
      </c>
      <c r="AP392" s="68">
        <f t="shared" si="143"/>
        <v>0</v>
      </c>
    </row>
    <row r="393" spans="1:42" s="6" customFormat="1" ht="78.75" customHeight="1" x14ac:dyDescent="0.25">
      <c r="A393" s="193" t="s">
        <v>984</v>
      </c>
      <c r="B393" s="156" t="s">
        <v>995</v>
      </c>
      <c r="C393" s="222" t="s">
        <v>996</v>
      </c>
      <c r="D393" s="263">
        <v>0.60100821599999998</v>
      </c>
      <c r="E393" s="109">
        <v>0</v>
      </c>
      <c r="F393" s="109">
        <v>0.60100821599999998</v>
      </c>
      <c r="G393" s="105">
        <f t="shared" si="171"/>
        <v>0</v>
      </c>
      <c r="H393" s="105"/>
      <c r="I393" s="105">
        <f t="shared" si="175"/>
        <v>0</v>
      </c>
      <c r="J393" s="105">
        <v>0.50084017999999997</v>
      </c>
      <c r="K393" s="105">
        <f t="shared" si="172"/>
        <v>0</v>
      </c>
      <c r="L393" s="105">
        <f t="shared" si="146"/>
        <v>0</v>
      </c>
      <c r="M393" s="105">
        <v>0</v>
      </c>
      <c r="N393" s="105"/>
      <c r="O393" s="105">
        <v>0</v>
      </c>
      <c r="P393" s="105"/>
      <c r="Q393" s="105"/>
      <c r="R393" s="110"/>
      <c r="S393" s="142"/>
      <c r="T393" s="143"/>
      <c r="U393" s="143"/>
      <c r="V393" s="144"/>
      <c r="W393" s="145"/>
      <c r="X393" s="296"/>
      <c r="Y393" s="296"/>
      <c r="Z393" s="147"/>
      <c r="AA393" s="111">
        <v>0</v>
      </c>
      <c r="AB393" s="54">
        <f t="shared" si="140"/>
        <v>0</v>
      </c>
      <c r="AC393" s="200">
        <v>0.60100821599999998</v>
      </c>
      <c r="AD393" s="200">
        <v>0.60100821599999998</v>
      </c>
      <c r="AE393" s="200">
        <v>0</v>
      </c>
      <c r="AF393" s="200">
        <v>0.50084017999999997</v>
      </c>
      <c r="AG393" s="68">
        <f t="shared" si="154"/>
        <v>0</v>
      </c>
      <c r="AH393" s="68">
        <f t="shared" si="155"/>
        <v>0</v>
      </c>
      <c r="AI393" s="68">
        <f t="shared" si="156"/>
        <v>0</v>
      </c>
      <c r="AJ393" s="68">
        <f t="shared" si="157"/>
        <v>0</v>
      </c>
      <c r="AK393" s="200">
        <v>0</v>
      </c>
      <c r="AL393" s="200">
        <v>0</v>
      </c>
      <c r="AM393" s="200">
        <v>0</v>
      </c>
      <c r="AN393" s="68">
        <f t="shared" si="141"/>
        <v>0</v>
      </c>
      <c r="AO393" s="68">
        <f t="shared" si="142"/>
        <v>0</v>
      </c>
      <c r="AP393" s="68">
        <f t="shared" si="143"/>
        <v>0</v>
      </c>
    </row>
    <row r="394" spans="1:42" s="6" customFormat="1" ht="78.75" customHeight="1" x14ac:dyDescent="0.25">
      <c r="A394" s="193" t="s">
        <v>984</v>
      </c>
      <c r="B394" s="156" t="s">
        <v>997</v>
      </c>
      <c r="C394" s="222" t="s">
        <v>998</v>
      </c>
      <c r="D394" s="263">
        <v>0.37877228400000001</v>
      </c>
      <c r="E394" s="109">
        <v>0</v>
      </c>
      <c r="F394" s="109">
        <v>0.37877228400000001</v>
      </c>
      <c r="G394" s="105">
        <f t="shared" si="171"/>
        <v>0</v>
      </c>
      <c r="H394" s="105"/>
      <c r="I394" s="105">
        <f t="shared" si="175"/>
        <v>0</v>
      </c>
      <c r="J394" s="105">
        <v>0.31564356999999998</v>
      </c>
      <c r="K394" s="105">
        <f t="shared" si="172"/>
        <v>0</v>
      </c>
      <c r="L394" s="105">
        <f t="shared" si="146"/>
        <v>0</v>
      </c>
      <c r="M394" s="105">
        <v>0</v>
      </c>
      <c r="N394" s="105"/>
      <c r="O394" s="105">
        <v>0</v>
      </c>
      <c r="P394" s="105"/>
      <c r="Q394" s="105"/>
      <c r="R394" s="110"/>
      <c r="S394" s="142"/>
      <c r="T394" s="143"/>
      <c r="U394" s="143"/>
      <c r="V394" s="144"/>
      <c r="W394" s="145"/>
      <c r="X394" s="296"/>
      <c r="Y394" s="296"/>
      <c r="Z394" s="147"/>
      <c r="AA394" s="111">
        <v>0</v>
      </c>
      <c r="AB394" s="54">
        <f t="shared" ref="AB394:AB456" si="176">L394-AA394</f>
        <v>0</v>
      </c>
      <c r="AC394" s="200">
        <v>0.37877228400000001</v>
      </c>
      <c r="AD394" s="200">
        <v>0.37877228400000001</v>
      </c>
      <c r="AE394" s="200">
        <v>0</v>
      </c>
      <c r="AF394" s="200">
        <v>0.31564356999999998</v>
      </c>
      <c r="AG394" s="68">
        <f t="shared" si="154"/>
        <v>0</v>
      </c>
      <c r="AH394" s="68">
        <f t="shared" si="155"/>
        <v>0</v>
      </c>
      <c r="AI394" s="68">
        <f t="shared" si="156"/>
        <v>0</v>
      </c>
      <c r="AJ394" s="68">
        <f t="shared" si="157"/>
        <v>0</v>
      </c>
      <c r="AK394" s="200">
        <v>0</v>
      </c>
      <c r="AL394" s="200">
        <v>0</v>
      </c>
      <c r="AM394" s="200">
        <v>0</v>
      </c>
      <c r="AN394" s="68">
        <f t="shared" ref="AN394:AN456" si="177">AK394-Q394</f>
        <v>0</v>
      </c>
      <c r="AO394" s="68">
        <f t="shared" ref="AO394:AO456" si="178">AL394-O394</f>
        <v>0</v>
      </c>
      <c r="AP394" s="68">
        <f t="shared" ref="AP394:AP456" si="179">AM394-M394</f>
        <v>0</v>
      </c>
    </row>
    <row r="395" spans="1:42" s="6" customFormat="1" ht="78.75" customHeight="1" x14ac:dyDescent="0.25">
      <c r="A395" s="193" t="s">
        <v>984</v>
      </c>
      <c r="B395" s="156" t="s">
        <v>999</v>
      </c>
      <c r="C395" s="222" t="s">
        <v>1000</v>
      </c>
      <c r="D395" s="263">
        <v>1.5053351999999998</v>
      </c>
      <c r="E395" s="109">
        <v>0</v>
      </c>
      <c r="F395" s="109">
        <v>1.5053351999999998</v>
      </c>
      <c r="G395" s="105">
        <f t="shared" si="171"/>
        <v>0</v>
      </c>
      <c r="H395" s="105"/>
      <c r="I395" s="105">
        <f t="shared" si="175"/>
        <v>0</v>
      </c>
      <c r="J395" s="105">
        <v>1.2544459999999999</v>
      </c>
      <c r="K395" s="105">
        <f t="shared" si="172"/>
        <v>0</v>
      </c>
      <c r="L395" s="105">
        <f t="shared" si="146"/>
        <v>0</v>
      </c>
      <c r="M395" s="105">
        <v>0</v>
      </c>
      <c r="N395" s="105"/>
      <c r="O395" s="105">
        <v>0</v>
      </c>
      <c r="P395" s="105"/>
      <c r="Q395" s="105"/>
      <c r="R395" s="110"/>
      <c r="S395" s="142"/>
      <c r="T395" s="143"/>
      <c r="U395" s="143"/>
      <c r="V395" s="144"/>
      <c r="W395" s="145"/>
      <c r="X395" s="296"/>
      <c r="Y395" s="296"/>
      <c r="Z395" s="147"/>
      <c r="AA395" s="111">
        <v>0</v>
      </c>
      <c r="AB395" s="54">
        <f t="shared" si="176"/>
        <v>0</v>
      </c>
      <c r="AC395" s="200">
        <v>1.5053351999999998</v>
      </c>
      <c r="AD395" s="200">
        <v>1.5053351999999998</v>
      </c>
      <c r="AE395" s="200">
        <v>0</v>
      </c>
      <c r="AF395" s="200">
        <v>1.2544459999999999</v>
      </c>
      <c r="AG395" s="68">
        <f t="shared" si="154"/>
        <v>0</v>
      </c>
      <c r="AH395" s="68">
        <f t="shared" si="155"/>
        <v>0</v>
      </c>
      <c r="AI395" s="68">
        <f t="shared" si="156"/>
        <v>0</v>
      </c>
      <c r="AJ395" s="68">
        <f t="shared" si="157"/>
        <v>0</v>
      </c>
      <c r="AK395" s="200">
        <v>0</v>
      </c>
      <c r="AL395" s="200">
        <v>0</v>
      </c>
      <c r="AM395" s="200">
        <v>0</v>
      </c>
      <c r="AN395" s="68">
        <f t="shared" si="177"/>
        <v>0</v>
      </c>
      <c r="AO395" s="68">
        <f t="shared" si="178"/>
        <v>0</v>
      </c>
      <c r="AP395" s="68">
        <f t="shared" si="179"/>
        <v>0</v>
      </c>
    </row>
    <row r="396" spans="1:42" ht="78.75" customHeight="1" x14ac:dyDescent="0.25">
      <c r="A396" s="102" t="s">
        <v>984</v>
      </c>
      <c r="B396" s="156" t="s">
        <v>1001</v>
      </c>
      <c r="C396" s="129" t="s">
        <v>1002</v>
      </c>
      <c r="D396" s="263">
        <v>0.22176658799999999</v>
      </c>
      <c r="E396" s="109">
        <v>0</v>
      </c>
      <c r="F396" s="109">
        <v>0.22176658799999999</v>
      </c>
      <c r="G396" s="105">
        <f t="shared" si="171"/>
        <v>0</v>
      </c>
      <c r="H396" s="105"/>
      <c r="I396" s="105">
        <f t="shared" si="175"/>
        <v>0</v>
      </c>
      <c r="J396" s="105">
        <v>0.18480548999999999</v>
      </c>
      <c r="K396" s="105">
        <f t="shared" si="172"/>
        <v>0</v>
      </c>
      <c r="L396" s="105">
        <f t="shared" ref="L396:L458" si="180">AA396</f>
        <v>0</v>
      </c>
      <c r="M396" s="105">
        <v>0</v>
      </c>
      <c r="N396" s="105"/>
      <c r="O396" s="105">
        <v>0</v>
      </c>
      <c r="P396" s="72"/>
      <c r="Q396" s="105"/>
      <c r="R396" s="110"/>
      <c r="S396" s="142" t="s">
        <v>171</v>
      </c>
      <c r="T396" s="143" t="s">
        <v>34</v>
      </c>
      <c r="U396" s="143" t="s">
        <v>34</v>
      </c>
      <c r="V396" s="144">
        <v>1</v>
      </c>
      <c r="W396" s="145" t="s">
        <v>30</v>
      </c>
      <c r="X396" s="146">
        <v>0</v>
      </c>
      <c r="Y396" s="146">
        <v>0</v>
      </c>
      <c r="Z396" s="147" t="s">
        <v>30</v>
      </c>
      <c r="AA396" s="111">
        <v>0</v>
      </c>
      <c r="AB396" s="54">
        <f t="shared" si="176"/>
        <v>0</v>
      </c>
      <c r="AC396" s="10">
        <v>0.22176658799999999</v>
      </c>
      <c r="AD396" s="10">
        <v>0.22176658799999999</v>
      </c>
      <c r="AE396" s="10">
        <v>0</v>
      </c>
      <c r="AF396" s="10">
        <v>0.18480548999999999</v>
      </c>
      <c r="AG396" s="68">
        <f t="shared" si="154"/>
        <v>0</v>
      </c>
      <c r="AH396" s="68">
        <f t="shared" si="155"/>
        <v>0</v>
      </c>
      <c r="AI396" s="68">
        <f t="shared" si="156"/>
        <v>0</v>
      </c>
      <c r="AJ396" s="68">
        <f t="shared" si="157"/>
        <v>0</v>
      </c>
      <c r="AK396" s="10">
        <v>0</v>
      </c>
      <c r="AL396" s="10">
        <v>0</v>
      </c>
      <c r="AM396" s="10">
        <v>0</v>
      </c>
      <c r="AN396" s="68">
        <f t="shared" si="177"/>
        <v>0</v>
      </c>
      <c r="AO396" s="68">
        <f t="shared" si="178"/>
        <v>0</v>
      </c>
      <c r="AP396" s="68">
        <f t="shared" si="179"/>
        <v>0</v>
      </c>
    </row>
    <row r="397" spans="1:42" ht="31.5" customHeight="1" x14ac:dyDescent="0.25">
      <c r="A397" s="102" t="s">
        <v>984</v>
      </c>
      <c r="B397" s="115" t="s">
        <v>1003</v>
      </c>
      <c r="C397" s="104" t="s">
        <v>1004</v>
      </c>
      <c r="D397" s="263">
        <v>0.2290788</v>
      </c>
      <c r="E397" s="109">
        <v>0</v>
      </c>
      <c r="F397" s="109">
        <v>0.2290788</v>
      </c>
      <c r="G397" s="105">
        <f t="shared" si="171"/>
        <v>0</v>
      </c>
      <c r="H397" s="105"/>
      <c r="I397" s="105">
        <f t="shared" si="175"/>
        <v>0</v>
      </c>
      <c r="J397" s="105">
        <v>0.19089900000000001</v>
      </c>
      <c r="K397" s="105">
        <f t="shared" si="172"/>
        <v>0</v>
      </c>
      <c r="L397" s="105">
        <f t="shared" si="180"/>
        <v>0</v>
      </c>
      <c r="M397" s="105">
        <v>0</v>
      </c>
      <c r="N397" s="105"/>
      <c r="O397" s="105">
        <v>0</v>
      </c>
      <c r="P397" s="105"/>
      <c r="Q397" s="105"/>
      <c r="R397" s="110"/>
      <c r="S397" s="74" t="s">
        <v>34</v>
      </c>
      <c r="T397" s="75" t="s">
        <v>34</v>
      </c>
      <c r="U397" s="75" t="s">
        <v>34</v>
      </c>
      <c r="V397" s="75" t="s">
        <v>34</v>
      </c>
      <c r="W397" s="75" t="s">
        <v>34</v>
      </c>
      <c r="X397" s="76">
        <f>X402+X407+X408+X410</f>
        <v>2</v>
      </c>
      <c r="Y397" s="76">
        <f>Y402+Y407+Y408+Y410</f>
        <v>0</v>
      </c>
      <c r="Z397" s="286" t="s">
        <v>34</v>
      </c>
      <c r="AA397" s="111">
        <v>0</v>
      </c>
      <c r="AB397" s="54">
        <f t="shared" si="176"/>
        <v>0</v>
      </c>
      <c r="AC397" s="10">
        <v>0.2290788</v>
      </c>
      <c r="AD397" s="10">
        <v>0.2290788</v>
      </c>
      <c r="AE397" s="10">
        <v>0</v>
      </c>
      <c r="AF397" s="10">
        <v>0.19089900000000001</v>
      </c>
      <c r="AG397" s="68">
        <f t="shared" si="154"/>
        <v>0</v>
      </c>
      <c r="AH397" s="68">
        <f t="shared" si="155"/>
        <v>0</v>
      </c>
      <c r="AI397" s="68">
        <f t="shared" si="156"/>
        <v>0</v>
      </c>
      <c r="AJ397" s="68">
        <f t="shared" si="157"/>
        <v>0</v>
      </c>
      <c r="AK397" s="10">
        <v>0</v>
      </c>
      <c r="AL397" s="10">
        <v>0</v>
      </c>
      <c r="AM397" s="10">
        <v>0</v>
      </c>
      <c r="AN397" s="68">
        <f t="shared" si="177"/>
        <v>0</v>
      </c>
      <c r="AO397" s="68">
        <f t="shared" si="178"/>
        <v>0</v>
      </c>
      <c r="AP397" s="68">
        <f t="shared" si="179"/>
        <v>0</v>
      </c>
    </row>
    <row r="398" spans="1:42" ht="31.5" customHeight="1" x14ac:dyDescent="0.25">
      <c r="A398" s="102" t="s">
        <v>984</v>
      </c>
      <c r="B398" s="115" t="s">
        <v>1005</v>
      </c>
      <c r="C398" s="104" t="s">
        <v>1006</v>
      </c>
      <c r="D398" s="263"/>
      <c r="E398" s="109"/>
      <c r="F398" s="109"/>
      <c r="G398" s="105">
        <v>0.17221199999999998</v>
      </c>
      <c r="H398" s="105">
        <v>0.17221199999999998</v>
      </c>
      <c r="I398" s="105"/>
      <c r="J398" s="105"/>
      <c r="K398" s="105"/>
      <c r="L398" s="105"/>
      <c r="M398" s="105"/>
      <c r="N398" s="105"/>
      <c r="O398" s="105"/>
      <c r="P398" s="105"/>
      <c r="Q398" s="105"/>
      <c r="R398" s="110"/>
      <c r="S398" s="74"/>
      <c r="T398" s="75"/>
      <c r="U398" s="75"/>
      <c r="V398" s="75"/>
      <c r="W398" s="75"/>
      <c r="X398" s="76"/>
      <c r="Y398" s="76"/>
      <c r="Z398" s="286"/>
      <c r="AA398" s="111"/>
      <c r="AB398" s="54"/>
      <c r="AG398" s="68"/>
      <c r="AH398" s="68"/>
      <c r="AI398" s="68"/>
      <c r="AJ398" s="68"/>
      <c r="AN398" s="68"/>
      <c r="AO398" s="68"/>
      <c r="AP398" s="68"/>
    </row>
    <row r="399" spans="1:42" ht="31.5" customHeight="1" x14ac:dyDescent="0.25">
      <c r="A399" s="102"/>
      <c r="B399" s="115" t="s">
        <v>1007</v>
      </c>
      <c r="C399" s="104" t="s">
        <v>1008</v>
      </c>
      <c r="D399" s="263"/>
      <c r="E399" s="109"/>
      <c r="F399" s="109"/>
      <c r="G399" s="105">
        <v>0.98460053000000003</v>
      </c>
      <c r="H399" s="105">
        <v>0.98460053000000003</v>
      </c>
      <c r="I399" s="105"/>
      <c r="J399" s="105"/>
      <c r="K399" s="105"/>
      <c r="L399" s="105"/>
      <c r="M399" s="105"/>
      <c r="N399" s="105"/>
      <c r="O399" s="105"/>
      <c r="P399" s="105"/>
      <c r="Q399" s="105"/>
      <c r="R399" s="110"/>
      <c r="S399" s="74"/>
      <c r="T399" s="75"/>
      <c r="U399" s="75"/>
      <c r="V399" s="75"/>
      <c r="W399" s="75"/>
      <c r="X399" s="76"/>
      <c r="Y399" s="76"/>
      <c r="Z399" s="286"/>
      <c r="AA399" s="111"/>
      <c r="AB399" s="54"/>
      <c r="AG399" s="68"/>
      <c r="AH399" s="68"/>
      <c r="AI399" s="68"/>
      <c r="AJ399" s="68"/>
      <c r="AN399" s="68"/>
      <c r="AO399" s="68"/>
      <c r="AP399" s="68"/>
    </row>
    <row r="400" spans="1:42" ht="31.5" customHeight="1" x14ac:dyDescent="0.25">
      <c r="A400" s="102" t="s">
        <v>984</v>
      </c>
      <c r="B400" s="115" t="s">
        <v>1009</v>
      </c>
      <c r="C400" s="104" t="s">
        <v>1010</v>
      </c>
      <c r="D400" s="263"/>
      <c r="E400" s="109"/>
      <c r="F400" s="109"/>
      <c r="G400" s="105"/>
      <c r="H400" s="105"/>
      <c r="I400" s="105">
        <f t="shared" si="175"/>
        <v>0</v>
      </c>
      <c r="J400" s="105"/>
      <c r="K400" s="105">
        <f t="shared" si="172"/>
        <v>11061.88</v>
      </c>
      <c r="L400" s="105">
        <v>11061.88</v>
      </c>
      <c r="M400" s="105"/>
      <c r="N400" s="105"/>
      <c r="O400" s="105"/>
      <c r="P400" s="105"/>
      <c r="Q400" s="105"/>
      <c r="R400" s="110"/>
      <c r="S400" s="74"/>
      <c r="T400" s="75"/>
      <c r="U400" s="75"/>
      <c r="V400" s="75"/>
      <c r="W400" s="75"/>
      <c r="X400" s="76"/>
      <c r="Y400" s="76"/>
      <c r="Z400" s="286"/>
      <c r="AA400" s="111">
        <v>11061.88</v>
      </c>
      <c r="AB400" s="54">
        <f t="shared" si="176"/>
        <v>0</v>
      </c>
      <c r="AG400" s="68"/>
      <c r="AH400" s="68"/>
      <c r="AI400" s="68"/>
      <c r="AJ400" s="68"/>
      <c r="AN400" s="68"/>
      <c r="AO400" s="68"/>
      <c r="AP400" s="68"/>
    </row>
    <row r="401" spans="1:42" ht="31.5" customHeight="1" x14ac:dyDescent="0.25">
      <c r="A401" s="102" t="s">
        <v>984</v>
      </c>
      <c r="B401" s="297" t="s">
        <v>1011</v>
      </c>
      <c r="C401" s="298" t="s">
        <v>1012</v>
      </c>
      <c r="D401" s="299"/>
      <c r="E401" s="300"/>
      <c r="F401" s="300"/>
      <c r="G401" s="301"/>
      <c r="H401" s="301"/>
      <c r="I401" s="105">
        <f t="shared" si="175"/>
        <v>0</v>
      </c>
      <c r="J401" s="301"/>
      <c r="K401" s="301">
        <f t="shared" si="172"/>
        <v>1977.6369999999999</v>
      </c>
      <c r="L401" s="301">
        <v>1977.6369999999999</v>
      </c>
      <c r="M401" s="301"/>
      <c r="N401" s="301"/>
      <c r="O401" s="301"/>
      <c r="P401" s="301"/>
      <c r="Q401" s="301"/>
      <c r="R401" s="302"/>
      <c r="S401" s="74"/>
      <c r="T401" s="75"/>
      <c r="U401" s="75"/>
      <c r="V401" s="75"/>
      <c r="W401" s="75"/>
      <c r="X401" s="76"/>
      <c r="Y401" s="76"/>
      <c r="Z401" s="286"/>
      <c r="AA401" s="111">
        <v>1977.6369999999999</v>
      </c>
      <c r="AB401" s="54">
        <f t="shared" si="176"/>
        <v>0</v>
      </c>
      <c r="AG401" s="68"/>
      <c r="AH401" s="68"/>
      <c r="AI401" s="68"/>
      <c r="AJ401" s="68"/>
      <c r="AN401" s="68"/>
      <c r="AO401" s="68"/>
      <c r="AP401" s="68"/>
    </row>
    <row r="402" spans="1:42" ht="63" customHeight="1" x14ac:dyDescent="0.25">
      <c r="A402" s="89" t="s">
        <v>1013</v>
      </c>
      <c r="B402" s="90" t="s">
        <v>1014</v>
      </c>
      <c r="C402" s="91" t="s">
        <v>33</v>
      </c>
      <c r="D402" s="92">
        <f t="shared" ref="D402:R402" si="181">SUM(D403,D438,D448,D536,D543,D549,D550)</f>
        <v>5675.1058203865105</v>
      </c>
      <c r="E402" s="92">
        <f t="shared" si="181"/>
        <v>2662.1008045457711</v>
      </c>
      <c r="F402" s="92">
        <f t="shared" si="181"/>
        <v>3013.0050158407389</v>
      </c>
      <c r="G402" s="92">
        <f t="shared" si="181"/>
        <v>138.44576254</v>
      </c>
      <c r="H402" s="92">
        <f t="shared" si="181"/>
        <v>138.44576254</v>
      </c>
      <c r="I402" s="92">
        <f t="shared" si="181"/>
        <v>2559.9413162857713</v>
      </c>
      <c r="J402" s="92">
        <f t="shared" si="181"/>
        <v>2496.9705691700915</v>
      </c>
      <c r="K402" s="92">
        <f t="shared" si="181"/>
        <v>4376.088999999999</v>
      </c>
      <c r="L402" s="92">
        <f t="shared" si="181"/>
        <v>4376.088999999999</v>
      </c>
      <c r="M402" s="92">
        <f t="shared" si="181"/>
        <v>0</v>
      </c>
      <c r="N402" s="92">
        <f t="shared" si="181"/>
        <v>0</v>
      </c>
      <c r="O402" s="92">
        <f t="shared" si="181"/>
        <v>6.4342999999999995</v>
      </c>
      <c r="P402" s="92">
        <f t="shared" si="181"/>
        <v>0</v>
      </c>
      <c r="Q402" s="92">
        <f t="shared" si="181"/>
        <v>0</v>
      </c>
      <c r="R402" s="92">
        <f t="shared" si="181"/>
        <v>0</v>
      </c>
      <c r="S402" s="74" t="s">
        <v>34</v>
      </c>
      <c r="T402" s="75" t="s">
        <v>34</v>
      </c>
      <c r="U402" s="75" t="s">
        <v>34</v>
      </c>
      <c r="V402" s="75" t="s">
        <v>34</v>
      </c>
      <c r="W402" s="75" t="s">
        <v>34</v>
      </c>
      <c r="X402" s="76">
        <f>SUM(X403:X404)</f>
        <v>2</v>
      </c>
      <c r="Y402" s="76">
        <f>G397</f>
        <v>0</v>
      </c>
      <c r="Z402" s="286" t="s">
        <v>34</v>
      </c>
      <c r="AA402" s="111"/>
      <c r="AB402" s="54">
        <f t="shared" si="176"/>
        <v>4376.088999999999</v>
      </c>
      <c r="AC402" s="10">
        <v>5675.1058203865105</v>
      </c>
      <c r="AD402" s="10">
        <v>3013.0050158407389</v>
      </c>
      <c r="AE402" s="10">
        <v>2662.1008045457711</v>
      </c>
      <c r="AF402" s="10">
        <v>2496.9705691700915</v>
      </c>
      <c r="AG402" s="68">
        <f t="shared" si="154"/>
        <v>0</v>
      </c>
      <c r="AH402" s="68">
        <f t="shared" si="155"/>
        <v>0</v>
      </c>
      <c r="AI402" s="68">
        <f t="shared" si="156"/>
        <v>0</v>
      </c>
      <c r="AJ402" s="68">
        <f t="shared" si="157"/>
        <v>0</v>
      </c>
      <c r="AK402" s="10">
        <v>0</v>
      </c>
      <c r="AL402" s="10">
        <v>6.4342999999999995</v>
      </c>
      <c r="AM402" s="10">
        <v>0</v>
      </c>
      <c r="AN402" s="68">
        <f t="shared" si="177"/>
        <v>0</v>
      </c>
      <c r="AO402" s="68">
        <f t="shared" si="178"/>
        <v>0</v>
      </c>
      <c r="AP402" s="68">
        <f t="shared" si="179"/>
        <v>0</v>
      </c>
    </row>
    <row r="403" spans="1:42" ht="31.5" customHeight="1" x14ac:dyDescent="0.25">
      <c r="A403" s="101" t="s">
        <v>1015</v>
      </c>
      <c r="B403" s="70" t="s">
        <v>52</v>
      </c>
      <c r="C403" s="71" t="s">
        <v>33</v>
      </c>
      <c r="D403" s="60">
        <f t="shared" ref="D403:R403" si="182">D404+D407+D410+D437</f>
        <v>898.85091424999996</v>
      </c>
      <c r="E403" s="60">
        <f t="shared" si="182"/>
        <v>445.70230596320005</v>
      </c>
      <c r="F403" s="60">
        <f t="shared" si="182"/>
        <v>453.14860828680003</v>
      </c>
      <c r="G403" s="60">
        <f t="shared" si="182"/>
        <v>34.914099309999997</v>
      </c>
      <c r="H403" s="60">
        <f t="shared" si="182"/>
        <v>34.914099309999997</v>
      </c>
      <c r="I403" s="60">
        <f t="shared" si="182"/>
        <v>410.78820665320001</v>
      </c>
      <c r="J403" s="60">
        <f t="shared" si="182"/>
        <v>298.74679710999999</v>
      </c>
      <c r="K403" s="60">
        <f t="shared" si="182"/>
        <v>0</v>
      </c>
      <c r="L403" s="60">
        <f t="shared" si="182"/>
        <v>0</v>
      </c>
      <c r="M403" s="60">
        <f t="shared" si="182"/>
        <v>0</v>
      </c>
      <c r="N403" s="60">
        <f t="shared" si="182"/>
        <v>0</v>
      </c>
      <c r="O403" s="60">
        <f t="shared" si="182"/>
        <v>1.3632</v>
      </c>
      <c r="P403" s="60">
        <f t="shared" si="182"/>
        <v>0</v>
      </c>
      <c r="Q403" s="60">
        <f t="shared" si="182"/>
        <v>0</v>
      </c>
      <c r="R403" s="60">
        <f t="shared" si="182"/>
        <v>0</v>
      </c>
      <c r="S403" s="74" t="s">
        <v>34</v>
      </c>
      <c r="T403" s="75" t="s">
        <v>34</v>
      </c>
      <c r="U403" s="75" t="s">
        <v>34</v>
      </c>
      <c r="V403" s="75" t="s">
        <v>34</v>
      </c>
      <c r="W403" s="75" t="s">
        <v>34</v>
      </c>
      <c r="X403" s="76">
        <v>0</v>
      </c>
      <c r="Y403" s="76">
        <v>0</v>
      </c>
      <c r="Z403" s="286" t="s">
        <v>34</v>
      </c>
      <c r="AA403" s="111"/>
      <c r="AB403" s="54">
        <f t="shared" si="176"/>
        <v>0</v>
      </c>
      <c r="AC403" s="10">
        <v>898.85091424999996</v>
      </c>
      <c r="AD403" s="10">
        <v>453.14860828680003</v>
      </c>
      <c r="AE403" s="10">
        <v>445.70230596320005</v>
      </c>
      <c r="AF403" s="10">
        <v>298.74679710999999</v>
      </c>
      <c r="AG403" s="68">
        <f t="shared" si="154"/>
        <v>0</v>
      </c>
      <c r="AH403" s="68">
        <f t="shared" si="155"/>
        <v>0</v>
      </c>
      <c r="AI403" s="68">
        <f t="shared" si="156"/>
        <v>0</v>
      </c>
      <c r="AJ403" s="68">
        <f t="shared" si="157"/>
        <v>0</v>
      </c>
      <c r="AK403" s="10">
        <v>0</v>
      </c>
      <c r="AL403" s="10">
        <v>1.3632</v>
      </c>
      <c r="AM403" s="10">
        <v>0</v>
      </c>
      <c r="AN403" s="68">
        <f t="shared" si="177"/>
        <v>0</v>
      </c>
      <c r="AO403" s="68">
        <f t="shared" si="178"/>
        <v>0</v>
      </c>
      <c r="AP403" s="68">
        <f t="shared" si="179"/>
        <v>0</v>
      </c>
    </row>
    <row r="404" spans="1:42" ht="47.25" customHeight="1" x14ac:dyDescent="0.25">
      <c r="A404" s="101" t="s">
        <v>1016</v>
      </c>
      <c r="B404" s="303" t="s">
        <v>54</v>
      </c>
      <c r="C404" s="124" t="s">
        <v>33</v>
      </c>
      <c r="D404" s="60">
        <v>0</v>
      </c>
      <c r="E404" s="60">
        <v>0</v>
      </c>
      <c r="F404" s="60">
        <v>0</v>
      </c>
      <c r="G404" s="72">
        <f t="shared" si="171"/>
        <v>0</v>
      </c>
      <c r="H404" s="72">
        <v>0</v>
      </c>
      <c r="I404" s="72">
        <f t="shared" ref="I404:I409" si="183">E404-G404</f>
        <v>0</v>
      </c>
      <c r="J404" s="72">
        <v>0</v>
      </c>
      <c r="K404" s="72">
        <f t="shared" si="172"/>
        <v>0</v>
      </c>
      <c r="L404" s="72">
        <f t="shared" si="180"/>
        <v>0</v>
      </c>
      <c r="M404" s="72">
        <v>0</v>
      </c>
      <c r="N404" s="72">
        <v>0</v>
      </c>
      <c r="O404" s="72">
        <v>0</v>
      </c>
      <c r="P404" s="72">
        <v>0</v>
      </c>
      <c r="Q404" s="72">
        <v>0</v>
      </c>
      <c r="R404" s="73">
        <v>0</v>
      </c>
      <c r="S404" s="304" t="s">
        <v>101</v>
      </c>
      <c r="T404" s="195" t="s">
        <v>1017</v>
      </c>
      <c r="U404" s="195" t="s">
        <v>1018</v>
      </c>
      <c r="V404" s="196">
        <v>0.65</v>
      </c>
      <c r="W404" s="197" t="s">
        <v>81</v>
      </c>
      <c r="X404" s="198">
        <v>2</v>
      </c>
      <c r="Y404" s="198">
        <v>2.4</v>
      </c>
      <c r="Z404" s="199" t="s">
        <v>82</v>
      </c>
      <c r="AA404" s="275"/>
      <c r="AB404" s="54">
        <f t="shared" si="176"/>
        <v>0</v>
      </c>
      <c r="AC404" s="10">
        <v>0</v>
      </c>
      <c r="AD404" s="10">
        <v>0</v>
      </c>
      <c r="AE404" s="10">
        <v>0</v>
      </c>
      <c r="AF404" s="10">
        <v>0</v>
      </c>
      <c r="AG404" s="68">
        <f t="shared" si="154"/>
        <v>0</v>
      </c>
      <c r="AH404" s="68">
        <f t="shared" si="155"/>
        <v>0</v>
      </c>
      <c r="AI404" s="68">
        <f t="shared" si="156"/>
        <v>0</v>
      </c>
      <c r="AJ404" s="68">
        <f t="shared" si="157"/>
        <v>0</v>
      </c>
      <c r="AK404" s="10">
        <v>0</v>
      </c>
      <c r="AL404" s="10">
        <v>0</v>
      </c>
      <c r="AM404" s="10">
        <v>0</v>
      </c>
      <c r="AN404" s="68">
        <f t="shared" si="177"/>
        <v>0</v>
      </c>
      <c r="AO404" s="68">
        <f t="shared" si="178"/>
        <v>0</v>
      </c>
      <c r="AP404" s="68">
        <f t="shared" si="179"/>
        <v>0</v>
      </c>
    </row>
    <row r="405" spans="1:42" ht="47.25" customHeight="1" x14ac:dyDescent="0.25">
      <c r="A405" s="101" t="s">
        <v>1019</v>
      </c>
      <c r="B405" s="303" t="s">
        <v>58</v>
      </c>
      <c r="C405" s="124" t="s">
        <v>33</v>
      </c>
      <c r="D405" s="60">
        <v>0</v>
      </c>
      <c r="E405" s="60">
        <v>0</v>
      </c>
      <c r="F405" s="60">
        <v>0</v>
      </c>
      <c r="G405" s="72">
        <f t="shared" si="171"/>
        <v>0</v>
      </c>
      <c r="H405" s="72">
        <v>0</v>
      </c>
      <c r="I405" s="72">
        <f t="shared" si="183"/>
        <v>0</v>
      </c>
      <c r="J405" s="72">
        <v>0</v>
      </c>
      <c r="K405" s="72">
        <f t="shared" si="172"/>
        <v>0</v>
      </c>
      <c r="L405" s="72">
        <f t="shared" si="180"/>
        <v>0</v>
      </c>
      <c r="M405" s="72">
        <v>0</v>
      </c>
      <c r="N405" s="72">
        <v>0</v>
      </c>
      <c r="O405" s="72">
        <v>0</v>
      </c>
      <c r="P405" s="72">
        <v>0</v>
      </c>
      <c r="Q405" s="72">
        <v>0</v>
      </c>
      <c r="R405" s="73">
        <v>0</v>
      </c>
      <c r="S405" s="305"/>
      <c r="T405" s="195"/>
      <c r="U405" s="195"/>
      <c r="V405" s="196"/>
      <c r="W405" s="197"/>
      <c r="X405" s="198"/>
      <c r="Y405" s="198"/>
      <c r="Z405" s="199"/>
      <c r="AA405" s="275"/>
      <c r="AB405" s="54">
        <f t="shared" si="176"/>
        <v>0</v>
      </c>
      <c r="AC405" s="10">
        <v>0</v>
      </c>
      <c r="AD405" s="10">
        <v>0</v>
      </c>
      <c r="AE405" s="10">
        <v>0</v>
      </c>
      <c r="AF405" s="10">
        <v>0</v>
      </c>
      <c r="AG405" s="68">
        <f t="shared" si="154"/>
        <v>0</v>
      </c>
      <c r="AH405" s="68">
        <f t="shared" si="155"/>
        <v>0</v>
      </c>
      <c r="AI405" s="68">
        <f t="shared" si="156"/>
        <v>0</v>
      </c>
      <c r="AJ405" s="68">
        <f t="shared" si="157"/>
        <v>0</v>
      </c>
      <c r="AK405" s="10">
        <v>0</v>
      </c>
      <c r="AL405" s="10">
        <v>0</v>
      </c>
      <c r="AM405" s="10">
        <v>0</v>
      </c>
      <c r="AN405" s="68">
        <f t="shared" si="177"/>
        <v>0</v>
      </c>
      <c r="AO405" s="68">
        <f t="shared" si="178"/>
        <v>0</v>
      </c>
      <c r="AP405" s="68">
        <f t="shared" si="179"/>
        <v>0</v>
      </c>
    </row>
    <row r="406" spans="1:42" ht="47.25" customHeight="1" x14ac:dyDescent="0.25">
      <c r="A406" s="101" t="s">
        <v>1020</v>
      </c>
      <c r="B406" s="303" t="s">
        <v>58</v>
      </c>
      <c r="C406" s="124" t="s">
        <v>33</v>
      </c>
      <c r="D406" s="60">
        <v>0</v>
      </c>
      <c r="E406" s="60">
        <v>0</v>
      </c>
      <c r="F406" s="60">
        <v>0</v>
      </c>
      <c r="G406" s="72">
        <f t="shared" si="171"/>
        <v>0</v>
      </c>
      <c r="H406" s="72">
        <v>0</v>
      </c>
      <c r="I406" s="72">
        <f t="shared" si="183"/>
        <v>0</v>
      </c>
      <c r="J406" s="72">
        <v>0</v>
      </c>
      <c r="K406" s="72">
        <f t="shared" si="172"/>
        <v>0</v>
      </c>
      <c r="L406" s="72">
        <f t="shared" si="180"/>
        <v>0</v>
      </c>
      <c r="M406" s="72">
        <v>0</v>
      </c>
      <c r="N406" s="72">
        <v>0</v>
      </c>
      <c r="O406" s="72">
        <v>0</v>
      </c>
      <c r="P406" s="72">
        <v>0</v>
      </c>
      <c r="Q406" s="72">
        <v>0</v>
      </c>
      <c r="R406" s="73">
        <v>0</v>
      </c>
      <c r="S406" s="26" t="s">
        <v>1021</v>
      </c>
      <c r="T406" s="26" t="s">
        <v>1022</v>
      </c>
      <c r="U406" s="26" t="s">
        <v>1023</v>
      </c>
      <c r="V406" s="118">
        <v>0.5</v>
      </c>
      <c r="W406" s="197" t="s">
        <v>81</v>
      </c>
      <c r="X406" s="198">
        <v>0</v>
      </c>
      <c r="Y406" s="198">
        <v>0</v>
      </c>
      <c r="Z406" s="199" t="s">
        <v>82</v>
      </c>
      <c r="AA406" s="275"/>
      <c r="AB406" s="54">
        <f t="shared" si="176"/>
        <v>0</v>
      </c>
      <c r="AC406" s="10">
        <v>0</v>
      </c>
      <c r="AD406" s="10">
        <v>0</v>
      </c>
      <c r="AE406" s="10">
        <v>0</v>
      </c>
      <c r="AF406" s="10">
        <v>0</v>
      </c>
      <c r="AG406" s="68">
        <f t="shared" si="154"/>
        <v>0</v>
      </c>
      <c r="AH406" s="68">
        <f t="shared" si="155"/>
        <v>0</v>
      </c>
      <c r="AI406" s="68">
        <f t="shared" si="156"/>
        <v>0</v>
      </c>
      <c r="AJ406" s="68">
        <f t="shared" si="157"/>
        <v>0</v>
      </c>
      <c r="AK406" s="10">
        <v>0</v>
      </c>
      <c r="AL406" s="10">
        <v>0</v>
      </c>
      <c r="AM406" s="10">
        <v>0</v>
      </c>
      <c r="AN406" s="68">
        <f t="shared" si="177"/>
        <v>0</v>
      </c>
      <c r="AO406" s="68">
        <f t="shared" si="178"/>
        <v>0</v>
      </c>
      <c r="AP406" s="68">
        <f t="shared" si="179"/>
        <v>0</v>
      </c>
    </row>
    <row r="407" spans="1:42" ht="31.5" customHeight="1" x14ac:dyDescent="0.25">
      <c r="A407" s="101" t="s">
        <v>1024</v>
      </c>
      <c r="B407" s="164" t="s">
        <v>60</v>
      </c>
      <c r="C407" s="139" t="s">
        <v>33</v>
      </c>
      <c r="D407" s="60">
        <v>0</v>
      </c>
      <c r="E407" s="60">
        <v>0</v>
      </c>
      <c r="F407" s="60">
        <v>0</v>
      </c>
      <c r="G407" s="72">
        <f t="shared" si="171"/>
        <v>0</v>
      </c>
      <c r="H407" s="72">
        <v>0</v>
      </c>
      <c r="I407" s="72">
        <f t="shared" si="183"/>
        <v>0</v>
      </c>
      <c r="J407" s="72">
        <v>0</v>
      </c>
      <c r="K407" s="72">
        <f t="shared" si="172"/>
        <v>0</v>
      </c>
      <c r="L407" s="72">
        <f t="shared" si="180"/>
        <v>0</v>
      </c>
      <c r="M407" s="72">
        <v>0</v>
      </c>
      <c r="N407" s="72">
        <v>0</v>
      </c>
      <c r="O407" s="72">
        <v>0</v>
      </c>
      <c r="P407" s="72">
        <v>0</v>
      </c>
      <c r="Q407" s="72">
        <v>0</v>
      </c>
      <c r="R407" s="73">
        <v>0</v>
      </c>
      <c r="S407" s="1157" t="s">
        <v>87</v>
      </c>
      <c r="T407" s="1158"/>
      <c r="U407" s="1158"/>
      <c r="V407" s="1158"/>
      <c r="W407" s="1158"/>
      <c r="X407" s="1158"/>
      <c r="Y407" s="1158"/>
      <c r="Z407" s="1159"/>
      <c r="AA407" s="23"/>
      <c r="AB407" s="54">
        <f t="shared" si="176"/>
        <v>0</v>
      </c>
      <c r="AC407" s="10">
        <v>0</v>
      </c>
      <c r="AD407" s="10">
        <v>0</v>
      </c>
      <c r="AE407" s="10">
        <v>0</v>
      </c>
      <c r="AF407" s="10">
        <v>0</v>
      </c>
      <c r="AG407" s="68">
        <f t="shared" si="154"/>
        <v>0</v>
      </c>
      <c r="AH407" s="68">
        <f t="shared" si="155"/>
        <v>0</v>
      </c>
      <c r="AI407" s="68">
        <f t="shared" si="156"/>
        <v>0</v>
      </c>
      <c r="AJ407" s="68">
        <f t="shared" si="157"/>
        <v>0</v>
      </c>
      <c r="AK407" s="10">
        <v>0</v>
      </c>
      <c r="AL407" s="10">
        <v>0</v>
      </c>
      <c r="AM407" s="10">
        <v>0</v>
      </c>
      <c r="AN407" s="68">
        <f t="shared" si="177"/>
        <v>0</v>
      </c>
      <c r="AO407" s="68">
        <f t="shared" si="178"/>
        <v>0</v>
      </c>
      <c r="AP407" s="68">
        <f t="shared" si="179"/>
        <v>0</v>
      </c>
    </row>
    <row r="408" spans="1:42" ht="15.75" customHeight="1" x14ac:dyDescent="0.25">
      <c r="A408" s="101" t="s">
        <v>1025</v>
      </c>
      <c r="B408" s="70" t="s">
        <v>58</v>
      </c>
      <c r="C408" s="71" t="s">
        <v>33</v>
      </c>
      <c r="D408" s="60">
        <v>0</v>
      </c>
      <c r="E408" s="60">
        <v>0</v>
      </c>
      <c r="F408" s="60">
        <v>0</v>
      </c>
      <c r="G408" s="72">
        <f t="shared" si="171"/>
        <v>0</v>
      </c>
      <c r="H408" s="72">
        <v>0</v>
      </c>
      <c r="I408" s="72">
        <f t="shared" si="183"/>
        <v>0</v>
      </c>
      <c r="J408" s="72">
        <v>0</v>
      </c>
      <c r="K408" s="72">
        <f t="shared" si="172"/>
        <v>0</v>
      </c>
      <c r="L408" s="72">
        <f t="shared" si="180"/>
        <v>0</v>
      </c>
      <c r="M408" s="72">
        <v>0</v>
      </c>
      <c r="N408" s="72">
        <v>0</v>
      </c>
      <c r="O408" s="72">
        <v>0</v>
      </c>
      <c r="P408" s="72">
        <v>0</v>
      </c>
      <c r="Q408" s="72">
        <v>0</v>
      </c>
      <c r="R408" s="73">
        <v>0</v>
      </c>
      <c r="S408" s="74" t="s">
        <v>34</v>
      </c>
      <c r="T408" s="75" t="s">
        <v>34</v>
      </c>
      <c r="U408" s="75" t="s">
        <v>34</v>
      </c>
      <c r="V408" s="75" t="s">
        <v>34</v>
      </c>
      <c r="W408" s="75" t="s">
        <v>34</v>
      </c>
      <c r="X408" s="76">
        <v>0</v>
      </c>
      <c r="Y408" s="76">
        <f>K407</f>
        <v>0</v>
      </c>
      <c r="Z408" s="286" t="s">
        <v>34</v>
      </c>
      <c r="AA408" s="111"/>
      <c r="AB408" s="54">
        <f t="shared" si="176"/>
        <v>0</v>
      </c>
      <c r="AC408" s="10">
        <v>0</v>
      </c>
      <c r="AD408" s="10">
        <v>0</v>
      </c>
      <c r="AE408" s="10">
        <v>0</v>
      </c>
      <c r="AF408" s="10">
        <v>0</v>
      </c>
      <c r="AG408" s="68">
        <f t="shared" si="154"/>
        <v>0</v>
      </c>
      <c r="AH408" s="68">
        <f t="shared" si="155"/>
        <v>0</v>
      </c>
      <c r="AI408" s="68">
        <f t="shared" si="156"/>
        <v>0</v>
      </c>
      <c r="AJ408" s="68">
        <f t="shared" si="157"/>
        <v>0</v>
      </c>
      <c r="AK408" s="10">
        <v>0</v>
      </c>
      <c r="AL408" s="10">
        <v>0</v>
      </c>
      <c r="AM408" s="10">
        <v>0</v>
      </c>
      <c r="AN408" s="68">
        <f t="shared" si="177"/>
        <v>0</v>
      </c>
      <c r="AO408" s="68">
        <f t="shared" si="178"/>
        <v>0</v>
      </c>
      <c r="AP408" s="68">
        <f t="shared" si="179"/>
        <v>0</v>
      </c>
    </row>
    <row r="409" spans="1:42" ht="31.5" customHeight="1" x14ac:dyDescent="0.25">
      <c r="A409" s="101" t="s">
        <v>1026</v>
      </c>
      <c r="B409" s="70" t="s">
        <v>58</v>
      </c>
      <c r="C409" s="71" t="s">
        <v>33</v>
      </c>
      <c r="D409" s="60">
        <v>0</v>
      </c>
      <c r="E409" s="60">
        <v>0</v>
      </c>
      <c r="F409" s="60">
        <v>0</v>
      </c>
      <c r="G409" s="72">
        <f t="shared" si="171"/>
        <v>0</v>
      </c>
      <c r="H409" s="72">
        <v>0</v>
      </c>
      <c r="I409" s="72">
        <f t="shared" si="183"/>
        <v>0</v>
      </c>
      <c r="J409" s="72">
        <v>0</v>
      </c>
      <c r="K409" s="72">
        <f t="shared" si="172"/>
        <v>0</v>
      </c>
      <c r="L409" s="72">
        <f t="shared" si="180"/>
        <v>0</v>
      </c>
      <c r="M409" s="72">
        <v>0</v>
      </c>
      <c r="N409" s="72">
        <v>0</v>
      </c>
      <c r="O409" s="72">
        <v>0</v>
      </c>
      <c r="P409" s="72">
        <v>0</v>
      </c>
      <c r="Q409" s="72">
        <v>0</v>
      </c>
      <c r="R409" s="73">
        <v>0</v>
      </c>
      <c r="S409" s="307" t="s">
        <v>34</v>
      </c>
      <c r="T409" s="308" t="s">
        <v>34</v>
      </c>
      <c r="U409" s="308" t="s">
        <v>34</v>
      </c>
      <c r="V409" s="308" t="s">
        <v>34</v>
      </c>
      <c r="W409" s="309" t="s">
        <v>34</v>
      </c>
      <c r="X409" s="76">
        <v>0</v>
      </c>
      <c r="Y409" s="76">
        <v>0</v>
      </c>
      <c r="Z409" s="310" t="s">
        <v>34</v>
      </c>
      <c r="AA409" s="53"/>
      <c r="AB409" s="54">
        <f t="shared" si="176"/>
        <v>0</v>
      </c>
      <c r="AC409" s="10">
        <v>0</v>
      </c>
      <c r="AD409" s="10">
        <v>0</v>
      </c>
      <c r="AE409" s="10">
        <v>0</v>
      </c>
      <c r="AF409" s="10">
        <v>0</v>
      </c>
      <c r="AG409" s="68">
        <f t="shared" si="154"/>
        <v>0</v>
      </c>
      <c r="AH409" s="68">
        <f t="shared" si="155"/>
        <v>0</v>
      </c>
      <c r="AI409" s="68">
        <f t="shared" si="156"/>
        <v>0</v>
      </c>
      <c r="AJ409" s="68">
        <f t="shared" si="157"/>
        <v>0</v>
      </c>
      <c r="AK409" s="10">
        <v>0</v>
      </c>
      <c r="AL409" s="10">
        <v>0</v>
      </c>
      <c r="AM409" s="10">
        <v>0</v>
      </c>
      <c r="AN409" s="68">
        <f t="shared" si="177"/>
        <v>0</v>
      </c>
      <c r="AO409" s="68">
        <f t="shared" si="178"/>
        <v>0</v>
      </c>
      <c r="AP409" s="68">
        <f t="shared" si="179"/>
        <v>0</v>
      </c>
    </row>
    <row r="410" spans="1:42" ht="47.25" customHeight="1" x14ac:dyDescent="0.25">
      <c r="A410" s="101" t="s">
        <v>1027</v>
      </c>
      <c r="B410" s="70" t="s">
        <v>64</v>
      </c>
      <c r="C410" s="71" t="s">
        <v>33</v>
      </c>
      <c r="D410" s="60">
        <f t="shared" ref="D410:R410" si="184">SUM(D411,D413,D416,D434,D436)</f>
        <v>898.85091424999996</v>
      </c>
      <c r="E410" s="60">
        <f t="shared" si="184"/>
        <v>445.70230596320005</v>
      </c>
      <c r="F410" s="60">
        <f t="shared" si="184"/>
        <v>453.14860828680003</v>
      </c>
      <c r="G410" s="60">
        <f t="shared" si="184"/>
        <v>34.914099309999997</v>
      </c>
      <c r="H410" s="60">
        <f t="shared" si="184"/>
        <v>34.914099309999997</v>
      </c>
      <c r="I410" s="60">
        <f t="shared" si="184"/>
        <v>410.78820665320001</v>
      </c>
      <c r="J410" s="60">
        <f t="shared" si="184"/>
        <v>298.74679710999999</v>
      </c>
      <c r="K410" s="60">
        <f t="shared" si="184"/>
        <v>0</v>
      </c>
      <c r="L410" s="60">
        <f t="shared" si="184"/>
        <v>0</v>
      </c>
      <c r="M410" s="60">
        <f t="shared" si="184"/>
        <v>0</v>
      </c>
      <c r="N410" s="60">
        <f t="shared" si="184"/>
        <v>0</v>
      </c>
      <c r="O410" s="60">
        <f t="shared" si="184"/>
        <v>1.3632</v>
      </c>
      <c r="P410" s="60">
        <f t="shared" si="184"/>
        <v>0</v>
      </c>
      <c r="Q410" s="60">
        <f t="shared" si="184"/>
        <v>0</v>
      </c>
      <c r="R410" s="60">
        <f t="shared" si="184"/>
        <v>0</v>
      </c>
      <c r="S410" s="142" t="s">
        <v>171</v>
      </c>
      <c r="T410" s="311" t="s">
        <v>34</v>
      </c>
      <c r="U410" s="311" t="s">
        <v>34</v>
      </c>
      <c r="V410" s="312">
        <v>1</v>
      </c>
      <c r="W410" s="145" t="s">
        <v>30</v>
      </c>
      <c r="X410" s="146">
        <v>0</v>
      </c>
      <c r="Y410" s="146">
        <v>0</v>
      </c>
      <c r="Z410" s="147" t="s">
        <v>30</v>
      </c>
      <c r="AA410" s="148"/>
      <c r="AB410" s="54">
        <f t="shared" si="176"/>
        <v>0</v>
      </c>
      <c r="AC410" s="10">
        <v>898.85091424999996</v>
      </c>
      <c r="AD410" s="10">
        <v>453.14860828680003</v>
      </c>
      <c r="AE410" s="10">
        <v>445.70230596320005</v>
      </c>
      <c r="AF410" s="10">
        <v>298.74679710999999</v>
      </c>
      <c r="AG410" s="68">
        <f t="shared" si="154"/>
        <v>0</v>
      </c>
      <c r="AH410" s="68">
        <f t="shared" si="155"/>
        <v>0</v>
      </c>
      <c r="AI410" s="68">
        <f t="shared" si="156"/>
        <v>0</v>
      </c>
      <c r="AJ410" s="68">
        <f t="shared" si="157"/>
        <v>0</v>
      </c>
      <c r="AK410" s="10">
        <v>0</v>
      </c>
      <c r="AL410" s="10">
        <v>1.3632</v>
      </c>
      <c r="AM410" s="10">
        <v>0</v>
      </c>
      <c r="AN410" s="68">
        <f t="shared" si="177"/>
        <v>0</v>
      </c>
      <c r="AO410" s="68">
        <f t="shared" si="178"/>
        <v>0</v>
      </c>
      <c r="AP410" s="68">
        <f t="shared" si="179"/>
        <v>0</v>
      </c>
    </row>
    <row r="411" spans="1:42" ht="31.5" customHeight="1" x14ac:dyDescent="0.25">
      <c r="A411" s="101" t="s">
        <v>1028</v>
      </c>
      <c r="B411" s="70" t="s">
        <v>66</v>
      </c>
      <c r="C411" s="71" t="s">
        <v>33</v>
      </c>
      <c r="D411" s="60">
        <f t="shared" ref="D411:R411" si="185">SUM(D412:D412)</f>
        <v>3.0426360000000097E-2</v>
      </c>
      <c r="E411" s="60">
        <f t="shared" si="185"/>
        <v>9.7144514654701197E-17</v>
      </c>
      <c r="F411" s="60">
        <f t="shared" si="185"/>
        <v>3.042636E-2</v>
      </c>
      <c r="G411" s="60">
        <f t="shared" si="185"/>
        <v>9.4570979999999985E-2</v>
      </c>
      <c r="H411" s="60">
        <f t="shared" si="185"/>
        <v>9.4570979999999985E-2</v>
      </c>
      <c r="I411" s="60">
        <f t="shared" si="185"/>
        <v>-9.4570979999999888E-2</v>
      </c>
      <c r="J411" s="60">
        <f t="shared" si="185"/>
        <v>0</v>
      </c>
      <c r="K411" s="60">
        <f t="shared" si="185"/>
        <v>0</v>
      </c>
      <c r="L411" s="60">
        <f t="shared" si="185"/>
        <v>0</v>
      </c>
      <c r="M411" s="60">
        <f t="shared" si="185"/>
        <v>0</v>
      </c>
      <c r="N411" s="60">
        <f t="shared" si="185"/>
        <v>0</v>
      </c>
      <c r="O411" s="60">
        <f t="shared" si="185"/>
        <v>0</v>
      </c>
      <c r="P411" s="60">
        <f t="shared" si="185"/>
        <v>0</v>
      </c>
      <c r="Q411" s="60">
        <f t="shared" si="185"/>
        <v>0</v>
      </c>
      <c r="R411" s="60">
        <f t="shared" si="185"/>
        <v>0</v>
      </c>
      <c r="S411" s="74" t="s">
        <v>34</v>
      </c>
      <c r="T411" s="75" t="s">
        <v>34</v>
      </c>
      <c r="U411" s="75" t="s">
        <v>34</v>
      </c>
      <c r="V411" s="75" t="s">
        <v>34</v>
      </c>
      <c r="W411" s="75" t="s">
        <v>34</v>
      </c>
      <c r="X411" s="76">
        <f>SUM(X412:X416)</f>
        <v>0</v>
      </c>
      <c r="Y411" s="76">
        <f>SUM(Y412:Y416)</f>
        <v>34.44034027</v>
      </c>
      <c r="Z411" s="286" t="s">
        <v>34</v>
      </c>
      <c r="AA411" s="111"/>
      <c r="AB411" s="54">
        <f t="shared" si="176"/>
        <v>0</v>
      </c>
      <c r="AC411" s="10">
        <v>3.0426360000000097E-2</v>
      </c>
      <c r="AD411" s="10">
        <v>3.042636E-2</v>
      </c>
      <c r="AE411" s="10">
        <v>9.7144514654701197E-17</v>
      </c>
      <c r="AF411" s="10">
        <v>0</v>
      </c>
      <c r="AG411" s="68">
        <f t="shared" si="154"/>
        <v>0</v>
      </c>
      <c r="AH411" s="68">
        <f t="shared" si="155"/>
        <v>0</v>
      </c>
      <c r="AI411" s="68">
        <f t="shared" si="156"/>
        <v>0</v>
      </c>
      <c r="AJ411" s="68">
        <f t="shared" si="157"/>
        <v>0</v>
      </c>
      <c r="AK411" s="10">
        <v>0</v>
      </c>
      <c r="AL411" s="10">
        <v>0</v>
      </c>
      <c r="AM411" s="10">
        <v>0</v>
      </c>
      <c r="AN411" s="68">
        <f t="shared" si="177"/>
        <v>0</v>
      </c>
      <c r="AO411" s="68">
        <f t="shared" si="178"/>
        <v>0</v>
      </c>
      <c r="AP411" s="68">
        <f t="shared" si="179"/>
        <v>0</v>
      </c>
    </row>
    <row r="412" spans="1:42" s="6" customFormat="1" ht="64.5" customHeight="1" x14ac:dyDescent="0.25">
      <c r="A412" s="193" t="s">
        <v>1028</v>
      </c>
      <c r="B412" s="156" t="s">
        <v>1029</v>
      </c>
      <c r="C412" s="198" t="s">
        <v>1030</v>
      </c>
      <c r="D412" s="109">
        <v>3.0426360000000097E-2</v>
      </c>
      <c r="E412" s="109">
        <v>9.7144514654701197E-17</v>
      </c>
      <c r="F412" s="109">
        <v>3.042636E-2</v>
      </c>
      <c r="G412" s="105">
        <v>9.4570979999999985E-2</v>
      </c>
      <c r="H412" s="105">
        <v>9.4570979999999985E-2</v>
      </c>
      <c r="I412" s="105">
        <f>E412-G412</f>
        <v>-9.4570979999999888E-2</v>
      </c>
      <c r="J412" s="105">
        <v>0</v>
      </c>
      <c r="K412" s="105">
        <f t="shared" si="172"/>
        <v>0</v>
      </c>
      <c r="L412" s="105">
        <f t="shared" si="180"/>
        <v>0</v>
      </c>
      <c r="M412" s="105"/>
      <c r="N412" s="105"/>
      <c r="O412" s="105"/>
      <c r="P412" s="105"/>
      <c r="Q412" s="105"/>
      <c r="R412" s="110"/>
      <c r="S412" s="304" t="s">
        <v>1031</v>
      </c>
      <c r="T412" s="195" t="s">
        <v>1032</v>
      </c>
      <c r="U412" s="195" t="s">
        <v>1033</v>
      </c>
      <c r="V412" s="118">
        <v>0.5</v>
      </c>
      <c r="W412" s="197" t="s">
        <v>81</v>
      </c>
      <c r="X412" s="198">
        <f t="shared" ref="X412:X416" si="186">K412</f>
        <v>0</v>
      </c>
      <c r="Y412" s="198">
        <f t="shared" ref="Y412:Y416" si="187">G412</f>
        <v>9.4570979999999985E-2</v>
      </c>
      <c r="Z412" s="199" t="s">
        <v>82</v>
      </c>
      <c r="AA412" s="111">
        <v>0</v>
      </c>
      <c r="AB412" s="54">
        <f t="shared" si="176"/>
        <v>0</v>
      </c>
      <c r="AC412" s="200">
        <v>3.0426360000000097E-2</v>
      </c>
      <c r="AD412" s="200">
        <v>3.042636E-2</v>
      </c>
      <c r="AE412" s="200">
        <v>9.7144514654701197E-17</v>
      </c>
      <c r="AF412" s="200">
        <v>0</v>
      </c>
      <c r="AG412" s="68">
        <f t="shared" si="154"/>
        <v>0</v>
      </c>
      <c r="AH412" s="68">
        <f t="shared" si="155"/>
        <v>0</v>
      </c>
      <c r="AI412" s="68">
        <f t="shared" si="156"/>
        <v>0</v>
      </c>
      <c r="AJ412" s="68">
        <f t="shared" si="157"/>
        <v>0</v>
      </c>
      <c r="AK412" s="200">
        <v>0</v>
      </c>
      <c r="AL412" s="200">
        <v>0</v>
      </c>
      <c r="AM412" s="200">
        <v>0</v>
      </c>
      <c r="AN412" s="68">
        <f t="shared" si="177"/>
        <v>0</v>
      </c>
      <c r="AO412" s="68">
        <f t="shared" si="178"/>
        <v>0</v>
      </c>
      <c r="AP412" s="68">
        <f t="shared" si="179"/>
        <v>0</v>
      </c>
    </row>
    <row r="413" spans="1:42" ht="47.25" customHeight="1" x14ac:dyDescent="0.25">
      <c r="A413" s="101" t="s">
        <v>1034</v>
      </c>
      <c r="B413" s="164" t="s">
        <v>68</v>
      </c>
      <c r="C413" s="313" t="s">
        <v>33</v>
      </c>
      <c r="D413" s="60">
        <f t="shared" ref="D413:R413" si="188">SUM(D414:D415)</f>
        <v>8.4252442439999999</v>
      </c>
      <c r="E413" s="60">
        <f t="shared" si="188"/>
        <v>0.81474600000000041</v>
      </c>
      <c r="F413" s="60">
        <f t="shared" si="188"/>
        <v>7.6104982440000004</v>
      </c>
      <c r="G413" s="60">
        <f t="shared" si="188"/>
        <v>0</v>
      </c>
      <c r="H413" s="60">
        <f t="shared" si="188"/>
        <v>0</v>
      </c>
      <c r="I413" s="60">
        <f t="shared" si="188"/>
        <v>0.81474600000000041</v>
      </c>
      <c r="J413" s="60">
        <f t="shared" si="188"/>
        <v>6.7895500000000002</v>
      </c>
      <c r="K413" s="60">
        <f t="shared" si="188"/>
        <v>0</v>
      </c>
      <c r="L413" s="60">
        <f t="shared" si="188"/>
        <v>0</v>
      </c>
      <c r="M413" s="60">
        <f t="shared" si="188"/>
        <v>0</v>
      </c>
      <c r="N413" s="60">
        <f t="shared" si="188"/>
        <v>0</v>
      </c>
      <c r="O413" s="60">
        <f t="shared" si="188"/>
        <v>0.14199999999999999</v>
      </c>
      <c r="P413" s="60">
        <f t="shared" si="188"/>
        <v>0</v>
      </c>
      <c r="Q413" s="60">
        <f t="shared" si="188"/>
        <v>0</v>
      </c>
      <c r="R413" s="60">
        <f t="shared" si="188"/>
        <v>0</v>
      </c>
      <c r="S413" s="304" t="s">
        <v>1035</v>
      </c>
      <c r="T413" s="195" t="s">
        <v>1036</v>
      </c>
      <c r="U413" s="195" t="s">
        <v>1037</v>
      </c>
      <c r="V413" s="118">
        <v>0.2</v>
      </c>
      <c r="W413" s="197" t="s">
        <v>81</v>
      </c>
      <c r="X413" s="198">
        <f t="shared" si="186"/>
        <v>0</v>
      </c>
      <c r="Y413" s="198">
        <f t="shared" si="187"/>
        <v>0</v>
      </c>
      <c r="Z413" s="199" t="s">
        <v>82</v>
      </c>
      <c r="AA413" s="275"/>
      <c r="AB413" s="54">
        <f t="shared" si="176"/>
        <v>0</v>
      </c>
      <c r="AC413" s="10">
        <v>8.4252442439999999</v>
      </c>
      <c r="AD413" s="10">
        <v>7.6104982440000004</v>
      </c>
      <c r="AE413" s="10">
        <v>0.81474600000000041</v>
      </c>
      <c r="AF413" s="10">
        <v>6.7895500000000002</v>
      </c>
      <c r="AG413" s="68">
        <f t="shared" si="154"/>
        <v>0</v>
      </c>
      <c r="AH413" s="68">
        <f t="shared" si="155"/>
        <v>0</v>
      </c>
      <c r="AI413" s="68">
        <f t="shared" si="156"/>
        <v>0</v>
      </c>
      <c r="AJ413" s="68">
        <f t="shared" si="157"/>
        <v>0</v>
      </c>
      <c r="AK413" s="10">
        <v>0</v>
      </c>
      <c r="AL413" s="10">
        <v>0.14199999999999999</v>
      </c>
      <c r="AM413" s="10">
        <v>0</v>
      </c>
      <c r="AN413" s="68">
        <f t="shared" si="177"/>
        <v>0</v>
      </c>
      <c r="AO413" s="68">
        <f t="shared" si="178"/>
        <v>0</v>
      </c>
      <c r="AP413" s="68">
        <f t="shared" si="179"/>
        <v>0</v>
      </c>
    </row>
    <row r="414" spans="1:42" ht="31.5" customHeight="1" x14ac:dyDescent="0.25">
      <c r="A414" s="102" t="s">
        <v>1034</v>
      </c>
      <c r="B414" s="163" t="s">
        <v>1038</v>
      </c>
      <c r="C414" s="250" t="s">
        <v>1039</v>
      </c>
      <c r="D414" s="263">
        <v>8.1474600000000006</v>
      </c>
      <c r="E414" s="109">
        <v>0.81474600000000041</v>
      </c>
      <c r="F414" s="109">
        <v>7.3327140000000002</v>
      </c>
      <c r="G414" s="105">
        <f t="shared" si="171"/>
        <v>0</v>
      </c>
      <c r="H414" s="105"/>
      <c r="I414" s="105">
        <f t="shared" ref="I414:I415" si="189">E414-G414</f>
        <v>0.81474600000000041</v>
      </c>
      <c r="J414" s="105">
        <v>6.7895500000000002</v>
      </c>
      <c r="K414" s="105">
        <f t="shared" si="172"/>
        <v>0</v>
      </c>
      <c r="L414" s="105">
        <f t="shared" si="180"/>
        <v>0</v>
      </c>
      <c r="M414" s="105"/>
      <c r="N414" s="105"/>
      <c r="O414" s="105">
        <v>0.14199999999999999</v>
      </c>
      <c r="P414" s="105"/>
      <c r="Q414" s="105"/>
      <c r="R414" s="110"/>
      <c r="S414" s="1127" t="s">
        <v>87</v>
      </c>
      <c r="T414" s="1128"/>
      <c r="U414" s="1128"/>
      <c r="V414" s="1128"/>
      <c r="W414" s="1128"/>
      <c r="X414" s="1128"/>
      <c r="Y414" s="1128"/>
      <c r="Z414" s="1129"/>
      <c r="AA414" s="111">
        <v>0</v>
      </c>
      <c r="AB414" s="54">
        <f t="shared" si="176"/>
        <v>0</v>
      </c>
      <c r="AC414" s="10">
        <v>8.1474600000000006</v>
      </c>
      <c r="AD414" s="10">
        <v>7.3327140000000002</v>
      </c>
      <c r="AE414" s="10">
        <v>0.81474600000000041</v>
      </c>
      <c r="AF414" s="10">
        <v>6.7895500000000002</v>
      </c>
      <c r="AG414" s="68">
        <f t="shared" si="154"/>
        <v>0</v>
      </c>
      <c r="AH414" s="68">
        <f t="shared" si="155"/>
        <v>0</v>
      </c>
      <c r="AI414" s="68">
        <f t="shared" si="156"/>
        <v>0</v>
      </c>
      <c r="AJ414" s="68">
        <f t="shared" si="157"/>
        <v>0</v>
      </c>
      <c r="AK414" s="10">
        <v>0</v>
      </c>
      <c r="AL414" s="10">
        <v>0.14199999999999999</v>
      </c>
      <c r="AM414" s="10">
        <v>0</v>
      </c>
      <c r="AN414" s="68">
        <f t="shared" si="177"/>
        <v>0</v>
      </c>
      <c r="AO414" s="68">
        <f t="shared" si="178"/>
        <v>0</v>
      </c>
      <c r="AP414" s="68">
        <f t="shared" si="179"/>
        <v>0</v>
      </c>
    </row>
    <row r="415" spans="1:42" ht="47.25" customHeight="1" x14ac:dyDescent="0.25">
      <c r="A415" s="102" t="s">
        <v>1034</v>
      </c>
      <c r="B415" s="163" t="s">
        <v>1040</v>
      </c>
      <c r="C415" s="250" t="s">
        <v>1041</v>
      </c>
      <c r="D415" s="109">
        <v>0.27778424399999979</v>
      </c>
      <c r="E415" s="109">
        <v>0</v>
      </c>
      <c r="F415" s="109">
        <v>0.27778424399999996</v>
      </c>
      <c r="G415" s="105">
        <f t="shared" si="171"/>
        <v>0</v>
      </c>
      <c r="H415" s="105"/>
      <c r="I415" s="105">
        <f t="shared" si="189"/>
        <v>0</v>
      </c>
      <c r="J415" s="105">
        <v>0</v>
      </c>
      <c r="K415" s="105">
        <f t="shared" si="172"/>
        <v>0</v>
      </c>
      <c r="L415" s="105">
        <f t="shared" si="180"/>
        <v>0</v>
      </c>
      <c r="M415" s="105"/>
      <c r="N415" s="105"/>
      <c r="O415" s="105"/>
      <c r="P415" s="105"/>
      <c r="Q415" s="105"/>
      <c r="R415" s="110"/>
      <c r="S415" s="304" t="s">
        <v>145</v>
      </c>
      <c r="T415" s="195" t="s">
        <v>1042</v>
      </c>
      <c r="U415" s="195" t="s">
        <v>1043</v>
      </c>
      <c r="V415" s="118">
        <v>0.7</v>
      </c>
      <c r="W415" s="197" t="s">
        <v>81</v>
      </c>
      <c r="X415" s="198"/>
      <c r="Y415" s="198"/>
      <c r="Z415" s="199" t="s">
        <v>82</v>
      </c>
      <c r="AA415" s="111">
        <v>0</v>
      </c>
      <c r="AB415" s="54">
        <f t="shared" si="176"/>
        <v>0</v>
      </c>
      <c r="AC415" s="10">
        <v>0.27778424399999979</v>
      </c>
      <c r="AD415" s="10">
        <v>0.27778424399999996</v>
      </c>
      <c r="AE415" s="10">
        <v>0</v>
      </c>
      <c r="AF415" s="10">
        <v>0</v>
      </c>
      <c r="AG415" s="68">
        <f t="shared" si="154"/>
        <v>0</v>
      </c>
      <c r="AH415" s="68">
        <f t="shared" si="155"/>
        <v>0</v>
      </c>
      <c r="AI415" s="68">
        <f t="shared" si="156"/>
        <v>0</v>
      </c>
      <c r="AJ415" s="68">
        <f t="shared" si="157"/>
        <v>0</v>
      </c>
      <c r="AK415" s="10">
        <v>0</v>
      </c>
      <c r="AL415" s="10">
        <v>0</v>
      </c>
      <c r="AM415" s="10">
        <v>0</v>
      </c>
      <c r="AN415" s="68">
        <f t="shared" si="177"/>
        <v>0</v>
      </c>
      <c r="AO415" s="68">
        <f t="shared" si="178"/>
        <v>0</v>
      </c>
      <c r="AP415" s="68">
        <f t="shared" si="179"/>
        <v>0</v>
      </c>
    </row>
    <row r="416" spans="1:42" ht="47.25" customHeight="1" x14ac:dyDescent="0.25">
      <c r="A416" s="101" t="s">
        <v>1044</v>
      </c>
      <c r="B416" s="164" t="s">
        <v>70</v>
      </c>
      <c r="C416" s="313" t="s">
        <v>33</v>
      </c>
      <c r="D416" s="60">
        <f t="shared" ref="D416:Q416" si="190">SUM(D417:D433)</f>
        <v>297.372153336</v>
      </c>
      <c r="E416" s="60">
        <f t="shared" si="190"/>
        <v>18.6284696532</v>
      </c>
      <c r="F416" s="60">
        <f t="shared" si="190"/>
        <v>278.7436836828</v>
      </c>
      <c r="G416" s="60">
        <f t="shared" si="190"/>
        <v>34.34576929</v>
      </c>
      <c r="H416" s="60">
        <f t="shared" si="190"/>
        <v>34.34576929</v>
      </c>
      <c r="I416" s="60">
        <f t="shared" si="190"/>
        <v>-15.7172996368</v>
      </c>
      <c r="J416" s="60">
        <f t="shared" si="190"/>
        <v>155.23724711000003</v>
      </c>
      <c r="K416" s="60">
        <f t="shared" si="190"/>
        <v>0</v>
      </c>
      <c r="L416" s="60">
        <f t="shared" si="190"/>
        <v>0</v>
      </c>
      <c r="M416" s="60">
        <f t="shared" si="190"/>
        <v>0</v>
      </c>
      <c r="N416" s="60">
        <f t="shared" si="190"/>
        <v>0</v>
      </c>
      <c r="O416" s="60">
        <f t="shared" si="190"/>
        <v>1.2212000000000001</v>
      </c>
      <c r="P416" s="60">
        <f t="shared" si="190"/>
        <v>0</v>
      </c>
      <c r="Q416" s="60">
        <f t="shared" si="190"/>
        <v>0</v>
      </c>
      <c r="R416" s="73">
        <f>SUM(R417:R433)</f>
        <v>0</v>
      </c>
      <c r="S416" s="304" t="s">
        <v>1045</v>
      </c>
      <c r="T416" s="195" t="s">
        <v>1046</v>
      </c>
      <c r="U416" s="195" t="s">
        <v>1047</v>
      </c>
      <c r="V416" s="118">
        <v>0.95</v>
      </c>
      <c r="W416" s="197" t="s">
        <v>81</v>
      </c>
      <c r="X416" s="198">
        <f t="shared" si="186"/>
        <v>0</v>
      </c>
      <c r="Y416" s="198">
        <f t="shared" si="187"/>
        <v>34.34576929</v>
      </c>
      <c r="Z416" s="199" t="s">
        <v>82</v>
      </c>
      <c r="AA416" s="275"/>
      <c r="AB416" s="54">
        <f t="shared" si="176"/>
        <v>0</v>
      </c>
      <c r="AC416" s="10">
        <v>297.372153336</v>
      </c>
      <c r="AD416" s="10">
        <v>278.7436836828</v>
      </c>
      <c r="AE416" s="10">
        <v>18.6284696532</v>
      </c>
      <c r="AF416" s="10">
        <v>155.23724711000003</v>
      </c>
      <c r="AG416" s="68">
        <f t="shared" si="154"/>
        <v>0</v>
      </c>
      <c r="AH416" s="68">
        <f t="shared" si="155"/>
        <v>0</v>
      </c>
      <c r="AI416" s="68">
        <f t="shared" si="156"/>
        <v>0</v>
      </c>
      <c r="AJ416" s="68">
        <f t="shared" si="157"/>
        <v>0</v>
      </c>
      <c r="AK416" s="10">
        <v>0</v>
      </c>
      <c r="AL416" s="10">
        <v>1.2212000000000001</v>
      </c>
      <c r="AM416" s="10">
        <v>0</v>
      </c>
      <c r="AN416" s="68">
        <f t="shared" si="177"/>
        <v>0</v>
      </c>
      <c r="AO416" s="68">
        <f t="shared" si="178"/>
        <v>0</v>
      </c>
      <c r="AP416" s="68">
        <f t="shared" si="179"/>
        <v>0</v>
      </c>
    </row>
    <row r="417" spans="1:42" ht="31.5" customHeight="1" x14ac:dyDescent="0.25">
      <c r="A417" s="102" t="s">
        <v>1044</v>
      </c>
      <c r="B417" s="103" t="s">
        <v>1048</v>
      </c>
      <c r="C417" s="104" t="s">
        <v>1049</v>
      </c>
      <c r="D417" s="109">
        <v>26.314530527999999</v>
      </c>
      <c r="E417" s="109">
        <v>2.6314530527999977</v>
      </c>
      <c r="F417" s="109">
        <v>23.683077475200001</v>
      </c>
      <c r="G417" s="105">
        <f t="shared" si="171"/>
        <v>0</v>
      </c>
      <c r="H417" s="105"/>
      <c r="I417" s="105">
        <f t="shared" ref="I417:I433" si="191">E417-G417</f>
        <v>2.6314530527999977</v>
      </c>
      <c r="J417" s="105">
        <v>21.928775440000003</v>
      </c>
      <c r="K417" s="105">
        <f t="shared" si="172"/>
        <v>0</v>
      </c>
      <c r="L417" s="105">
        <f t="shared" si="180"/>
        <v>0</v>
      </c>
      <c r="M417" s="105"/>
      <c r="N417" s="105"/>
      <c r="O417" s="105">
        <v>0.5</v>
      </c>
      <c r="P417" s="105"/>
      <c r="Q417" s="105"/>
      <c r="R417" s="110"/>
      <c r="S417" s="74" t="s">
        <v>34</v>
      </c>
      <c r="T417" s="75" t="s">
        <v>34</v>
      </c>
      <c r="U417" s="75" t="s">
        <v>34</v>
      </c>
      <c r="V417" s="123" t="s">
        <v>34</v>
      </c>
      <c r="W417" s="75" t="s">
        <v>34</v>
      </c>
      <c r="X417" s="76">
        <f>X418+X428+X430+X432</f>
        <v>581.08524115</v>
      </c>
      <c r="Y417" s="76">
        <f>K416</f>
        <v>0</v>
      </c>
      <c r="Z417" s="286" t="s">
        <v>34</v>
      </c>
      <c r="AA417" s="111">
        <v>0</v>
      </c>
      <c r="AB417" s="54">
        <f t="shared" si="176"/>
        <v>0</v>
      </c>
      <c r="AC417" s="10">
        <v>26.314530527999999</v>
      </c>
      <c r="AD417" s="10">
        <v>23.683077475200001</v>
      </c>
      <c r="AE417" s="10">
        <v>2.6314530527999977</v>
      </c>
      <c r="AF417" s="10">
        <v>21.928775440000003</v>
      </c>
      <c r="AG417" s="68">
        <f t="shared" si="154"/>
        <v>0</v>
      </c>
      <c r="AH417" s="68">
        <f t="shared" si="155"/>
        <v>0</v>
      </c>
      <c r="AI417" s="68">
        <f t="shared" si="156"/>
        <v>0</v>
      </c>
      <c r="AJ417" s="68">
        <f t="shared" si="157"/>
        <v>0</v>
      </c>
      <c r="AK417" s="10">
        <v>0</v>
      </c>
      <c r="AL417" s="10">
        <v>0.5</v>
      </c>
      <c r="AM417" s="10">
        <v>0</v>
      </c>
      <c r="AN417" s="68">
        <f t="shared" si="177"/>
        <v>0</v>
      </c>
      <c r="AO417" s="68">
        <f t="shared" si="178"/>
        <v>0</v>
      </c>
      <c r="AP417" s="68">
        <f t="shared" si="179"/>
        <v>0</v>
      </c>
    </row>
    <row r="418" spans="1:42" ht="47.25" customHeight="1" x14ac:dyDescent="0.25">
      <c r="A418" s="102" t="s">
        <v>1044</v>
      </c>
      <c r="B418" s="103" t="s">
        <v>1050</v>
      </c>
      <c r="C418" s="104" t="s">
        <v>1051</v>
      </c>
      <c r="D418" s="109">
        <v>9.1965487200000098</v>
      </c>
      <c r="E418" s="109">
        <v>0</v>
      </c>
      <c r="F418" s="109">
        <v>9.1965487200000062</v>
      </c>
      <c r="G418" s="105">
        <v>1.2801295100000001</v>
      </c>
      <c r="H418" s="105">
        <v>1.2801295100000001</v>
      </c>
      <c r="I418" s="105">
        <f t="shared" si="191"/>
        <v>-1.2801295100000001</v>
      </c>
      <c r="J418" s="105">
        <v>0</v>
      </c>
      <c r="K418" s="105">
        <f t="shared" si="172"/>
        <v>0</v>
      </c>
      <c r="L418" s="105">
        <f t="shared" si="180"/>
        <v>0</v>
      </c>
      <c r="M418" s="105">
        <v>0</v>
      </c>
      <c r="N418" s="105"/>
      <c r="O418" s="105">
        <v>0</v>
      </c>
      <c r="P418" s="105"/>
      <c r="Q418" s="105"/>
      <c r="R418" s="110"/>
      <c r="S418" s="314" t="s">
        <v>34</v>
      </c>
      <c r="T418" s="315" t="s">
        <v>34</v>
      </c>
      <c r="U418" s="315" t="s">
        <v>34</v>
      </c>
      <c r="V418" s="172" t="s">
        <v>34</v>
      </c>
      <c r="W418" s="315" t="s">
        <v>34</v>
      </c>
      <c r="X418" s="316">
        <f>SUM(X419:X427)</f>
        <v>0</v>
      </c>
      <c r="Y418" s="316">
        <f>G417</f>
        <v>0</v>
      </c>
      <c r="Z418" s="317" t="s">
        <v>34</v>
      </c>
      <c r="AA418" s="111">
        <v>0</v>
      </c>
      <c r="AB418" s="54">
        <f t="shared" si="176"/>
        <v>0</v>
      </c>
      <c r="AC418" s="10">
        <v>9.1965487200000098</v>
      </c>
      <c r="AD418" s="10">
        <v>9.1965487200000062</v>
      </c>
      <c r="AE418" s="10">
        <v>0</v>
      </c>
      <c r="AF418" s="10">
        <v>0</v>
      </c>
      <c r="AG418" s="68">
        <f t="shared" si="154"/>
        <v>0</v>
      </c>
      <c r="AH418" s="68">
        <f t="shared" si="155"/>
        <v>0</v>
      </c>
      <c r="AI418" s="68">
        <f t="shared" si="156"/>
        <v>0</v>
      </c>
      <c r="AJ418" s="68">
        <f t="shared" si="157"/>
        <v>0</v>
      </c>
      <c r="AK418" s="10">
        <v>0</v>
      </c>
      <c r="AL418" s="10">
        <v>0</v>
      </c>
      <c r="AM418" s="10">
        <v>0</v>
      </c>
      <c r="AN418" s="68">
        <f t="shared" si="177"/>
        <v>0</v>
      </c>
      <c r="AO418" s="68">
        <f t="shared" si="178"/>
        <v>0</v>
      </c>
      <c r="AP418" s="68">
        <f t="shared" si="179"/>
        <v>0</v>
      </c>
    </row>
    <row r="419" spans="1:42" ht="49.5" customHeight="1" x14ac:dyDescent="0.25">
      <c r="A419" s="102" t="s">
        <v>1044</v>
      </c>
      <c r="B419" s="115" t="s">
        <v>1052</v>
      </c>
      <c r="C419" s="250" t="s">
        <v>1053</v>
      </c>
      <c r="D419" s="109">
        <v>12.417815184000006</v>
      </c>
      <c r="E419" s="109">
        <v>0</v>
      </c>
      <c r="F419" s="109">
        <v>12.417815184000007</v>
      </c>
      <c r="G419" s="105">
        <f t="shared" si="171"/>
        <v>0</v>
      </c>
      <c r="H419" s="105"/>
      <c r="I419" s="105">
        <f t="shared" si="191"/>
        <v>0</v>
      </c>
      <c r="J419" s="105">
        <v>0</v>
      </c>
      <c r="K419" s="105">
        <f t="shared" si="172"/>
        <v>0</v>
      </c>
      <c r="L419" s="105">
        <f t="shared" si="180"/>
        <v>0</v>
      </c>
      <c r="M419" s="105">
        <v>0</v>
      </c>
      <c r="N419" s="105"/>
      <c r="O419" s="105">
        <v>0</v>
      </c>
      <c r="P419" s="105"/>
      <c r="Q419" s="105"/>
      <c r="R419" s="110"/>
      <c r="S419" s="304" t="s">
        <v>215</v>
      </c>
      <c r="T419" s="195" t="s">
        <v>1054</v>
      </c>
      <c r="U419" s="195" t="s">
        <v>1055</v>
      </c>
      <c r="V419" s="118">
        <v>0.2</v>
      </c>
      <c r="W419" s="197" t="s">
        <v>81</v>
      </c>
      <c r="X419" s="198">
        <f>K418</f>
        <v>0</v>
      </c>
      <c r="Y419" s="198">
        <f>K418</f>
        <v>0</v>
      </c>
      <c r="Z419" s="199" t="s">
        <v>82</v>
      </c>
      <c r="AA419" s="111">
        <v>0</v>
      </c>
      <c r="AB419" s="54">
        <f t="shared" si="176"/>
        <v>0</v>
      </c>
      <c r="AC419" s="10">
        <v>12.417815184000006</v>
      </c>
      <c r="AD419" s="10">
        <v>12.417815184000007</v>
      </c>
      <c r="AE419" s="10">
        <v>0</v>
      </c>
      <c r="AF419" s="10">
        <v>0</v>
      </c>
      <c r="AG419" s="68">
        <f t="shared" si="154"/>
        <v>0</v>
      </c>
      <c r="AH419" s="68">
        <f t="shared" si="155"/>
        <v>0</v>
      </c>
      <c r="AI419" s="68">
        <f t="shared" si="156"/>
        <v>0</v>
      </c>
      <c r="AJ419" s="68">
        <f t="shared" si="157"/>
        <v>0</v>
      </c>
      <c r="AK419" s="10">
        <v>0</v>
      </c>
      <c r="AL419" s="10">
        <v>0</v>
      </c>
      <c r="AM419" s="10">
        <v>0</v>
      </c>
      <c r="AN419" s="68">
        <f t="shared" si="177"/>
        <v>0</v>
      </c>
      <c r="AO419" s="68">
        <f t="shared" si="178"/>
        <v>0</v>
      </c>
      <c r="AP419" s="68">
        <f t="shared" si="179"/>
        <v>0</v>
      </c>
    </row>
    <row r="420" spans="1:42" ht="60" customHeight="1" x14ac:dyDescent="0.25">
      <c r="A420" s="102" t="s">
        <v>1044</v>
      </c>
      <c r="B420" s="163" t="s">
        <v>1056</v>
      </c>
      <c r="C420" s="129" t="s">
        <v>1057</v>
      </c>
      <c r="D420" s="109">
        <v>17.801327623999981</v>
      </c>
      <c r="E420" s="109">
        <v>0</v>
      </c>
      <c r="F420" s="109">
        <v>17.801327623999967</v>
      </c>
      <c r="G420" s="105">
        <v>3.9103264800000002</v>
      </c>
      <c r="H420" s="105">
        <v>3.9103264800000002</v>
      </c>
      <c r="I420" s="105">
        <f t="shared" si="191"/>
        <v>-3.9103264800000002</v>
      </c>
      <c r="J420" s="105">
        <v>0</v>
      </c>
      <c r="K420" s="105">
        <f t="shared" si="172"/>
        <v>0</v>
      </c>
      <c r="L420" s="105">
        <f t="shared" si="180"/>
        <v>0</v>
      </c>
      <c r="M420" s="105">
        <v>0</v>
      </c>
      <c r="N420" s="105"/>
      <c r="O420" s="105">
        <v>0</v>
      </c>
      <c r="P420" s="105"/>
      <c r="Q420" s="105"/>
      <c r="R420" s="110"/>
      <c r="S420" s="1127" t="s">
        <v>87</v>
      </c>
      <c r="T420" s="1128"/>
      <c r="U420" s="1128"/>
      <c r="V420" s="1128"/>
      <c r="W420" s="1128"/>
      <c r="X420" s="1128"/>
      <c r="Y420" s="1128"/>
      <c r="Z420" s="1129"/>
      <c r="AA420" s="111">
        <v>0</v>
      </c>
      <c r="AB420" s="54">
        <f t="shared" si="176"/>
        <v>0</v>
      </c>
      <c r="AC420" s="10">
        <v>17.801327623999981</v>
      </c>
      <c r="AD420" s="10">
        <v>17.801327623999967</v>
      </c>
      <c r="AE420" s="10">
        <v>0</v>
      </c>
      <c r="AF420" s="10">
        <v>0</v>
      </c>
      <c r="AG420" s="68">
        <f t="shared" si="154"/>
        <v>0</v>
      </c>
      <c r="AH420" s="68">
        <f t="shared" si="155"/>
        <v>0</v>
      </c>
      <c r="AI420" s="68">
        <f t="shared" si="156"/>
        <v>0</v>
      </c>
      <c r="AJ420" s="68">
        <f t="shared" si="157"/>
        <v>0</v>
      </c>
      <c r="AK420" s="10">
        <v>0</v>
      </c>
      <c r="AL420" s="10">
        <v>0</v>
      </c>
      <c r="AM420" s="10">
        <v>0</v>
      </c>
      <c r="AN420" s="68">
        <f t="shared" si="177"/>
        <v>0</v>
      </c>
      <c r="AO420" s="68">
        <f t="shared" si="178"/>
        <v>0</v>
      </c>
      <c r="AP420" s="68">
        <f t="shared" si="179"/>
        <v>0</v>
      </c>
    </row>
    <row r="421" spans="1:42" ht="47.25" customHeight="1" x14ac:dyDescent="0.25">
      <c r="A421" s="102" t="s">
        <v>1044</v>
      </c>
      <c r="B421" s="163" t="s">
        <v>1058</v>
      </c>
      <c r="C421" s="318" t="s">
        <v>1059</v>
      </c>
      <c r="D421" s="109">
        <v>16.356351759999995</v>
      </c>
      <c r="E421" s="109">
        <v>0</v>
      </c>
      <c r="F421" s="109">
        <v>16.356351759999999</v>
      </c>
      <c r="G421" s="105">
        <f t="shared" si="171"/>
        <v>0</v>
      </c>
      <c r="H421" s="105"/>
      <c r="I421" s="105">
        <f t="shared" si="191"/>
        <v>0</v>
      </c>
      <c r="J421" s="105">
        <v>0</v>
      </c>
      <c r="K421" s="105">
        <f t="shared" si="172"/>
        <v>0</v>
      </c>
      <c r="L421" s="105">
        <f t="shared" si="180"/>
        <v>0</v>
      </c>
      <c r="M421" s="105">
        <v>0</v>
      </c>
      <c r="N421" s="105"/>
      <c r="O421" s="105">
        <v>0</v>
      </c>
      <c r="P421" s="105"/>
      <c r="Q421" s="105"/>
      <c r="R421" s="110"/>
      <c r="S421" s="1127" t="s">
        <v>87</v>
      </c>
      <c r="T421" s="1128"/>
      <c r="U421" s="1128"/>
      <c r="V421" s="1128"/>
      <c r="W421" s="1128"/>
      <c r="X421" s="1128"/>
      <c r="Y421" s="1128"/>
      <c r="Z421" s="1129"/>
      <c r="AA421" s="111">
        <v>0</v>
      </c>
      <c r="AB421" s="54">
        <f t="shared" si="176"/>
        <v>0</v>
      </c>
      <c r="AC421" s="10">
        <v>16.356351759999995</v>
      </c>
      <c r="AD421" s="10">
        <v>16.356351759999999</v>
      </c>
      <c r="AE421" s="10">
        <v>0</v>
      </c>
      <c r="AF421" s="10">
        <v>0</v>
      </c>
      <c r="AG421" s="68">
        <f t="shared" si="154"/>
        <v>0</v>
      </c>
      <c r="AH421" s="68">
        <f t="shared" si="155"/>
        <v>0</v>
      </c>
      <c r="AI421" s="68">
        <f t="shared" si="156"/>
        <v>0</v>
      </c>
      <c r="AJ421" s="68">
        <f t="shared" si="157"/>
        <v>0</v>
      </c>
      <c r="AK421" s="10">
        <v>0</v>
      </c>
      <c r="AL421" s="10">
        <v>0</v>
      </c>
      <c r="AM421" s="10">
        <v>0</v>
      </c>
      <c r="AN421" s="68">
        <f t="shared" si="177"/>
        <v>0</v>
      </c>
      <c r="AO421" s="68">
        <f t="shared" si="178"/>
        <v>0</v>
      </c>
      <c r="AP421" s="68">
        <f t="shared" si="179"/>
        <v>0</v>
      </c>
    </row>
    <row r="422" spans="1:42" ht="60" customHeight="1" x14ac:dyDescent="0.25">
      <c r="A422" s="102" t="s">
        <v>1044</v>
      </c>
      <c r="B422" s="163" t="s">
        <v>1060</v>
      </c>
      <c r="C422" s="129" t="s">
        <v>1061</v>
      </c>
      <c r="D422" s="109">
        <v>7.2652351999999958</v>
      </c>
      <c r="E422" s="109">
        <v>0</v>
      </c>
      <c r="F422" s="109">
        <v>7.2652352000000002</v>
      </c>
      <c r="G422" s="105">
        <v>0.31329361999999999</v>
      </c>
      <c r="H422" s="105">
        <v>0.31329361999999999</v>
      </c>
      <c r="I422" s="105">
        <f t="shared" si="191"/>
        <v>-0.31329361999999999</v>
      </c>
      <c r="J422" s="105">
        <v>0</v>
      </c>
      <c r="K422" s="105">
        <f t="shared" si="172"/>
        <v>0</v>
      </c>
      <c r="L422" s="105">
        <f t="shared" si="180"/>
        <v>0</v>
      </c>
      <c r="M422" s="105">
        <v>0</v>
      </c>
      <c r="N422" s="105"/>
      <c r="O422" s="105">
        <v>0</v>
      </c>
      <c r="P422" s="105"/>
      <c r="Q422" s="105"/>
      <c r="R422" s="110"/>
      <c r="S422" s="126"/>
      <c r="T422" s="127"/>
      <c r="U422" s="127"/>
      <c r="V422" s="127"/>
      <c r="W422" s="127"/>
      <c r="X422" s="127"/>
      <c r="Y422" s="127"/>
      <c r="Z422" s="128"/>
      <c r="AA422" s="111">
        <v>0</v>
      </c>
      <c r="AB422" s="54">
        <f t="shared" si="176"/>
        <v>0</v>
      </c>
      <c r="AC422" s="10">
        <v>7.2652351999999958</v>
      </c>
      <c r="AD422" s="10">
        <v>7.2652352000000002</v>
      </c>
      <c r="AE422" s="10">
        <v>0</v>
      </c>
      <c r="AF422" s="10">
        <v>0</v>
      </c>
      <c r="AG422" s="68">
        <f t="shared" si="154"/>
        <v>0</v>
      </c>
      <c r="AH422" s="68">
        <f t="shared" si="155"/>
        <v>0</v>
      </c>
      <c r="AI422" s="68">
        <f t="shared" si="156"/>
        <v>0</v>
      </c>
      <c r="AJ422" s="68">
        <f t="shared" si="157"/>
        <v>0</v>
      </c>
      <c r="AK422" s="10">
        <v>0</v>
      </c>
      <c r="AL422" s="10">
        <v>0</v>
      </c>
      <c r="AM422" s="10">
        <v>0</v>
      </c>
      <c r="AN422" s="68">
        <f t="shared" si="177"/>
        <v>0</v>
      </c>
      <c r="AO422" s="68">
        <f t="shared" si="178"/>
        <v>0</v>
      </c>
      <c r="AP422" s="68">
        <f t="shared" si="179"/>
        <v>0</v>
      </c>
    </row>
    <row r="423" spans="1:42" ht="60" customHeight="1" x14ac:dyDescent="0.25">
      <c r="A423" s="102" t="s">
        <v>1044</v>
      </c>
      <c r="B423" s="163" t="s">
        <v>1062</v>
      </c>
      <c r="C423" s="129" t="s">
        <v>1063</v>
      </c>
      <c r="D423" s="109">
        <v>9.0155524000000042</v>
      </c>
      <c r="E423" s="109">
        <v>0</v>
      </c>
      <c r="F423" s="109">
        <v>9.0155524000000007</v>
      </c>
      <c r="G423" s="105">
        <f t="shared" si="171"/>
        <v>0</v>
      </c>
      <c r="H423" s="105"/>
      <c r="I423" s="105">
        <f t="shared" si="191"/>
        <v>0</v>
      </c>
      <c r="J423" s="105">
        <v>0</v>
      </c>
      <c r="K423" s="105">
        <f t="shared" si="172"/>
        <v>0</v>
      </c>
      <c r="L423" s="105">
        <f t="shared" si="180"/>
        <v>0</v>
      </c>
      <c r="M423" s="105">
        <v>0</v>
      </c>
      <c r="N423" s="105"/>
      <c r="O423" s="105">
        <v>0</v>
      </c>
      <c r="P423" s="105"/>
      <c r="Q423" s="105"/>
      <c r="R423" s="110"/>
      <c r="S423" s="126"/>
      <c r="T423" s="127"/>
      <c r="U423" s="127"/>
      <c r="V423" s="127"/>
      <c r="W423" s="127"/>
      <c r="X423" s="127"/>
      <c r="Y423" s="127"/>
      <c r="Z423" s="128"/>
      <c r="AA423" s="111">
        <v>0</v>
      </c>
      <c r="AB423" s="54">
        <f t="shared" si="176"/>
        <v>0</v>
      </c>
      <c r="AC423" s="10">
        <v>9.0155524000000042</v>
      </c>
      <c r="AD423" s="10">
        <v>9.0155524000000007</v>
      </c>
      <c r="AE423" s="10">
        <v>0</v>
      </c>
      <c r="AF423" s="10">
        <v>0</v>
      </c>
      <c r="AG423" s="68">
        <f t="shared" si="154"/>
        <v>0</v>
      </c>
      <c r="AH423" s="68">
        <f t="shared" si="155"/>
        <v>0</v>
      </c>
      <c r="AI423" s="68">
        <f t="shared" si="156"/>
        <v>0</v>
      </c>
      <c r="AJ423" s="68">
        <f t="shared" si="157"/>
        <v>0</v>
      </c>
      <c r="AK423" s="10">
        <v>0</v>
      </c>
      <c r="AL423" s="10">
        <v>0</v>
      </c>
      <c r="AM423" s="10">
        <v>0</v>
      </c>
      <c r="AN423" s="68">
        <f t="shared" si="177"/>
        <v>0</v>
      </c>
      <c r="AO423" s="68">
        <f t="shared" si="178"/>
        <v>0</v>
      </c>
      <c r="AP423" s="68">
        <f t="shared" si="179"/>
        <v>0</v>
      </c>
    </row>
    <row r="424" spans="1:42" ht="60" customHeight="1" x14ac:dyDescent="0.25">
      <c r="A424" s="102" t="s">
        <v>1044</v>
      </c>
      <c r="B424" s="163" t="s">
        <v>1064</v>
      </c>
      <c r="C424" s="129" t="s">
        <v>1065</v>
      </c>
      <c r="D424" s="109">
        <v>0.11877155999999989</v>
      </c>
      <c r="E424" s="109">
        <v>-1.1102230246251565E-16</v>
      </c>
      <c r="F424" s="109">
        <v>0.11877156</v>
      </c>
      <c r="G424" s="105">
        <f t="shared" si="171"/>
        <v>0</v>
      </c>
      <c r="H424" s="105"/>
      <c r="I424" s="105">
        <f t="shared" si="191"/>
        <v>-1.1102230246251565E-16</v>
      </c>
      <c r="J424" s="105">
        <v>0</v>
      </c>
      <c r="K424" s="105">
        <f t="shared" si="172"/>
        <v>0</v>
      </c>
      <c r="L424" s="105">
        <f t="shared" si="180"/>
        <v>0</v>
      </c>
      <c r="M424" s="105">
        <v>0</v>
      </c>
      <c r="N424" s="105"/>
      <c r="O424" s="105">
        <v>0</v>
      </c>
      <c r="P424" s="105"/>
      <c r="Q424" s="105"/>
      <c r="R424" s="110"/>
      <c r="S424" s="126"/>
      <c r="T424" s="127"/>
      <c r="U424" s="127"/>
      <c r="V424" s="127"/>
      <c r="W424" s="127"/>
      <c r="X424" s="127"/>
      <c r="Y424" s="127"/>
      <c r="Z424" s="128"/>
      <c r="AA424" s="111">
        <v>0</v>
      </c>
      <c r="AB424" s="54">
        <f t="shared" si="176"/>
        <v>0</v>
      </c>
      <c r="AC424" s="10">
        <v>0.11877155999999989</v>
      </c>
      <c r="AD424" s="10">
        <v>0.11877156</v>
      </c>
      <c r="AE424" s="10">
        <v>-1.1102230246251565E-16</v>
      </c>
      <c r="AF424" s="10">
        <v>0</v>
      </c>
      <c r="AG424" s="68">
        <f t="shared" si="154"/>
        <v>0</v>
      </c>
      <c r="AH424" s="68">
        <f t="shared" si="155"/>
        <v>0</v>
      </c>
      <c r="AI424" s="68">
        <f t="shared" si="156"/>
        <v>0</v>
      </c>
      <c r="AJ424" s="68">
        <f t="shared" si="157"/>
        <v>0</v>
      </c>
      <c r="AK424" s="10">
        <v>0</v>
      </c>
      <c r="AL424" s="10">
        <v>0</v>
      </c>
      <c r="AM424" s="10">
        <v>0</v>
      </c>
      <c r="AN424" s="68">
        <f t="shared" si="177"/>
        <v>0</v>
      </c>
      <c r="AO424" s="68">
        <f t="shared" si="178"/>
        <v>0</v>
      </c>
      <c r="AP424" s="68">
        <f t="shared" si="179"/>
        <v>0</v>
      </c>
    </row>
    <row r="425" spans="1:42" ht="60" customHeight="1" x14ac:dyDescent="0.25">
      <c r="A425" s="102" t="s">
        <v>1044</v>
      </c>
      <c r="B425" s="163" t="s">
        <v>1066</v>
      </c>
      <c r="C425" s="129" t="s">
        <v>1067</v>
      </c>
      <c r="D425" s="109">
        <v>159.97016600399999</v>
      </c>
      <c r="E425" s="109">
        <v>15.997016600400002</v>
      </c>
      <c r="F425" s="109">
        <v>143.97314940359999</v>
      </c>
      <c r="G425" s="105">
        <f t="shared" si="171"/>
        <v>0</v>
      </c>
      <c r="H425" s="105"/>
      <c r="I425" s="105">
        <f t="shared" si="191"/>
        <v>15.997016600400002</v>
      </c>
      <c r="J425" s="105">
        <v>133.30847167000002</v>
      </c>
      <c r="K425" s="105">
        <f t="shared" si="172"/>
        <v>0</v>
      </c>
      <c r="L425" s="105">
        <f t="shared" si="180"/>
        <v>0</v>
      </c>
      <c r="M425" s="105">
        <v>0</v>
      </c>
      <c r="N425" s="105"/>
      <c r="O425" s="105">
        <v>0.72119999999999995</v>
      </c>
      <c r="P425" s="105"/>
      <c r="Q425" s="105"/>
      <c r="R425" s="110"/>
      <c r="S425" s="126"/>
      <c r="T425" s="127"/>
      <c r="U425" s="127"/>
      <c r="V425" s="127"/>
      <c r="W425" s="127"/>
      <c r="X425" s="127"/>
      <c r="Y425" s="127"/>
      <c r="Z425" s="128"/>
      <c r="AA425" s="111">
        <v>0</v>
      </c>
      <c r="AB425" s="54">
        <f t="shared" si="176"/>
        <v>0</v>
      </c>
      <c r="AC425" s="10">
        <v>159.97016600399999</v>
      </c>
      <c r="AD425" s="10">
        <v>143.97314940359999</v>
      </c>
      <c r="AE425" s="10">
        <v>15.997016600400002</v>
      </c>
      <c r="AF425" s="10">
        <v>133.30847167000002</v>
      </c>
      <c r="AG425" s="68">
        <f t="shared" si="154"/>
        <v>0</v>
      </c>
      <c r="AH425" s="68">
        <f t="shared" si="155"/>
        <v>0</v>
      </c>
      <c r="AI425" s="68">
        <f t="shared" si="156"/>
        <v>0</v>
      </c>
      <c r="AJ425" s="68">
        <f t="shared" si="157"/>
        <v>0</v>
      </c>
      <c r="AK425" s="10">
        <v>0</v>
      </c>
      <c r="AL425" s="10">
        <v>0.72119999999999995</v>
      </c>
      <c r="AM425" s="10">
        <v>0</v>
      </c>
      <c r="AN425" s="68">
        <f t="shared" si="177"/>
        <v>0</v>
      </c>
      <c r="AO425" s="68">
        <f t="shared" si="178"/>
        <v>0</v>
      </c>
      <c r="AP425" s="68">
        <f t="shared" si="179"/>
        <v>0</v>
      </c>
    </row>
    <row r="426" spans="1:42" ht="60" customHeight="1" x14ac:dyDescent="0.25">
      <c r="A426" s="102" t="s">
        <v>1044</v>
      </c>
      <c r="B426" s="163" t="s">
        <v>1068</v>
      </c>
      <c r="C426" s="129" t="s">
        <v>1069</v>
      </c>
      <c r="D426" s="109">
        <v>7.8003952000000041</v>
      </c>
      <c r="E426" s="109">
        <v>0</v>
      </c>
      <c r="F426" s="109">
        <v>7.8003951999999996</v>
      </c>
      <c r="G426" s="105">
        <v>3.9212112599999998</v>
      </c>
      <c r="H426" s="105">
        <v>3.9212112599999998</v>
      </c>
      <c r="I426" s="105">
        <f t="shared" si="191"/>
        <v>-3.9212112599999998</v>
      </c>
      <c r="J426" s="105">
        <v>0</v>
      </c>
      <c r="K426" s="105">
        <f t="shared" si="172"/>
        <v>0</v>
      </c>
      <c r="L426" s="105">
        <f t="shared" si="180"/>
        <v>0</v>
      </c>
      <c r="M426" s="105">
        <v>0</v>
      </c>
      <c r="N426" s="105"/>
      <c r="O426" s="105">
        <v>0</v>
      </c>
      <c r="P426" s="105"/>
      <c r="Q426" s="105"/>
      <c r="R426" s="110"/>
      <c r="S426" s="126"/>
      <c r="T426" s="127"/>
      <c r="U426" s="127"/>
      <c r="V426" s="127"/>
      <c r="W426" s="127"/>
      <c r="X426" s="127"/>
      <c r="Y426" s="127"/>
      <c r="Z426" s="128"/>
      <c r="AA426" s="111">
        <v>0</v>
      </c>
      <c r="AB426" s="54">
        <f t="shared" si="176"/>
        <v>0</v>
      </c>
      <c r="AC426" s="10">
        <v>7.8003952000000041</v>
      </c>
      <c r="AD426" s="10">
        <v>7.8003951999999996</v>
      </c>
      <c r="AE426" s="10">
        <v>0</v>
      </c>
      <c r="AF426" s="10">
        <v>0</v>
      </c>
      <c r="AG426" s="68">
        <f t="shared" si="154"/>
        <v>0</v>
      </c>
      <c r="AH426" s="68">
        <f t="shared" si="155"/>
        <v>0</v>
      </c>
      <c r="AI426" s="68">
        <f t="shared" si="156"/>
        <v>0</v>
      </c>
      <c r="AJ426" s="68">
        <f t="shared" si="157"/>
        <v>0</v>
      </c>
      <c r="AK426" s="10">
        <v>0</v>
      </c>
      <c r="AL426" s="10">
        <v>0</v>
      </c>
      <c r="AM426" s="10">
        <v>0</v>
      </c>
      <c r="AN426" s="68">
        <f t="shared" si="177"/>
        <v>0</v>
      </c>
      <c r="AO426" s="68">
        <f t="shared" si="178"/>
        <v>0</v>
      </c>
      <c r="AP426" s="68">
        <f t="shared" si="179"/>
        <v>0</v>
      </c>
    </row>
    <row r="427" spans="1:42" ht="47.25" customHeight="1" x14ac:dyDescent="0.25">
      <c r="A427" s="226" t="s">
        <v>1044</v>
      </c>
      <c r="B427" s="107" t="s">
        <v>1070</v>
      </c>
      <c r="C427" s="104" t="s">
        <v>1071</v>
      </c>
      <c r="D427" s="109">
        <v>1.0712630799999996</v>
      </c>
      <c r="E427" s="109">
        <v>0</v>
      </c>
      <c r="F427" s="109">
        <v>1.07126308</v>
      </c>
      <c r="G427" s="105">
        <f t="shared" si="171"/>
        <v>0</v>
      </c>
      <c r="H427" s="105"/>
      <c r="I427" s="105">
        <f t="shared" si="191"/>
        <v>0</v>
      </c>
      <c r="J427" s="105">
        <v>0</v>
      </c>
      <c r="K427" s="105">
        <f t="shared" si="172"/>
        <v>0</v>
      </c>
      <c r="L427" s="105">
        <f t="shared" si="180"/>
        <v>0</v>
      </c>
      <c r="M427" s="105">
        <v>0</v>
      </c>
      <c r="N427" s="105"/>
      <c r="O427" s="105">
        <v>0</v>
      </c>
      <c r="P427" s="105"/>
      <c r="Q427" s="105"/>
      <c r="R427" s="110"/>
      <c r="S427" s="288" t="s">
        <v>215</v>
      </c>
      <c r="T427" s="195" t="s">
        <v>1072</v>
      </c>
      <c r="U427" s="195" t="s">
        <v>1073</v>
      </c>
      <c r="V427" s="118">
        <v>1</v>
      </c>
      <c r="W427" s="319" t="s">
        <v>81</v>
      </c>
      <c r="X427" s="198">
        <v>0</v>
      </c>
      <c r="Y427" s="198">
        <f>K420</f>
        <v>0</v>
      </c>
      <c r="Z427" s="320" t="s">
        <v>81</v>
      </c>
      <c r="AA427" s="111">
        <v>0</v>
      </c>
      <c r="AB427" s="54">
        <f t="shared" si="176"/>
        <v>0</v>
      </c>
      <c r="AC427" s="10">
        <v>1.0712630799999996</v>
      </c>
      <c r="AD427" s="10">
        <v>1.07126308</v>
      </c>
      <c r="AE427" s="10">
        <v>0</v>
      </c>
      <c r="AF427" s="10">
        <v>0</v>
      </c>
      <c r="AG427" s="68">
        <f t="shared" ref="AG427:AG489" si="192">D427-AC427</f>
        <v>0</v>
      </c>
      <c r="AH427" s="68">
        <f t="shared" ref="AH427:AH489" si="193">F427-AD427</f>
        <v>0</v>
      </c>
      <c r="AI427" s="68">
        <f t="shared" ref="AI427:AI489" si="194">AE427-E427</f>
        <v>0</v>
      </c>
      <c r="AJ427" s="68">
        <f t="shared" ref="AJ427:AJ489" si="195">AF427-J427</f>
        <v>0</v>
      </c>
      <c r="AK427" s="10">
        <v>0</v>
      </c>
      <c r="AL427" s="10">
        <v>0</v>
      </c>
      <c r="AM427" s="10">
        <v>0</v>
      </c>
      <c r="AN427" s="68">
        <f t="shared" si="177"/>
        <v>0</v>
      </c>
      <c r="AO427" s="68">
        <f t="shared" si="178"/>
        <v>0</v>
      </c>
      <c r="AP427" s="68">
        <f t="shared" si="179"/>
        <v>0</v>
      </c>
    </row>
    <row r="428" spans="1:42" ht="31.5" customHeight="1" x14ac:dyDescent="0.25">
      <c r="A428" s="102" t="s">
        <v>1044</v>
      </c>
      <c r="B428" s="103" t="s">
        <v>1074</v>
      </c>
      <c r="C428" s="104" t="s">
        <v>1075</v>
      </c>
      <c r="D428" s="109">
        <v>16.711094275999983</v>
      </c>
      <c r="E428" s="109">
        <v>0</v>
      </c>
      <c r="F428" s="109">
        <v>16.71109427599999</v>
      </c>
      <c r="G428" s="105">
        <v>11.85478464</v>
      </c>
      <c r="H428" s="105">
        <v>11.85478464</v>
      </c>
      <c r="I428" s="105">
        <f t="shared" si="191"/>
        <v>-11.85478464</v>
      </c>
      <c r="J428" s="105">
        <v>0</v>
      </c>
      <c r="K428" s="105">
        <f t="shared" si="172"/>
        <v>0</v>
      </c>
      <c r="L428" s="105">
        <f t="shared" si="180"/>
        <v>0</v>
      </c>
      <c r="M428" s="105">
        <v>0</v>
      </c>
      <c r="N428" s="105"/>
      <c r="O428" s="105">
        <v>0</v>
      </c>
      <c r="P428" s="105"/>
      <c r="Q428" s="105"/>
      <c r="R428" s="110"/>
      <c r="S428" s="74" t="s">
        <v>34</v>
      </c>
      <c r="T428" s="75" t="s">
        <v>34</v>
      </c>
      <c r="U428" s="75" t="s">
        <v>34</v>
      </c>
      <c r="V428" s="123" t="s">
        <v>34</v>
      </c>
      <c r="W428" s="75" t="s">
        <v>34</v>
      </c>
      <c r="X428" s="76">
        <v>0</v>
      </c>
      <c r="Y428" s="76">
        <v>0</v>
      </c>
      <c r="Z428" s="286" t="s">
        <v>34</v>
      </c>
      <c r="AA428" s="111">
        <v>0</v>
      </c>
      <c r="AB428" s="54">
        <f t="shared" si="176"/>
        <v>0</v>
      </c>
      <c r="AC428" s="10">
        <v>16.711094275999983</v>
      </c>
      <c r="AD428" s="10">
        <v>16.71109427599999</v>
      </c>
      <c r="AE428" s="10">
        <v>0</v>
      </c>
      <c r="AF428" s="10">
        <v>0</v>
      </c>
      <c r="AG428" s="68">
        <f t="shared" si="192"/>
        <v>0</v>
      </c>
      <c r="AH428" s="68">
        <f t="shared" si="193"/>
        <v>0</v>
      </c>
      <c r="AI428" s="68">
        <f t="shared" si="194"/>
        <v>0</v>
      </c>
      <c r="AJ428" s="68">
        <f t="shared" si="195"/>
        <v>0</v>
      </c>
      <c r="AK428" s="10">
        <v>0</v>
      </c>
      <c r="AL428" s="10">
        <v>0</v>
      </c>
      <c r="AM428" s="10">
        <v>0</v>
      </c>
      <c r="AN428" s="68">
        <f t="shared" si="177"/>
        <v>0</v>
      </c>
      <c r="AO428" s="68">
        <f t="shared" si="178"/>
        <v>0</v>
      </c>
      <c r="AP428" s="68">
        <f t="shared" si="179"/>
        <v>0</v>
      </c>
    </row>
    <row r="429" spans="1:42" ht="47.25" customHeight="1" x14ac:dyDescent="0.25">
      <c r="A429" s="102" t="s">
        <v>1044</v>
      </c>
      <c r="B429" s="115" t="s">
        <v>1076</v>
      </c>
      <c r="C429" s="104" t="s">
        <v>1077</v>
      </c>
      <c r="D429" s="109">
        <v>0.15622955999999988</v>
      </c>
      <c r="E429" s="109">
        <v>0</v>
      </c>
      <c r="F429" s="109">
        <v>0.15622955999999999</v>
      </c>
      <c r="G429" s="105">
        <v>2.6503381199999998</v>
      </c>
      <c r="H429" s="105">
        <v>2.6503381199999998</v>
      </c>
      <c r="I429" s="105">
        <f t="shared" si="191"/>
        <v>-2.6503381199999998</v>
      </c>
      <c r="J429" s="105">
        <v>0</v>
      </c>
      <c r="K429" s="105">
        <f t="shared" si="172"/>
        <v>0</v>
      </c>
      <c r="L429" s="105">
        <f t="shared" si="180"/>
        <v>0</v>
      </c>
      <c r="M429" s="105">
        <v>0</v>
      </c>
      <c r="N429" s="105"/>
      <c r="O429" s="105">
        <v>0</v>
      </c>
      <c r="P429" s="105"/>
      <c r="Q429" s="105"/>
      <c r="R429" s="110"/>
      <c r="S429" s="304" t="s">
        <v>215</v>
      </c>
      <c r="T429" s="195" t="s">
        <v>1078</v>
      </c>
      <c r="U429" s="195" t="s">
        <v>1079</v>
      </c>
      <c r="V429" s="118">
        <v>0.3</v>
      </c>
      <c r="W429" s="197" t="s">
        <v>81</v>
      </c>
      <c r="X429" s="198">
        <v>0</v>
      </c>
      <c r="Y429" s="198">
        <v>0</v>
      </c>
      <c r="Z429" s="199" t="s">
        <v>82</v>
      </c>
      <c r="AA429" s="111">
        <v>0</v>
      </c>
      <c r="AB429" s="54">
        <f t="shared" si="176"/>
        <v>0</v>
      </c>
      <c r="AC429" s="10">
        <v>0.15622955999999988</v>
      </c>
      <c r="AD429" s="10">
        <v>0.15622955999999999</v>
      </c>
      <c r="AE429" s="10">
        <v>0</v>
      </c>
      <c r="AF429" s="10">
        <v>0</v>
      </c>
      <c r="AG429" s="68">
        <f t="shared" si="192"/>
        <v>0</v>
      </c>
      <c r="AH429" s="68">
        <f t="shared" si="193"/>
        <v>0</v>
      </c>
      <c r="AI429" s="68">
        <f t="shared" si="194"/>
        <v>0</v>
      </c>
      <c r="AJ429" s="68">
        <f t="shared" si="195"/>
        <v>0</v>
      </c>
      <c r="AK429" s="10">
        <v>0</v>
      </c>
      <c r="AL429" s="10">
        <v>0</v>
      </c>
      <c r="AM429" s="10">
        <v>0</v>
      </c>
      <c r="AN429" s="68">
        <f t="shared" si="177"/>
        <v>0</v>
      </c>
      <c r="AO429" s="68">
        <f t="shared" si="178"/>
        <v>0</v>
      </c>
      <c r="AP429" s="68">
        <f t="shared" si="179"/>
        <v>0</v>
      </c>
    </row>
    <row r="430" spans="1:42" s="321" customFormat="1" ht="31.5" customHeight="1" x14ac:dyDescent="0.25">
      <c r="A430" s="102" t="s">
        <v>1044</v>
      </c>
      <c r="B430" s="103" t="s">
        <v>1080</v>
      </c>
      <c r="C430" s="104" t="s">
        <v>1081</v>
      </c>
      <c r="D430" s="109">
        <v>4.2363969999999895</v>
      </c>
      <c r="E430" s="109">
        <v>0</v>
      </c>
      <c r="F430" s="109">
        <v>4.2363969999999895</v>
      </c>
      <c r="G430" s="105">
        <f t="shared" si="171"/>
        <v>0</v>
      </c>
      <c r="H430" s="105"/>
      <c r="I430" s="105">
        <f t="shared" si="191"/>
        <v>0</v>
      </c>
      <c r="J430" s="105">
        <v>0</v>
      </c>
      <c r="K430" s="105">
        <f t="shared" si="172"/>
        <v>0</v>
      </c>
      <c r="L430" s="105">
        <f t="shared" si="180"/>
        <v>0</v>
      </c>
      <c r="M430" s="105">
        <v>0</v>
      </c>
      <c r="N430" s="105"/>
      <c r="O430" s="105">
        <v>0</v>
      </c>
      <c r="P430" s="105"/>
      <c r="Q430" s="105"/>
      <c r="R430" s="105"/>
      <c r="S430" s="74" t="s">
        <v>34</v>
      </c>
      <c r="T430" s="75" t="s">
        <v>34</v>
      </c>
      <c r="U430" s="75" t="s">
        <v>34</v>
      </c>
      <c r="V430" s="123" t="s">
        <v>34</v>
      </c>
      <c r="W430" s="75" t="s">
        <v>34</v>
      </c>
      <c r="X430" s="76">
        <v>0</v>
      </c>
      <c r="Y430" s="76">
        <v>0</v>
      </c>
      <c r="Z430" s="286" t="s">
        <v>34</v>
      </c>
      <c r="AA430" s="111">
        <v>0</v>
      </c>
      <c r="AB430" s="54">
        <f t="shared" si="176"/>
        <v>0</v>
      </c>
      <c r="AC430" s="322">
        <v>4.2363969999999895</v>
      </c>
      <c r="AD430" s="322">
        <v>4.2363969999999895</v>
      </c>
      <c r="AE430" s="322">
        <v>0</v>
      </c>
      <c r="AF430" s="322">
        <v>0</v>
      </c>
      <c r="AG430" s="68">
        <f t="shared" si="192"/>
        <v>0</v>
      </c>
      <c r="AH430" s="68">
        <f t="shared" si="193"/>
        <v>0</v>
      </c>
      <c r="AI430" s="68">
        <f t="shared" si="194"/>
        <v>0</v>
      </c>
      <c r="AJ430" s="68">
        <f t="shared" si="195"/>
        <v>0</v>
      </c>
      <c r="AK430" s="322">
        <v>0</v>
      </c>
      <c r="AL430" s="322">
        <v>0</v>
      </c>
      <c r="AM430" s="322">
        <v>0</v>
      </c>
      <c r="AN430" s="68">
        <f t="shared" si="177"/>
        <v>0</v>
      </c>
      <c r="AO430" s="68">
        <f t="shared" si="178"/>
        <v>0</v>
      </c>
      <c r="AP430" s="68">
        <f t="shared" si="179"/>
        <v>0</v>
      </c>
    </row>
    <row r="431" spans="1:42" ht="84.75" customHeight="1" x14ac:dyDescent="0.25">
      <c r="A431" s="102" t="s">
        <v>1044</v>
      </c>
      <c r="B431" s="163" t="s">
        <v>1082</v>
      </c>
      <c r="C431" s="250" t="s">
        <v>1083</v>
      </c>
      <c r="D431" s="109">
        <v>4.7768605999999991</v>
      </c>
      <c r="E431" s="109">
        <v>0</v>
      </c>
      <c r="F431" s="109">
        <v>4.7768606</v>
      </c>
      <c r="G431" s="105">
        <v>1.4702550000000001</v>
      </c>
      <c r="H431" s="323">
        <v>1.4702550000000001</v>
      </c>
      <c r="I431" s="105">
        <f t="shared" si="191"/>
        <v>-1.4702550000000001</v>
      </c>
      <c r="J431" s="105">
        <v>0</v>
      </c>
      <c r="K431" s="105">
        <f t="shared" si="172"/>
        <v>0</v>
      </c>
      <c r="L431" s="105">
        <f t="shared" si="180"/>
        <v>0</v>
      </c>
      <c r="M431" s="105">
        <v>0</v>
      </c>
      <c r="N431" s="105"/>
      <c r="O431" s="105">
        <v>0</v>
      </c>
      <c r="P431" s="105"/>
      <c r="Q431" s="105"/>
      <c r="R431" s="110"/>
      <c r="S431" s="142" t="s">
        <v>171</v>
      </c>
      <c r="T431" s="143" t="s">
        <v>34</v>
      </c>
      <c r="U431" s="143" t="s">
        <v>34</v>
      </c>
      <c r="V431" s="144">
        <v>1</v>
      </c>
      <c r="W431" s="145" t="s">
        <v>30</v>
      </c>
      <c r="X431" s="170">
        <v>0</v>
      </c>
      <c r="Y431" s="170">
        <v>0</v>
      </c>
      <c r="Z431" s="171" t="s">
        <v>30</v>
      </c>
      <c r="AA431" s="111">
        <v>0</v>
      </c>
      <c r="AB431" s="54">
        <f t="shared" si="176"/>
        <v>0</v>
      </c>
      <c r="AC431" s="10">
        <v>4.7768605999999991</v>
      </c>
      <c r="AD431" s="10">
        <v>4.7768606</v>
      </c>
      <c r="AE431" s="10">
        <v>0</v>
      </c>
      <c r="AF431" s="10">
        <v>0</v>
      </c>
      <c r="AG431" s="68">
        <f t="shared" si="192"/>
        <v>0</v>
      </c>
      <c r="AH431" s="68">
        <f t="shared" si="193"/>
        <v>0</v>
      </c>
      <c r="AI431" s="68">
        <f t="shared" si="194"/>
        <v>0</v>
      </c>
      <c r="AJ431" s="68">
        <f t="shared" si="195"/>
        <v>0</v>
      </c>
      <c r="AK431" s="10">
        <v>0</v>
      </c>
      <c r="AL431" s="10">
        <v>0</v>
      </c>
      <c r="AM431" s="10">
        <v>0</v>
      </c>
      <c r="AN431" s="68">
        <f t="shared" si="177"/>
        <v>0</v>
      </c>
      <c r="AO431" s="68">
        <f t="shared" si="178"/>
        <v>0</v>
      </c>
      <c r="AP431" s="68">
        <f t="shared" si="179"/>
        <v>0</v>
      </c>
    </row>
    <row r="432" spans="1:42" ht="47.25" customHeight="1" x14ac:dyDescent="0.25">
      <c r="A432" s="102" t="s">
        <v>1044</v>
      </c>
      <c r="B432" s="103" t="s">
        <v>1084</v>
      </c>
      <c r="C432" s="104" t="s">
        <v>1085</v>
      </c>
      <c r="D432" s="109">
        <v>3.0092909999999939</v>
      </c>
      <c r="E432" s="109">
        <v>0</v>
      </c>
      <c r="F432" s="109">
        <v>3.0092909999999939</v>
      </c>
      <c r="G432" s="105">
        <v>8.9454306599999995</v>
      </c>
      <c r="H432" s="105">
        <v>8.9454306599999995</v>
      </c>
      <c r="I432" s="105">
        <f t="shared" si="191"/>
        <v>-8.9454306599999995</v>
      </c>
      <c r="J432" s="105">
        <v>0</v>
      </c>
      <c r="K432" s="105">
        <f t="shared" si="172"/>
        <v>0</v>
      </c>
      <c r="L432" s="105">
        <f t="shared" si="180"/>
        <v>0</v>
      </c>
      <c r="M432" s="105">
        <v>0</v>
      </c>
      <c r="N432" s="105"/>
      <c r="O432" s="105">
        <v>0</v>
      </c>
      <c r="P432" s="105"/>
      <c r="Q432" s="105"/>
      <c r="R432" s="110"/>
      <c r="S432" s="74" t="s">
        <v>34</v>
      </c>
      <c r="T432" s="75" t="s">
        <v>34</v>
      </c>
      <c r="U432" s="75" t="s">
        <v>34</v>
      </c>
      <c r="V432" s="123" t="s">
        <v>34</v>
      </c>
      <c r="W432" s="75" t="s">
        <v>34</v>
      </c>
      <c r="X432" s="76">
        <f>SUM(X433:X444)</f>
        <v>581.08524115</v>
      </c>
      <c r="Y432" s="76">
        <f>G430</f>
        <v>0</v>
      </c>
      <c r="Z432" s="286" t="s">
        <v>34</v>
      </c>
      <c r="AA432" s="111">
        <v>0</v>
      </c>
      <c r="AB432" s="54">
        <f t="shared" si="176"/>
        <v>0</v>
      </c>
      <c r="AC432" s="10">
        <v>3.0092909999999939</v>
      </c>
      <c r="AD432" s="10">
        <v>3.0092909999999939</v>
      </c>
      <c r="AE432" s="10">
        <v>0</v>
      </c>
      <c r="AF432" s="10">
        <v>0</v>
      </c>
      <c r="AG432" s="68">
        <f t="shared" si="192"/>
        <v>0</v>
      </c>
      <c r="AH432" s="68">
        <f t="shared" si="193"/>
        <v>0</v>
      </c>
      <c r="AI432" s="68">
        <f t="shared" si="194"/>
        <v>0</v>
      </c>
      <c r="AJ432" s="68">
        <f t="shared" si="195"/>
        <v>0</v>
      </c>
      <c r="AK432" s="10">
        <v>0</v>
      </c>
      <c r="AL432" s="10">
        <v>0</v>
      </c>
      <c r="AM432" s="10">
        <v>0</v>
      </c>
      <c r="AN432" s="68">
        <f t="shared" si="177"/>
        <v>0</v>
      </c>
      <c r="AO432" s="68">
        <f t="shared" si="178"/>
        <v>0</v>
      </c>
      <c r="AP432" s="68">
        <f t="shared" si="179"/>
        <v>0</v>
      </c>
    </row>
    <row r="433" spans="1:42" ht="47.25" customHeight="1" x14ac:dyDescent="0.25">
      <c r="A433" s="102" t="s">
        <v>1044</v>
      </c>
      <c r="B433" s="163" t="s">
        <v>1086</v>
      </c>
      <c r="C433" s="318" t="s">
        <v>1087</v>
      </c>
      <c r="D433" s="109">
        <v>1.1543236400000012</v>
      </c>
      <c r="E433" s="109">
        <v>0</v>
      </c>
      <c r="F433" s="109">
        <v>1.1543236400000001</v>
      </c>
      <c r="G433" s="105">
        <f t="shared" si="171"/>
        <v>0</v>
      </c>
      <c r="H433" s="105"/>
      <c r="I433" s="105">
        <f t="shared" si="191"/>
        <v>0</v>
      </c>
      <c r="J433" s="105">
        <v>0</v>
      </c>
      <c r="K433" s="105">
        <f t="shared" si="172"/>
        <v>0</v>
      </c>
      <c r="L433" s="105">
        <f t="shared" si="180"/>
        <v>0</v>
      </c>
      <c r="M433" s="105">
        <v>0</v>
      </c>
      <c r="N433" s="105"/>
      <c r="O433" s="105">
        <v>0</v>
      </c>
      <c r="P433" s="105"/>
      <c r="Q433" s="105"/>
      <c r="R433" s="110"/>
      <c r="S433" s="304" t="s">
        <v>822</v>
      </c>
      <c r="T433" s="195" t="s">
        <v>1088</v>
      </c>
      <c r="U433" s="195" t="s">
        <v>296</v>
      </c>
      <c r="V433" s="118">
        <v>0.3</v>
      </c>
      <c r="W433" s="197" t="s">
        <v>81</v>
      </c>
      <c r="X433" s="198">
        <v>0</v>
      </c>
      <c r="Y433" s="198">
        <v>0</v>
      </c>
      <c r="Z433" s="199" t="s">
        <v>82</v>
      </c>
      <c r="AA433" s="111">
        <v>0</v>
      </c>
      <c r="AB433" s="54">
        <f t="shared" si="176"/>
        <v>0</v>
      </c>
      <c r="AC433" s="10">
        <v>1.1543236400000012</v>
      </c>
      <c r="AD433" s="10">
        <v>1.1543236400000001</v>
      </c>
      <c r="AE433" s="10">
        <v>0</v>
      </c>
      <c r="AF433" s="10">
        <v>0</v>
      </c>
      <c r="AG433" s="68">
        <f t="shared" si="192"/>
        <v>0</v>
      </c>
      <c r="AH433" s="68">
        <f t="shared" si="193"/>
        <v>0</v>
      </c>
      <c r="AI433" s="68">
        <f t="shared" si="194"/>
        <v>0</v>
      </c>
      <c r="AJ433" s="68">
        <f t="shared" si="195"/>
        <v>0</v>
      </c>
      <c r="AK433" s="10">
        <v>0</v>
      </c>
      <c r="AL433" s="10">
        <v>0</v>
      </c>
      <c r="AM433" s="10">
        <v>0</v>
      </c>
      <c r="AN433" s="68">
        <f t="shared" si="177"/>
        <v>0</v>
      </c>
      <c r="AO433" s="68">
        <f t="shared" si="178"/>
        <v>0</v>
      </c>
      <c r="AP433" s="68">
        <f t="shared" si="179"/>
        <v>0</v>
      </c>
    </row>
    <row r="434" spans="1:42" ht="63" customHeight="1" x14ac:dyDescent="0.25">
      <c r="A434" s="101" t="s">
        <v>1089</v>
      </c>
      <c r="B434" s="164" t="s">
        <v>74</v>
      </c>
      <c r="C434" s="324" t="s">
        <v>33</v>
      </c>
      <c r="D434" s="60">
        <f>SUM(D435:D435)</f>
        <v>593.02309031000004</v>
      </c>
      <c r="E434" s="60">
        <f t="shared" ref="E434:R434" si="196">SUM(E435:E435)</f>
        <v>426.25909031000003</v>
      </c>
      <c r="F434" s="60">
        <f t="shared" si="196"/>
        <v>166.76400000000001</v>
      </c>
      <c r="G434" s="60">
        <f t="shared" si="196"/>
        <v>0.47375903999999996</v>
      </c>
      <c r="H434" s="60">
        <f t="shared" si="196"/>
        <v>0.47375903999999996</v>
      </c>
      <c r="I434" s="60">
        <f t="shared" si="196"/>
        <v>425.78533127000003</v>
      </c>
      <c r="J434" s="60">
        <f t="shared" si="196"/>
        <v>136.72</v>
      </c>
      <c r="K434" s="60">
        <f t="shared" si="196"/>
        <v>0</v>
      </c>
      <c r="L434" s="60">
        <f t="shared" si="196"/>
        <v>0</v>
      </c>
      <c r="M434" s="60">
        <f t="shared" si="196"/>
        <v>0</v>
      </c>
      <c r="N434" s="60">
        <f t="shared" si="196"/>
        <v>0</v>
      </c>
      <c r="O434" s="60">
        <f t="shared" si="196"/>
        <v>0</v>
      </c>
      <c r="P434" s="60">
        <f t="shared" si="196"/>
        <v>0</v>
      </c>
      <c r="Q434" s="60">
        <f t="shared" si="196"/>
        <v>0</v>
      </c>
      <c r="R434" s="60">
        <f t="shared" si="196"/>
        <v>0</v>
      </c>
      <c r="S434" s="1127" t="s">
        <v>87</v>
      </c>
      <c r="T434" s="1128"/>
      <c r="U434" s="1128"/>
      <c r="V434" s="1128"/>
      <c r="W434" s="1128"/>
      <c r="X434" s="1128"/>
      <c r="Y434" s="1128"/>
      <c r="Z434" s="1129"/>
      <c r="AA434" s="252"/>
      <c r="AB434" s="54">
        <f t="shared" si="176"/>
        <v>0</v>
      </c>
      <c r="AC434" s="10">
        <v>593.02309031000004</v>
      </c>
      <c r="AD434" s="10">
        <v>166.76400000000001</v>
      </c>
      <c r="AE434" s="10">
        <v>426.25909031000003</v>
      </c>
      <c r="AF434" s="10">
        <v>136.72</v>
      </c>
      <c r="AG434" s="68">
        <f t="shared" si="192"/>
        <v>0</v>
      </c>
      <c r="AH434" s="68">
        <f t="shared" si="193"/>
        <v>0</v>
      </c>
      <c r="AI434" s="68">
        <f t="shared" si="194"/>
        <v>0</v>
      </c>
      <c r="AJ434" s="68">
        <f t="shared" si="195"/>
        <v>0</v>
      </c>
      <c r="AK434" s="10">
        <v>0</v>
      </c>
      <c r="AL434" s="10">
        <v>0</v>
      </c>
      <c r="AM434" s="10">
        <v>0</v>
      </c>
      <c r="AN434" s="68">
        <f t="shared" si="177"/>
        <v>0</v>
      </c>
      <c r="AO434" s="68">
        <f t="shared" si="178"/>
        <v>0</v>
      </c>
      <c r="AP434" s="68">
        <f t="shared" si="179"/>
        <v>0</v>
      </c>
    </row>
    <row r="435" spans="1:42" ht="31.5" customHeight="1" x14ac:dyDescent="0.25">
      <c r="A435" s="102" t="s">
        <v>1089</v>
      </c>
      <c r="B435" s="163" t="s">
        <v>1090</v>
      </c>
      <c r="C435" s="130" t="s">
        <v>1091</v>
      </c>
      <c r="D435" s="263">
        <v>593.02309031000004</v>
      </c>
      <c r="E435" s="109">
        <v>426.25909031000003</v>
      </c>
      <c r="F435" s="109">
        <v>166.76400000000001</v>
      </c>
      <c r="G435" s="105">
        <v>0.47375903999999996</v>
      </c>
      <c r="H435" s="105">
        <v>0.47375903999999996</v>
      </c>
      <c r="I435" s="105">
        <f t="shared" ref="I435:I437" si="197">E435-G435</f>
        <v>425.78533127000003</v>
      </c>
      <c r="J435" s="105">
        <v>136.72</v>
      </c>
      <c r="K435" s="105">
        <f t="shared" si="172"/>
        <v>0</v>
      </c>
      <c r="L435" s="105">
        <f t="shared" si="180"/>
        <v>0</v>
      </c>
      <c r="M435" s="105"/>
      <c r="N435" s="105"/>
      <c r="O435" s="105"/>
      <c r="P435" s="105"/>
      <c r="Q435" s="105"/>
      <c r="R435" s="110"/>
      <c r="S435" s="304" t="s">
        <v>1092</v>
      </c>
      <c r="T435" s="195" t="s">
        <v>1093</v>
      </c>
      <c r="U435" s="195" t="s">
        <v>1094</v>
      </c>
      <c r="V435" s="118">
        <v>0.85</v>
      </c>
      <c r="W435" s="197" t="s">
        <v>81</v>
      </c>
      <c r="X435" s="197"/>
      <c r="Y435" s="197"/>
      <c r="Z435" s="199" t="s">
        <v>82</v>
      </c>
      <c r="AA435" s="111">
        <v>0</v>
      </c>
      <c r="AB435" s="54">
        <f t="shared" si="176"/>
        <v>0</v>
      </c>
      <c r="AC435" s="10">
        <v>593.02309031000004</v>
      </c>
      <c r="AD435" s="10">
        <v>166.76400000000001</v>
      </c>
      <c r="AE435" s="10">
        <v>426.25909031000003</v>
      </c>
      <c r="AF435" s="10">
        <v>136.72</v>
      </c>
      <c r="AG435" s="68">
        <f t="shared" si="192"/>
        <v>0</v>
      </c>
      <c r="AH435" s="68">
        <f t="shared" si="193"/>
        <v>0</v>
      </c>
      <c r="AI435" s="68">
        <f t="shared" si="194"/>
        <v>0</v>
      </c>
      <c r="AJ435" s="68">
        <f t="shared" si="195"/>
        <v>0</v>
      </c>
      <c r="AK435" s="10">
        <v>0</v>
      </c>
      <c r="AL435" s="10">
        <v>0</v>
      </c>
      <c r="AM435" s="10">
        <v>0</v>
      </c>
      <c r="AN435" s="68">
        <f t="shared" si="177"/>
        <v>0</v>
      </c>
      <c r="AO435" s="68">
        <f t="shared" si="178"/>
        <v>0</v>
      </c>
      <c r="AP435" s="68">
        <f t="shared" si="179"/>
        <v>0</v>
      </c>
    </row>
    <row r="436" spans="1:42" s="6" customFormat="1" ht="110.25" customHeight="1" x14ac:dyDescent="0.25">
      <c r="A436" s="295" t="s">
        <v>1095</v>
      </c>
      <c r="B436" s="153" t="s">
        <v>84</v>
      </c>
      <c r="C436" s="313" t="s">
        <v>33</v>
      </c>
      <c r="D436" s="60">
        <v>0</v>
      </c>
      <c r="E436" s="60">
        <v>0</v>
      </c>
      <c r="F436" s="60">
        <v>0</v>
      </c>
      <c r="G436" s="72">
        <f t="shared" si="171"/>
        <v>0</v>
      </c>
      <c r="H436" s="72">
        <v>0</v>
      </c>
      <c r="I436" s="72">
        <f t="shared" si="197"/>
        <v>0</v>
      </c>
      <c r="J436" s="72">
        <v>0</v>
      </c>
      <c r="K436" s="72">
        <f t="shared" si="172"/>
        <v>0</v>
      </c>
      <c r="L436" s="72">
        <f t="shared" si="180"/>
        <v>0</v>
      </c>
      <c r="M436" s="72">
        <v>0</v>
      </c>
      <c r="N436" s="72">
        <v>0</v>
      </c>
      <c r="O436" s="72">
        <v>0</v>
      </c>
      <c r="P436" s="72">
        <v>0</v>
      </c>
      <c r="Q436" s="72">
        <v>0</v>
      </c>
      <c r="R436" s="73">
        <v>0</v>
      </c>
      <c r="S436" s="25" t="s">
        <v>1096</v>
      </c>
      <c r="T436" s="195" t="s">
        <v>34</v>
      </c>
      <c r="U436" s="195" t="s">
        <v>34</v>
      </c>
      <c r="V436" s="195" t="s">
        <v>34</v>
      </c>
      <c r="W436" s="197" t="s">
        <v>1097</v>
      </c>
      <c r="X436" s="198">
        <v>34.844000000000001</v>
      </c>
      <c r="Y436" s="198">
        <v>41.357288591999996</v>
      </c>
      <c r="Z436" s="199" t="s">
        <v>1098</v>
      </c>
      <c r="AA436" s="275"/>
      <c r="AB436" s="54">
        <f t="shared" si="176"/>
        <v>0</v>
      </c>
      <c r="AC436" s="200">
        <v>0</v>
      </c>
      <c r="AD436" s="200">
        <v>0</v>
      </c>
      <c r="AE436" s="200">
        <v>0</v>
      </c>
      <c r="AF436" s="200">
        <v>0</v>
      </c>
      <c r="AG436" s="68">
        <f t="shared" si="192"/>
        <v>0</v>
      </c>
      <c r="AH436" s="68">
        <f t="shared" si="193"/>
        <v>0</v>
      </c>
      <c r="AI436" s="68">
        <f t="shared" si="194"/>
        <v>0</v>
      </c>
      <c r="AJ436" s="68">
        <f t="shared" si="195"/>
        <v>0</v>
      </c>
      <c r="AK436" s="200">
        <v>0</v>
      </c>
      <c r="AL436" s="200">
        <v>0</v>
      </c>
      <c r="AM436" s="200">
        <v>0</v>
      </c>
      <c r="AN436" s="68">
        <f t="shared" si="177"/>
        <v>0</v>
      </c>
      <c r="AO436" s="68">
        <f t="shared" si="178"/>
        <v>0</v>
      </c>
      <c r="AP436" s="68">
        <f t="shared" si="179"/>
        <v>0</v>
      </c>
    </row>
    <row r="437" spans="1:42" ht="94.5" customHeight="1" x14ac:dyDescent="0.25">
      <c r="A437" s="101" t="s">
        <v>1099</v>
      </c>
      <c r="B437" s="164" t="s">
        <v>121</v>
      </c>
      <c r="C437" s="313" t="s">
        <v>33</v>
      </c>
      <c r="D437" s="60">
        <v>0</v>
      </c>
      <c r="E437" s="60">
        <v>0</v>
      </c>
      <c r="F437" s="60">
        <v>0</v>
      </c>
      <c r="G437" s="72">
        <f t="shared" si="171"/>
        <v>0</v>
      </c>
      <c r="H437" s="219">
        <v>0</v>
      </c>
      <c r="I437" s="72">
        <f t="shared" si="197"/>
        <v>0</v>
      </c>
      <c r="J437" s="72">
        <v>0</v>
      </c>
      <c r="K437" s="72">
        <f t="shared" si="172"/>
        <v>0</v>
      </c>
      <c r="L437" s="72">
        <f t="shared" si="180"/>
        <v>0</v>
      </c>
      <c r="M437" s="72">
        <v>0</v>
      </c>
      <c r="N437" s="72">
        <v>0</v>
      </c>
      <c r="O437" s="72">
        <v>0</v>
      </c>
      <c r="P437" s="72">
        <v>0</v>
      </c>
      <c r="Q437" s="72">
        <v>0</v>
      </c>
      <c r="R437" s="73">
        <v>0</v>
      </c>
      <c r="S437" s="142" t="s">
        <v>171</v>
      </c>
      <c r="T437" s="143" t="s">
        <v>34</v>
      </c>
      <c r="U437" s="143" t="s">
        <v>34</v>
      </c>
      <c r="V437" s="144">
        <v>1</v>
      </c>
      <c r="W437" s="145" t="s">
        <v>30</v>
      </c>
      <c r="X437" s="170">
        <f>J437</f>
        <v>0</v>
      </c>
      <c r="Y437" s="170">
        <f>F437</f>
        <v>0</v>
      </c>
      <c r="Z437" s="171" t="s">
        <v>30</v>
      </c>
      <c r="AA437" s="220"/>
      <c r="AB437" s="54">
        <f t="shared" si="176"/>
        <v>0</v>
      </c>
      <c r="AC437" s="10">
        <v>0</v>
      </c>
      <c r="AD437" s="10">
        <v>0</v>
      </c>
      <c r="AE437" s="10">
        <v>0</v>
      </c>
      <c r="AF437" s="10">
        <v>0</v>
      </c>
      <c r="AG437" s="68">
        <f t="shared" si="192"/>
        <v>0</v>
      </c>
      <c r="AH437" s="68">
        <f t="shared" si="193"/>
        <v>0</v>
      </c>
      <c r="AI437" s="68">
        <f t="shared" si="194"/>
        <v>0</v>
      </c>
      <c r="AJ437" s="68">
        <f t="shared" si="195"/>
        <v>0</v>
      </c>
      <c r="AK437" s="10">
        <v>0</v>
      </c>
      <c r="AL437" s="10">
        <v>0</v>
      </c>
      <c r="AM437" s="10">
        <v>0</v>
      </c>
      <c r="AN437" s="68">
        <f t="shared" si="177"/>
        <v>0</v>
      </c>
      <c r="AO437" s="68">
        <f t="shared" si="178"/>
        <v>0</v>
      </c>
      <c r="AP437" s="68">
        <f t="shared" si="179"/>
        <v>0</v>
      </c>
    </row>
    <row r="438" spans="1:42" ht="47.25" customHeight="1" x14ac:dyDescent="0.25">
      <c r="A438" s="101" t="s">
        <v>1100</v>
      </c>
      <c r="B438" s="164" t="s">
        <v>125</v>
      </c>
      <c r="C438" s="124" t="s">
        <v>33</v>
      </c>
      <c r="D438" s="60">
        <f t="shared" ref="D438:R438" si="198">D439+D444+D442+D443</f>
        <v>1539.26549333</v>
      </c>
      <c r="E438" s="60">
        <f t="shared" si="198"/>
        <v>580.79857157520019</v>
      </c>
      <c r="F438" s="60">
        <f t="shared" si="198"/>
        <v>958.46692175480007</v>
      </c>
      <c r="G438" s="60">
        <f t="shared" si="198"/>
        <v>2.6431673999999998</v>
      </c>
      <c r="H438" s="60">
        <f t="shared" si="198"/>
        <v>2.6431673999999998</v>
      </c>
      <c r="I438" s="60">
        <f t="shared" si="198"/>
        <v>578.15540417520015</v>
      </c>
      <c r="J438" s="60">
        <f t="shared" si="198"/>
        <v>818.57381998999995</v>
      </c>
      <c r="K438" s="60">
        <f t="shared" si="198"/>
        <v>0</v>
      </c>
      <c r="L438" s="60">
        <f t="shared" si="198"/>
        <v>0</v>
      </c>
      <c r="M438" s="60">
        <f t="shared" si="198"/>
        <v>0</v>
      </c>
      <c r="N438" s="60">
        <f t="shared" si="198"/>
        <v>0</v>
      </c>
      <c r="O438" s="60">
        <f t="shared" si="198"/>
        <v>0</v>
      </c>
      <c r="P438" s="60">
        <f t="shared" si="198"/>
        <v>0</v>
      </c>
      <c r="Q438" s="60">
        <f t="shared" si="198"/>
        <v>0</v>
      </c>
      <c r="R438" s="60">
        <f t="shared" si="198"/>
        <v>0</v>
      </c>
      <c r="S438" s="25" t="s">
        <v>1101</v>
      </c>
      <c r="T438" s="195" t="s">
        <v>34</v>
      </c>
      <c r="U438" s="195" t="s">
        <v>393</v>
      </c>
      <c r="V438" s="195" t="s">
        <v>34</v>
      </c>
      <c r="W438" s="197" t="s">
        <v>1097</v>
      </c>
      <c r="X438" s="198">
        <v>20</v>
      </c>
      <c r="Y438" s="198">
        <v>22.622436925999999</v>
      </c>
      <c r="Z438" s="199" t="s">
        <v>82</v>
      </c>
      <c r="AA438" s="275"/>
      <c r="AB438" s="54">
        <f t="shared" si="176"/>
        <v>0</v>
      </c>
      <c r="AC438" s="10">
        <v>1539.26549333</v>
      </c>
      <c r="AD438" s="10">
        <v>958.46692175480007</v>
      </c>
      <c r="AE438" s="10">
        <v>580.79857157520019</v>
      </c>
      <c r="AF438" s="10">
        <v>818.57381998999995</v>
      </c>
      <c r="AG438" s="68">
        <f t="shared" si="192"/>
        <v>0</v>
      </c>
      <c r="AH438" s="68">
        <f t="shared" si="193"/>
        <v>0</v>
      </c>
      <c r="AI438" s="68">
        <f t="shared" si="194"/>
        <v>0</v>
      </c>
      <c r="AJ438" s="68">
        <f t="shared" si="195"/>
        <v>0</v>
      </c>
      <c r="AK438" s="10">
        <v>0</v>
      </c>
      <c r="AL438" s="10">
        <v>0</v>
      </c>
      <c r="AM438" s="10">
        <v>0</v>
      </c>
      <c r="AN438" s="68">
        <f t="shared" si="177"/>
        <v>0</v>
      </c>
      <c r="AO438" s="68">
        <f t="shared" si="178"/>
        <v>0</v>
      </c>
      <c r="AP438" s="68">
        <f t="shared" si="179"/>
        <v>0</v>
      </c>
    </row>
    <row r="439" spans="1:42" ht="63" customHeight="1" x14ac:dyDescent="0.25">
      <c r="A439" s="101" t="s">
        <v>1102</v>
      </c>
      <c r="B439" s="164" t="s">
        <v>130</v>
      </c>
      <c r="C439" s="313" t="s">
        <v>33</v>
      </c>
      <c r="D439" s="60">
        <f>SUM(D440:D441)</f>
        <v>735.4699756</v>
      </c>
      <c r="E439" s="60">
        <f t="shared" ref="E439:R439" si="199">SUM(E440:E441)</f>
        <v>392.46131460720005</v>
      </c>
      <c r="F439" s="60">
        <f t="shared" si="199"/>
        <v>343.0086609928</v>
      </c>
      <c r="G439" s="60">
        <f t="shared" si="199"/>
        <v>0</v>
      </c>
      <c r="H439" s="60">
        <f t="shared" si="199"/>
        <v>0</v>
      </c>
      <c r="I439" s="60">
        <f t="shared" si="199"/>
        <v>392.46131460720005</v>
      </c>
      <c r="J439" s="60">
        <f t="shared" si="199"/>
        <v>295.33257884</v>
      </c>
      <c r="K439" s="60">
        <f t="shared" si="199"/>
        <v>0</v>
      </c>
      <c r="L439" s="60">
        <f t="shared" si="199"/>
        <v>0</v>
      </c>
      <c r="M439" s="60">
        <f t="shared" si="199"/>
        <v>0</v>
      </c>
      <c r="N439" s="60">
        <f t="shared" si="199"/>
        <v>0</v>
      </c>
      <c r="O439" s="60">
        <f t="shared" si="199"/>
        <v>0</v>
      </c>
      <c r="P439" s="60">
        <f t="shared" si="199"/>
        <v>0</v>
      </c>
      <c r="Q439" s="60">
        <f t="shared" si="199"/>
        <v>0</v>
      </c>
      <c r="R439" s="60">
        <f t="shared" si="199"/>
        <v>0</v>
      </c>
      <c r="S439" s="325" t="s">
        <v>34</v>
      </c>
      <c r="T439" s="168" t="s">
        <v>34</v>
      </c>
      <c r="U439" s="168" t="s">
        <v>34</v>
      </c>
      <c r="V439" s="326" t="s">
        <v>34</v>
      </c>
      <c r="W439" s="251" t="s">
        <v>1103</v>
      </c>
      <c r="X439" s="170">
        <v>0</v>
      </c>
      <c r="Y439" s="170">
        <v>0</v>
      </c>
      <c r="Z439" s="171" t="s">
        <v>34</v>
      </c>
      <c r="AA439" s="220"/>
      <c r="AB439" s="54">
        <f t="shared" si="176"/>
        <v>0</v>
      </c>
      <c r="AC439" s="10">
        <v>735.4699756</v>
      </c>
      <c r="AD439" s="10">
        <v>343.0086609928</v>
      </c>
      <c r="AE439" s="10">
        <v>392.46131460720005</v>
      </c>
      <c r="AF439" s="10">
        <v>295.33257884</v>
      </c>
      <c r="AG439" s="68">
        <f t="shared" si="192"/>
        <v>0</v>
      </c>
      <c r="AH439" s="68">
        <f t="shared" si="193"/>
        <v>0</v>
      </c>
      <c r="AI439" s="68">
        <f t="shared" si="194"/>
        <v>0</v>
      </c>
      <c r="AJ439" s="68">
        <f t="shared" si="195"/>
        <v>0</v>
      </c>
      <c r="AK439" s="10">
        <v>0</v>
      </c>
      <c r="AL439" s="10">
        <v>0</v>
      </c>
      <c r="AM439" s="10">
        <v>0</v>
      </c>
      <c r="AN439" s="68">
        <f t="shared" si="177"/>
        <v>0</v>
      </c>
      <c r="AO439" s="68">
        <f t="shared" si="178"/>
        <v>0</v>
      </c>
      <c r="AP439" s="68">
        <f t="shared" si="179"/>
        <v>0</v>
      </c>
    </row>
    <row r="440" spans="1:42" ht="72" customHeight="1" x14ac:dyDescent="0.25">
      <c r="A440" s="102" t="s">
        <v>1102</v>
      </c>
      <c r="B440" s="163" t="s">
        <v>1104</v>
      </c>
      <c r="C440" s="250" t="s">
        <v>1105</v>
      </c>
      <c r="D440" s="263">
        <v>41.365975599999992</v>
      </c>
      <c r="E440" s="109">
        <v>31.679314607199991</v>
      </c>
      <c r="F440" s="109">
        <v>9.6866609928000003</v>
      </c>
      <c r="G440" s="105">
        <f t="shared" si="171"/>
        <v>0</v>
      </c>
      <c r="H440" s="105"/>
      <c r="I440" s="105">
        <f t="shared" ref="I440:I443" si="200">E440-G440</f>
        <v>31.679314607199991</v>
      </c>
      <c r="J440" s="105">
        <v>8.9825788400000004</v>
      </c>
      <c r="K440" s="105">
        <f t="shared" si="172"/>
        <v>0</v>
      </c>
      <c r="L440" s="105">
        <f t="shared" si="180"/>
        <v>0</v>
      </c>
      <c r="M440" s="105"/>
      <c r="N440" s="105"/>
      <c r="O440" s="105"/>
      <c r="P440" s="105"/>
      <c r="Q440" s="105"/>
      <c r="R440" s="110"/>
      <c r="S440" s="25" t="s">
        <v>145</v>
      </c>
      <c r="T440" s="26" t="s">
        <v>351</v>
      </c>
      <c r="U440" s="195" t="s">
        <v>478</v>
      </c>
      <c r="V440" s="118">
        <v>0.4</v>
      </c>
      <c r="W440" s="197" t="s">
        <v>81</v>
      </c>
      <c r="X440" s="198">
        <v>3</v>
      </c>
      <c r="Y440" s="198">
        <v>3.6</v>
      </c>
      <c r="Z440" s="199" t="s">
        <v>82</v>
      </c>
      <c r="AA440" s="111">
        <v>0</v>
      </c>
      <c r="AB440" s="54">
        <f t="shared" si="176"/>
        <v>0</v>
      </c>
      <c r="AC440" s="10">
        <v>41.365975599999992</v>
      </c>
      <c r="AD440" s="10">
        <v>9.6866609928000003</v>
      </c>
      <c r="AE440" s="10">
        <v>31.679314607199991</v>
      </c>
      <c r="AF440" s="10">
        <v>8.9825788400000004</v>
      </c>
      <c r="AG440" s="68">
        <f t="shared" si="192"/>
        <v>0</v>
      </c>
      <c r="AH440" s="68">
        <f t="shared" si="193"/>
        <v>0</v>
      </c>
      <c r="AI440" s="68">
        <f t="shared" si="194"/>
        <v>0</v>
      </c>
      <c r="AJ440" s="68">
        <f t="shared" si="195"/>
        <v>0</v>
      </c>
      <c r="AK440" s="10">
        <v>0</v>
      </c>
      <c r="AL440" s="10">
        <v>0</v>
      </c>
      <c r="AM440" s="10">
        <v>0</v>
      </c>
      <c r="AN440" s="68">
        <f t="shared" si="177"/>
        <v>0</v>
      </c>
      <c r="AO440" s="68">
        <f t="shared" si="178"/>
        <v>0</v>
      </c>
      <c r="AP440" s="68">
        <f t="shared" si="179"/>
        <v>0</v>
      </c>
    </row>
    <row r="441" spans="1:42" ht="31.5" customHeight="1" x14ac:dyDescent="0.25">
      <c r="A441" s="102" t="s">
        <v>1102</v>
      </c>
      <c r="B441" s="163" t="s">
        <v>1106</v>
      </c>
      <c r="C441" s="250" t="s">
        <v>1107</v>
      </c>
      <c r="D441" s="263">
        <v>694.10400000000004</v>
      </c>
      <c r="E441" s="109">
        <v>360.78200000000004</v>
      </c>
      <c r="F441" s="109">
        <v>333.322</v>
      </c>
      <c r="G441" s="105">
        <f t="shared" si="171"/>
        <v>0</v>
      </c>
      <c r="H441" s="105"/>
      <c r="I441" s="105">
        <f t="shared" si="200"/>
        <v>360.78200000000004</v>
      </c>
      <c r="J441" s="105">
        <v>286.35000000000002</v>
      </c>
      <c r="K441" s="105">
        <f t="shared" si="172"/>
        <v>0</v>
      </c>
      <c r="L441" s="105">
        <f t="shared" si="180"/>
        <v>0</v>
      </c>
      <c r="M441" s="105"/>
      <c r="N441" s="105"/>
      <c r="O441" s="105"/>
      <c r="P441" s="105"/>
      <c r="Q441" s="105"/>
      <c r="R441" s="110"/>
      <c r="S441" s="1127" t="s">
        <v>87</v>
      </c>
      <c r="T441" s="1128"/>
      <c r="U441" s="1128"/>
      <c r="V441" s="1128"/>
      <c r="W441" s="1128"/>
      <c r="X441" s="1128"/>
      <c r="Y441" s="1128"/>
      <c r="Z441" s="1129"/>
      <c r="AA441" s="111">
        <v>0</v>
      </c>
      <c r="AB441" s="54">
        <f t="shared" si="176"/>
        <v>0</v>
      </c>
      <c r="AC441" s="10">
        <v>694.10400000000004</v>
      </c>
      <c r="AD441" s="10">
        <v>333.322</v>
      </c>
      <c r="AE441" s="10">
        <v>360.78200000000004</v>
      </c>
      <c r="AF441" s="10">
        <v>286.35000000000002</v>
      </c>
      <c r="AG441" s="68">
        <f t="shared" si="192"/>
        <v>0</v>
      </c>
      <c r="AH441" s="68">
        <f t="shared" si="193"/>
        <v>0</v>
      </c>
      <c r="AI441" s="68">
        <f t="shared" si="194"/>
        <v>0</v>
      </c>
      <c r="AJ441" s="68">
        <f t="shared" si="195"/>
        <v>0</v>
      </c>
      <c r="AK441" s="10">
        <v>0</v>
      </c>
      <c r="AL441" s="10">
        <v>0</v>
      </c>
      <c r="AM441" s="10">
        <v>0</v>
      </c>
      <c r="AN441" s="68">
        <f t="shared" si="177"/>
        <v>0</v>
      </c>
      <c r="AO441" s="68">
        <f t="shared" si="178"/>
        <v>0</v>
      </c>
      <c r="AP441" s="68">
        <f t="shared" si="179"/>
        <v>0</v>
      </c>
    </row>
    <row r="442" spans="1:42" ht="47.25" customHeight="1" x14ac:dyDescent="0.25">
      <c r="A442" s="101" t="s">
        <v>1108</v>
      </c>
      <c r="B442" s="164" t="s">
        <v>153</v>
      </c>
      <c r="C442" s="313" t="s">
        <v>33</v>
      </c>
      <c r="D442" s="60">
        <v>0</v>
      </c>
      <c r="E442" s="60">
        <v>0</v>
      </c>
      <c r="F442" s="60">
        <v>0</v>
      </c>
      <c r="G442" s="72">
        <f t="shared" si="171"/>
        <v>0</v>
      </c>
      <c r="H442" s="72">
        <v>0</v>
      </c>
      <c r="I442" s="72">
        <f t="shared" si="200"/>
        <v>0</v>
      </c>
      <c r="J442" s="72">
        <v>0</v>
      </c>
      <c r="K442" s="72">
        <f t="shared" si="172"/>
        <v>0</v>
      </c>
      <c r="L442" s="72">
        <f t="shared" si="180"/>
        <v>0</v>
      </c>
      <c r="M442" s="72">
        <v>0</v>
      </c>
      <c r="N442" s="72">
        <v>0</v>
      </c>
      <c r="O442" s="72">
        <v>0</v>
      </c>
      <c r="P442" s="72">
        <v>0</v>
      </c>
      <c r="Q442" s="72">
        <v>0</v>
      </c>
      <c r="R442" s="73">
        <v>0</v>
      </c>
      <c r="S442" s="304" t="s">
        <v>215</v>
      </c>
      <c r="T442" s="195" t="s">
        <v>1109</v>
      </c>
      <c r="U442" s="195" t="s">
        <v>1110</v>
      </c>
      <c r="V442" s="118">
        <v>0.2</v>
      </c>
      <c r="W442" s="197" t="s">
        <v>81</v>
      </c>
      <c r="X442" s="198">
        <f>J442</f>
        <v>0</v>
      </c>
      <c r="Y442" s="198">
        <f>F442</f>
        <v>0</v>
      </c>
      <c r="Z442" s="199" t="s">
        <v>82</v>
      </c>
      <c r="AA442" s="275"/>
      <c r="AB442" s="54">
        <f t="shared" si="176"/>
        <v>0</v>
      </c>
      <c r="AC442" s="10">
        <v>0</v>
      </c>
      <c r="AD442" s="10">
        <v>0</v>
      </c>
      <c r="AE442" s="10">
        <v>0</v>
      </c>
      <c r="AF442" s="10">
        <v>0</v>
      </c>
      <c r="AG442" s="68">
        <f t="shared" si="192"/>
        <v>0</v>
      </c>
      <c r="AH442" s="68">
        <f t="shared" si="193"/>
        <v>0</v>
      </c>
      <c r="AI442" s="68">
        <f t="shared" si="194"/>
        <v>0</v>
      </c>
      <c r="AJ442" s="68">
        <f t="shared" si="195"/>
        <v>0</v>
      </c>
      <c r="AK442" s="10">
        <v>0</v>
      </c>
      <c r="AL442" s="10">
        <v>0</v>
      </c>
      <c r="AM442" s="10">
        <v>0</v>
      </c>
      <c r="AN442" s="68">
        <f t="shared" si="177"/>
        <v>0</v>
      </c>
      <c r="AO442" s="68">
        <f t="shared" si="178"/>
        <v>0</v>
      </c>
      <c r="AP442" s="68">
        <f t="shared" si="179"/>
        <v>0</v>
      </c>
    </row>
    <row r="443" spans="1:42" ht="45" customHeight="1" x14ac:dyDescent="0.25">
      <c r="A443" s="101" t="s">
        <v>1111</v>
      </c>
      <c r="B443" s="164" t="s">
        <v>170</v>
      </c>
      <c r="C443" s="313" t="s">
        <v>33</v>
      </c>
      <c r="D443" s="60">
        <v>0</v>
      </c>
      <c r="E443" s="60">
        <v>0</v>
      </c>
      <c r="F443" s="60">
        <v>0</v>
      </c>
      <c r="G443" s="72">
        <f t="shared" si="171"/>
        <v>0</v>
      </c>
      <c r="H443" s="72">
        <v>0</v>
      </c>
      <c r="I443" s="72">
        <f t="shared" si="200"/>
        <v>0</v>
      </c>
      <c r="J443" s="72">
        <v>0</v>
      </c>
      <c r="K443" s="72">
        <f t="shared" si="172"/>
        <v>0</v>
      </c>
      <c r="L443" s="72">
        <f t="shared" si="180"/>
        <v>0</v>
      </c>
      <c r="M443" s="72">
        <v>0</v>
      </c>
      <c r="N443" s="72">
        <v>0</v>
      </c>
      <c r="O443" s="72">
        <v>0</v>
      </c>
      <c r="P443" s="72">
        <v>0</v>
      </c>
      <c r="Q443" s="72">
        <v>0</v>
      </c>
      <c r="R443" s="73">
        <v>0</v>
      </c>
      <c r="S443" s="1127" t="s">
        <v>87</v>
      </c>
      <c r="T443" s="1128"/>
      <c r="U443" s="1128"/>
      <c r="V443" s="1128"/>
      <c r="W443" s="1128"/>
      <c r="X443" s="1128"/>
      <c r="Y443" s="1128"/>
      <c r="Z443" s="1129"/>
      <c r="AA443" s="252"/>
      <c r="AB443" s="54">
        <f t="shared" si="176"/>
        <v>0</v>
      </c>
      <c r="AC443" s="10">
        <v>0</v>
      </c>
      <c r="AD443" s="10">
        <v>0</v>
      </c>
      <c r="AE443" s="10">
        <v>0</v>
      </c>
      <c r="AF443" s="10">
        <v>0</v>
      </c>
      <c r="AG443" s="68">
        <f t="shared" si="192"/>
        <v>0</v>
      </c>
      <c r="AH443" s="68">
        <f t="shared" si="193"/>
        <v>0</v>
      </c>
      <c r="AI443" s="68">
        <f t="shared" si="194"/>
        <v>0</v>
      </c>
      <c r="AJ443" s="68">
        <f t="shared" si="195"/>
        <v>0</v>
      </c>
      <c r="AK443" s="10">
        <v>0</v>
      </c>
      <c r="AL443" s="10">
        <v>0</v>
      </c>
      <c r="AM443" s="10">
        <v>0</v>
      </c>
      <c r="AN443" s="68">
        <f t="shared" si="177"/>
        <v>0</v>
      </c>
      <c r="AO443" s="68">
        <f t="shared" si="178"/>
        <v>0</v>
      </c>
      <c r="AP443" s="68">
        <f t="shared" si="179"/>
        <v>0</v>
      </c>
    </row>
    <row r="444" spans="1:42" ht="31.5" customHeight="1" x14ac:dyDescent="0.25">
      <c r="A444" s="101" t="s">
        <v>1112</v>
      </c>
      <c r="B444" s="164" t="s">
        <v>182</v>
      </c>
      <c r="C444" s="313" t="s">
        <v>33</v>
      </c>
      <c r="D444" s="60">
        <f t="shared" ref="D444:R444" si="201">SUM(D445:D447)</f>
        <v>803.79551773000003</v>
      </c>
      <c r="E444" s="60">
        <f t="shared" si="201"/>
        <v>188.33725696800008</v>
      </c>
      <c r="F444" s="60">
        <f t="shared" si="201"/>
        <v>615.45826076200001</v>
      </c>
      <c r="G444" s="60">
        <f t="shared" si="201"/>
        <v>2.6431673999999998</v>
      </c>
      <c r="H444" s="60">
        <f t="shared" si="201"/>
        <v>2.6431673999999998</v>
      </c>
      <c r="I444" s="60">
        <f t="shared" si="201"/>
        <v>185.69408956800007</v>
      </c>
      <c r="J444" s="60">
        <f t="shared" si="201"/>
        <v>523.24124114999995</v>
      </c>
      <c r="K444" s="60">
        <f t="shared" si="201"/>
        <v>0</v>
      </c>
      <c r="L444" s="60">
        <f t="shared" si="201"/>
        <v>0</v>
      </c>
      <c r="M444" s="60">
        <f t="shared" si="201"/>
        <v>0</v>
      </c>
      <c r="N444" s="60">
        <f t="shared" si="201"/>
        <v>0</v>
      </c>
      <c r="O444" s="60">
        <f t="shared" si="201"/>
        <v>0</v>
      </c>
      <c r="P444" s="60">
        <f t="shared" si="201"/>
        <v>0</v>
      </c>
      <c r="Q444" s="60">
        <f t="shared" si="201"/>
        <v>0</v>
      </c>
      <c r="R444" s="60">
        <f t="shared" si="201"/>
        <v>0</v>
      </c>
      <c r="S444" s="142" t="s">
        <v>171</v>
      </c>
      <c r="T444" s="143" t="s">
        <v>34</v>
      </c>
      <c r="U444" s="143" t="s">
        <v>34</v>
      </c>
      <c r="V444" s="144">
        <v>1</v>
      </c>
      <c r="W444" s="145" t="s">
        <v>30</v>
      </c>
      <c r="X444" s="170">
        <f>J444</f>
        <v>523.24124114999995</v>
      </c>
      <c r="Y444" s="170">
        <f>F444</f>
        <v>615.45826076200001</v>
      </c>
      <c r="Z444" s="171" t="s">
        <v>30</v>
      </c>
      <c r="AA444" s="220"/>
      <c r="AB444" s="54">
        <f t="shared" si="176"/>
        <v>0</v>
      </c>
      <c r="AC444" s="10">
        <v>803.79551773000003</v>
      </c>
      <c r="AD444" s="10">
        <v>615.45826076200001</v>
      </c>
      <c r="AE444" s="10">
        <v>188.33725696800008</v>
      </c>
      <c r="AF444" s="10">
        <v>523.24124114999995</v>
      </c>
      <c r="AG444" s="68">
        <f t="shared" si="192"/>
        <v>0</v>
      </c>
      <c r="AH444" s="68">
        <f t="shared" si="193"/>
        <v>0</v>
      </c>
      <c r="AI444" s="68">
        <f t="shared" si="194"/>
        <v>0</v>
      </c>
      <c r="AJ444" s="68">
        <f t="shared" si="195"/>
        <v>0</v>
      </c>
      <c r="AK444" s="10">
        <v>0</v>
      </c>
      <c r="AL444" s="10">
        <v>0</v>
      </c>
      <c r="AM444" s="10">
        <v>0</v>
      </c>
      <c r="AN444" s="68">
        <f t="shared" si="177"/>
        <v>0</v>
      </c>
      <c r="AO444" s="68">
        <f t="shared" si="178"/>
        <v>0</v>
      </c>
      <c r="AP444" s="68">
        <f t="shared" si="179"/>
        <v>0</v>
      </c>
    </row>
    <row r="445" spans="1:42" ht="63" customHeight="1" x14ac:dyDescent="0.25">
      <c r="A445" s="102" t="s">
        <v>1112</v>
      </c>
      <c r="B445" s="163" t="s">
        <v>1113</v>
      </c>
      <c r="C445" s="250" t="s">
        <v>1114</v>
      </c>
      <c r="D445" s="263">
        <v>331.04708710800008</v>
      </c>
      <c r="E445" s="109">
        <v>188.33725696800008</v>
      </c>
      <c r="F445" s="109">
        <v>142.70983014000001</v>
      </c>
      <c r="G445" s="105">
        <f t="shared" si="171"/>
        <v>0</v>
      </c>
      <c r="H445" s="105"/>
      <c r="I445" s="105">
        <f t="shared" ref="I445:I447" si="202">E445-G445</f>
        <v>188.33725696800008</v>
      </c>
      <c r="J445" s="105">
        <v>129.28106467999999</v>
      </c>
      <c r="K445" s="105">
        <f t="shared" si="172"/>
        <v>0</v>
      </c>
      <c r="L445" s="105">
        <f t="shared" si="180"/>
        <v>0</v>
      </c>
      <c r="M445" s="105"/>
      <c r="N445" s="105"/>
      <c r="O445" s="105"/>
      <c r="P445" s="105"/>
      <c r="Q445" s="105"/>
      <c r="R445" s="110"/>
      <c r="S445" s="25" t="s">
        <v>215</v>
      </c>
      <c r="T445" s="195" t="s">
        <v>1115</v>
      </c>
      <c r="U445" s="195" t="s">
        <v>1116</v>
      </c>
      <c r="V445" s="118">
        <v>0.9</v>
      </c>
      <c r="W445" s="197" t="s">
        <v>81</v>
      </c>
      <c r="X445" s="198">
        <v>7.3895796499999999</v>
      </c>
      <c r="Y445" s="198">
        <v>8.8365308260000006</v>
      </c>
      <c r="Z445" s="199" t="s">
        <v>82</v>
      </c>
      <c r="AA445" s="111">
        <v>0</v>
      </c>
      <c r="AB445" s="54">
        <f t="shared" si="176"/>
        <v>0</v>
      </c>
      <c r="AC445" s="10">
        <v>331.04708710800008</v>
      </c>
      <c r="AD445" s="10">
        <v>142.70983014000001</v>
      </c>
      <c r="AE445" s="10">
        <v>188.33725696800008</v>
      </c>
      <c r="AF445" s="10">
        <v>129.28106467999999</v>
      </c>
      <c r="AG445" s="68">
        <f t="shared" si="192"/>
        <v>0</v>
      </c>
      <c r="AH445" s="68">
        <f t="shared" si="193"/>
        <v>0</v>
      </c>
      <c r="AI445" s="68">
        <f t="shared" si="194"/>
        <v>0</v>
      </c>
      <c r="AJ445" s="68">
        <f t="shared" si="195"/>
        <v>0</v>
      </c>
      <c r="AK445" s="10">
        <v>0</v>
      </c>
      <c r="AL445" s="10">
        <v>0</v>
      </c>
      <c r="AM445" s="10">
        <v>0</v>
      </c>
      <c r="AN445" s="68">
        <f t="shared" si="177"/>
        <v>0</v>
      </c>
      <c r="AO445" s="68">
        <f t="shared" si="178"/>
        <v>0</v>
      </c>
      <c r="AP445" s="68">
        <f t="shared" si="179"/>
        <v>0</v>
      </c>
    </row>
    <row r="446" spans="1:42" ht="40.5" customHeight="1" x14ac:dyDescent="0.25">
      <c r="A446" s="102" t="s">
        <v>1112</v>
      </c>
      <c r="B446" s="163" t="s">
        <v>1117</v>
      </c>
      <c r="C446" s="250" t="s">
        <v>1118</v>
      </c>
      <c r="D446" s="263">
        <v>431.20944535199993</v>
      </c>
      <c r="E446" s="109">
        <v>0</v>
      </c>
      <c r="F446" s="109">
        <v>431.20944535199993</v>
      </c>
      <c r="G446" s="105">
        <v>2.6431673999999998</v>
      </c>
      <c r="H446" s="105">
        <v>2.6431673999999998</v>
      </c>
      <c r="I446" s="105">
        <f t="shared" si="202"/>
        <v>-2.6431673999999998</v>
      </c>
      <c r="J446" s="105">
        <v>359.34120445999997</v>
      </c>
      <c r="K446" s="105">
        <f t="shared" si="172"/>
        <v>0</v>
      </c>
      <c r="L446" s="105">
        <f t="shared" si="180"/>
        <v>0</v>
      </c>
      <c r="M446" s="105"/>
      <c r="N446" s="105"/>
      <c r="O446" s="105"/>
      <c r="P446" s="105"/>
      <c r="Q446" s="105"/>
      <c r="R446" s="110"/>
      <c r="S446" s="25" t="s">
        <v>215</v>
      </c>
      <c r="T446" s="195" t="s">
        <v>1119</v>
      </c>
      <c r="U446" s="195" t="s">
        <v>1116</v>
      </c>
      <c r="V446" s="118">
        <v>0.7</v>
      </c>
      <c r="W446" s="197" t="s">
        <v>81</v>
      </c>
      <c r="X446" s="198">
        <v>0</v>
      </c>
      <c r="Y446" s="198">
        <v>0</v>
      </c>
      <c r="Z446" s="199" t="s">
        <v>82</v>
      </c>
      <c r="AA446" s="111">
        <v>0</v>
      </c>
      <c r="AB446" s="54">
        <f t="shared" si="176"/>
        <v>0</v>
      </c>
      <c r="AC446" s="10">
        <v>431.20944535199993</v>
      </c>
      <c r="AD446" s="10">
        <v>431.20944535199993</v>
      </c>
      <c r="AE446" s="10">
        <v>0</v>
      </c>
      <c r="AF446" s="10">
        <v>359.34120445999997</v>
      </c>
      <c r="AG446" s="68">
        <f t="shared" si="192"/>
        <v>0</v>
      </c>
      <c r="AH446" s="68">
        <f t="shared" si="193"/>
        <v>0</v>
      </c>
      <c r="AI446" s="68">
        <f t="shared" si="194"/>
        <v>0</v>
      </c>
      <c r="AJ446" s="68">
        <f t="shared" si="195"/>
        <v>0</v>
      </c>
      <c r="AK446" s="10">
        <v>0</v>
      </c>
      <c r="AL446" s="10">
        <v>0</v>
      </c>
      <c r="AM446" s="10">
        <v>0</v>
      </c>
      <c r="AN446" s="68">
        <f t="shared" si="177"/>
        <v>0</v>
      </c>
      <c r="AO446" s="68">
        <f t="shared" si="178"/>
        <v>0</v>
      </c>
      <c r="AP446" s="68">
        <f t="shared" si="179"/>
        <v>0</v>
      </c>
    </row>
    <row r="447" spans="1:42" ht="57.75" customHeight="1" x14ac:dyDescent="0.25">
      <c r="A447" s="102" t="s">
        <v>1112</v>
      </c>
      <c r="B447" s="163" t="s">
        <v>1120</v>
      </c>
      <c r="C447" s="250" t="s">
        <v>1121</v>
      </c>
      <c r="D447" s="263">
        <v>41.538985269999998</v>
      </c>
      <c r="E447" s="109">
        <v>0</v>
      </c>
      <c r="F447" s="109">
        <v>41.538985269999998</v>
      </c>
      <c r="G447" s="105">
        <f t="shared" ref="G447:G510" si="203">H447</f>
        <v>0</v>
      </c>
      <c r="H447" s="105"/>
      <c r="I447" s="105">
        <f t="shared" si="202"/>
        <v>0</v>
      </c>
      <c r="J447" s="105">
        <v>34.61897201</v>
      </c>
      <c r="K447" s="105">
        <f t="shared" ref="K447:K510" si="204">L447</f>
        <v>0</v>
      </c>
      <c r="L447" s="105">
        <f t="shared" si="180"/>
        <v>0</v>
      </c>
      <c r="M447" s="105"/>
      <c r="N447" s="105"/>
      <c r="O447" s="105"/>
      <c r="P447" s="105"/>
      <c r="Q447" s="105"/>
      <c r="R447" s="110"/>
      <c r="S447" s="25" t="s">
        <v>822</v>
      </c>
      <c r="T447" s="195" t="s">
        <v>1122</v>
      </c>
      <c r="U447" s="195" t="s">
        <v>1123</v>
      </c>
      <c r="V447" s="118">
        <v>0.7</v>
      </c>
      <c r="W447" s="197" t="s">
        <v>81</v>
      </c>
      <c r="X447" s="198">
        <v>0</v>
      </c>
      <c r="Y447" s="198">
        <v>0</v>
      </c>
      <c r="Z447" s="199" t="s">
        <v>82</v>
      </c>
      <c r="AA447" s="111">
        <v>0</v>
      </c>
      <c r="AB447" s="54">
        <f t="shared" si="176"/>
        <v>0</v>
      </c>
      <c r="AC447" s="10">
        <v>41.538985269999998</v>
      </c>
      <c r="AD447" s="10">
        <v>41.538985269999998</v>
      </c>
      <c r="AE447" s="10">
        <v>0</v>
      </c>
      <c r="AF447" s="10">
        <v>34.61897201</v>
      </c>
      <c r="AG447" s="68">
        <f t="shared" si="192"/>
        <v>0</v>
      </c>
      <c r="AH447" s="68">
        <f t="shared" si="193"/>
        <v>0</v>
      </c>
      <c r="AI447" s="68">
        <f t="shared" si="194"/>
        <v>0</v>
      </c>
      <c r="AJ447" s="68">
        <f t="shared" si="195"/>
        <v>0</v>
      </c>
      <c r="AK447" s="10">
        <v>0</v>
      </c>
      <c r="AL447" s="10">
        <v>0</v>
      </c>
      <c r="AM447" s="10">
        <v>0</v>
      </c>
      <c r="AN447" s="68">
        <f t="shared" si="177"/>
        <v>0</v>
      </c>
      <c r="AO447" s="68">
        <f t="shared" si="178"/>
        <v>0</v>
      </c>
      <c r="AP447" s="68">
        <f t="shared" si="179"/>
        <v>0</v>
      </c>
    </row>
    <row r="448" spans="1:42" ht="60.75" customHeight="1" x14ac:dyDescent="0.25">
      <c r="A448" s="101" t="s">
        <v>1124</v>
      </c>
      <c r="B448" s="164" t="s">
        <v>198</v>
      </c>
      <c r="C448" s="313" t="s">
        <v>33</v>
      </c>
      <c r="D448" s="60">
        <f t="shared" ref="D448:R448" si="205">D449+D459+D463+D493</f>
        <v>2672.6631701395099</v>
      </c>
      <c r="E448" s="60">
        <f t="shared" si="205"/>
        <v>1286.1801636743708</v>
      </c>
      <c r="F448" s="60">
        <f t="shared" si="205"/>
        <v>1386.4830064651392</v>
      </c>
      <c r="G448" s="60">
        <f t="shared" si="205"/>
        <v>100.22904755</v>
      </c>
      <c r="H448" s="60">
        <f t="shared" si="205"/>
        <v>100.22904755</v>
      </c>
      <c r="I448" s="60">
        <f t="shared" si="205"/>
        <v>1221.6026288043709</v>
      </c>
      <c r="J448" s="60">
        <f t="shared" si="205"/>
        <v>1198.9714197100918</v>
      </c>
      <c r="K448" s="60">
        <f t="shared" si="205"/>
        <v>4192.8989999999994</v>
      </c>
      <c r="L448" s="60">
        <f t="shared" si="205"/>
        <v>4192.8989999999994</v>
      </c>
      <c r="M448" s="60">
        <f t="shared" si="205"/>
        <v>0</v>
      </c>
      <c r="N448" s="60">
        <f t="shared" si="205"/>
        <v>0</v>
      </c>
      <c r="O448" s="60">
        <f t="shared" si="205"/>
        <v>5.0710999999999995</v>
      </c>
      <c r="P448" s="60">
        <f t="shared" si="205"/>
        <v>0</v>
      </c>
      <c r="Q448" s="60">
        <f t="shared" si="205"/>
        <v>0</v>
      </c>
      <c r="R448" s="60">
        <f t="shared" si="205"/>
        <v>0</v>
      </c>
      <c r="S448" s="25" t="s">
        <v>506</v>
      </c>
      <c r="T448" s="195" t="s">
        <v>1125</v>
      </c>
      <c r="U448" s="195" t="s">
        <v>1123</v>
      </c>
      <c r="V448" s="118">
        <v>0.17</v>
      </c>
      <c r="W448" s="197" t="s">
        <v>81</v>
      </c>
      <c r="X448" s="198">
        <v>0</v>
      </c>
      <c r="Y448" s="198">
        <v>0</v>
      </c>
      <c r="Z448" s="199" t="s">
        <v>82</v>
      </c>
      <c r="AA448" s="275"/>
      <c r="AB448" s="54">
        <f t="shared" si="176"/>
        <v>4192.8989999999994</v>
      </c>
      <c r="AC448" s="10">
        <v>2672.6631701395099</v>
      </c>
      <c r="AD448" s="10">
        <v>1386.4830064651392</v>
      </c>
      <c r="AE448" s="10">
        <v>1286.1801636743708</v>
      </c>
      <c r="AF448" s="10">
        <v>1198.9714197100918</v>
      </c>
      <c r="AG448" s="68">
        <f t="shared" si="192"/>
        <v>0</v>
      </c>
      <c r="AH448" s="68">
        <f t="shared" si="193"/>
        <v>0</v>
      </c>
      <c r="AI448" s="68">
        <f t="shared" si="194"/>
        <v>0</v>
      </c>
      <c r="AJ448" s="68">
        <f t="shared" si="195"/>
        <v>0</v>
      </c>
      <c r="AK448" s="10">
        <v>0</v>
      </c>
      <c r="AL448" s="10">
        <v>5.0710999999999995</v>
      </c>
      <c r="AM448" s="10">
        <v>0</v>
      </c>
      <c r="AN448" s="68">
        <f t="shared" si="177"/>
        <v>0</v>
      </c>
      <c r="AO448" s="68">
        <f t="shared" si="178"/>
        <v>0</v>
      </c>
      <c r="AP448" s="68">
        <f t="shared" si="179"/>
        <v>0</v>
      </c>
    </row>
    <row r="449" spans="1:42" ht="84.75" customHeight="1" x14ac:dyDescent="0.25">
      <c r="A449" s="101" t="s">
        <v>1126</v>
      </c>
      <c r="B449" s="164" t="s">
        <v>200</v>
      </c>
      <c r="C449" s="313" t="s">
        <v>33</v>
      </c>
      <c r="D449" s="60">
        <f t="shared" ref="D449:R449" si="206">SUM(D450:D458)</f>
        <v>568.221090764</v>
      </c>
      <c r="E449" s="60">
        <f t="shared" si="206"/>
        <v>35.025093123200001</v>
      </c>
      <c r="F449" s="60">
        <f t="shared" si="206"/>
        <v>533.19599764079999</v>
      </c>
      <c r="G449" s="60">
        <f t="shared" si="206"/>
        <v>35.705277209999998</v>
      </c>
      <c r="H449" s="60">
        <f t="shared" si="206"/>
        <v>35.705277209999998</v>
      </c>
      <c r="I449" s="60">
        <f t="shared" si="206"/>
        <v>21.776635923200004</v>
      </c>
      <c r="J449" s="60">
        <f t="shared" si="206"/>
        <v>445.37161019000007</v>
      </c>
      <c r="K449" s="60">
        <f t="shared" si="206"/>
        <v>1728.9949999999999</v>
      </c>
      <c r="L449" s="60">
        <f t="shared" si="206"/>
        <v>1728.9949999999999</v>
      </c>
      <c r="M449" s="60">
        <f t="shared" si="206"/>
        <v>0</v>
      </c>
      <c r="N449" s="60">
        <f t="shared" si="206"/>
        <v>0</v>
      </c>
      <c r="O449" s="60">
        <f t="shared" si="206"/>
        <v>0</v>
      </c>
      <c r="P449" s="60">
        <f t="shared" si="206"/>
        <v>0</v>
      </c>
      <c r="Q449" s="60">
        <f t="shared" si="206"/>
        <v>0</v>
      </c>
      <c r="R449" s="60">
        <f t="shared" si="206"/>
        <v>0</v>
      </c>
      <c r="S449" s="142"/>
      <c r="T449" s="143"/>
      <c r="U449" s="143"/>
      <c r="V449" s="144"/>
      <c r="W449" s="145"/>
      <c r="X449" s="170"/>
      <c r="Y449" s="170"/>
      <c r="Z449" s="171"/>
      <c r="AA449" s="220"/>
      <c r="AB449" s="54">
        <f t="shared" si="176"/>
        <v>1728.9949999999999</v>
      </c>
      <c r="AC449" s="10">
        <v>568.221090764</v>
      </c>
      <c r="AD449" s="10">
        <v>533.19599764079999</v>
      </c>
      <c r="AE449" s="10">
        <v>35.025093123200001</v>
      </c>
      <c r="AF449" s="10">
        <v>445.37161019000007</v>
      </c>
      <c r="AG449" s="68">
        <f t="shared" si="192"/>
        <v>0</v>
      </c>
      <c r="AH449" s="68">
        <f t="shared" si="193"/>
        <v>0</v>
      </c>
      <c r="AI449" s="68">
        <f t="shared" si="194"/>
        <v>0</v>
      </c>
      <c r="AJ449" s="68">
        <f t="shared" si="195"/>
        <v>0</v>
      </c>
      <c r="AK449" s="10">
        <v>0</v>
      </c>
      <c r="AL449" s="10">
        <v>0</v>
      </c>
      <c r="AM449" s="10">
        <v>0</v>
      </c>
      <c r="AN449" s="68">
        <f t="shared" si="177"/>
        <v>0</v>
      </c>
      <c r="AO449" s="68">
        <f t="shared" si="178"/>
        <v>0</v>
      </c>
      <c r="AP449" s="68">
        <f t="shared" si="179"/>
        <v>0</v>
      </c>
    </row>
    <row r="450" spans="1:42" ht="48.75" customHeight="1" x14ac:dyDescent="0.25">
      <c r="A450" s="102" t="s">
        <v>1126</v>
      </c>
      <c r="B450" s="327" t="s">
        <v>1127</v>
      </c>
      <c r="C450" s="250" t="s">
        <v>1128</v>
      </c>
      <c r="D450" s="263">
        <v>2.8827275119999998</v>
      </c>
      <c r="E450" s="109">
        <v>0.26907054119999962</v>
      </c>
      <c r="F450" s="109">
        <v>2.6136569708000001</v>
      </c>
      <c r="G450" s="105">
        <f t="shared" si="203"/>
        <v>0</v>
      </c>
      <c r="H450" s="105"/>
      <c r="I450" s="105">
        <f t="shared" ref="I450:I458" si="207">E450-G450</f>
        <v>0.26907054119999962</v>
      </c>
      <c r="J450" s="105">
        <v>2.43427661</v>
      </c>
      <c r="K450" s="105">
        <f t="shared" si="204"/>
        <v>0</v>
      </c>
      <c r="L450" s="105">
        <f t="shared" si="180"/>
        <v>0</v>
      </c>
      <c r="M450" s="105">
        <v>0</v>
      </c>
      <c r="N450" s="105"/>
      <c r="O450" s="105">
        <v>0</v>
      </c>
      <c r="P450" s="105"/>
      <c r="Q450" s="105"/>
      <c r="R450" s="110"/>
      <c r="S450" s="25" t="s">
        <v>215</v>
      </c>
      <c r="T450" s="195" t="s">
        <v>1129</v>
      </c>
      <c r="U450" s="195" t="s">
        <v>1055</v>
      </c>
      <c r="V450" s="118">
        <v>0.25</v>
      </c>
      <c r="W450" s="197" t="s">
        <v>81</v>
      </c>
      <c r="X450" s="198">
        <v>0</v>
      </c>
      <c r="Y450" s="198">
        <f>K445</f>
        <v>0</v>
      </c>
      <c r="Z450" s="199" t="s">
        <v>82</v>
      </c>
      <c r="AA450" s="111">
        <v>0</v>
      </c>
      <c r="AB450" s="54">
        <f t="shared" si="176"/>
        <v>0</v>
      </c>
      <c r="AC450" s="10">
        <v>2.8827275119999998</v>
      </c>
      <c r="AD450" s="10">
        <v>2.6136569708000001</v>
      </c>
      <c r="AE450" s="10">
        <v>0.26907054119999962</v>
      </c>
      <c r="AF450" s="10">
        <v>2.43427661</v>
      </c>
      <c r="AG450" s="68">
        <f t="shared" si="192"/>
        <v>0</v>
      </c>
      <c r="AH450" s="68">
        <f t="shared" si="193"/>
        <v>0</v>
      </c>
      <c r="AI450" s="68">
        <f t="shared" si="194"/>
        <v>0</v>
      </c>
      <c r="AJ450" s="68">
        <f t="shared" si="195"/>
        <v>0</v>
      </c>
      <c r="AK450" s="10">
        <v>0</v>
      </c>
      <c r="AL450" s="10">
        <v>0</v>
      </c>
      <c r="AM450" s="10">
        <v>0</v>
      </c>
      <c r="AN450" s="68">
        <f t="shared" si="177"/>
        <v>0</v>
      </c>
      <c r="AO450" s="68">
        <f t="shared" si="178"/>
        <v>0</v>
      </c>
      <c r="AP450" s="68">
        <f t="shared" si="179"/>
        <v>0</v>
      </c>
    </row>
    <row r="451" spans="1:42" s="321" customFormat="1" ht="47.25" customHeight="1" x14ac:dyDescent="0.25">
      <c r="A451" s="102" t="s">
        <v>1126</v>
      </c>
      <c r="B451" s="328" t="s">
        <v>1130</v>
      </c>
      <c r="C451" s="149" t="s">
        <v>1131</v>
      </c>
      <c r="D451" s="263">
        <v>8.4233763999999738</v>
      </c>
      <c r="E451" s="109">
        <v>0</v>
      </c>
      <c r="F451" s="109">
        <v>8.4233763999999791</v>
      </c>
      <c r="G451" s="105">
        <f t="shared" si="203"/>
        <v>0</v>
      </c>
      <c r="H451" s="105"/>
      <c r="I451" s="105">
        <f t="shared" si="207"/>
        <v>0</v>
      </c>
      <c r="J451" s="105">
        <v>0</v>
      </c>
      <c r="K451" s="105">
        <f t="shared" si="204"/>
        <v>0</v>
      </c>
      <c r="L451" s="105">
        <f t="shared" si="180"/>
        <v>0</v>
      </c>
      <c r="M451" s="105">
        <v>0</v>
      </c>
      <c r="N451" s="105"/>
      <c r="O451" s="105">
        <v>0</v>
      </c>
      <c r="P451" s="105"/>
      <c r="Q451" s="105"/>
      <c r="R451" s="110"/>
      <c r="S451" s="307" t="s">
        <v>34</v>
      </c>
      <c r="T451" s="308" t="s">
        <v>34</v>
      </c>
      <c r="U451" s="308" t="s">
        <v>34</v>
      </c>
      <c r="V451" s="308" t="s">
        <v>34</v>
      </c>
      <c r="W451" s="309" t="s">
        <v>34</v>
      </c>
      <c r="X451" s="316">
        <f>X452+X460</f>
        <v>0</v>
      </c>
      <c r="Y451" s="316">
        <f>Y452+Y460</f>
        <v>0</v>
      </c>
      <c r="Z451" s="310" t="s">
        <v>34</v>
      </c>
      <c r="AA451" s="111">
        <v>0</v>
      </c>
      <c r="AB451" s="54">
        <f t="shared" si="176"/>
        <v>0</v>
      </c>
      <c r="AC451" s="322">
        <v>8.4233763999999738</v>
      </c>
      <c r="AD451" s="322">
        <v>8.4233763999999791</v>
      </c>
      <c r="AE451" s="322">
        <v>0</v>
      </c>
      <c r="AF451" s="322">
        <v>0</v>
      </c>
      <c r="AG451" s="68">
        <f t="shared" si="192"/>
        <v>0</v>
      </c>
      <c r="AH451" s="68">
        <f t="shared" si="193"/>
        <v>0</v>
      </c>
      <c r="AI451" s="68">
        <f t="shared" si="194"/>
        <v>0</v>
      </c>
      <c r="AJ451" s="68">
        <f t="shared" si="195"/>
        <v>0</v>
      </c>
      <c r="AK451" s="322">
        <v>0</v>
      </c>
      <c r="AL451" s="322">
        <v>0</v>
      </c>
      <c r="AM451" s="322">
        <v>0</v>
      </c>
      <c r="AN451" s="68">
        <f t="shared" si="177"/>
        <v>0</v>
      </c>
      <c r="AO451" s="68">
        <f t="shared" si="178"/>
        <v>0</v>
      </c>
      <c r="AP451" s="68">
        <f t="shared" si="179"/>
        <v>0</v>
      </c>
    </row>
    <row r="452" spans="1:42" ht="15.75" customHeight="1" x14ac:dyDescent="0.25">
      <c r="A452" s="225" t="s">
        <v>1126</v>
      </c>
      <c r="B452" s="328" t="s">
        <v>1132</v>
      </c>
      <c r="C452" s="149" t="s">
        <v>1133</v>
      </c>
      <c r="D452" s="263">
        <v>258.02071999999998</v>
      </c>
      <c r="E452" s="109">
        <v>0</v>
      </c>
      <c r="F452" s="109">
        <v>258.02071999999998</v>
      </c>
      <c r="G452" s="105">
        <f t="shared" si="203"/>
        <v>0</v>
      </c>
      <c r="H452" s="105"/>
      <c r="I452" s="105">
        <f t="shared" si="207"/>
        <v>0</v>
      </c>
      <c r="J452" s="105">
        <v>215.77072000000001</v>
      </c>
      <c r="K452" s="105">
        <f t="shared" si="204"/>
        <v>0</v>
      </c>
      <c r="L452" s="105">
        <f t="shared" si="180"/>
        <v>0</v>
      </c>
      <c r="M452" s="105">
        <v>0</v>
      </c>
      <c r="N452" s="105"/>
      <c r="O452" s="105">
        <v>0</v>
      </c>
      <c r="P452" s="105"/>
      <c r="Q452" s="105"/>
      <c r="R452" s="110"/>
      <c r="S452" s="74" t="s">
        <v>34</v>
      </c>
      <c r="T452" s="75" t="s">
        <v>34</v>
      </c>
      <c r="U452" s="75" t="s">
        <v>34</v>
      </c>
      <c r="V452" s="75" t="s">
        <v>34</v>
      </c>
      <c r="W452" s="75" t="s">
        <v>34</v>
      </c>
      <c r="X452" s="76">
        <f>X453+X454</f>
        <v>0</v>
      </c>
      <c r="Y452" s="76">
        <f>Y453+Y454</f>
        <v>0</v>
      </c>
      <c r="Z452" s="286" t="s">
        <v>34</v>
      </c>
      <c r="AA452" s="111">
        <v>0</v>
      </c>
      <c r="AB452" s="54">
        <f t="shared" si="176"/>
        <v>0</v>
      </c>
      <c r="AC452" s="10">
        <v>258.02071999999998</v>
      </c>
      <c r="AD452" s="10">
        <v>258.02071999999998</v>
      </c>
      <c r="AE452" s="10">
        <v>0</v>
      </c>
      <c r="AF452" s="10">
        <v>215.77072000000001</v>
      </c>
      <c r="AG452" s="68">
        <f t="shared" si="192"/>
        <v>0</v>
      </c>
      <c r="AH452" s="68">
        <f t="shared" si="193"/>
        <v>0</v>
      </c>
      <c r="AI452" s="68">
        <f t="shared" si="194"/>
        <v>0</v>
      </c>
      <c r="AJ452" s="68">
        <f t="shared" si="195"/>
        <v>0</v>
      </c>
      <c r="AK452" s="10">
        <v>0</v>
      </c>
      <c r="AL452" s="10">
        <v>0</v>
      </c>
      <c r="AM452" s="10">
        <v>0</v>
      </c>
      <c r="AN452" s="68">
        <f t="shared" si="177"/>
        <v>0</v>
      </c>
      <c r="AO452" s="68">
        <f t="shared" si="178"/>
        <v>0</v>
      </c>
      <c r="AP452" s="68">
        <f t="shared" si="179"/>
        <v>0</v>
      </c>
    </row>
    <row r="453" spans="1:42" ht="47.25" customHeight="1" x14ac:dyDescent="0.25">
      <c r="A453" s="226" t="s">
        <v>1126</v>
      </c>
      <c r="B453" s="328" t="s">
        <v>1134</v>
      </c>
      <c r="C453" s="149" t="s">
        <v>1135</v>
      </c>
      <c r="D453" s="263">
        <v>52.082672283999997</v>
      </c>
      <c r="E453" s="109">
        <v>26.650967057999999</v>
      </c>
      <c r="F453" s="109">
        <v>25.431705225999998</v>
      </c>
      <c r="G453" s="105">
        <f t="shared" si="203"/>
        <v>0</v>
      </c>
      <c r="H453" s="105"/>
      <c r="I453" s="105">
        <f t="shared" si="207"/>
        <v>26.650967057999999</v>
      </c>
      <c r="J453" s="105">
        <v>21.362632389999998</v>
      </c>
      <c r="K453" s="105">
        <f t="shared" si="204"/>
        <v>0</v>
      </c>
      <c r="L453" s="105">
        <f t="shared" si="180"/>
        <v>0</v>
      </c>
      <c r="M453" s="105">
        <v>0</v>
      </c>
      <c r="N453" s="105"/>
      <c r="O453" s="105">
        <v>0</v>
      </c>
      <c r="P453" s="105"/>
      <c r="Q453" s="105"/>
      <c r="R453" s="110"/>
      <c r="S453" s="74" t="s">
        <v>34</v>
      </c>
      <c r="T453" s="75" t="s">
        <v>34</v>
      </c>
      <c r="U453" s="75" t="s">
        <v>34</v>
      </c>
      <c r="V453" s="75" t="s">
        <v>34</v>
      </c>
      <c r="W453" s="75" t="s">
        <v>34</v>
      </c>
      <c r="X453" s="76">
        <v>0</v>
      </c>
      <c r="Y453" s="76">
        <v>0</v>
      </c>
      <c r="Z453" s="286" t="s">
        <v>34</v>
      </c>
      <c r="AA453" s="111">
        <v>0</v>
      </c>
      <c r="AB453" s="54">
        <f t="shared" si="176"/>
        <v>0</v>
      </c>
      <c r="AC453" s="10">
        <v>52.082672283999997</v>
      </c>
      <c r="AD453" s="10">
        <v>25.431705225999998</v>
      </c>
      <c r="AE453" s="10">
        <v>26.650967057999999</v>
      </c>
      <c r="AF453" s="10">
        <v>21.362632389999998</v>
      </c>
      <c r="AG453" s="68">
        <f t="shared" si="192"/>
        <v>0</v>
      </c>
      <c r="AH453" s="68">
        <f t="shared" si="193"/>
        <v>0</v>
      </c>
      <c r="AI453" s="68">
        <f t="shared" si="194"/>
        <v>0</v>
      </c>
      <c r="AJ453" s="68">
        <f t="shared" si="195"/>
        <v>0</v>
      </c>
      <c r="AK453" s="10">
        <v>0</v>
      </c>
      <c r="AL453" s="10">
        <v>0</v>
      </c>
      <c r="AM453" s="10">
        <v>0</v>
      </c>
      <c r="AN453" s="68">
        <f t="shared" si="177"/>
        <v>0</v>
      </c>
      <c r="AO453" s="68">
        <f t="shared" si="178"/>
        <v>0</v>
      </c>
      <c r="AP453" s="68">
        <f t="shared" si="179"/>
        <v>0</v>
      </c>
    </row>
    <row r="454" spans="1:42" ht="47.25" customHeight="1" x14ac:dyDescent="0.25">
      <c r="A454" s="226" t="s">
        <v>1126</v>
      </c>
      <c r="B454" s="328" t="s">
        <v>1136</v>
      </c>
      <c r="C454" s="149" t="s">
        <v>1137</v>
      </c>
      <c r="D454" s="263">
        <v>65.966268983999996</v>
      </c>
      <c r="E454" s="109">
        <v>6.9567181592000011</v>
      </c>
      <c r="F454" s="109">
        <v>59.009550824799994</v>
      </c>
      <c r="G454" s="105">
        <f t="shared" si="203"/>
        <v>0</v>
      </c>
      <c r="H454" s="105"/>
      <c r="I454" s="105">
        <f t="shared" si="207"/>
        <v>6.9567181592000011</v>
      </c>
      <c r="J454" s="105">
        <v>54.971890819999999</v>
      </c>
      <c r="K454" s="105">
        <f t="shared" si="204"/>
        <v>1728.9949999999999</v>
      </c>
      <c r="L454" s="105">
        <v>1728.9949999999999</v>
      </c>
      <c r="M454" s="105">
        <v>0</v>
      </c>
      <c r="N454" s="105"/>
      <c r="O454" s="105">
        <v>0</v>
      </c>
      <c r="P454" s="105"/>
      <c r="Q454" s="105"/>
      <c r="R454" s="105"/>
      <c r="S454" s="74" t="s">
        <v>34</v>
      </c>
      <c r="T454" s="75" t="s">
        <v>34</v>
      </c>
      <c r="U454" s="75" t="s">
        <v>34</v>
      </c>
      <c r="V454" s="75" t="s">
        <v>34</v>
      </c>
      <c r="W454" s="75" t="s">
        <v>34</v>
      </c>
      <c r="X454" s="76">
        <v>0</v>
      </c>
      <c r="Y454" s="76">
        <v>0</v>
      </c>
      <c r="Z454" s="286" t="s">
        <v>34</v>
      </c>
      <c r="AA454" s="111">
        <v>1728.9949999999999</v>
      </c>
      <c r="AB454" s="54">
        <f t="shared" si="176"/>
        <v>0</v>
      </c>
      <c r="AC454" s="10">
        <v>65.966268983999996</v>
      </c>
      <c r="AD454" s="10">
        <v>59.009550824799994</v>
      </c>
      <c r="AE454" s="10">
        <v>6.9567181592000011</v>
      </c>
      <c r="AF454" s="10">
        <v>54.971890819999999</v>
      </c>
      <c r="AG454" s="68">
        <f t="shared" si="192"/>
        <v>0</v>
      </c>
      <c r="AH454" s="68">
        <f t="shared" si="193"/>
        <v>0</v>
      </c>
      <c r="AI454" s="68">
        <f t="shared" si="194"/>
        <v>0</v>
      </c>
      <c r="AJ454" s="68">
        <f t="shared" si="195"/>
        <v>0</v>
      </c>
      <c r="AK454" s="10">
        <v>0</v>
      </c>
      <c r="AL454" s="10">
        <v>0</v>
      </c>
      <c r="AM454" s="10">
        <v>0</v>
      </c>
      <c r="AN454" s="68">
        <f t="shared" si="177"/>
        <v>0</v>
      </c>
      <c r="AO454" s="68">
        <f t="shared" si="178"/>
        <v>0</v>
      </c>
      <c r="AP454" s="68">
        <f t="shared" si="179"/>
        <v>0</v>
      </c>
    </row>
    <row r="455" spans="1:42" ht="47.25" customHeight="1" x14ac:dyDescent="0.25">
      <c r="A455" s="226" t="s">
        <v>1126</v>
      </c>
      <c r="B455" s="328" t="s">
        <v>1138</v>
      </c>
      <c r="C455" s="149" t="s">
        <v>1139</v>
      </c>
      <c r="D455" s="263"/>
      <c r="E455" s="109"/>
      <c r="F455" s="109"/>
      <c r="G455" s="105">
        <v>4.1482422899999998</v>
      </c>
      <c r="H455" s="105">
        <v>4.1482422899999998</v>
      </c>
      <c r="I455" s="105"/>
      <c r="J455" s="105"/>
      <c r="K455" s="105"/>
      <c r="L455" s="105"/>
      <c r="M455" s="105"/>
      <c r="N455" s="105"/>
      <c r="O455" s="105"/>
      <c r="P455" s="105"/>
      <c r="Q455" s="105"/>
      <c r="R455" s="110"/>
      <c r="S455" s="74"/>
      <c r="T455" s="75"/>
      <c r="U455" s="75"/>
      <c r="V455" s="75"/>
      <c r="W455" s="75"/>
      <c r="X455" s="76"/>
      <c r="Y455" s="76"/>
      <c r="Z455" s="286"/>
      <c r="AA455" s="111"/>
      <c r="AB455" s="54"/>
      <c r="AG455" s="68"/>
      <c r="AH455" s="68"/>
      <c r="AI455" s="68"/>
      <c r="AJ455" s="68"/>
      <c r="AN455" s="68"/>
      <c r="AO455" s="68"/>
      <c r="AP455" s="68"/>
    </row>
    <row r="456" spans="1:42" ht="83.25" customHeight="1" x14ac:dyDescent="0.25">
      <c r="A456" s="226" t="s">
        <v>1126</v>
      </c>
      <c r="B456" s="328" t="s">
        <v>1140</v>
      </c>
      <c r="C456" s="149" t="s">
        <v>1141</v>
      </c>
      <c r="D456" s="263">
        <v>12.188160478000002</v>
      </c>
      <c r="E456" s="109">
        <v>1.1483373647999979</v>
      </c>
      <c r="F456" s="109">
        <v>11.039823113200004</v>
      </c>
      <c r="G456" s="105">
        <f t="shared" si="203"/>
        <v>0</v>
      </c>
      <c r="H456" s="105"/>
      <c r="I456" s="105">
        <f t="shared" si="207"/>
        <v>1.1483373647999979</v>
      </c>
      <c r="J456" s="105">
        <v>10.274264870000001</v>
      </c>
      <c r="K456" s="105">
        <f t="shared" si="204"/>
        <v>0</v>
      </c>
      <c r="L456" s="105">
        <f t="shared" si="180"/>
        <v>0</v>
      </c>
      <c r="M456" s="105">
        <v>0</v>
      </c>
      <c r="N456" s="105"/>
      <c r="O456" s="105">
        <v>0</v>
      </c>
      <c r="P456" s="105"/>
      <c r="Q456" s="105"/>
      <c r="R456" s="110"/>
      <c r="S456" s="116" t="s">
        <v>1142</v>
      </c>
      <c r="T456" s="289" t="s">
        <v>34</v>
      </c>
      <c r="U456" s="289" t="s">
        <v>34</v>
      </c>
      <c r="V456" s="289" t="s">
        <v>34</v>
      </c>
      <c r="W456" s="319" t="s">
        <v>1143</v>
      </c>
      <c r="X456" s="198"/>
      <c r="Y456" s="198"/>
      <c r="Z456" s="290" t="s">
        <v>1144</v>
      </c>
      <c r="AA456" s="111">
        <v>0</v>
      </c>
      <c r="AB456" s="54">
        <f t="shared" si="176"/>
        <v>0</v>
      </c>
      <c r="AC456" s="10">
        <v>12.188160478000002</v>
      </c>
      <c r="AD456" s="10">
        <v>11.039823113200004</v>
      </c>
      <c r="AE456" s="10">
        <v>1.1483373647999979</v>
      </c>
      <c r="AF456" s="10">
        <v>10.274264870000001</v>
      </c>
      <c r="AG456" s="68">
        <f t="shared" si="192"/>
        <v>0</v>
      </c>
      <c r="AH456" s="68">
        <f t="shared" si="193"/>
        <v>0</v>
      </c>
      <c r="AI456" s="68">
        <f t="shared" si="194"/>
        <v>0</v>
      </c>
      <c r="AJ456" s="68">
        <f t="shared" si="195"/>
        <v>0</v>
      </c>
      <c r="AK456" s="10">
        <v>0</v>
      </c>
      <c r="AL456" s="10">
        <v>0</v>
      </c>
      <c r="AM456" s="10">
        <v>0</v>
      </c>
      <c r="AN456" s="68">
        <f t="shared" si="177"/>
        <v>0</v>
      </c>
      <c r="AO456" s="68">
        <f t="shared" si="178"/>
        <v>0</v>
      </c>
      <c r="AP456" s="68">
        <f t="shared" si="179"/>
        <v>0</v>
      </c>
    </row>
    <row r="457" spans="1:42" ht="83.25" customHeight="1" x14ac:dyDescent="0.25">
      <c r="A457" s="226" t="s">
        <v>1126</v>
      </c>
      <c r="B457" s="328" t="s">
        <v>1145</v>
      </c>
      <c r="C457" s="149" t="s">
        <v>1146</v>
      </c>
      <c r="D457" s="263"/>
      <c r="E457" s="109"/>
      <c r="F457" s="109"/>
      <c r="G457" s="105">
        <v>18.308577719999999</v>
      </c>
      <c r="H457" s="105">
        <v>18.308577719999999</v>
      </c>
      <c r="I457" s="105"/>
      <c r="J457" s="105"/>
      <c r="K457" s="105"/>
      <c r="L457" s="105"/>
      <c r="M457" s="105"/>
      <c r="N457" s="105"/>
      <c r="O457" s="105"/>
      <c r="P457" s="105"/>
      <c r="Q457" s="105"/>
      <c r="R457" s="110"/>
      <c r="S457" s="116"/>
      <c r="T457" s="289"/>
      <c r="U457" s="289"/>
      <c r="V457" s="289"/>
      <c r="W457" s="319"/>
      <c r="X457" s="198"/>
      <c r="Y457" s="198"/>
      <c r="Z457" s="290"/>
      <c r="AA457" s="111"/>
      <c r="AB457" s="54"/>
      <c r="AG457" s="68"/>
      <c r="AH457" s="68"/>
      <c r="AI457" s="68"/>
      <c r="AJ457" s="68"/>
      <c r="AN457" s="68"/>
      <c r="AO457" s="68"/>
      <c r="AP457" s="68"/>
    </row>
    <row r="458" spans="1:42" ht="47.25" customHeight="1" x14ac:dyDescent="0.25">
      <c r="A458" s="226" t="s">
        <v>1126</v>
      </c>
      <c r="B458" s="163" t="s">
        <v>1147</v>
      </c>
      <c r="C458" s="129" t="s">
        <v>1148</v>
      </c>
      <c r="D458" s="263">
        <v>168.65716510600004</v>
      </c>
      <c r="E458" s="109">
        <v>0</v>
      </c>
      <c r="F458" s="109">
        <v>168.65716510600001</v>
      </c>
      <c r="G458" s="105">
        <v>13.248457199999999</v>
      </c>
      <c r="H458" s="105">
        <v>13.248457199999999</v>
      </c>
      <c r="I458" s="105">
        <f t="shared" si="207"/>
        <v>-13.248457199999999</v>
      </c>
      <c r="J458" s="105">
        <v>140.55782550000001</v>
      </c>
      <c r="K458" s="105">
        <f t="shared" si="204"/>
        <v>0</v>
      </c>
      <c r="L458" s="105">
        <f t="shared" si="180"/>
        <v>0</v>
      </c>
      <c r="M458" s="105">
        <v>0</v>
      </c>
      <c r="N458" s="105"/>
      <c r="O458" s="105">
        <v>0</v>
      </c>
      <c r="P458" s="105"/>
      <c r="Q458" s="105"/>
      <c r="R458" s="110"/>
      <c r="S458" s="304" t="s">
        <v>215</v>
      </c>
      <c r="T458" s="195" t="s">
        <v>1149</v>
      </c>
      <c r="U458" s="195" t="s">
        <v>1150</v>
      </c>
      <c r="V458" s="329">
        <v>1</v>
      </c>
      <c r="W458" s="197" t="s">
        <v>81</v>
      </c>
      <c r="X458" s="198">
        <f>J458</f>
        <v>140.55782550000001</v>
      </c>
      <c r="Y458" s="198">
        <f>F458</f>
        <v>168.65716510600001</v>
      </c>
      <c r="Z458" s="199" t="s">
        <v>82</v>
      </c>
      <c r="AA458" s="111">
        <v>0</v>
      </c>
      <c r="AB458" s="54">
        <f t="shared" ref="AB458:AB521" si="208">L458-AA458</f>
        <v>0</v>
      </c>
      <c r="AC458" s="10">
        <v>168.65716510600004</v>
      </c>
      <c r="AD458" s="10">
        <v>168.65716510600001</v>
      </c>
      <c r="AE458" s="10">
        <v>0</v>
      </c>
      <c r="AF458" s="10">
        <v>140.55782550000001</v>
      </c>
      <c r="AG458" s="68">
        <f t="shared" si="192"/>
        <v>0</v>
      </c>
      <c r="AH458" s="68">
        <f t="shared" si="193"/>
        <v>0</v>
      </c>
      <c r="AI458" s="68">
        <f t="shared" si="194"/>
        <v>0</v>
      </c>
      <c r="AJ458" s="68">
        <f t="shared" si="195"/>
        <v>0</v>
      </c>
      <c r="AK458" s="10">
        <v>0</v>
      </c>
      <c r="AL458" s="10">
        <v>0</v>
      </c>
      <c r="AM458" s="10">
        <v>0</v>
      </c>
      <c r="AN458" s="68">
        <f t="shared" ref="AN458:AN521" si="209">AK458-Q458</f>
        <v>0</v>
      </c>
      <c r="AO458" s="68">
        <f t="shared" ref="AO458:AO521" si="210">AL458-O458</f>
        <v>0</v>
      </c>
      <c r="AP458" s="68">
        <f t="shared" ref="AP458:AP521" si="211">AM458-M458</f>
        <v>0</v>
      </c>
    </row>
    <row r="459" spans="1:42" ht="63" customHeight="1" x14ac:dyDescent="0.25">
      <c r="A459" s="330" t="s">
        <v>1151</v>
      </c>
      <c r="B459" s="303" t="s">
        <v>229</v>
      </c>
      <c r="C459" s="151" t="s">
        <v>33</v>
      </c>
      <c r="D459" s="60">
        <f>SUM(D460:D462)</f>
        <v>6.4939296200000012</v>
      </c>
      <c r="E459" s="60">
        <f t="shared" ref="E459:Q459" si="212">SUM(E460:E462)</f>
        <v>0</v>
      </c>
      <c r="F459" s="60">
        <f t="shared" si="212"/>
        <v>6.4939296199999994</v>
      </c>
      <c r="G459" s="60">
        <f t="shared" si="212"/>
        <v>0</v>
      </c>
      <c r="H459" s="60">
        <f t="shared" si="212"/>
        <v>0</v>
      </c>
      <c r="I459" s="60">
        <f t="shared" si="212"/>
        <v>0</v>
      </c>
      <c r="J459" s="60">
        <f t="shared" si="212"/>
        <v>0</v>
      </c>
      <c r="K459" s="60">
        <f t="shared" si="212"/>
        <v>0</v>
      </c>
      <c r="L459" s="60">
        <f t="shared" si="212"/>
        <v>0</v>
      </c>
      <c r="M459" s="60">
        <f t="shared" si="212"/>
        <v>0</v>
      </c>
      <c r="N459" s="60">
        <f t="shared" si="212"/>
        <v>0</v>
      </c>
      <c r="O459" s="60">
        <f t="shared" si="212"/>
        <v>0</v>
      </c>
      <c r="P459" s="60">
        <f t="shared" si="212"/>
        <v>0</v>
      </c>
      <c r="Q459" s="60">
        <f t="shared" si="212"/>
        <v>0</v>
      </c>
      <c r="R459" s="73">
        <f>SUM(R460:R462)</f>
        <v>0</v>
      </c>
      <c r="S459" s="142" t="s">
        <v>171</v>
      </c>
      <c r="T459" s="143" t="s">
        <v>34</v>
      </c>
      <c r="U459" s="143" t="s">
        <v>34</v>
      </c>
      <c r="V459" s="144">
        <v>1</v>
      </c>
      <c r="W459" s="145" t="s">
        <v>30</v>
      </c>
      <c r="X459" s="170">
        <v>0</v>
      </c>
      <c r="Y459" s="170">
        <v>0</v>
      </c>
      <c r="Z459" s="171" t="s">
        <v>30</v>
      </c>
      <c r="AA459" s="220"/>
      <c r="AB459" s="54">
        <f t="shared" si="208"/>
        <v>0</v>
      </c>
      <c r="AC459" s="10">
        <v>6.4939296200000012</v>
      </c>
      <c r="AD459" s="10">
        <v>6.4939296199999994</v>
      </c>
      <c r="AE459" s="10">
        <v>0</v>
      </c>
      <c r="AF459" s="10">
        <v>0</v>
      </c>
      <c r="AG459" s="68">
        <f t="shared" si="192"/>
        <v>0</v>
      </c>
      <c r="AH459" s="68">
        <f t="shared" si="193"/>
        <v>0</v>
      </c>
      <c r="AI459" s="68">
        <f t="shared" si="194"/>
        <v>0</v>
      </c>
      <c r="AJ459" s="68">
        <f t="shared" si="195"/>
        <v>0</v>
      </c>
      <c r="AK459" s="10">
        <v>0</v>
      </c>
      <c r="AL459" s="10">
        <v>0</v>
      </c>
      <c r="AM459" s="10">
        <v>0</v>
      </c>
      <c r="AN459" s="68">
        <f t="shared" si="209"/>
        <v>0</v>
      </c>
      <c r="AO459" s="68">
        <f t="shared" si="210"/>
        <v>0</v>
      </c>
      <c r="AP459" s="68">
        <f t="shared" si="211"/>
        <v>0</v>
      </c>
    </row>
    <row r="460" spans="1:42" s="321" customFormat="1" ht="15.75" customHeight="1" x14ac:dyDescent="0.25">
      <c r="A460" s="225" t="s">
        <v>1151</v>
      </c>
      <c r="B460" s="103" t="s">
        <v>1152</v>
      </c>
      <c r="C460" s="104" t="s">
        <v>1153</v>
      </c>
      <c r="D460" s="263">
        <v>4.4241368200000011</v>
      </c>
      <c r="E460" s="109">
        <v>0</v>
      </c>
      <c r="F460" s="109">
        <v>4.4241368199999993</v>
      </c>
      <c r="G460" s="105">
        <f t="shared" si="203"/>
        <v>0</v>
      </c>
      <c r="H460" s="105"/>
      <c r="I460" s="105">
        <f t="shared" ref="I460:I462" si="213">E460-G460</f>
        <v>0</v>
      </c>
      <c r="J460" s="105">
        <v>0</v>
      </c>
      <c r="K460" s="105">
        <f t="shared" si="204"/>
        <v>0</v>
      </c>
      <c r="L460" s="105">
        <f t="shared" ref="L460:L523" si="214">AA460</f>
        <v>0</v>
      </c>
      <c r="M460" s="105"/>
      <c r="N460" s="105"/>
      <c r="O460" s="105"/>
      <c r="P460" s="105"/>
      <c r="Q460" s="105"/>
      <c r="R460" s="110"/>
      <c r="S460" s="74" t="s">
        <v>34</v>
      </c>
      <c r="T460" s="308" t="s">
        <v>34</v>
      </c>
      <c r="U460" s="308" t="s">
        <v>34</v>
      </c>
      <c r="V460" s="308" t="s">
        <v>34</v>
      </c>
      <c r="W460" s="331" t="s">
        <v>34</v>
      </c>
      <c r="X460" s="316">
        <f>X461+X462</f>
        <v>0</v>
      </c>
      <c r="Y460" s="316">
        <f>Y461+Y462</f>
        <v>0</v>
      </c>
      <c r="Z460" s="332" t="s">
        <v>34</v>
      </c>
      <c r="AA460" s="111">
        <v>0</v>
      </c>
      <c r="AB460" s="54">
        <f t="shared" si="208"/>
        <v>0</v>
      </c>
      <c r="AC460" s="322">
        <v>4.4241368200000011</v>
      </c>
      <c r="AD460" s="322">
        <v>4.4241368199999993</v>
      </c>
      <c r="AE460" s="322">
        <v>0</v>
      </c>
      <c r="AF460" s="322">
        <v>0</v>
      </c>
      <c r="AG460" s="68">
        <f t="shared" si="192"/>
        <v>0</v>
      </c>
      <c r="AH460" s="68">
        <f t="shared" si="193"/>
        <v>0</v>
      </c>
      <c r="AI460" s="68">
        <f t="shared" si="194"/>
        <v>0</v>
      </c>
      <c r="AJ460" s="68">
        <f t="shared" si="195"/>
        <v>0</v>
      </c>
      <c r="AK460" s="322">
        <v>0</v>
      </c>
      <c r="AL460" s="322">
        <v>0</v>
      </c>
      <c r="AM460" s="322">
        <v>0</v>
      </c>
      <c r="AN460" s="68">
        <f t="shared" si="209"/>
        <v>0</v>
      </c>
      <c r="AO460" s="68">
        <f t="shared" si="210"/>
        <v>0</v>
      </c>
      <c r="AP460" s="68">
        <f t="shared" si="211"/>
        <v>0</v>
      </c>
    </row>
    <row r="461" spans="1:42" ht="47.25" customHeight="1" x14ac:dyDescent="0.25">
      <c r="A461" s="226" t="s">
        <v>1151</v>
      </c>
      <c r="B461" s="103" t="s">
        <v>1154</v>
      </c>
      <c r="C461" s="104" t="s">
        <v>1155</v>
      </c>
      <c r="D461" s="263">
        <v>1.1424327999999999</v>
      </c>
      <c r="E461" s="109">
        <v>0</v>
      </c>
      <c r="F461" s="109">
        <v>1.1424328000000001</v>
      </c>
      <c r="G461" s="105">
        <f t="shared" si="203"/>
        <v>0</v>
      </c>
      <c r="H461" s="105"/>
      <c r="I461" s="105">
        <f t="shared" si="213"/>
        <v>0</v>
      </c>
      <c r="J461" s="105">
        <v>0</v>
      </c>
      <c r="K461" s="105">
        <f t="shared" si="204"/>
        <v>0</v>
      </c>
      <c r="L461" s="105">
        <f t="shared" si="214"/>
        <v>0</v>
      </c>
      <c r="M461" s="105"/>
      <c r="N461" s="105"/>
      <c r="O461" s="105"/>
      <c r="P461" s="105"/>
      <c r="Q461" s="105"/>
      <c r="R461" s="110"/>
      <c r="S461" s="74" t="s">
        <v>34</v>
      </c>
      <c r="T461" s="75" t="s">
        <v>34</v>
      </c>
      <c r="U461" s="75" t="s">
        <v>34</v>
      </c>
      <c r="V461" s="75" t="s">
        <v>34</v>
      </c>
      <c r="W461" s="75" t="s">
        <v>34</v>
      </c>
      <c r="X461" s="76">
        <v>0</v>
      </c>
      <c r="Y461" s="76">
        <v>0</v>
      </c>
      <c r="Z461" s="286" t="s">
        <v>34</v>
      </c>
      <c r="AA461" s="111">
        <v>0</v>
      </c>
      <c r="AB461" s="54">
        <f t="shared" si="208"/>
        <v>0</v>
      </c>
      <c r="AC461" s="10">
        <v>1.1424327999999999</v>
      </c>
      <c r="AD461" s="10">
        <v>1.1424328000000001</v>
      </c>
      <c r="AE461" s="10">
        <v>0</v>
      </c>
      <c r="AF461" s="10">
        <v>0</v>
      </c>
      <c r="AG461" s="68">
        <f t="shared" si="192"/>
        <v>0</v>
      </c>
      <c r="AH461" s="68">
        <f t="shared" si="193"/>
        <v>0</v>
      </c>
      <c r="AI461" s="68">
        <f t="shared" si="194"/>
        <v>0</v>
      </c>
      <c r="AJ461" s="68">
        <f t="shared" si="195"/>
        <v>0</v>
      </c>
      <c r="AK461" s="10">
        <v>0</v>
      </c>
      <c r="AL461" s="10">
        <v>0</v>
      </c>
      <c r="AM461" s="10">
        <v>0</v>
      </c>
      <c r="AN461" s="68">
        <f t="shared" si="209"/>
        <v>0</v>
      </c>
      <c r="AO461" s="68">
        <f t="shared" si="210"/>
        <v>0</v>
      </c>
      <c r="AP461" s="68">
        <f t="shared" si="211"/>
        <v>0</v>
      </c>
    </row>
    <row r="462" spans="1:42" ht="47.25" customHeight="1" x14ac:dyDescent="0.25">
      <c r="A462" s="226" t="s">
        <v>1151</v>
      </c>
      <c r="B462" s="107" t="s">
        <v>1156</v>
      </c>
      <c r="C462" s="104" t="s">
        <v>1157</v>
      </c>
      <c r="D462" s="263">
        <v>0.92736000000000018</v>
      </c>
      <c r="E462" s="109">
        <v>0</v>
      </c>
      <c r="F462" s="109">
        <v>0.92736000000000063</v>
      </c>
      <c r="G462" s="105">
        <f t="shared" si="203"/>
        <v>0</v>
      </c>
      <c r="H462" s="105"/>
      <c r="I462" s="105">
        <f t="shared" si="213"/>
        <v>0</v>
      </c>
      <c r="J462" s="105">
        <v>0</v>
      </c>
      <c r="K462" s="105">
        <f t="shared" si="204"/>
        <v>0</v>
      </c>
      <c r="L462" s="105">
        <f t="shared" si="214"/>
        <v>0</v>
      </c>
      <c r="M462" s="105"/>
      <c r="N462" s="105"/>
      <c r="O462" s="105"/>
      <c r="P462" s="105"/>
      <c r="Q462" s="105"/>
      <c r="R462" s="110"/>
      <c r="S462" s="74" t="s">
        <v>34</v>
      </c>
      <c r="T462" s="75" t="s">
        <v>34</v>
      </c>
      <c r="U462" s="75" t="s">
        <v>34</v>
      </c>
      <c r="V462" s="75" t="s">
        <v>34</v>
      </c>
      <c r="W462" s="75" t="s">
        <v>34</v>
      </c>
      <c r="X462" s="76">
        <v>0</v>
      </c>
      <c r="Y462" s="76">
        <v>0</v>
      </c>
      <c r="Z462" s="286" t="s">
        <v>34</v>
      </c>
      <c r="AA462" s="111">
        <v>0</v>
      </c>
      <c r="AB462" s="54">
        <f t="shared" si="208"/>
        <v>0</v>
      </c>
      <c r="AC462" s="10">
        <v>0.92736000000000018</v>
      </c>
      <c r="AD462" s="10">
        <v>0.92736000000000063</v>
      </c>
      <c r="AE462" s="10">
        <v>0</v>
      </c>
      <c r="AF462" s="10">
        <v>0</v>
      </c>
      <c r="AG462" s="68">
        <f t="shared" si="192"/>
        <v>0</v>
      </c>
      <c r="AH462" s="68">
        <f t="shared" si="193"/>
        <v>0</v>
      </c>
      <c r="AI462" s="68">
        <f t="shared" si="194"/>
        <v>0</v>
      </c>
      <c r="AJ462" s="68">
        <f t="shared" si="195"/>
        <v>0</v>
      </c>
      <c r="AK462" s="10">
        <v>0</v>
      </c>
      <c r="AL462" s="10">
        <v>0</v>
      </c>
      <c r="AM462" s="10">
        <v>0</v>
      </c>
      <c r="AN462" s="68">
        <f t="shared" si="209"/>
        <v>0</v>
      </c>
      <c r="AO462" s="68">
        <f t="shared" si="210"/>
        <v>0</v>
      </c>
      <c r="AP462" s="68">
        <f t="shared" si="211"/>
        <v>0</v>
      </c>
    </row>
    <row r="463" spans="1:42" ht="31.5" customHeight="1" x14ac:dyDescent="0.25">
      <c r="A463" s="330" t="s">
        <v>1158</v>
      </c>
      <c r="B463" s="113" t="s">
        <v>236</v>
      </c>
      <c r="C463" s="71" t="s">
        <v>33</v>
      </c>
      <c r="D463" s="60">
        <f>SUM(D464:D492)</f>
        <v>541.64897467599997</v>
      </c>
      <c r="E463" s="60">
        <f t="shared" ref="E463:R463" si="215">SUM(E464:E492)</f>
        <v>59.519762350799972</v>
      </c>
      <c r="F463" s="60">
        <f t="shared" si="215"/>
        <v>482.12921232520006</v>
      </c>
      <c r="G463" s="60">
        <f t="shared" si="215"/>
        <v>60.865052040000002</v>
      </c>
      <c r="H463" s="60">
        <f t="shared" si="215"/>
        <v>60.865052040000002</v>
      </c>
      <c r="I463" s="60">
        <f t="shared" si="215"/>
        <v>11.849402980799972</v>
      </c>
      <c r="J463" s="60">
        <f t="shared" si="215"/>
        <v>468.17799390699997</v>
      </c>
      <c r="K463" s="60">
        <f t="shared" si="215"/>
        <v>1500</v>
      </c>
      <c r="L463" s="60">
        <f t="shared" si="215"/>
        <v>1500</v>
      </c>
      <c r="M463" s="60">
        <f t="shared" si="215"/>
        <v>0</v>
      </c>
      <c r="N463" s="60">
        <f t="shared" si="215"/>
        <v>0</v>
      </c>
      <c r="O463" s="60">
        <f t="shared" si="215"/>
        <v>5.0710999999999995</v>
      </c>
      <c r="P463" s="60">
        <f t="shared" si="215"/>
        <v>0</v>
      </c>
      <c r="Q463" s="60">
        <f t="shared" si="215"/>
        <v>0</v>
      </c>
      <c r="R463" s="60">
        <f t="shared" si="215"/>
        <v>0</v>
      </c>
      <c r="S463" s="1127" t="s">
        <v>87</v>
      </c>
      <c r="T463" s="1128"/>
      <c r="U463" s="1128"/>
      <c r="V463" s="1128"/>
      <c r="W463" s="1128"/>
      <c r="X463" s="1128"/>
      <c r="Y463" s="1128"/>
      <c r="Z463" s="1129"/>
      <c r="AA463" s="252"/>
      <c r="AB463" s="54">
        <f t="shared" si="208"/>
        <v>1500</v>
      </c>
      <c r="AC463" s="10">
        <v>541.64897467599997</v>
      </c>
      <c r="AD463" s="10">
        <v>482.12921232520006</v>
      </c>
      <c r="AE463" s="10">
        <v>59.519762350799972</v>
      </c>
      <c r="AF463" s="10">
        <v>468.17799390699997</v>
      </c>
      <c r="AG463" s="68">
        <f t="shared" si="192"/>
        <v>0</v>
      </c>
      <c r="AH463" s="68">
        <f t="shared" si="193"/>
        <v>0</v>
      </c>
      <c r="AI463" s="68">
        <f t="shared" si="194"/>
        <v>0</v>
      </c>
      <c r="AJ463" s="68">
        <f t="shared" si="195"/>
        <v>0</v>
      </c>
      <c r="AK463" s="10">
        <v>0</v>
      </c>
      <c r="AL463" s="10">
        <v>5.0710999999999995</v>
      </c>
      <c r="AM463" s="10">
        <v>0</v>
      </c>
      <c r="AN463" s="68">
        <f t="shared" si="209"/>
        <v>0</v>
      </c>
      <c r="AO463" s="68">
        <f t="shared" si="210"/>
        <v>0</v>
      </c>
      <c r="AP463" s="68">
        <f t="shared" si="211"/>
        <v>0</v>
      </c>
    </row>
    <row r="464" spans="1:42" ht="31.5" customHeight="1" x14ac:dyDescent="0.25">
      <c r="A464" s="226" t="s">
        <v>1158</v>
      </c>
      <c r="B464" s="107" t="s">
        <v>1159</v>
      </c>
      <c r="C464" s="104" t="s">
        <v>1160</v>
      </c>
      <c r="D464" s="263">
        <v>4.6578605360000012</v>
      </c>
      <c r="E464" s="109">
        <v>0</v>
      </c>
      <c r="F464" s="109">
        <v>4.6578605360000003</v>
      </c>
      <c r="G464" s="105">
        <f t="shared" si="203"/>
        <v>0</v>
      </c>
      <c r="H464" s="105"/>
      <c r="I464" s="105">
        <f t="shared" ref="I464:I492" si="216">E464-G464</f>
        <v>0</v>
      </c>
      <c r="J464" s="105">
        <v>0</v>
      </c>
      <c r="K464" s="105">
        <f t="shared" si="204"/>
        <v>0</v>
      </c>
      <c r="L464" s="105">
        <f t="shared" si="214"/>
        <v>0</v>
      </c>
      <c r="M464" s="105">
        <v>0</v>
      </c>
      <c r="N464" s="105"/>
      <c r="O464" s="105">
        <v>0</v>
      </c>
      <c r="P464" s="105"/>
      <c r="Q464" s="105"/>
      <c r="R464" s="105"/>
      <c r="S464" s="126"/>
      <c r="T464" s="127"/>
      <c r="U464" s="127"/>
      <c r="V464" s="127"/>
      <c r="W464" s="127"/>
      <c r="X464" s="127"/>
      <c r="Y464" s="127"/>
      <c r="Z464" s="128"/>
      <c r="AA464" s="111">
        <v>0</v>
      </c>
      <c r="AB464" s="54">
        <f t="shared" si="208"/>
        <v>0</v>
      </c>
      <c r="AC464" s="10">
        <v>4.6578605360000012</v>
      </c>
      <c r="AD464" s="10">
        <v>4.6578605360000003</v>
      </c>
      <c r="AE464" s="10">
        <v>0</v>
      </c>
      <c r="AF464" s="10">
        <v>0</v>
      </c>
      <c r="AG464" s="68">
        <f t="shared" si="192"/>
        <v>0</v>
      </c>
      <c r="AH464" s="68">
        <f t="shared" si="193"/>
        <v>0</v>
      </c>
      <c r="AI464" s="68">
        <f t="shared" si="194"/>
        <v>0</v>
      </c>
      <c r="AJ464" s="68">
        <f t="shared" si="195"/>
        <v>0</v>
      </c>
      <c r="AK464" s="10">
        <v>0</v>
      </c>
      <c r="AL464" s="10">
        <v>0</v>
      </c>
      <c r="AM464" s="10">
        <v>0</v>
      </c>
      <c r="AN464" s="68">
        <f t="shared" si="209"/>
        <v>0</v>
      </c>
      <c r="AO464" s="68">
        <f t="shared" si="210"/>
        <v>0</v>
      </c>
      <c r="AP464" s="68">
        <f t="shared" si="211"/>
        <v>0</v>
      </c>
    </row>
    <row r="465" spans="1:42" ht="31.5" customHeight="1" x14ac:dyDescent="0.25">
      <c r="A465" s="226" t="s">
        <v>1158</v>
      </c>
      <c r="B465" s="107" t="s">
        <v>1161</v>
      </c>
      <c r="C465" s="104" t="s">
        <v>1162</v>
      </c>
      <c r="D465" s="263">
        <v>-1.6848879999996846E-2</v>
      </c>
      <c r="E465" s="109">
        <v>1.7555401576885288E-15</v>
      </c>
      <c r="F465" s="109">
        <v>-1.6848879999998602E-2</v>
      </c>
      <c r="G465" s="105">
        <f t="shared" si="203"/>
        <v>0</v>
      </c>
      <c r="H465" s="105"/>
      <c r="I465" s="105">
        <f t="shared" si="216"/>
        <v>1.7555401576885288E-15</v>
      </c>
      <c r="J465" s="105">
        <v>0</v>
      </c>
      <c r="K465" s="105">
        <f t="shared" si="204"/>
        <v>0</v>
      </c>
      <c r="L465" s="105">
        <f t="shared" si="214"/>
        <v>0</v>
      </c>
      <c r="M465" s="105">
        <v>0</v>
      </c>
      <c r="N465" s="105"/>
      <c r="O465" s="105">
        <v>0</v>
      </c>
      <c r="P465" s="105"/>
      <c r="Q465" s="105"/>
      <c r="R465" s="105"/>
      <c r="S465" s="126"/>
      <c r="T465" s="127"/>
      <c r="U465" s="127"/>
      <c r="V465" s="127"/>
      <c r="W465" s="127"/>
      <c r="X465" s="127"/>
      <c r="Y465" s="127"/>
      <c r="Z465" s="128"/>
      <c r="AA465" s="111"/>
      <c r="AB465" s="54">
        <f t="shared" si="208"/>
        <v>0</v>
      </c>
      <c r="AC465" s="10">
        <v>-1.6848879999996846E-2</v>
      </c>
      <c r="AD465" s="10">
        <v>-1.6848879999998602E-2</v>
      </c>
      <c r="AE465" s="10">
        <v>1.7555401576885288E-15</v>
      </c>
      <c r="AF465" s="10">
        <v>0</v>
      </c>
      <c r="AG465" s="68">
        <f t="shared" si="192"/>
        <v>0</v>
      </c>
      <c r="AH465" s="68">
        <f t="shared" si="193"/>
        <v>0</v>
      </c>
      <c r="AI465" s="68">
        <f t="shared" si="194"/>
        <v>0</v>
      </c>
      <c r="AJ465" s="68">
        <f t="shared" si="195"/>
        <v>0</v>
      </c>
      <c r="AK465" s="10">
        <v>0</v>
      </c>
      <c r="AL465" s="10">
        <v>0</v>
      </c>
      <c r="AM465" s="10">
        <v>0</v>
      </c>
      <c r="AN465" s="68">
        <f t="shared" si="209"/>
        <v>0</v>
      </c>
      <c r="AO465" s="68">
        <f t="shared" si="210"/>
        <v>0</v>
      </c>
      <c r="AP465" s="68">
        <f t="shared" si="211"/>
        <v>0</v>
      </c>
    </row>
    <row r="466" spans="1:42" ht="31.5" customHeight="1" x14ac:dyDescent="0.25">
      <c r="A466" s="226" t="s">
        <v>1158</v>
      </c>
      <c r="B466" s="107" t="s">
        <v>1163</v>
      </c>
      <c r="C466" s="104" t="s">
        <v>1164</v>
      </c>
      <c r="D466" s="263">
        <v>2.2688061099999928</v>
      </c>
      <c r="E466" s="109">
        <v>-7.1054273576010019E-15</v>
      </c>
      <c r="F466" s="109">
        <v>2.2688061099999999</v>
      </c>
      <c r="G466" s="105">
        <v>1.83642828</v>
      </c>
      <c r="H466" s="105">
        <v>1.83642828</v>
      </c>
      <c r="I466" s="105">
        <f t="shared" si="216"/>
        <v>-1.8364282800000071</v>
      </c>
      <c r="J466" s="105">
        <v>0</v>
      </c>
      <c r="K466" s="105">
        <f t="shared" si="204"/>
        <v>0</v>
      </c>
      <c r="L466" s="105">
        <f t="shared" si="214"/>
        <v>0</v>
      </c>
      <c r="M466" s="105">
        <v>0</v>
      </c>
      <c r="N466" s="105"/>
      <c r="O466" s="105">
        <v>0</v>
      </c>
      <c r="P466" s="105"/>
      <c r="Q466" s="105"/>
      <c r="R466" s="105"/>
      <c r="S466" s="126"/>
      <c r="T466" s="127"/>
      <c r="U466" s="127"/>
      <c r="V466" s="127"/>
      <c r="W466" s="127"/>
      <c r="X466" s="127"/>
      <c r="Y466" s="127"/>
      <c r="Z466" s="128"/>
      <c r="AA466" s="111">
        <v>0</v>
      </c>
      <c r="AB466" s="54">
        <f t="shared" si="208"/>
        <v>0</v>
      </c>
      <c r="AC466" s="10">
        <v>2.2688061099999928</v>
      </c>
      <c r="AD466" s="10">
        <v>2.2688061099999999</v>
      </c>
      <c r="AE466" s="10">
        <v>-7.1054273576010019E-15</v>
      </c>
      <c r="AF466" s="10">
        <v>0</v>
      </c>
      <c r="AG466" s="68">
        <f t="shared" si="192"/>
        <v>0</v>
      </c>
      <c r="AH466" s="68">
        <f t="shared" si="193"/>
        <v>0</v>
      </c>
      <c r="AI466" s="68">
        <f t="shared" si="194"/>
        <v>0</v>
      </c>
      <c r="AJ466" s="68">
        <f t="shared" si="195"/>
        <v>0</v>
      </c>
      <c r="AK466" s="10">
        <v>0</v>
      </c>
      <c r="AL466" s="10">
        <v>0</v>
      </c>
      <c r="AM466" s="10">
        <v>0</v>
      </c>
      <c r="AN466" s="68">
        <f t="shared" si="209"/>
        <v>0</v>
      </c>
      <c r="AO466" s="68">
        <f t="shared" si="210"/>
        <v>0</v>
      </c>
      <c r="AP466" s="68">
        <f t="shared" si="211"/>
        <v>0</v>
      </c>
    </row>
    <row r="467" spans="1:42" ht="15.75" customHeight="1" x14ac:dyDescent="0.25">
      <c r="A467" s="102" t="s">
        <v>1158</v>
      </c>
      <c r="B467" s="115" t="s">
        <v>1165</v>
      </c>
      <c r="C467" s="149" t="s">
        <v>1166</v>
      </c>
      <c r="D467" s="263">
        <v>2.3105446259999809</v>
      </c>
      <c r="E467" s="109">
        <v>-5.3290705182007514E-15</v>
      </c>
      <c r="F467" s="109">
        <v>2.3105446259999862</v>
      </c>
      <c r="G467" s="105">
        <v>4.0718394299999998</v>
      </c>
      <c r="H467" s="105">
        <v>4.0718394299999998</v>
      </c>
      <c r="I467" s="105">
        <f t="shared" si="216"/>
        <v>-4.0718394300000051</v>
      </c>
      <c r="J467" s="105">
        <v>0</v>
      </c>
      <c r="K467" s="105">
        <f t="shared" si="204"/>
        <v>0</v>
      </c>
      <c r="L467" s="105">
        <f t="shared" si="214"/>
        <v>0</v>
      </c>
      <c r="M467" s="105">
        <v>0</v>
      </c>
      <c r="N467" s="105"/>
      <c r="O467" s="105">
        <v>0</v>
      </c>
      <c r="P467" s="105"/>
      <c r="Q467" s="105"/>
      <c r="R467" s="110"/>
      <c r="S467" s="74" t="s">
        <v>34</v>
      </c>
      <c r="T467" s="75" t="s">
        <v>34</v>
      </c>
      <c r="U467" s="75" t="s">
        <v>34</v>
      </c>
      <c r="V467" s="75" t="s">
        <v>34</v>
      </c>
      <c r="W467" s="75" t="s">
        <v>34</v>
      </c>
      <c r="X467" s="76">
        <f>X468+X469+X470+X474</f>
        <v>0</v>
      </c>
      <c r="Y467" s="76">
        <f>Y468+Y469+Y470+Y474</f>
        <v>0</v>
      </c>
      <c r="Z467" s="286" t="s">
        <v>34</v>
      </c>
      <c r="AA467" s="111">
        <v>0</v>
      </c>
      <c r="AB467" s="54">
        <f t="shared" si="208"/>
        <v>0</v>
      </c>
      <c r="AC467" s="10">
        <v>2.3105446259999809</v>
      </c>
      <c r="AD467" s="10">
        <v>2.3105446259999862</v>
      </c>
      <c r="AE467" s="10">
        <v>-5.3290705182007514E-15</v>
      </c>
      <c r="AF467" s="10">
        <v>0</v>
      </c>
      <c r="AG467" s="68">
        <f t="shared" si="192"/>
        <v>0</v>
      </c>
      <c r="AH467" s="68">
        <f t="shared" si="193"/>
        <v>0</v>
      </c>
      <c r="AI467" s="68">
        <f t="shared" si="194"/>
        <v>0</v>
      </c>
      <c r="AJ467" s="68">
        <f t="shared" si="195"/>
        <v>0</v>
      </c>
      <c r="AK467" s="10">
        <v>0</v>
      </c>
      <c r="AL467" s="10">
        <v>0</v>
      </c>
      <c r="AM467" s="10">
        <v>0</v>
      </c>
      <c r="AN467" s="68">
        <f t="shared" si="209"/>
        <v>0</v>
      </c>
      <c r="AO467" s="68">
        <f t="shared" si="210"/>
        <v>0</v>
      </c>
      <c r="AP467" s="68">
        <f t="shared" si="211"/>
        <v>0</v>
      </c>
    </row>
    <row r="468" spans="1:42" ht="31.5" customHeight="1" x14ac:dyDescent="0.25">
      <c r="A468" s="102" t="s">
        <v>1158</v>
      </c>
      <c r="B468" s="115" t="s">
        <v>1167</v>
      </c>
      <c r="C468" s="149" t="s">
        <v>1168</v>
      </c>
      <c r="D468" s="263">
        <v>1.3992588720000025</v>
      </c>
      <c r="E468" s="109">
        <v>0</v>
      </c>
      <c r="F468" s="109">
        <v>1.3992588720000021</v>
      </c>
      <c r="G468" s="105">
        <f t="shared" si="203"/>
        <v>0</v>
      </c>
      <c r="H468" s="105"/>
      <c r="I468" s="105">
        <f t="shared" si="216"/>
        <v>0</v>
      </c>
      <c r="J468" s="105">
        <v>0</v>
      </c>
      <c r="K468" s="105">
        <f t="shared" si="204"/>
        <v>0</v>
      </c>
      <c r="L468" s="105">
        <f t="shared" si="214"/>
        <v>0</v>
      </c>
      <c r="M468" s="105">
        <v>0</v>
      </c>
      <c r="N468" s="105"/>
      <c r="O468" s="105">
        <v>0</v>
      </c>
      <c r="P468" s="105"/>
      <c r="Q468" s="105"/>
      <c r="R468" s="110"/>
      <c r="S468" s="74" t="s">
        <v>34</v>
      </c>
      <c r="T468" s="75" t="s">
        <v>34</v>
      </c>
      <c r="U468" s="75" t="s">
        <v>34</v>
      </c>
      <c r="V468" s="75" t="s">
        <v>34</v>
      </c>
      <c r="W468" s="75" t="s">
        <v>34</v>
      </c>
      <c r="X468" s="76">
        <v>0</v>
      </c>
      <c r="Y468" s="76">
        <v>0</v>
      </c>
      <c r="Z468" s="286" t="s">
        <v>34</v>
      </c>
      <c r="AA468" s="111">
        <v>0</v>
      </c>
      <c r="AB468" s="54">
        <f t="shared" si="208"/>
        <v>0</v>
      </c>
      <c r="AC468" s="10">
        <v>1.3992588720000025</v>
      </c>
      <c r="AD468" s="10">
        <v>1.3992588720000021</v>
      </c>
      <c r="AE468" s="10">
        <v>0</v>
      </c>
      <c r="AF468" s="10">
        <v>0</v>
      </c>
      <c r="AG468" s="68">
        <f t="shared" si="192"/>
        <v>0</v>
      </c>
      <c r="AH468" s="68">
        <f t="shared" si="193"/>
        <v>0</v>
      </c>
      <c r="AI468" s="68">
        <f t="shared" si="194"/>
        <v>0</v>
      </c>
      <c r="AJ468" s="68">
        <f t="shared" si="195"/>
        <v>0</v>
      </c>
      <c r="AK468" s="10">
        <v>0</v>
      </c>
      <c r="AL468" s="10">
        <v>0</v>
      </c>
      <c r="AM468" s="10">
        <v>0</v>
      </c>
      <c r="AN468" s="68">
        <f t="shared" si="209"/>
        <v>0</v>
      </c>
      <c r="AO468" s="68">
        <f t="shared" si="210"/>
        <v>0</v>
      </c>
      <c r="AP468" s="68">
        <f t="shared" si="211"/>
        <v>0</v>
      </c>
    </row>
    <row r="469" spans="1:42" ht="31.5" customHeight="1" x14ac:dyDescent="0.25">
      <c r="A469" s="102" t="s">
        <v>1158</v>
      </c>
      <c r="B469" s="115" t="s">
        <v>1169</v>
      </c>
      <c r="C469" s="149" t="s">
        <v>1170</v>
      </c>
      <c r="D469" s="263">
        <v>0.99776748000000026</v>
      </c>
      <c r="E469" s="109">
        <v>0</v>
      </c>
      <c r="F469" s="109">
        <v>0.99776748000000048</v>
      </c>
      <c r="G469" s="105">
        <f t="shared" si="203"/>
        <v>0</v>
      </c>
      <c r="H469" s="105"/>
      <c r="I469" s="105">
        <f t="shared" si="216"/>
        <v>0</v>
      </c>
      <c r="J469" s="105">
        <v>0</v>
      </c>
      <c r="K469" s="105">
        <f t="shared" si="204"/>
        <v>0</v>
      </c>
      <c r="L469" s="105">
        <f t="shared" si="214"/>
        <v>0</v>
      </c>
      <c r="M469" s="105">
        <v>0</v>
      </c>
      <c r="N469" s="105"/>
      <c r="O469" s="105">
        <v>0</v>
      </c>
      <c r="P469" s="105"/>
      <c r="Q469" s="105"/>
      <c r="R469" s="110"/>
      <c r="S469" s="74" t="s">
        <v>34</v>
      </c>
      <c r="T469" s="75" t="s">
        <v>34</v>
      </c>
      <c r="U469" s="75" t="s">
        <v>34</v>
      </c>
      <c r="V469" s="75" t="s">
        <v>34</v>
      </c>
      <c r="W469" s="75" t="s">
        <v>34</v>
      </c>
      <c r="X469" s="76">
        <v>0</v>
      </c>
      <c r="Y469" s="76">
        <v>0</v>
      </c>
      <c r="Z469" s="286" t="s">
        <v>34</v>
      </c>
      <c r="AA469" s="111">
        <v>0</v>
      </c>
      <c r="AB469" s="54">
        <f t="shared" si="208"/>
        <v>0</v>
      </c>
      <c r="AC469" s="10">
        <v>0.99776748000000026</v>
      </c>
      <c r="AD469" s="10">
        <v>0.99776748000000048</v>
      </c>
      <c r="AE469" s="10">
        <v>0</v>
      </c>
      <c r="AF469" s="10">
        <v>0</v>
      </c>
      <c r="AG469" s="68">
        <f t="shared" si="192"/>
        <v>0</v>
      </c>
      <c r="AH469" s="68">
        <f t="shared" si="193"/>
        <v>0</v>
      </c>
      <c r="AI469" s="68">
        <f t="shared" si="194"/>
        <v>0</v>
      </c>
      <c r="AJ469" s="68">
        <f t="shared" si="195"/>
        <v>0</v>
      </c>
      <c r="AK469" s="10">
        <v>0</v>
      </c>
      <c r="AL469" s="10">
        <v>0</v>
      </c>
      <c r="AM469" s="10">
        <v>0</v>
      </c>
      <c r="AN469" s="68">
        <f t="shared" si="209"/>
        <v>0</v>
      </c>
      <c r="AO469" s="68">
        <f t="shared" si="210"/>
        <v>0</v>
      </c>
      <c r="AP469" s="68">
        <f t="shared" si="211"/>
        <v>0</v>
      </c>
    </row>
    <row r="470" spans="1:42" ht="31.5" customHeight="1" x14ac:dyDescent="0.25">
      <c r="A470" s="102" t="s">
        <v>1158</v>
      </c>
      <c r="B470" s="115" t="s">
        <v>1171</v>
      </c>
      <c r="C470" s="149" t="s">
        <v>1172</v>
      </c>
      <c r="D470" s="263">
        <v>23.649008152</v>
      </c>
      <c r="E470" s="109">
        <v>6.7021615320000016</v>
      </c>
      <c r="F470" s="109">
        <v>16.946846619999999</v>
      </c>
      <c r="G470" s="105">
        <f t="shared" si="203"/>
        <v>0</v>
      </c>
      <c r="H470" s="105"/>
      <c r="I470" s="105">
        <f t="shared" si="216"/>
        <v>6.7021615320000016</v>
      </c>
      <c r="J470" s="105">
        <v>41.145879000000001</v>
      </c>
      <c r="K470" s="105">
        <f t="shared" si="204"/>
        <v>0</v>
      </c>
      <c r="L470" s="105">
        <f t="shared" si="214"/>
        <v>0</v>
      </c>
      <c r="M470" s="105">
        <v>0</v>
      </c>
      <c r="N470" s="105"/>
      <c r="O470" s="105">
        <v>0.57999999999999996</v>
      </c>
      <c r="P470" s="105"/>
      <c r="Q470" s="105"/>
      <c r="R470" s="105"/>
      <c r="S470" s="172" t="e">
        <f t="shared" ref="S470:Z470" si="217">S473+S471</f>
        <v>#VALUE!</v>
      </c>
      <c r="T470" s="172" t="e">
        <f t="shared" si="217"/>
        <v>#VALUE!</v>
      </c>
      <c r="U470" s="172" t="e">
        <f t="shared" si="217"/>
        <v>#VALUE!</v>
      </c>
      <c r="V470" s="172">
        <f t="shared" si="217"/>
        <v>0.5</v>
      </c>
      <c r="W470" s="172" t="e">
        <f t="shared" si="217"/>
        <v>#VALUE!</v>
      </c>
      <c r="X470" s="172">
        <f t="shared" si="217"/>
        <v>0</v>
      </c>
      <c r="Y470" s="172">
        <f t="shared" si="217"/>
        <v>0</v>
      </c>
      <c r="Z470" s="172" t="e">
        <f t="shared" si="217"/>
        <v>#VALUE!</v>
      </c>
      <c r="AA470" s="111">
        <v>0</v>
      </c>
      <c r="AB470" s="54">
        <f t="shared" si="208"/>
        <v>0</v>
      </c>
      <c r="AC470" s="10">
        <v>23.649008152</v>
      </c>
      <c r="AD470" s="10">
        <v>16.946846619999999</v>
      </c>
      <c r="AE470" s="10">
        <v>6.7021615320000016</v>
      </c>
      <c r="AF470" s="10">
        <v>41.145879000000001</v>
      </c>
      <c r="AG470" s="68">
        <f t="shared" si="192"/>
        <v>0</v>
      </c>
      <c r="AH470" s="68">
        <f t="shared" si="193"/>
        <v>0</v>
      </c>
      <c r="AI470" s="68">
        <f t="shared" si="194"/>
        <v>0</v>
      </c>
      <c r="AJ470" s="68">
        <f t="shared" si="195"/>
        <v>0</v>
      </c>
      <c r="AK470" s="10">
        <v>0</v>
      </c>
      <c r="AL470" s="10">
        <v>0.57999999999999996</v>
      </c>
      <c r="AM470" s="10">
        <v>0</v>
      </c>
      <c r="AN470" s="68">
        <f t="shared" si="209"/>
        <v>0</v>
      </c>
      <c r="AO470" s="68">
        <f t="shared" si="210"/>
        <v>0</v>
      </c>
      <c r="AP470" s="68">
        <f t="shared" si="211"/>
        <v>0</v>
      </c>
    </row>
    <row r="471" spans="1:42" ht="31.5" customHeight="1" x14ac:dyDescent="0.25">
      <c r="A471" s="102" t="s">
        <v>1158</v>
      </c>
      <c r="B471" s="115" t="s">
        <v>1173</v>
      </c>
      <c r="C471" s="149" t="s">
        <v>1174</v>
      </c>
      <c r="D471" s="263">
        <v>1.6298907999999983</v>
      </c>
      <c r="E471" s="109">
        <v>0</v>
      </c>
      <c r="F471" s="109">
        <v>1.6298907999999974</v>
      </c>
      <c r="G471" s="105">
        <f t="shared" si="203"/>
        <v>0</v>
      </c>
      <c r="H471" s="105"/>
      <c r="I471" s="105">
        <f t="shared" si="216"/>
        <v>0</v>
      </c>
      <c r="J471" s="105">
        <v>0</v>
      </c>
      <c r="K471" s="105">
        <f t="shared" si="204"/>
        <v>0</v>
      </c>
      <c r="L471" s="105">
        <f t="shared" si="214"/>
        <v>0</v>
      </c>
      <c r="M471" s="105">
        <v>0</v>
      </c>
      <c r="N471" s="105"/>
      <c r="O471" s="105">
        <v>0</v>
      </c>
      <c r="P471" s="105"/>
      <c r="Q471" s="105"/>
      <c r="R471" s="110"/>
      <c r="S471" s="288"/>
      <c r="T471" s="289"/>
      <c r="U471" s="289"/>
      <c r="V471" s="289"/>
      <c r="W471" s="289"/>
      <c r="X471" s="198"/>
      <c r="Y471" s="198"/>
      <c r="Z471" s="290"/>
      <c r="AA471" s="111">
        <v>0</v>
      </c>
      <c r="AB471" s="54">
        <f t="shared" si="208"/>
        <v>0</v>
      </c>
      <c r="AC471" s="10">
        <v>1.6298907999999983</v>
      </c>
      <c r="AD471" s="10">
        <v>1.6298907999999974</v>
      </c>
      <c r="AE471" s="10">
        <v>0</v>
      </c>
      <c r="AF471" s="10">
        <v>0</v>
      </c>
      <c r="AG471" s="68">
        <f t="shared" si="192"/>
        <v>0</v>
      </c>
      <c r="AH471" s="68">
        <f t="shared" si="193"/>
        <v>0</v>
      </c>
      <c r="AI471" s="68">
        <f t="shared" si="194"/>
        <v>0</v>
      </c>
      <c r="AJ471" s="68">
        <f t="shared" si="195"/>
        <v>0</v>
      </c>
      <c r="AK471" s="10">
        <v>0</v>
      </c>
      <c r="AL471" s="10">
        <v>0</v>
      </c>
      <c r="AM471" s="10">
        <v>0</v>
      </c>
      <c r="AN471" s="68">
        <f t="shared" si="209"/>
        <v>0</v>
      </c>
      <c r="AO471" s="68">
        <f t="shared" si="210"/>
        <v>0</v>
      </c>
      <c r="AP471" s="68">
        <f t="shared" si="211"/>
        <v>0</v>
      </c>
    </row>
    <row r="472" spans="1:42" ht="31.5" customHeight="1" x14ac:dyDescent="0.25">
      <c r="A472" s="102" t="s">
        <v>1158</v>
      </c>
      <c r="B472" s="115" t="s">
        <v>1175</v>
      </c>
      <c r="C472" s="149" t="s">
        <v>1176</v>
      </c>
      <c r="D472" s="263">
        <v>27.484610600000003</v>
      </c>
      <c r="E472" s="109">
        <v>0</v>
      </c>
      <c r="F472" s="109">
        <v>27.4846106</v>
      </c>
      <c r="G472" s="105">
        <v>10.63045554</v>
      </c>
      <c r="H472" s="105">
        <v>10.63045554</v>
      </c>
      <c r="I472" s="105">
        <f t="shared" si="216"/>
        <v>-10.63045554</v>
      </c>
      <c r="J472" s="105">
        <v>38.157371636999997</v>
      </c>
      <c r="K472" s="105">
        <f t="shared" si="204"/>
        <v>400</v>
      </c>
      <c r="L472" s="105">
        <v>400</v>
      </c>
      <c r="M472" s="105">
        <v>0</v>
      </c>
      <c r="N472" s="105"/>
      <c r="O472" s="105">
        <v>0.39850000000000002</v>
      </c>
      <c r="P472" s="105"/>
      <c r="Q472" s="105"/>
      <c r="R472" s="110"/>
      <c r="S472" s="288"/>
      <c r="T472" s="289"/>
      <c r="U472" s="289"/>
      <c r="V472" s="289"/>
      <c r="W472" s="289"/>
      <c r="X472" s="198"/>
      <c r="Y472" s="198"/>
      <c r="Z472" s="290"/>
      <c r="AA472" s="111">
        <v>400</v>
      </c>
      <c r="AB472" s="54">
        <f t="shared" si="208"/>
        <v>0</v>
      </c>
      <c r="AC472" s="10">
        <v>27.484610600000003</v>
      </c>
      <c r="AD472" s="10">
        <v>27.4846106</v>
      </c>
      <c r="AE472" s="10">
        <v>0</v>
      </c>
      <c r="AF472" s="10">
        <v>38.157371636999997</v>
      </c>
      <c r="AG472" s="68">
        <f t="shared" si="192"/>
        <v>0</v>
      </c>
      <c r="AH472" s="68">
        <f t="shared" si="193"/>
        <v>0</v>
      </c>
      <c r="AI472" s="68">
        <f t="shared" si="194"/>
        <v>0</v>
      </c>
      <c r="AJ472" s="68">
        <f t="shared" si="195"/>
        <v>0</v>
      </c>
      <c r="AK472" s="10">
        <v>0</v>
      </c>
      <c r="AL472" s="10">
        <v>0.39850000000000002</v>
      </c>
      <c r="AM472" s="10">
        <v>0</v>
      </c>
      <c r="AN472" s="68">
        <f t="shared" si="209"/>
        <v>0</v>
      </c>
      <c r="AO472" s="68">
        <f t="shared" si="210"/>
        <v>0</v>
      </c>
      <c r="AP472" s="68">
        <f t="shared" si="211"/>
        <v>0</v>
      </c>
    </row>
    <row r="473" spans="1:42" ht="48.75" customHeight="1" x14ac:dyDescent="0.25">
      <c r="A473" s="102" t="s">
        <v>1158</v>
      </c>
      <c r="B473" s="115" t="s">
        <v>1177</v>
      </c>
      <c r="C473" s="149" t="s">
        <v>1178</v>
      </c>
      <c r="D473" s="263">
        <v>64.089477097999989</v>
      </c>
      <c r="E473" s="109">
        <v>5.7656862587999953</v>
      </c>
      <c r="F473" s="109">
        <v>58.323790839199994</v>
      </c>
      <c r="G473" s="105">
        <f t="shared" si="203"/>
        <v>0</v>
      </c>
      <c r="H473" s="105"/>
      <c r="I473" s="105">
        <f t="shared" si="216"/>
        <v>5.7656862587999953</v>
      </c>
      <c r="J473" s="105">
        <v>54.480000000000004</v>
      </c>
      <c r="K473" s="105">
        <f t="shared" si="204"/>
        <v>0</v>
      </c>
      <c r="L473" s="105">
        <f t="shared" si="214"/>
        <v>0</v>
      </c>
      <c r="M473" s="105">
        <v>0</v>
      </c>
      <c r="N473" s="105"/>
      <c r="O473" s="105">
        <v>1.2</v>
      </c>
      <c r="P473" s="105"/>
      <c r="Q473" s="105"/>
      <c r="R473" s="110"/>
      <c r="S473" s="288" t="s">
        <v>215</v>
      </c>
      <c r="T473" s="195" t="s">
        <v>1179</v>
      </c>
      <c r="U473" s="195" t="s">
        <v>1079</v>
      </c>
      <c r="V473" s="118">
        <v>0.5</v>
      </c>
      <c r="W473" s="319" t="s">
        <v>81</v>
      </c>
      <c r="X473" s="198">
        <v>0</v>
      </c>
      <c r="Y473" s="198">
        <f>K470</f>
        <v>0</v>
      </c>
      <c r="Z473" s="320" t="s">
        <v>82</v>
      </c>
      <c r="AA473" s="111">
        <v>0</v>
      </c>
      <c r="AB473" s="54">
        <f t="shared" si="208"/>
        <v>0</v>
      </c>
      <c r="AC473" s="10">
        <v>64.089477097999989</v>
      </c>
      <c r="AD473" s="10">
        <v>58.323790839199994</v>
      </c>
      <c r="AE473" s="10">
        <v>5.7656862587999953</v>
      </c>
      <c r="AF473" s="10">
        <v>54.480000000000004</v>
      </c>
      <c r="AG473" s="68">
        <f t="shared" si="192"/>
        <v>0</v>
      </c>
      <c r="AH473" s="68">
        <f t="shared" si="193"/>
        <v>0</v>
      </c>
      <c r="AI473" s="68">
        <f t="shared" si="194"/>
        <v>0</v>
      </c>
      <c r="AJ473" s="68">
        <f t="shared" si="195"/>
        <v>0</v>
      </c>
      <c r="AK473" s="10">
        <v>0</v>
      </c>
      <c r="AL473" s="10">
        <v>1.2</v>
      </c>
      <c r="AM473" s="10">
        <v>0</v>
      </c>
      <c r="AN473" s="68">
        <f t="shared" si="209"/>
        <v>0</v>
      </c>
      <c r="AO473" s="68">
        <f t="shared" si="210"/>
        <v>0</v>
      </c>
      <c r="AP473" s="68">
        <f t="shared" si="211"/>
        <v>0</v>
      </c>
    </row>
    <row r="474" spans="1:42" ht="15.75" customHeight="1" x14ac:dyDescent="0.25">
      <c r="A474" s="102" t="s">
        <v>1158</v>
      </c>
      <c r="B474" s="115" t="s">
        <v>1180</v>
      </c>
      <c r="C474" s="149" t="s">
        <v>1181</v>
      </c>
      <c r="D474" s="263">
        <v>1.6588609600000019</v>
      </c>
      <c r="E474" s="109">
        <v>0</v>
      </c>
      <c r="F474" s="109">
        <v>1.6588609600000017</v>
      </c>
      <c r="G474" s="105">
        <f t="shared" si="203"/>
        <v>0</v>
      </c>
      <c r="H474" s="105"/>
      <c r="I474" s="105">
        <f t="shared" si="216"/>
        <v>0</v>
      </c>
      <c r="J474" s="105">
        <v>0</v>
      </c>
      <c r="K474" s="105">
        <f t="shared" si="204"/>
        <v>0</v>
      </c>
      <c r="L474" s="105">
        <f t="shared" si="214"/>
        <v>0</v>
      </c>
      <c r="M474" s="105">
        <v>0</v>
      </c>
      <c r="N474" s="105"/>
      <c r="O474" s="105">
        <v>0</v>
      </c>
      <c r="P474" s="105"/>
      <c r="Q474" s="105"/>
      <c r="R474" s="110"/>
      <c r="S474" s="74" t="s">
        <v>34</v>
      </c>
      <c r="T474" s="75" t="s">
        <v>34</v>
      </c>
      <c r="U474" s="75" t="s">
        <v>34</v>
      </c>
      <c r="V474" s="75" t="s">
        <v>34</v>
      </c>
      <c r="W474" s="75" t="s">
        <v>34</v>
      </c>
      <c r="X474" s="76">
        <f>SUM(X475)</f>
        <v>0</v>
      </c>
      <c r="Y474" s="76">
        <f>SUM(Y475)</f>
        <v>0</v>
      </c>
      <c r="Z474" s="286" t="s">
        <v>34</v>
      </c>
      <c r="AA474" s="111">
        <v>0</v>
      </c>
      <c r="AB474" s="54">
        <f t="shared" si="208"/>
        <v>0</v>
      </c>
      <c r="AC474" s="10">
        <v>1.6588609600000019</v>
      </c>
      <c r="AD474" s="10">
        <v>1.6588609600000017</v>
      </c>
      <c r="AE474" s="10">
        <v>0</v>
      </c>
      <c r="AF474" s="10">
        <v>0</v>
      </c>
      <c r="AG474" s="68">
        <f t="shared" si="192"/>
        <v>0</v>
      </c>
      <c r="AH474" s="68">
        <f t="shared" si="193"/>
        <v>0</v>
      </c>
      <c r="AI474" s="68">
        <f t="shared" si="194"/>
        <v>0</v>
      </c>
      <c r="AJ474" s="68">
        <f t="shared" si="195"/>
        <v>0</v>
      </c>
      <c r="AK474" s="10">
        <v>0</v>
      </c>
      <c r="AL474" s="10">
        <v>0</v>
      </c>
      <c r="AM474" s="10">
        <v>0</v>
      </c>
      <c r="AN474" s="68">
        <f t="shared" si="209"/>
        <v>0</v>
      </c>
      <c r="AO474" s="68">
        <f t="shared" si="210"/>
        <v>0</v>
      </c>
      <c r="AP474" s="68">
        <f t="shared" si="211"/>
        <v>0</v>
      </c>
    </row>
    <row r="475" spans="1:42" ht="31.5" customHeight="1" x14ac:dyDescent="0.25">
      <c r="A475" s="102" t="s">
        <v>1158</v>
      </c>
      <c r="B475" s="163" t="s">
        <v>1182</v>
      </c>
      <c r="C475" s="333" t="s">
        <v>1183</v>
      </c>
      <c r="D475" s="263">
        <v>4.1898674880000044</v>
      </c>
      <c r="E475" s="109">
        <v>0</v>
      </c>
      <c r="F475" s="109">
        <v>4.1898674880000035</v>
      </c>
      <c r="G475" s="105">
        <f t="shared" si="203"/>
        <v>0</v>
      </c>
      <c r="H475" s="105"/>
      <c r="I475" s="105">
        <f t="shared" si="216"/>
        <v>0</v>
      </c>
      <c r="J475" s="105">
        <v>0</v>
      </c>
      <c r="K475" s="105">
        <f t="shared" si="204"/>
        <v>0</v>
      </c>
      <c r="L475" s="105">
        <f t="shared" si="214"/>
        <v>0</v>
      </c>
      <c r="M475" s="105">
        <v>0</v>
      </c>
      <c r="N475" s="105"/>
      <c r="O475" s="105">
        <v>0</v>
      </c>
      <c r="P475" s="105"/>
      <c r="Q475" s="105"/>
      <c r="R475" s="110"/>
      <c r="S475" s="1127" t="s">
        <v>292</v>
      </c>
      <c r="T475" s="1128"/>
      <c r="U475" s="1128"/>
      <c r="V475" s="1128"/>
      <c r="W475" s="1128"/>
      <c r="X475" s="1128"/>
      <c r="Y475" s="1128"/>
      <c r="Z475" s="1129"/>
      <c r="AA475" s="111">
        <v>0</v>
      </c>
      <c r="AB475" s="54">
        <f t="shared" si="208"/>
        <v>0</v>
      </c>
      <c r="AC475" s="10">
        <v>4.1898674880000044</v>
      </c>
      <c r="AD475" s="10">
        <v>4.1898674880000035</v>
      </c>
      <c r="AE475" s="10">
        <v>0</v>
      </c>
      <c r="AF475" s="10">
        <v>0</v>
      </c>
      <c r="AG475" s="68">
        <f t="shared" si="192"/>
        <v>0</v>
      </c>
      <c r="AH475" s="68">
        <f t="shared" si="193"/>
        <v>0</v>
      </c>
      <c r="AI475" s="68">
        <f t="shared" si="194"/>
        <v>0</v>
      </c>
      <c r="AJ475" s="68">
        <f t="shared" si="195"/>
        <v>0</v>
      </c>
      <c r="AK475" s="10">
        <v>0</v>
      </c>
      <c r="AL475" s="10">
        <v>0</v>
      </c>
      <c r="AM475" s="10">
        <v>0</v>
      </c>
      <c r="AN475" s="68">
        <f t="shared" si="209"/>
        <v>0</v>
      </c>
      <c r="AO475" s="68">
        <f t="shared" si="210"/>
        <v>0</v>
      </c>
      <c r="AP475" s="68">
        <f t="shared" si="211"/>
        <v>0</v>
      </c>
    </row>
    <row r="476" spans="1:42" ht="47.25" customHeight="1" x14ac:dyDescent="0.25">
      <c r="A476" s="102" t="s">
        <v>1158</v>
      </c>
      <c r="B476" s="115" t="s">
        <v>1184</v>
      </c>
      <c r="C476" s="149" t="s">
        <v>1185</v>
      </c>
      <c r="D476" s="263">
        <v>26.986921599999995</v>
      </c>
      <c r="E476" s="109">
        <v>0</v>
      </c>
      <c r="F476" s="109">
        <v>26.986921599999999</v>
      </c>
      <c r="G476" s="105">
        <v>4.9193576199999995</v>
      </c>
      <c r="H476" s="105">
        <v>4.9193576199999995</v>
      </c>
      <c r="I476" s="105">
        <f t="shared" si="216"/>
        <v>-4.9193576199999995</v>
      </c>
      <c r="J476" s="105">
        <v>22.480886999999999</v>
      </c>
      <c r="K476" s="105">
        <f t="shared" si="204"/>
        <v>0</v>
      </c>
      <c r="L476" s="105">
        <f t="shared" si="214"/>
        <v>0</v>
      </c>
      <c r="M476" s="105">
        <v>0</v>
      </c>
      <c r="N476" s="105"/>
      <c r="O476" s="105">
        <v>0.15180000000000005</v>
      </c>
      <c r="P476" s="105"/>
      <c r="Q476" s="105"/>
      <c r="R476" s="110"/>
      <c r="S476" s="74" t="s">
        <v>34</v>
      </c>
      <c r="T476" s="75" t="s">
        <v>34</v>
      </c>
      <c r="U476" s="75" t="s">
        <v>34</v>
      </c>
      <c r="V476" s="75" t="s">
        <v>34</v>
      </c>
      <c r="W476" s="75" t="s">
        <v>34</v>
      </c>
      <c r="X476" s="76">
        <v>0</v>
      </c>
      <c r="Y476" s="76">
        <v>0</v>
      </c>
      <c r="Z476" s="286" t="s">
        <v>34</v>
      </c>
      <c r="AA476" s="111">
        <v>0</v>
      </c>
      <c r="AB476" s="54">
        <f t="shared" si="208"/>
        <v>0</v>
      </c>
      <c r="AC476" s="10">
        <v>26.986921599999995</v>
      </c>
      <c r="AD476" s="10">
        <v>26.986921599999999</v>
      </c>
      <c r="AE476" s="10">
        <v>0</v>
      </c>
      <c r="AF476" s="10">
        <v>22.480886999999999</v>
      </c>
      <c r="AG476" s="68">
        <f t="shared" si="192"/>
        <v>0</v>
      </c>
      <c r="AH476" s="68">
        <f t="shared" si="193"/>
        <v>0</v>
      </c>
      <c r="AI476" s="68">
        <f t="shared" si="194"/>
        <v>0</v>
      </c>
      <c r="AJ476" s="68">
        <f t="shared" si="195"/>
        <v>0</v>
      </c>
      <c r="AK476" s="10">
        <v>0</v>
      </c>
      <c r="AL476" s="10">
        <v>0.15180000000000005</v>
      </c>
      <c r="AM476" s="10">
        <v>0</v>
      </c>
      <c r="AN476" s="68">
        <f t="shared" si="209"/>
        <v>0</v>
      </c>
      <c r="AO476" s="68">
        <f t="shared" si="210"/>
        <v>0</v>
      </c>
      <c r="AP476" s="68">
        <f t="shared" si="211"/>
        <v>0</v>
      </c>
    </row>
    <row r="477" spans="1:42" ht="31.5" customHeight="1" x14ac:dyDescent="0.25">
      <c r="A477" s="102" t="s">
        <v>1158</v>
      </c>
      <c r="B477" s="115" t="s">
        <v>1186</v>
      </c>
      <c r="C477" s="149" t="s">
        <v>1187</v>
      </c>
      <c r="D477" s="263">
        <v>2.7482568000000036</v>
      </c>
      <c r="E477" s="109">
        <v>0</v>
      </c>
      <c r="F477" s="109">
        <v>2.7482568000000027</v>
      </c>
      <c r="G477" s="105">
        <f t="shared" si="203"/>
        <v>0</v>
      </c>
      <c r="H477" s="105"/>
      <c r="I477" s="105">
        <f t="shared" si="216"/>
        <v>0</v>
      </c>
      <c r="J477" s="105">
        <v>0</v>
      </c>
      <c r="K477" s="105">
        <f t="shared" si="204"/>
        <v>0</v>
      </c>
      <c r="L477" s="105">
        <f t="shared" si="214"/>
        <v>0</v>
      </c>
      <c r="M477" s="105">
        <v>0</v>
      </c>
      <c r="N477" s="105"/>
      <c r="O477" s="105">
        <v>0</v>
      </c>
      <c r="P477" s="105"/>
      <c r="Q477" s="105"/>
      <c r="R477" s="110"/>
      <c r="S477" s="74" t="s">
        <v>34</v>
      </c>
      <c r="T477" s="75" t="s">
        <v>34</v>
      </c>
      <c r="U477" s="75" t="s">
        <v>34</v>
      </c>
      <c r="V477" s="75" t="s">
        <v>34</v>
      </c>
      <c r="W477" s="75" t="s">
        <v>34</v>
      </c>
      <c r="X477" s="76">
        <f>SUM(X478:X508)</f>
        <v>1.50254094</v>
      </c>
      <c r="Y477" s="76">
        <f>SUM(Y478:Y508)</f>
        <v>2.9375980999999984</v>
      </c>
      <c r="Z477" s="286" t="s">
        <v>34</v>
      </c>
      <c r="AA477" s="111">
        <v>0</v>
      </c>
      <c r="AB477" s="54">
        <f t="shared" si="208"/>
        <v>0</v>
      </c>
      <c r="AC477" s="334">
        <v>2.7482568000000036</v>
      </c>
      <c r="AD477" s="334">
        <v>2.7482568000000027</v>
      </c>
      <c r="AE477" s="10">
        <v>0</v>
      </c>
      <c r="AF477" s="10">
        <v>0</v>
      </c>
      <c r="AG477" s="68">
        <f t="shared" si="192"/>
        <v>0</v>
      </c>
      <c r="AH477" s="68">
        <f t="shared" si="193"/>
        <v>0</v>
      </c>
      <c r="AI477" s="68">
        <f t="shared" si="194"/>
        <v>0</v>
      </c>
      <c r="AJ477" s="68">
        <f t="shared" si="195"/>
        <v>0</v>
      </c>
      <c r="AK477" s="10">
        <v>0</v>
      </c>
      <c r="AL477" s="10">
        <v>0</v>
      </c>
      <c r="AM477" s="10">
        <v>0</v>
      </c>
      <c r="AN477" s="68">
        <f t="shared" si="209"/>
        <v>0</v>
      </c>
      <c r="AO477" s="68">
        <f t="shared" si="210"/>
        <v>0</v>
      </c>
      <c r="AP477" s="68">
        <f t="shared" si="211"/>
        <v>0</v>
      </c>
    </row>
    <row r="478" spans="1:42" ht="47.25" customHeight="1" x14ac:dyDescent="0.25">
      <c r="A478" s="102" t="s">
        <v>1158</v>
      </c>
      <c r="B478" s="163" t="s">
        <v>1188</v>
      </c>
      <c r="C478" s="333" t="s">
        <v>1189</v>
      </c>
      <c r="D478" s="263">
        <v>31.705057490000002</v>
      </c>
      <c r="E478" s="109">
        <v>2.8372799999999998</v>
      </c>
      <c r="F478" s="109">
        <v>28.867777490000002</v>
      </c>
      <c r="G478" s="105">
        <f t="shared" si="203"/>
        <v>0</v>
      </c>
      <c r="H478" s="105"/>
      <c r="I478" s="105">
        <f t="shared" si="216"/>
        <v>2.8372799999999998</v>
      </c>
      <c r="J478" s="105">
        <v>26.976257489999998</v>
      </c>
      <c r="K478" s="105">
        <f t="shared" si="204"/>
        <v>0</v>
      </c>
      <c r="L478" s="105">
        <f t="shared" si="214"/>
        <v>0</v>
      </c>
      <c r="M478" s="105">
        <v>0</v>
      </c>
      <c r="N478" s="105"/>
      <c r="O478" s="105">
        <v>0.214</v>
      </c>
      <c r="P478" s="105"/>
      <c r="Q478" s="105"/>
      <c r="R478" s="110"/>
      <c r="S478" s="1160" t="s">
        <v>683</v>
      </c>
      <c r="T478" s="1161"/>
      <c r="U478" s="1162"/>
      <c r="V478" s="195" t="s">
        <v>34</v>
      </c>
      <c r="W478" s="195" t="s">
        <v>684</v>
      </c>
      <c r="X478" s="198">
        <v>0.33618403000000002</v>
      </c>
      <c r="Y478" s="198">
        <v>0.403420836</v>
      </c>
      <c r="Z478" s="338" t="s">
        <v>685</v>
      </c>
      <c r="AA478" s="111">
        <v>0</v>
      </c>
      <c r="AB478" s="54">
        <f t="shared" si="208"/>
        <v>0</v>
      </c>
      <c r="AC478" s="10">
        <v>31.705057490000002</v>
      </c>
      <c r="AD478" s="10">
        <v>28.867777490000002</v>
      </c>
      <c r="AE478" s="10">
        <v>2.8372799999999998</v>
      </c>
      <c r="AF478" s="10">
        <v>26.976257489999998</v>
      </c>
      <c r="AG478" s="68">
        <f t="shared" si="192"/>
        <v>0</v>
      </c>
      <c r="AH478" s="68">
        <f t="shared" si="193"/>
        <v>0</v>
      </c>
      <c r="AI478" s="68">
        <f t="shared" si="194"/>
        <v>0</v>
      </c>
      <c r="AJ478" s="68">
        <f t="shared" si="195"/>
        <v>0</v>
      </c>
      <c r="AK478" s="10">
        <v>0</v>
      </c>
      <c r="AL478" s="10">
        <v>0.214</v>
      </c>
      <c r="AM478" s="10">
        <v>0</v>
      </c>
      <c r="AN478" s="68">
        <f t="shared" si="209"/>
        <v>0</v>
      </c>
      <c r="AO478" s="68">
        <f t="shared" si="210"/>
        <v>0</v>
      </c>
      <c r="AP478" s="68">
        <f t="shared" si="211"/>
        <v>0</v>
      </c>
    </row>
    <row r="479" spans="1:42" ht="31.5" customHeight="1" x14ac:dyDescent="0.25">
      <c r="A479" s="193" t="s">
        <v>1158</v>
      </c>
      <c r="B479" s="156" t="s">
        <v>1190</v>
      </c>
      <c r="C479" s="339" t="s">
        <v>1191</v>
      </c>
      <c r="D479" s="263">
        <v>46.24</v>
      </c>
      <c r="E479" s="109">
        <v>10.374000000000002</v>
      </c>
      <c r="F479" s="109">
        <v>35.866</v>
      </c>
      <c r="G479" s="105">
        <f t="shared" si="203"/>
        <v>0</v>
      </c>
      <c r="H479" s="105"/>
      <c r="I479" s="105">
        <f t="shared" si="216"/>
        <v>10.374000000000002</v>
      </c>
      <c r="J479" s="105">
        <v>38.950000000000003</v>
      </c>
      <c r="K479" s="105">
        <f t="shared" si="204"/>
        <v>0</v>
      </c>
      <c r="L479" s="105">
        <f t="shared" si="214"/>
        <v>0</v>
      </c>
      <c r="M479" s="105">
        <v>0</v>
      </c>
      <c r="N479" s="105"/>
      <c r="O479" s="105">
        <v>0.06</v>
      </c>
      <c r="P479" s="105"/>
      <c r="Q479" s="105"/>
      <c r="R479" s="110"/>
      <c r="S479" s="1139" t="s">
        <v>842</v>
      </c>
      <c r="T479" s="1140"/>
      <c r="U479" s="1140"/>
      <c r="V479" s="1140"/>
      <c r="W479" s="1140"/>
      <c r="X479" s="1140"/>
      <c r="Y479" s="1140"/>
      <c r="Z479" s="1163"/>
      <c r="AA479" s="111">
        <v>0</v>
      </c>
      <c r="AB479" s="54">
        <f t="shared" si="208"/>
        <v>0</v>
      </c>
      <c r="AC479" s="10">
        <v>46.24</v>
      </c>
      <c r="AD479" s="10">
        <v>35.866</v>
      </c>
      <c r="AE479" s="10">
        <v>10.374000000000002</v>
      </c>
      <c r="AF479" s="10">
        <v>38.950000000000003</v>
      </c>
      <c r="AG479" s="68">
        <f t="shared" si="192"/>
        <v>0</v>
      </c>
      <c r="AH479" s="68">
        <f t="shared" si="193"/>
        <v>0</v>
      </c>
      <c r="AI479" s="68">
        <f t="shared" si="194"/>
        <v>0</v>
      </c>
      <c r="AJ479" s="68">
        <f t="shared" si="195"/>
        <v>0</v>
      </c>
      <c r="AK479" s="10">
        <v>0</v>
      </c>
      <c r="AL479" s="10">
        <v>0.06</v>
      </c>
      <c r="AM479" s="10">
        <v>0</v>
      </c>
      <c r="AN479" s="68">
        <f t="shared" si="209"/>
        <v>0</v>
      </c>
      <c r="AO479" s="68">
        <f t="shared" si="210"/>
        <v>0</v>
      </c>
      <c r="AP479" s="68">
        <f t="shared" si="211"/>
        <v>0</v>
      </c>
    </row>
    <row r="480" spans="1:42" ht="47.25" customHeight="1" x14ac:dyDescent="0.25">
      <c r="A480" s="193" t="s">
        <v>1158</v>
      </c>
      <c r="B480" s="156" t="s">
        <v>1192</v>
      </c>
      <c r="C480" s="339" t="s">
        <v>1193</v>
      </c>
      <c r="D480" s="263">
        <v>0.18000000000000127</v>
      </c>
      <c r="E480" s="109">
        <v>1.27675647831893E-15</v>
      </c>
      <c r="F480" s="109">
        <v>0.18</v>
      </c>
      <c r="G480" s="105">
        <f t="shared" si="203"/>
        <v>0</v>
      </c>
      <c r="H480" s="105"/>
      <c r="I480" s="105">
        <f t="shared" si="216"/>
        <v>1.27675647831893E-15</v>
      </c>
      <c r="J480" s="105">
        <v>0</v>
      </c>
      <c r="K480" s="105">
        <f t="shared" si="204"/>
        <v>0</v>
      </c>
      <c r="L480" s="105">
        <f t="shared" si="214"/>
        <v>0</v>
      </c>
      <c r="M480" s="105">
        <v>0</v>
      </c>
      <c r="N480" s="105"/>
      <c r="O480" s="105">
        <v>0</v>
      </c>
      <c r="P480" s="105"/>
      <c r="Q480" s="105"/>
      <c r="R480" s="110"/>
      <c r="S480" s="1139" t="s">
        <v>842</v>
      </c>
      <c r="T480" s="1140"/>
      <c r="U480" s="1140"/>
      <c r="V480" s="1140"/>
      <c r="W480" s="1140"/>
      <c r="X480" s="1140"/>
      <c r="Y480" s="1140"/>
      <c r="Z480" s="1163"/>
      <c r="AA480" s="111">
        <v>0</v>
      </c>
      <c r="AB480" s="54">
        <f t="shared" si="208"/>
        <v>0</v>
      </c>
      <c r="AC480" s="10">
        <v>0.18000000000000127</v>
      </c>
      <c r="AD480" s="10">
        <v>0.18</v>
      </c>
      <c r="AE480" s="10">
        <v>1.27675647831893E-15</v>
      </c>
      <c r="AF480" s="10">
        <v>0</v>
      </c>
      <c r="AG480" s="68">
        <f t="shared" si="192"/>
        <v>0</v>
      </c>
      <c r="AH480" s="68">
        <f t="shared" si="193"/>
        <v>0</v>
      </c>
      <c r="AI480" s="68">
        <f t="shared" si="194"/>
        <v>0</v>
      </c>
      <c r="AJ480" s="68">
        <f t="shared" si="195"/>
        <v>0</v>
      </c>
      <c r="AK480" s="10">
        <v>0</v>
      </c>
      <c r="AL480" s="10">
        <v>0</v>
      </c>
      <c r="AM480" s="10">
        <v>0</v>
      </c>
      <c r="AN480" s="68">
        <f t="shared" si="209"/>
        <v>0</v>
      </c>
      <c r="AO480" s="68">
        <f t="shared" si="210"/>
        <v>0</v>
      </c>
      <c r="AP480" s="68">
        <f t="shared" si="211"/>
        <v>0</v>
      </c>
    </row>
    <row r="481" spans="1:42" ht="47.25" customHeight="1" x14ac:dyDescent="0.25">
      <c r="A481" s="193" t="s">
        <v>1158</v>
      </c>
      <c r="B481" s="156" t="s">
        <v>1194</v>
      </c>
      <c r="C481" s="339" t="s">
        <v>1195</v>
      </c>
      <c r="D481" s="263">
        <v>2.8729936119999913</v>
      </c>
      <c r="E481" s="109">
        <v>-1.0658141036401503E-14</v>
      </c>
      <c r="F481" s="109">
        <v>2.8729936120000019</v>
      </c>
      <c r="G481" s="105">
        <v>0.74902200000000008</v>
      </c>
      <c r="H481" s="105">
        <v>0.74902200000000008</v>
      </c>
      <c r="I481" s="105">
        <f t="shared" si="216"/>
        <v>-0.74902200000001073</v>
      </c>
      <c r="J481" s="105">
        <v>0</v>
      </c>
      <c r="K481" s="105">
        <f t="shared" si="204"/>
        <v>0</v>
      </c>
      <c r="L481" s="105">
        <f t="shared" si="214"/>
        <v>0</v>
      </c>
      <c r="M481" s="105">
        <v>0</v>
      </c>
      <c r="N481" s="105"/>
      <c r="O481" s="105">
        <v>0</v>
      </c>
      <c r="P481" s="105"/>
      <c r="Q481" s="105"/>
      <c r="R481" s="110"/>
      <c r="S481" s="1139" t="s">
        <v>842</v>
      </c>
      <c r="T481" s="1140"/>
      <c r="U481" s="1140"/>
      <c r="V481" s="1140"/>
      <c r="W481" s="1140"/>
      <c r="X481" s="1140"/>
      <c r="Y481" s="1140"/>
      <c r="Z481" s="1163"/>
      <c r="AA481" s="111">
        <v>0</v>
      </c>
      <c r="AB481" s="54">
        <f t="shared" si="208"/>
        <v>0</v>
      </c>
      <c r="AC481" s="10">
        <v>2.8729936119999913</v>
      </c>
      <c r="AD481" s="10">
        <v>2.8729936120000019</v>
      </c>
      <c r="AE481" s="10">
        <v>-1.0658141036401503E-14</v>
      </c>
      <c r="AF481" s="10">
        <v>0</v>
      </c>
      <c r="AG481" s="68">
        <f t="shared" si="192"/>
        <v>0</v>
      </c>
      <c r="AH481" s="68">
        <f t="shared" si="193"/>
        <v>0</v>
      </c>
      <c r="AI481" s="68">
        <f t="shared" si="194"/>
        <v>0</v>
      </c>
      <c r="AJ481" s="68">
        <f t="shared" si="195"/>
        <v>0</v>
      </c>
      <c r="AK481" s="10">
        <v>0</v>
      </c>
      <c r="AL481" s="10">
        <v>0</v>
      </c>
      <c r="AM481" s="10">
        <v>0</v>
      </c>
      <c r="AN481" s="68">
        <f t="shared" si="209"/>
        <v>0</v>
      </c>
      <c r="AO481" s="68">
        <f t="shared" si="210"/>
        <v>0</v>
      </c>
      <c r="AP481" s="68">
        <f t="shared" si="211"/>
        <v>0</v>
      </c>
    </row>
    <row r="482" spans="1:42" ht="47.25" customHeight="1" x14ac:dyDescent="0.25">
      <c r="A482" s="193" t="s">
        <v>1158</v>
      </c>
      <c r="B482" s="156" t="s">
        <v>1196</v>
      </c>
      <c r="C482" s="339" t="s">
        <v>1197</v>
      </c>
      <c r="D482" s="263">
        <v>17.47342664</v>
      </c>
      <c r="E482" s="109">
        <v>0</v>
      </c>
      <c r="F482" s="109">
        <v>17.47342664</v>
      </c>
      <c r="G482" s="105">
        <v>18.056578559999998</v>
      </c>
      <c r="H482" s="105">
        <v>18.056578559999998</v>
      </c>
      <c r="I482" s="105">
        <f t="shared" si="216"/>
        <v>-18.056578559999998</v>
      </c>
      <c r="J482" s="105">
        <v>14.1724614</v>
      </c>
      <c r="K482" s="105">
        <f t="shared" si="204"/>
        <v>0</v>
      </c>
      <c r="L482" s="105">
        <f t="shared" si="214"/>
        <v>0</v>
      </c>
      <c r="M482" s="105">
        <v>0</v>
      </c>
      <c r="N482" s="105"/>
      <c r="O482" s="105">
        <v>7.0799999999999974E-2</v>
      </c>
      <c r="P482" s="105"/>
      <c r="Q482" s="105"/>
      <c r="R482" s="110"/>
      <c r="S482" s="1160" t="s">
        <v>683</v>
      </c>
      <c r="T482" s="1161"/>
      <c r="U482" s="1162"/>
      <c r="V482" s="195" t="s">
        <v>34</v>
      </c>
      <c r="W482" s="195" t="s">
        <v>684</v>
      </c>
      <c r="X482" s="198">
        <v>0</v>
      </c>
      <c r="Y482" s="198">
        <v>0</v>
      </c>
      <c r="Z482" s="338" t="s">
        <v>1198</v>
      </c>
      <c r="AA482" s="111">
        <v>0</v>
      </c>
      <c r="AB482" s="54">
        <f t="shared" si="208"/>
        <v>0</v>
      </c>
      <c r="AC482" s="10">
        <v>17.47342664</v>
      </c>
      <c r="AD482" s="10">
        <v>17.47342664</v>
      </c>
      <c r="AE482" s="10">
        <v>0</v>
      </c>
      <c r="AF482" s="10">
        <v>14.1724614</v>
      </c>
      <c r="AG482" s="68">
        <f t="shared" si="192"/>
        <v>0</v>
      </c>
      <c r="AH482" s="68">
        <f t="shared" si="193"/>
        <v>0</v>
      </c>
      <c r="AI482" s="68">
        <f t="shared" si="194"/>
        <v>0</v>
      </c>
      <c r="AJ482" s="68">
        <f t="shared" si="195"/>
        <v>0</v>
      </c>
      <c r="AK482" s="10">
        <v>0</v>
      </c>
      <c r="AL482" s="10">
        <v>7.0799999999999974E-2</v>
      </c>
      <c r="AM482" s="10">
        <v>0</v>
      </c>
      <c r="AN482" s="68">
        <f t="shared" si="209"/>
        <v>0</v>
      </c>
      <c r="AO482" s="68">
        <f t="shared" si="210"/>
        <v>0</v>
      </c>
      <c r="AP482" s="68">
        <f t="shared" si="211"/>
        <v>0</v>
      </c>
    </row>
    <row r="483" spans="1:42" ht="47.25" customHeight="1" x14ac:dyDescent="0.25">
      <c r="A483" s="193" t="s">
        <v>1158</v>
      </c>
      <c r="B483" s="156" t="s">
        <v>1199</v>
      </c>
      <c r="C483" s="339" t="s">
        <v>1200</v>
      </c>
      <c r="D483" s="263">
        <v>15.688532560000001</v>
      </c>
      <c r="E483" s="109">
        <v>0</v>
      </c>
      <c r="F483" s="109">
        <v>15.688532560000001</v>
      </c>
      <c r="G483" s="105">
        <v>3.7086251000000003</v>
      </c>
      <c r="H483" s="105">
        <v>3.7086251000000003</v>
      </c>
      <c r="I483" s="105">
        <f t="shared" si="216"/>
        <v>-3.7086251000000003</v>
      </c>
      <c r="J483" s="105">
        <v>12.738137399999999</v>
      </c>
      <c r="K483" s="105">
        <f t="shared" si="204"/>
        <v>0</v>
      </c>
      <c r="L483" s="105">
        <f t="shared" si="214"/>
        <v>0</v>
      </c>
      <c r="M483" s="105">
        <v>0</v>
      </c>
      <c r="N483" s="105"/>
      <c r="O483" s="105">
        <v>7.8000000000000014E-2</v>
      </c>
      <c r="P483" s="105"/>
      <c r="Q483" s="105"/>
      <c r="R483" s="110"/>
      <c r="S483" s="335"/>
      <c r="T483" s="336"/>
      <c r="U483" s="336"/>
      <c r="V483" s="340"/>
      <c r="W483" s="340"/>
      <c r="X483" s="341"/>
      <c r="Y483" s="341"/>
      <c r="Z483" s="342"/>
      <c r="AA483" s="111">
        <v>0</v>
      </c>
      <c r="AB483" s="54">
        <f t="shared" si="208"/>
        <v>0</v>
      </c>
      <c r="AC483" s="10">
        <v>15.688532560000001</v>
      </c>
      <c r="AD483" s="10">
        <v>15.688532560000001</v>
      </c>
      <c r="AE483" s="10">
        <v>0</v>
      </c>
      <c r="AF483" s="10">
        <v>12.738137399999999</v>
      </c>
      <c r="AG483" s="68">
        <f t="shared" si="192"/>
        <v>0</v>
      </c>
      <c r="AH483" s="68">
        <f t="shared" si="193"/>
        <v>0</v>
      </c>
      <c r="AI483" s="68">
        <f t="shared" si="194"/>
        <v>0</v>
      </c>
      <c r="AJ483" s="68">
        <f t="shared" si="195"/>
        <v>0</v>
      </c>
      <c r="AK483" s="10">
        <v>0</v>
      </c>
      <c r="AL483" s="10">
        <v>7.8000000000000014E-2</v>
      </c>
      <c r="AM483" s="10">
        <v>0</v>
      </c>
      <c r="AN483" s="68">
        <f t="shared" si="209"/>
        <v>0</v>
      </c>
      <c r="AO483" s="68">
        <f t="shared" si="210"/>
        <v>0</v>
      </c>
      <c r="AP483" s="68">
        <f t="shared" si="211"/>
        <v>0</v>
      </c>
    </row>
    <row r="484" spans="1:42" ht="31.5" customHeight="1" x14ac:dyDescent="0.25">
      <c r="A484" s="102" t="s">
        <v>1158</v>
      </c>
      <c r="B484" s="163" t="s">
        <v>1201</v>
      </c>
      <c r="C484" s="333" t="s">
        <v>1202</v>
      </c>
      <c r="D484" s="263">
        <v>113.03255179999999</v>
      </c>
      <c r="E484" s="109">
        <v>23.879531079999992</v>
      </c>
      <c r="F484" s="109">
        <v>89.153020720000001</v>
      </c>
      <c r="G484" s="105">
        <f t="shared" si="203"/>
        <v>0</v>
      </c>
      <c r="H484" s="105"/>
      <c r="I484" s="105">
        <f t="shared" si="216"/>
        <v>23.879531079999992</v>
      </c>
      <c r="J484" s="105">
        <v>94.9</v>
      </c>
      <c r="K484" s="105">
        <f t="shared" si="204"/>
        <v>0</v>
      </c>
      <c r="L484" s="105">
        <f t="shared" si="214"/>
        <v>0</v>
      </c>
      <c r="M484" s="105">
        <v>0</v>
      </c>
      <c r="N484" s="105"/>
      <c r="O484" s="105">
        <v>0.76600000000000001</v>
      </c>
      <c r="P484" s="105"/>
      <c r="Q484" s="105"/>
      <c r="R484" s="110"/>
      <c r="S484" s="306"/>
      <c r="T484" s="28" t="s">
        <v>683</v>
      </c>
      <c r="U484" s="340"/>
      <c r="V484" s="195" t="s">
        <v>34</v>
      </c>
      <c r="W484" s="195" t="s">
        <v>684</v>
      </c>
      <c r="X484" s="198">
        <v>0</v>
      </c>
      <c r="Y484" s="198">
        <v>0</v>
      </c>
      <c r="Z484" s="338" t="s">
        <v>1198</v>
      </c>
      <c r="AA484" s="111">
        <v>0</v>
      </c>
      <c r="AB484" s="54">
        <f t="shared" si="208"/>
        <v>0</v>
      </c>
      <c r="AC484" s="10">
        <v>113.03255179999999</v>
      </c>
      <c r="AD484" s="10">
        <v>89.153020720000001</v>
      </c>
      <c r="AE484" s="10">
        <v>23.879531079999992</v>
      </c>
      <c r="AF484" s="10">
        <v>94.9</v>
      </c>
      <c r="AG484" s="68">
        <f t="shared" si="192"/>
        <v>0</v>
      </c>
      <c r="AH484" s="68">
        <f t="shared" si="193"/>
        <v>0</v>
      </c>
      <c r="AI484" s="68">
        <f t="shared" si="194"/>
        <v>0</v>
      </c>
      <c r="AJ484" s="68">
        <f t="shared" si="195"/>
        <v>0</v>
      </c>
      <c r="AK484" s="10">
        <v>0</v>
      </c>
      <c r="AL484" s="10">
        <v>0.76600000000000001</v>
      </c>
      <c r="AM484" s="10">
        <v>0</v>
      </c>
      <c r="AN484" s="68">
        <f t="shared" si="209"/>
        <v>0</v>
      </c>
      <c r="AO484" s="68">
        <f t="shared" si="210"/>
        <v>0</v>
      </c>
      <c r="AP484" s="68">
        <f t="shared" si="211"/>
        <v>0</v>
      </c>
    </row>
    <row r="485" spans="1:42" ht="31.5" customHeight="1" x14ac:dyDescent="0.25">
      <c r="A485" s="102" t="s">
        <v>1158</v>
      </c>
      <c r="B485" s="163" t="s">
        <v>1203</v>
      </c>
      <c r="C485" s="333" t="s">
        <v>1204</v>
      </c>
      <c r="D485" s="263">
        <v>41.78</v>
      </c>
      <c r="E485" s="109">
        <v>4.0080000000000027</v>
      </c>
      <c r="F485" s="109">
        <v>37.771999999999998</v>
      </c>
      <c r="G485" s="105">
        <f t="shared" si="203"/>
        <v>0</v>
      </c>
      <c r="H485" s="105"/>
      <c r="I485" s="105">
        <f t="shared" si="216"/>
        <v>4.0080000000000027</v>
      </c>
      <c r="J485" s="105">
        <v>35.1</v>
      </c>
      <c r="K485" s="105">
        <f t="shared" si="204"/>
        <v>0</v>
      </c>
      <c r="L485" s="105">
        <f t="shared" si="214"/>
        <v>0</v>
      </c>
      <c r="M485" s="105">
        <v>0</v>
      </c>
      <c r="N485" s="105"/>
      <c r="O485" s="105">
        <v>0.33</v>
      </c>
      <c r="P485" s="105"/>
      <c r="Q485" s="105"/>
      <c r="R485" s="110"/>
      <c r="S485" s="306"/>
      <c r="T485" s="28" t="s">
        <v>683</v>
      </c>
      <c r="U485" s="340"/>
      <c r="V485" s="195" t="s">
        <v>34</v>
      </c>
      <c r="W485" s="195" t="s">
        <v>684</v>
      </c>
      <c r="X485" s="198">
        <v>0</v>
      </c>
      <c r="Y485" s="198">
        <v>0</v>
      </c>
      <c r="Z485" s="338" t="s">
        <v>1198</v>
      </c>
      <c r="AA485" s="111">
        <v>0</v>
      </c>
      <c r="AB485" s="54">
        <f t="shared" si="208"/>
        <v>0</v>
      </c>
      <c r="AC485" s="10">
        <v>41.78</v>
      </c>
      <c r="AD485" s="10">
        <v>37.771999999999998</v>
      </c>
      <c r="AE485" s="10">
        <v>4.0080000000000027</v>
      </c>
      <c r="AF485" s="10">
        <v>35.1</v>
      </c>
      <c r="AG485" s="68">
        <f t="shared" si="192"/>
        <v>0</v>
      </c>
      <c r="AH485" s="68">
        <f t="shared" si="193"/>
        <v>0</v>
      </c>
      <c r="AI485" s="68">
        <f t="shared" si="194"/>
        <v>0</v>
      </c>
      <c r="AJ485" s="68">
        <f t="shared" si="195"/>
        <v>0</v>
      </c>
      <c r="AK485" s="10">
        <v>0</v>
      </c>
      <c r="AL485" s="10">
        <v>0.33</v>
      </c>
      <c r="AM485" s="10">
        <v>0</v>
      </c>
      <c r="AN485" s="68">
        <f t="shared" si="209"/>
        <v>0</v>
      </c>
      <c r="AO485" s="68">
        <f t="shared" si="210"/>
        <v>0</v>
      </c>
      <c r="AP485" s="68">
        <f t="shared" si="211"/>
        <v>0</v>
      </c>
    </row>
    <row r="486" spans="1:42" ht="31.5" customHeight="1" x14ac:dyDescent="0.25">
      <c r="A486" s="102" t="s">
        <v>1158</v>
      </c>
      <c r="B486" s="163" t="s">
        <v>1205</v>
      </c>
      <c r="C486" s="333" t="s">
        <v>1206</v>
      </c>
      <c r="D486" s="263">
        <v>41.0885058</v>
      </c>
      <c r="E486" s="109">
        <v>5.9531034799999958</v>
      </c>
      <c r="F486" s="109">
        <v>35.135402320000004</v>
      </c>
      <c r="G486" s="105">
        <f t="shared" si="203"/>
        <v>0</v>
      </c>
      <c r="H486" s="105"/>
      <c r="I486" s="105">
        <f t="shared" si="216"/>
        <v>5.9531034799999958</v>
      </c>
      <c r="J486" s="105">
        <v>34.5</v>
      </c>
      <c r="K486" s="105">
        <f t="shared" si="204"/>
        <v>0</v>
      </c>
      <c r="L486" s="105">
        <f t="shared" si="214"/>
        <v>0</v>
      </c>
      <c r="M486" s="105">
        <v>0</v>
      </c>
      <c r="N486" s="105"/>
      <c r="O486" s="105">
        <v>0.58199999999999996</v>
      </c>
      <c r="P486" s="105"/>
      <c r="Q486" s="105"/>
      <c r="R486" s="110"/>
      <c r="S486" s="306"/>
      <c r="T486" s="28" t="s">
        <v>683</v>
      </c>
      <c r="U486" s="340"/>
      <c r="V486" s="195" t="s">
        <v>34</v>
      </c>
      <c r="W486" s="195" t="s">
        <v>684</v>
      </c>
      <c r="X486" s="198">
        <v>0</v>
      </c>
      <c r="Y486" s="198">
        <v>0</v>
      </c>
      <c r="Z486" s="338" t="s">
        <v>1198</v>
      </c>
      <c r="AA486" s="111">
        <v>0</v>
      </c>
      <c r="AB486" s="54">
        <f t="shared" si="208"/>
        <v>0</v>
      </c>
      <c r="AC486" s="10">
        <v>41.0885058</v>
      </c>
      <c r="AD486" s="10">
        <v>35.135402320000004</v>
      </c>
      <c r="AE486" s="10">
        <v>5.9531034799999958</v>
      </c>
      <c r="AF486" s="10">
        <v>34.5</v>
      </c>
      <c r="AG486" s="68">
        <f t="shared" si="192"/>
        <v>0</v>
      </c>
      <c r="AH486" s="68">
        <f t="shared" si="193"/>
        <v>0</v>
      </c>
      <c r="AI486" s="68">
        <f t="shared" si="194"/>
        <v>0</v>
      </c>
      <c r="AJ486" s="68">
        <f t="shared" si="195"/>
        <v>0</v>
      </c>
      <c r="AK486" s="10">
        <v>0</v>
      </c>
      <c r="AL486" s="10">
        <v>0.58199999999999996</v>
      </c>
      <c r="AM486" s="10">
        <v>0</v>
      </c>
      <c r="AN486" s="68">
        <f t="shared" si="209"/>
        <v>0</v>
      </c>
      <c r="AO486" s="68">
        <f t="shared" si="210"/>
        <v>0</v>
      </c>
      <c r="AP486" s="68">
        <f t="shared" si="211"/>
        <v>0</v>
      </c>
    </row>
    <row r="487" spans="1:42" ht="50.25" customHeight="1" x14ac:dyDescent="0.25">
      <c r="A487" s="102" t="s">
        <v>1158</v>
      </c>
      <c r="B487" s="131" t="s">
        <v>1207</v>
      </c>
      <c r="C487" s="333" t="s">
        <v>1208</v>
      </c>
      <c r="D487" s="263">
        <v>60.279707279999997</v>
      </c>
      <c r="E487" s="109">
        <v>0</v>
      </c>
      <c r="F487" s="109">
        <v>60.279707279999997</v>
      </c>
      <c r="G487" s="105">
        <f t="shared" si="203"/>
        <v>0</v>
      </c>
      <c r="H487" s="105"/>
      <c r="I487" s="105">
        <f t="shared" si="216"/>
        <v>0</v>
      </c>
      <c r="J487" s="105">
        <v>50.627000000000002</v>
      </c>
      <c r="K487" s="105">
        <f t="shared" si="204"/>
        <v>0</v>
      </c>
      <c r="L487" s="105">
        <f t="shared" si="214"/>
        <v>0</v>
      </c>
      <c r="M487" s="105">
        <v>0</v>
      </c>
      <c r="N487" s="105"/>
      <c r="O487" s="105">
        <v>0.5</v>
      </c>
      <c r="P487" s="105"/>
      <c r="Q487" s="105"/>
      <c r="R487" s="110"/>
      <c r="S487" s="1164" t="s">
        <v>683</v>
      </c>
      <c r="T487" s="1117"/>
      <c r="U487" s="1116"/>
      <c r="V487" s="195" t="s">
        <v>34</v>
      </c>
      <c r="W487" s="195" t="s">
        <v>684</v>
      </c>
      <c r="X487" s="198">
        <v>0</v>
      </c>
      <c r="Y487" s="198">
        <v>0</v>
      </c>
      <c r="Z487" s="338" t="s">
        <v>1198</v>
      </c>
      <c r="AA487" s="111">
        <v>0</v>
      </c>
      <c r="AB487" s="54">
        <f t="shared" si="208"/>
        <v>0</v>
      </c>
      <c r="AC487" s="10">
        <v>60.279707279999997</v>
      </c>
      <c r="AD487" s="10">
        <v>60.279707279999997</v>
      </c>
      <c r="AE487" s="10">
        <v>0</v>
      </c>
      <c r="AF487" s="10">
        <v>50.627000000000002</v>
      </c>
      <c r="AG487" s="68">
        <f t="shared" si="192"/>
        <v>0</v>
      </c>
      <c r="AH487" s="68">
        <f t="shared" si="193"/>
        <v>0</v>
      </c>
      <c r="AI487" s="68">
        <f t="shared" si="194"/>
        <v>0</v>
      </c>
      <c r="AJ487" s="68">
        <f t="shared" si="195"/>
        <v>0</v>
      </c>
      <c r="AK487" s="10">
        <v>0</v>
      </c>
      <c r="AL487" s="10">
        <v>0.5</v>
      </c>
      <c r="AM487" s="10">
        <v>0</v>
      </c>
      <c r="AN487" s="68">
        <f t="shared" si="209"/>
        <v>0</v>
      </c>
      <c r="AO487" s="68">
        <f t="shared" si="210"/>
        <v>0</v>
      </c>
      <c r="AP487" s="68">
        <f t="shared" si="211"/>
        <v>0</v>
      </c>
    </row>
    <row r="488" spans="1:42" ht="50.25" customHeight="1" x14ac:dyDescent="0.25">
      <c r="A488" s="102" t="s">
        <v>1158</v>
      </c>
      <c r="B488" s="131" t="s">
        <v>1209</v>
      </c>
      <c r="C488" s="333" t="s">
        <v>1210</v>
      </c>
      <c r="D488" s="263">
        <v>2.5503851880000035</v>
      </c>
      <c r="E488" s="109">
        <v>0</v>
      </c>
      <c r="F488" s="109">
        <v>2.5503851880000039</v>
      </c>
      <c r="G488" s="105">
        <f t="shared" si="203"/>
        <v>0</v>
      </c>
      <c r="H488" s="105"/>
      <c r="I488" s="105">
        <f t="shared" si="216"/>
        <v>0</v>
      </c>
      <c r="J488" s="105">
        <v>0</v>
      </c>
      <c r="K488" s="105">
        <f t="shared" si="204"/>
        <v>300</v>
      </c>
      <c r="L488" s="105">
        <v>300</v>
      </c>
      <c r="M488" s="105">
        <v>0</v>
      </c>
      <c r="N488" s="105"/>
      <c r="O488" s="105">
        <v>0</v>
      </c>
      <c r="P488" s="105"/>
      <c r="Q488" s="105"/>
      <c r="R488" s="110"/>
      <c r="S488" s="1164" t="s">
        <v>683</v>
      </c>
      <c r="T488" s="1117"/>
      <c r="U488" s="1116"/>
      <c r="V488" s="195" t="s">
        <v>34</v>
      </c>
      <c r="W488" s="195" t="s">
        <v>684</v>
      </c>
      <c r="X488" s="198">
        <v>0</v>
      </c>
      <c r="Y488" s="198">
        <v>0</v>
      </c>
      <c r="Z488" s="338" t="s">
        <v>1198</v>
      </c>
      <c r="AA488" s="111">
        <v>300</v>
      </c>
      <c r="AB488" s="54">
        <f t="shared" si="208"/>
        <v>0</v>
      </c>
      <c r="AC488" s="10">
        <v>2.5503851880000035</v>
      </c>
      <c r="AD488" s="10">
        <v>2.5503851880000039</v>
      </c>
      <c r="AE488" s="10">
        <v>0</v>
      </c>
      <c r="AF488" s="10">
        <v>0</v>
      </c>
      <c r="AG488" s="68">
        <f t="shared" si="192"/>
        <v>0</v>
      </c>
      <c r="AH488" s="68">
        <f t="shared" si="193"/>
        <v>0</v>
      </c>
      <c r="AI488" s="68">
        <f t="shared" si="194"/>
        <v>0</v>
      </c>
      <c r="AJ488" s="68">
        <f t="shared" si="195"/>
        <v>0</v>
      </c>
      <c r="AK488" s="10">
        <v>0</v>
      </c>
      <c r="AL488" s="10">
        <v>0</v>
      </c>
      <c r="AM488" s="10">
        <v>0</v>
      </c>
      <c r="AN488" s="68">
        <f t="shared" si="209"/>
        <v>0</v>
      </c>
      <c r="AO488" s="68">
        <f t="shared" si="210"/>
        <v>0</v>
      </c>
      <c r="AP488" s="68">
        <f t="shared" si="211"/>
        <v>0</v>
      </c>
    </row>
    <row r="489" spans="1:42" ht="50.25" customHeight="1" x14ac:dyDescent="0.25">
      <c r="A489" s="102" t="s">
        <v>1158</v>
      </c>
      <c r="B489" s="131" t="s">
        <v>1211</v>
      </c>
      <c r="C489" s="333" t="s">
        <v>1212</v>
      </c>
      <c r="D489" s="263">
        <v>4.703532064</v>
      </c>
      <c r="E489" s="109">
        <v>0</v>
      </c>
      <c r="F489" s="109">
        <v>4.703532064</v>
      </c>
      <c r="G489" s="105">
        <v>3.6980528399999999</v>
      </c>
      <c r="H489" s="105">
        <v>3.6980528399999999</v>
      </c>
      <c r="I489" s="105">
        <f t="shared" si="216"/>
        <v>-3.6980528399999999</v>
      </c>
      <c r="J489" s="105">
        <v>3.9499999799999999</v>
      </c>
      <c r="K489" s="105">
        <f t="shared" si="204"/>
        <v>300</v>
      </c>
      <c r="L489" s="105">
        <v>300</v>
      </c>
      <c r="M489" s="105">
        <v>0</v>
      </c>
      <c r="N489" s="105"/>
      <c r="O489" s="105">
        <v>0.14000000000000001</v>
      </c>
      <c r="P489" s="105"/>
      <c r="Q489" s="105"/>
      <c r="R489" s="110"/>
      <c r="S489" s="343"/>
      <c r="T489" s="28"/>
      <c r="U489" s="27"/>
      <c r="V489" s="195"/>
      <c r="W489" s="195"/>
      <c r="X489" s="198"/>
      <c r="Y489" s="198"/>
      <c r="Z489" s="338"/>
      <c r="AA489" s="111">
        <v>300</v>
      </c>
      <c r="AB489" s="54">
        <f t="shared" si="208"/>
        <v>0</v>
      </c>
      <c r="AC489" s="10">
        <v>4.703532064</v>
      </c>
      <c r="AD489" s="10">
        <v>4.703532064</v>
      </c>
      <c r="AE489" s="10">
        <v>0</v>
      </c>
      <c r="AF489" s="10">
        <v>3.9499999799999999</v>
      </c>
      <c r="AG489" s="68">
        <f t="shared" si="192"/>
        <v>0</v>
      </c>
      <c r="AH489" s="68">
        <f t="shared" si="193"/>
        <v>0</v>
      </c>
      <c r="AI489" s="68">
        <f t="shared" si="194"/>
        <v>0</v>
      </c>
      <c r="AJ489" s="68">
        <f t="shared" si="195"/>
        <v>0</v>
      </c>
      <c r="AK489" s="10">
        <v>0</v>
      </c>
      <c r="AL489" s="10">
        <v>0.14000000000000001</v>
      </c>
      <c r="AM489" s="10">
        <v>0</v>
      </c>
      <c r="AN489" s="68">
        <f t="shared" si="209"/>
        <v>0</v>
      </c>
      <c r="AO489" s="68">
        <f t="shared" si="210"/>
        <v>0</v>
      </c>
      <c r="AP489" s="68">
        <f t="shared" si="211"/>
        <v>0</v>
      </c>
    </row>
    <row r="490" spans="1:42" ht="50.25" customHeight="1" x14ac:dyDescent="0.25">
      <c r="A490" s="102" t="s">
        <v>1158</v>
      </c>
      <c r="B490" s="131" t="s">
        <v>1213</v>
      </c>
      <c r="C490" s="333" t="s">
        <v>1214</v>
      </c>
      <c r="D490" s="263"/>
      <c r="E490" s="109"/>
      <c r="F490" s="109"/>
      <c r="G490" s="105">
        <v>9.4388374800000001</v>
      </c>
      <c r="H490" s="105">
        <v>9.4388374800000001</v>
      </c>
      <c r="I490" s="105"/>
      <c r="J490" s="105"/>
      <c r="K490" s="105"/>
      <c r="L490" s="105"/>
      <c r="M490" s="105"/>
      <c r="N490" s="105"/>
      <c r="O490" s="105"/>
      <c r="P490" s="105"/>
      <c r="Q490" s="105"/>
      <c r="R490" s="110"/>
      <c r="S490" s="343"/>
      <c r="T490" s="28"/>
      <c r="U490" s="27"/>
      <c r="V490" s="195"/>
      <c r="W490" s="195"/>
      <c r="X490" s="198"/>
      <c r="Y490" s="198"/>
      <c r="Z490" s="338"/>
      <c r="AA490" s="111"/>
      <c r="AB490" s="54"/>
      <c r="AG490" s="68"/>
      <c r="AH490" s="68"/>
      <c r="AI490" s="68"/>
      <c r="AJ490" s="68"/>
      <c r="AN490" s="68"/>
      <c r="AO490" s="68"/>
      <c r="AP490" s="68"/>
    </row>
    <row r="491" spans="1:42" ht="50.25" customHeight="1" x14ac:dyDescent="0.25">
      <c r="A491" s="102" t="s">
        <v>1158</v>
      </c>
      <c r="B491" s="131" t="s">
        <v>1215</v>
      </c>
      <c r="C491" s="333" t="s">
        <v>1216</v>
      </c>
      <c r="D491" s="263"/>
      <c r="E491" s="109"/>
      <c r="F491" s="109"/>
      <c r="G491" s="105">
        <v>3.7558551899999997</v>
      </c>
      <c r="H491" s="105">
        <v>3.7558551899999997</v>
      </c>
      <c r="I491" s="105"/>
      <c r="J491" s="105"/>
      <c r="K491" s="105"/>
      <c r="L491" s="105"/>
      <c r="M491" s="105"/>
      <c r="N491" s="105"/>
      <c r="O491" s="105"/>
      <c r="P491" s="105"/>
      <c r="Q491" s="105"/>
      <c r="R491" s="110"/>
      <c r="S491" s="343"/>
      <c r="T491" s="28"/>
      <c r="U491" s="27"/>
      <c r="V491" s="195"/>
      <c r="W491" s="195"/>
      <c r="X491" s="198"/>
      <c r="Y491" s="198"/>
      <c r="Z491" s="338"/>
      <c r="AA491" s="111"/>
      <c r="AB491" s="54"/>
      <c r="AG491" s="68"/>
      <c r="AH491" s="68"/>
      <c r="AI491" s="68"/>
      <c r="AJ491" s="68"/>
      <c r="AN491" s="68"/>
      <c r="AO491" s="68"/>
      <c r="AP491" s="68"/>
    </row>
    <row r="492" spans="1:42" ht="50.25" customHeight="1" x14ac:dyDescent="0.25">
      <c r="A492" s="102" t="s">
        <v>1158</v>
      </c>
      <c r="B492" s="131" t="s">
        <v>1217</v>
      </c>
      <c r="C492" s="333" t="s">
        <v>1218</v>
      </c>
      <c r="D492" s="263"/>
      <c r="E492" s="109"/>
      <c r="F492" s="109"/>
      <c r="G492" s="105"/>
      <c r="H492" s="105"/>
      <c r="I492" s="105">
        <f t="shared" si="216"/>
        <v>0</v>
      </c>
      <c r="J492" s="105"/>
      <c r="K492" s="105">
        <f t="shared" si="204"/>
        <v>500</v>
      </c>
      <c r="L492" s="105">
        <v>500</v>
      </c>
      <c r="M492" s="105"/>
      <c r="N492" s="105"/>
      <c r="O492" s="105"/>
      <c r="P492" s="105"/>
      <c r="Q492" s="105"/>
      <c r="R492" s="110"/>
      <c r="S492" s="343"/>
      <c r="T492" s="28"/>
      <c r="U492" s="27"/>
      <c r="V492" s="195"/>
      <c r="W492" s="195"/>
      <c r="X492" s="198"/>
      <c r="Y492" s="198"/>
      <c r="Z492" s="338"/>
      <c r="AA492" s="111">
        <v>500</v>
      </c>
      <c r="AB492" s="54">
        <f t="shared" si="208"/>
        <v>0</v>
      </c>
      <c r="AG492" s="68"/>
      <c r="AH492" s="68"/>
      <c r="AI492" s="68"/>
      <c r="AJ492" s="68"/>
      <c r="AN492" s="68"/>
      <c r="AO492" s="68"/>
      <c r="AP492" s="68"/>
    </row>
    <row r="493" spans="1:42" ht="50.25" customHeight="1" x14ac:dyDescent="0.25">
      <c r="A493" s="101" t="s">
        <v>1219</v>
      </c>
      <c r="B493" s="138" t="s">
        <v>326</v>
      </c>
      <c r="C493" s="344" t="s">
        <v>33</v>
      </c>
      <c r="D493" s="60">
        <f t="shared" ref="D493:R493" si="218">SUM(D494:D535)</f>
        <v>1556.2991750795097</v>
      </c>
      <c r="E493" s="60">
        <f t="shared" si="218"/>
        <v>1191.6353082003709</v>
      </c>
      <c r="F493" s="60">
        <f t="shared" si="218"/>
        <v>364.66386687913894</v>
      </c>
      <c r="G493" s="60">
        <f t="shared" si="218"/>
        <v>3.6587183000000003</v>
      </c>
      <c r="H493" s="60">
        <f t="shared" si="218"/>
        <v>3.6587183000000003</v>
      </c>
      <c r="I493" s="60">
        <f t="shared" si="218"/>
        <v>1187.976589900371</v>
      </c>
      <c r="J493" s="60">
        <f t="shared" si="218"/>
        <v>285.42181561309172</v>
      </c>
      <c r="K493" s="60">
        <f t="shared" si="218"/>
        <v>963.904</v>
      </c>
      <c r="L493" s="60">
        <f t="shared" si="218"/>
        <v>963.904</v>
      </c>
      <c r="M493" s="60">
        <f t="shared" si="218"/>
        <v>0</v>
      </c>
      <c r="N493" s="60">
        <f t="shared" si="218"/>
        <v>0</v>
      </c>
      <c r="O493" s="60">
        <f t="shared" si="218"/>
        <v>0</v>
      </c>
      <c r="P493" s="60">
        <f t="shared" si="218"/>
        <v>0</v>
      </c>
      <c r="Q493" s="60">
        <f t="shared" si="218"/>
        <v>0</v>
      </c>
      <c r="R493" s="60">
        <f t="shared" si="218"/>
        <v>0</v>
      </c>
      <c r="S493" s="1164" t="s">
        <v>683</v>
      </c>
      <c r="T493" s="1117"/>
      <c r="U493" s="1116"/>
      <c r="V493" s="195" t="s">
        <v>34</v>
      </c>
      <c r="W493" s="195" t="s">
        <v>684</v>
      </c>
      <c r="X493" s="198">
        <v>0</v>
      </c>
      <c r="Y493" s="198">
        <v>0</v>
      </c>
      <c r="Z493" s="338" t="s">
        <v>1198</v>
      </c>
      <c r="AB493" s="54">
        <f t="shared" si="208"/>
        <v>963.904</v>
      </c>
      <c r="AC493" s="10">
        <v>1556.2991750795097</v>
      </c>
      <c r="AD493" s="10">
        <v>364.66386687913894</v>
      </c>
      <c r="AE493" s="10">
        <v>1191.6353082003709</v>
      </c>
      <c r="AF493" s="10">
        <v>285.42181561309172</v>
      </c>
      <c r="AG493" s="68">
        <f t="shared" ref="AG493:AG554" si="219">D493-AC493</f>
        <v>0</v>
      </c>
      <c r="AH493" s="68">
        <f t="shared" ref="AH493:AH554" si="220">F493-AD493</f>
        <v>0</v>
      </c>
      <c r="AI493" s="68">
        <f t="shared" ref="AI493:AI554" si="221">AE493-E493</f>
        <v>0</v>
      </c>
      <c r="AJ493" s="68">
        <f t="shared" ref="AJ493:AJ554" si="222">AF493-J493</f>
        <v>0</v>
      </c>
      <c r="AK493" s="10">
        <v>0</v>
      </c>
      <c r="AL493" s="10">
        <v>0</v>
      </c>
      <c r="AM493" s="10">
        <v>0</v>
      </c>
      <c r="AN493" s="68">
        <f t="shared" si="209"/>
        <v>0</v>
      </c>
      <c r="AO493" s="68">
        <f t="shared" si="210"/>
        <v>0</v>
      </c>
      <c r="AP493" s="68">
        <f t="shared" si="211"/>
        <v>0</v>
      </c>
    </row>
    <row r="494" spans="1:42" ht="47.25" customHeight="1" x14ac:dyDescent="0.25">
      <c r="A494" s="102" t="s">
        <v>1219</v>
      </c>
      <c r="B494" s="131" t="s">
        <v>1220</v>
      </c>
      <c r="C494" s="333" t="s">
        <v>1221</v>
      </c>
      <c r="D494" s="263">
        <v>2.7709782971999957</v>
      </c>
      <c r="E494" s="109">
        <v>0</v>
      </c>
      <c r="F494" s="109">
        <v>2.7709782971999957</v>
      </c>
      <c r="G494" s="105">
        <f t="shared" si="203"/>
        <v>0</v>
      </c>
      <c r="H494" s="105"/>
      <c r="I494" s="105">
        <f t="shared" ref="I494:I535" si="223">E494-G494</f>
        <v>0</v>
      </c>
      <c r="J494" s="105">
        <v>0</v>
      </c>
      <c r="K494" s="105">
        <f t="shared" si="204"/>
        <v>0</v>
      </c>
      <c r="L494" s="105">
        <f t="shared" si="214"/>
        <v>0</v>
      </c>
      <c r="M494" s="105">
        <v>0</v>
      </c>
      <c r="N494" s="105"/>
      <c r="O494" s="105">
        <v>0</v>
      </c>
      <c r="P494" s="105"/>
      <c r="Q494" s="105"/>
      <c r="R494" s="110"/>
      <c r="S494" s="1139" t="s">
        <v>683</v>
      </c>
      <c r="T494" s="1140"/>
      <c r="U494" s="1141"/>
      <c r="V494" s="242">
        <v>1</v>
      </c>
      <c r="W494" s="145" t="s">
        <v>34</v>
      </c>
      <c r="X494" s="170">
        <v>1.16635691</v>
      </c>
      <c r="Y494" s="170">
        <v>1.3996282919999998</v>
      </c>
      <c r="Z494" s="147" t="s">
        <v>692</v>
      </c>
      <c r="AA494" s="111">
        <v>0</v>
      </c>
      <c r="AB494" s="54">
        <f t="shared" si="208"/>
        <v>0</v>
      </c>
      <c r="AC494" s="10">
        <v>2.7709782971999957</v>
      </c>
      <c r="AD494" s="10">
        <v>2.7709782971999957</v>
      </c>
      <c r="AE494" s="10">
        <v>0</v>
      </c>
      <c r="AF494" s="10">
        <v>0</v>
      </c>
      <c r="AG494" s="68">
        <f t="shared" si="219"/>
        <v>0</v>
      </c>
      <c r="AH494" s="68">
        <f t="shared" si="220"/>
        <v>0</v>
      </c>
      <c r="AI494" s="68">
        <f t="shared" si="221"/>
        <v>0</v>
      </c>
      <c r="AJ494" s="68">
        <f t="shared" si="222"/>
        <v>0</v>
      </c>
      <c r="AK494" s="10">
        <v>0</v>
      </c>
      <c r="AL494" s="10">
        <v>0</v>
      </c>
      <c r="AM494" s="10">
        <v>0</v>
      </c>
      <c r="AN494" s="68">
        <f t="shared" si="209"/>
        <v>0</v>
      </c>
      <c r="AO494" s="68">
        <f t="shared" si="210"/>
        <v>0</v>
      </c>
      <c r="AP494" s="68">
        <f t="shared" si="211"/>
        <v>0</v>
      </c>
    </row>
    <row r="495" spans="1:42" ht="31.5" customHeight="1" x14ac:dyDescent="0.25">
      <c r="A495" s="182" t="s">
        <v>1219</v>
      </c>
      <c r="B495" s="345" t="s">
        <v>1222</v>
      </c>
      <c r="C495" s="346" t="s">
        <v>1223</v>
      </c>
      <c r="D495" s="263">
        <v>1.1345489719999993</v>
      </c>
      <c r="E495" s="109">
        <v>0</v>
      </c>
      <c r="F495" s="109">
        <v>1.1345489719999986</v>
      </c>
      <c r="G495" s="185">
        <f t="shared" si="203"/>
        <v>0</v>
      </c>
      <c r="H495" s="185"/>
      <c r="I495" s="185">
        <f t="shared" si="223"/>
        <v>0</v>
      </c>
      <c r="J495" s="105">
        <v>0</v>
      </c>
      <c r="K495" s="105">
        <f t="shared" si="204"/>
        <v>0</v>
      </c>
      <c r="L495" s="105">
        <f t="shared" si="214"/>
        <v>0</v>
      </c>
      <c r="M495" s="185">
        <v>0</v>
      </c>
      <c r="N495" s="185"/>
      <c r="O495" s="105">
        <v>0</v>
      </c>
      <c r="P495" s="185"/>
      <c r="Q495" s="185"/>
      <c r="R495" s="186"/>
      <c r="S495" s="1139" t="s">
        <v>683</v>
      </c>
      <c r="T495" s="1140"/>
      <c r="U495" s="1141"/>
      <c r="V495" s="242">
        <v>1</v>
      </c>
      <c r="W495" s="145" t="s">
        <v>34</v>
      </c>
      <c r="X495" s="243">
        <f>J495</f>
        <v>0</v>
      </c>
      <c r="Y495" s="243">
        <f>F495</f>
        <v>1.1345489719999986</v>
      </c>
      <c r="Z495" s="147" t="s">
        <v>692</v>
      </c>
      <c r="AA495" s="111">
        <v>0</v>
      </c>
      <c r="AB495" s="54">
        <f t="shared" si="208"/>
        <v>0</v>
      </c>
      <c r="AC495" s="10">
        <v>1.1345489719999993</v>
      </c>
      <c r="AD495" s="10">
        <v>1.1345489719999986</v>
      </c>
      <c r="AE495" s="10">
        <v>0</v>
      </c>
      <c r="AF495" s="10">
        <v>0</v>
      </c>
      <c r="AG495" s="68">
        <f t="shared" si="219"/>
        <v>0</v>
      </c>
      <c r="AH495" s="68">
        <f t="shared" si="220"/>
        <v>0</v>
      </c>
      <c r="AI495" s="68">
        <f t="shared" si="221"/>
        <v>0</v>
      </c>
      <c r="AJ495" s="68">
        <f t="shared" si="222"/>
        <v>0</v>
      </c>
      <c r="AK495" s="10">
        <v>0</v>
      </c>
      <c r="AL495" s="10">
        <v>0</v>
      </c>
      <c r="AM495" s="10">
        <v>0</v>
      </c>
      <c r="AN495" s="68">
        <f t="shared" si="209"/>
        <v>0</v>
      </c>
      <c r="AO495" s="68">
        <f t="shared" si="210"/>
        <v>0</v>
      </c>
      <c r="AP495" s="68">
        <f t="shared" si="211"/>
        <v>0</v>
      </c>
    </row>
    <row r="496" spans="1:42" ht="31.5" customHeight="1" x14ac:dyDescent="0.25">
      <c r="A496" s="182" t="s">
        <v>1219</v>
      </c>
      <c r="B496" s="345" t="s">
        <v>1224</v>
      </c>
      <c r="C496" s="346" t="s">
        <v>1225</v>
      </c>
      <c r="D496" s="263">
        <v>0.84738820799999992</v>
      </c>
      <c r="E496" s="109">
        <v>0</v>
      </c>
      <c r="F496" s="109">
        <v>0.84738820800000025</v>
      </c>
      <c r="G496" s="185">
        <f t="shared" si="203"/>
        <v>0</v>
      </c>
      <c r="H496" s="185"/>
      <c r="I496" s="185">
        <f t="shared" si="223"/>
        <v>0</v>
      </c>
      <c r="J496" s="105">
        <v>0</v>
      </c>
      <c r="K496" s="105">
        <f t="shared" si="204"/>
        <v>0</v>
      </c>
      <c r="L496" s="105">
        <f t="shared" si="214"/>
        <v>0</v>
      </c>
      <c r="M496" s="185">
        <v>0</v>
      </c>
      <c r="N496" s="185"/>
      <c r="O496" s="105">
        <v>0</v>
      </c>
      <c r="P496" s="185"/>
      <c r="Q496" s="185"/>
      <c r="R496" s="186"/>
      <c r="S496" s="239"/>
      <c r="T496" s="240"/>
      <c r="U496" s="241"/>
      <c r="V496" s="242"/>
      <c r="W496" s="145"/>
      <c r="X496" s="243"/>
      <c r="Y496" s="243"/>
      <c r="Z496" s="147"/>
      <c r="AA496" s="111">
        <v>0</v>
      </c>
      <c r="AB496" s="54">
        <f t="shared" si="208"/>
        <v>0</v>
      </c>
      <c r="AC496" s="10">
        <v>0.84738820799999992</v>
      </c>
      <c r="AD496" s="10">
        <v>0.84738820800000025</v>
      </c>
      <c r="AE496" s="10">
        <v>0</v>
      </c>
      <c r="AF496" s="10">
        <v>0</v>
      </c>
      <c r="AG496" s="68">
        <f t="shared" si="219"/>
        <v>0</v>
      </c>
      <c r="AH496" s="68">
        <f t="shared" si="220"/>
        <v>0</v>
      </c>
      <c r="AI496" s="68">
        <f t="shared" si="221"/>
        <v>0</v>
      </c>
      <c r="AJ496" s="68">
        <f t="shared" si="222"/>
        <v>0</v>
      </c>
      <c r="AK496" s="10">
        <v>0</v>
      </c>
      <c r="AL496" s="10">
        <v>0</v>
      </c>
      <c r="AM496" s="10">
        <v>0</v>
      </c>
      <c r="AN496" s="68">
        <f t="shared" si="209"/>
        <v>0</v>
      </c>
      <c r="AO496" s="68">
        <f t="shared" si="210"/>
        <v>0</v>
      </c>
      <c r="AP496" s="68">
        <f t="shared" si="211"/>
        <v>0</v>
      </c>
    </row>
    <row r="497" spans="1:42" ht="31.5" customHeight="1" x14ac:dyDescent="0.25">
      <c r="A497" s="182" t="s">
        <v>1219</v>
      </c>
      <c r="B497" s="345" t="s">
        <v>1226</v>
      </c>
      <c r="C497" s="346" t="s">
        <v>1227</v>
      </c>
      <c r="D497" s="263">
        <v>1.8582728399999979</v>
      </c>
      <c r="E497" s="109">
        <v>0</v>
      </c>
      <c r="F497" s="109">
        <v>1.8582728399999977</v>
      </c>
      <c r="G497" s="185">
        <f t="shared" si="203"/>
        <v>0</v>
      </c>
      <c r="H497" s="185"/>
      <c r="I497" s="185">
        <f t="shared" si="223"/>
        <v>0</v>
      </c>
      <c r="J497" s="105">
        <v>0</v>
      </c>
      <c r="K497" s="105">
        <f t="shared" si="204"/>
        <v>0</v>
      </c>
      <c r="L497" s="105">
        <f t="shared" si="214"/>
        <v>0</v>
      </c>
      <c r="M497" s="185">
        <v>0</v>
      </c>
      <c r="N497" s="185"/>
      <c r="O497" s="105">
        <v>0</v>
      </c>
      <c r="P497" s="185"/>
      <c r="Q497" s="185"/>
      <c r="R497" s="186"/>
      <c r="S497" s="239"/>
      <c r="T497" s="240"/>
      <c r="U497" s="241"/>
      <c r="V497" s="242"/>
      <c r="W497" s="145"/>
      <c r="X497" s="243"/>
      <c r="Y497" s="243"/>
      <c r="Z497" s="147"/>
      <c r="AA497" s="111">
        <v>0</v>
      </c>
      <c r="AB497" s="54">
        <f t="shared" si="208"/>
        <v>0</v>
      </c>
      <c r="AC497" s="10">
        <v>1.8582728399999979</v>
      </c>
      <c r="AD497" s="10">
        <v>1.8582728399999977</v>
      </c>
      <c r="AE497" s="10">
        <v>0</v>
      </c>
      <c r="AF497" s="10">
        <v>0</v>
      </c>
      <c r="AG497" s="68">
        <f t="shared" si="219"/>
        <v>0</v>
      </c>
      <c r="AH497" s="68">
        <f t="shared" si="220"/>
        <v>0</v>
      </c>
      <c r="AI497" s="68">
        <f t="shared" si="221"/>
        <v>0</v>
      </c>
      <c r="AJ497" s="68">
        <f t="shared" si="222"/>
        <v>0</v>
      </c>
      <c r="AK497" s="10">
        <v>0</v>
      </c>
      <c r="AL497" s="10">
        <v>0</v>
      </c>
      <c r="AM497" s="10">
        <v>0</v>
      </c>
      <c r="AN497" s="68">
        <f t="shared" si="209"/>
        <v>0</v>
      </c>
      <c r="AO497" s="68">
        <f t="shared" si="210"/>
        <v>0</v>
      </c>
      <c r="AP497" s="68">
        <f t="shared" si="211"/>
        <v>0</v>
      </c>
    </row>
    <row r="498" spans="1:42" ht="31.5" customHeight="1" x14ac:dyDescent="0.25">
      <c r="A498" s="182" t="s">
        <v>1219</v>
      </c>
      <c r="B498" s="345" t="s">
        <v>1228</v>
      </c>
      <c r="C498" s="346" t="s">
        <v>1229</v>
      </c>
      <c r="D498" s="263">
        <v>200.86981923200003</v>
      </c>
      <c r="E498" s="109">
        <v>185.42493552200003</v>
      </c>
      <c r="F498" s="109">
        <v>15.444883709999997</v>
      </c>
      <c r="G498" s="185">
        <f t="shared" si="203"/>
        <v>0</v>
      </c>
      <c r="H498" s="185"/>
      <c r="I498" s="185">
        <f t="shared" si="223"/>
        <v>185.42493552200003</v>
      </c>
      <c r="J498" s="105">
        <v>11.391</v>
      </c>
      <c r="K498" s="105">
        <f t="shared" si="204"/>
        <v>0</v>
      </c>
      <c r="L498" s="105">
        <f t="shared" si="214"/>
        <v>0</v>
      </c>
      <c r="M498" s="185">
        <v>0</v>
      </c>
      <c r="N498" s="185"/>
      <c r="O498" s="105">
        <v>0</v>
      </c>
      <c r="P498" s="185"/>
      <c r="Q498" s="185"/>
      <c r="R498" s="186"/>
      <c r="S498" s="239"/>
      <c r="T498" s="240"/>
      <c r="U498" s="241"/>
      <c r="V498" s="242"/>
      <c r="W498" s="145"/>
      <c r="X498" s="243"/>
      <c r="Y498" s="243"/>
      <c r="Z498" s="147"/>
      <c r="AA498" s="111">
        <v>0</v>
      </c>
      <c r="AB498" s="54">
        <f t="shared" si="208"/>
        <v>0</v>
      </c>
      <c r="AC498" s="10">
        <v>200.86981923200003</v>
      </c>
      <c r="AD498" s="10">
        <v>15.444883709999997</v>
      </c>
      <c r="AE498" s="10">
        <v>185.42493552200003</v>
      </c>
      <c r="AF498" s="10">
        <v>11.391</v>
      </c>
      <c r="AG498" s="68">
        <f t="shared" si="219"/>
        <v>0</v>
      </c>
      <c r="AH498" s="68">
        <f t="shared" si="220"/>
        <v>0</v>
      </c>
      <c r="AI498" s="68">
        <f t="shared" si="221"/>
        <v>0</v>
      </c>
      <c r="AJ498" s="68">
        <f t="shared" si="222"/>
        <v>0</v>
      </c>
      <c r="AK498" s="10">
        <v>0</v>
      </c>
      <c r="AL498" s="10">
        <v>0</v>
      </c>
      <c r="AM498" s="10">
        <v>0</v>
      </c>
      <c r="AN498" s="68">
        <f t="shared" si="209"/>
        <v>0</v>
      </c>
      <c r="AO498" s="68">
        <f t="shared" si="210"/>
        <v>0</v>
      </c>
      <c r="AP498" s="68">
        <f t="shared" si="211"/>
        <v>0</v>
      </c>
    </row>
    <row r="499" spans="1:42" ht="31.5" customHeight="1" x14ac:dyDescent="0.25">
      <c r="A499" s="182" t="s">
        <v>1219</v>
      </c>
      <c r="B499" s="345" t="s">
        <v>1230</v>
      </c>
      <c r="C499" s="346" t="s">
        <v>1231</v>
      </c>
      <c r="D499" s="263">
        <v>232.60998288660005</v>
      </c>
      <c r="E499" s="109">
        <v>224.56914219660004</v>
      </c>
      <c r="F499" s="109">
        <v>8.0408406899999996</v>
      </c>
      <c r="G499" s="185"/>
      <c r="H499" s="185"/>
      <c r="I499" s="185">
        <f t="shared" si="223"/>
        <v>224.56914219660004</v>
      </c>
      <c r="J499" s="105">
        <v>7</v>
      </c>
      <c r="K499" s="105">
        <f t="shared" si="204"/>
        <v>0</v>
      </c>
      <c r="L499" s="105">
        <f t="shared" si="214"/>
        <v>0</v>
      </c>
      <c r="M499" s="185">
        <v>0</v>
      </c>
      <c r="N499" s="185"/>
      <c r="O499" s="105">
        <v>0</v>
      </c>
      <c r="P499" s="185"/>
      <c r="Q499" s="185"/>
      <c r="R499" s="186"/>
      <c r="S499" s="239"/>
      <c r="T499" s="240"/>
      <c r="U499" s="241"/>
      <c r="V499" s="242"/>
      <c r="W499" s="145"/>
      <c r="X499" s="243"/>
      <c r="Y499" s="243"/>
      <c r="Z499" s="147"/>
      <c r="AA499" s="111">
        <v>0</v>
      </c>
      <c r="AB499" s="54">
        <f t="shared" si="208"/>
        <v>0</v>
      </c>
      <c r="AC499" s="10">
        <v>232.60998288660005</v>
      </c>
      <c r="AD499" s="10">
        <v>8.0408406899999996</v>
      </c>
      <c r="AE499" s="10">
        <v>224.56914219660004</v>
      </c>
      <c r="AF499" s="10">
        <v>7</v>
      </c>
      <c r="AG499" s="68">
        <f t="shared" si="219"/>
        <v>0</v>
      </c>
      <c r="AH499" s="68">
        <f t="shared" si="220"/>
        <v>0</v>
      </c>
      <c r="AI499" s="68">
        <f t="shared" si="221"/>
        <v>0</v>
      </c>
      <c r="AJ499" s="68">
        <f t="shared" si="222"/>
        <v>0</v>
      </c>
      <c r="AK499" s="10">
        <v>0</v>
      </c>
      <c r="AL499" s="10">
        <v>0</v>
      </c>
      <c r="AM499" s="10">
        <v>0</v>
      </c>
      <c r="AN499" s="68">
        <f t="shared" si="209"/>
        <v>0</v>
      </c>
      <c r="AO499" s="68">
        <f t="shared" si="210"/>
        <v>0</v>
      </c>
      <c r="AP499" s="68">
        <f t="shared" si="211"/>
        <v>0</v>
      </c>
    </row>
    <row r="500" spans="1:42" ht="31.5" customHeight="1" x14ac:dyDescent="0.25">
      <c r="A500" s="182" t="s">
        <v>1219</v>
      </c>
      <c r="B500" s="345" t="s">
        <v>1232</v>
      </c>
      <c r="C500" s="346" t="s">
        <v>1233</v>
      </c>
      <c r="D500" s="263">
        <v>37.085649365999998</v>
      </c>
      <c r="E500" s="109">
        <v>35.7125336832</v>
      </c>
      <c r="F500" s="109">
        <v>1.3731156827999997</v>
      </c>
      <c r="G500" s="185">
        <f t="shared" si="203"/>
        <v>0</v>
      </c>
      <c r="H500" s="185"/>
      <c r="I500" s="185">
        <f t="shared" si="223"/>
        <v>35.7125336832</v>
      </c>
      <c r="J500" s="105">
        <v>1.2714034099999998</v>
      </c>
      <c r="K500" s="105">
        <f t="shared" si="204"/>
        <v>0</v>
      </c>
      <c r="L500" s="105">
        <f t="shared" si="214"/>
        <v>0</v>
      </c>
      <c r="M500" s="185">
        <v>0</v>
      </c>
      <c r="N500" s="185"/>
      <c r="O500" s="105">
        <v>0</v>
      </c>
      <c r="P500" s="185"/>
      <c r="Q500" s="185"/>
      <c r="R500" s="186"/>
      <c r="S500" s="239"/>
      <c r="T500" s="240"/>
      <c r="U500" s="241"/>
      <c r="V500" s="242"/>
      <c r="W500" s="145"/>
      <c r="X500" s="243"/>
      <c r="Y500" s="243"/>
      <c r="Z500" s="147"/>
      <c r="AA500" s="111">
        <v>0</v>
      </c>
      <c r="AB500" s="54">
        <f t="shared" si="208"/>
        <v>0</v>
      </c>
      <c r="AC500" s="10">
        <v>37.085649365999998</v>
      </c>
      <c r="AD500" s="10">
        <v>1.3731156827999997</v>
      </c>
      <c r="AE500" s="10">
        <v>35.7125336832</v>
      </c>
      <c r="AF500" s="10">
        <v>1.2714034099999998</v>
      </c>
      <c r="AG500" s="68">
        <f t="shared" si="219"/>
        <v>0</v>
      </c>
      <c r="AH500" s="68">
        <f t="shared" si="220"/>
        <v>0</v>
      </c>
      <c r="AI500" s="68">
        <f t="shared" si="221"/>
        <v>0</v>
      </c>
      <c r="AJ500" s="68">
        <f t="shared" si="222"/>
        <v>0</v>
      </c>
      <c r="AK500" s="10">
        <v>0</v>
      </c>
      <c r="AL500" s="10">
        <v>0</v>
      </c>
      <c r="AM500" s="10">
        <v>0</v>
      </c>
      <c r="AN500" s="68">
        <f t="shared" si="209"/>
        <v>0</v>
      </c>
      <c r="AO500" s="68">
        <f t="shared" si="210"/>
        <v>0</v>
      </c>
      <c r="AP500" s="68">
        <f t="shared" si="211"/>
        <v>0</v>
      </c>
    </row>
    <row r="501" spans="1:42" ht="31.5" customHeight="1" x14ac:dyDescent="0.25">
      <c r="A501" s="182" t="s">
        <v>1219</v>
      </c>
      <c r="B501" s="345" t="s">
        <v>1234</v>
      </c>
      <c r="C501" s="346" t="s">
        <v>1235</v>
      </c>
      <c r="D501" s="263">
        <v>3.4437573920000002</v>
      </c>
      <c r="E501" s="109">
        <v>0</v>
      </c>
      <c r="F501" s="109">
        <v>3.4437573920000015</v>
      </c>
      <c r="G501" s="185">
        <f t="shared" si="203"/>
        <v>0</v>
      </c>
      <c r="H501" s="185"/>
      <c r="I501" s="185">
        <f t="shared" si="223"/>
        <v>0</v>
      </c>
      <c r="J501" s="105">
        <v>0</v>
      </c>
      <c r="K501" s="105">
        <f t="shared" si="204"/>
        <v>0</v>
      </c>
      <c r="L501" s="105">
        <f t="shared" si="214"/>
        <v>0</v>
      </c>
      <c r="M501" s="185">
        <v>0</v>
      </c>
      <c r="N501" s="185"/>
      <c r="O501" s="105">
        <v>0</v>
      </c>
      <c r="P501" s="185"/>
      <c r="Q501" s="185"/>
      <c r="R501" s="186"/>
      <c r="S501" s="239"/>
      <c r="T501" s="240"/>
      <c r="U501" s="241"/>
      <c r="V501" s="242"/>
      <c r="W501" s="145"/>
      <c r="X501" s="243"/>
      <c r="Y501" s="243"/>
      <c r="Z501" s="147"/>
      <c r="AA501" s="111">
        <v>0</v>
      </c>
      <c r="AB501" s="54">
        <f t="shared" si="208"/>
        <v>0</v>
      </c>
      <c r="AC501" s="10">
        <v>3.4437573920000002</v>
      </c>
      <c r="AD501" s="10">
        <v>3.4437573920000015</v>
      </c>
      <c r="AE501" s="10">
        <v>0</v>
      </c>
      <c r="AF501" s="10">
        <v>0</v>
      </c>
      <c r="AG501" s="68">
        <f t="shared" si="219"/>
        <v>0</v>
      </c>
      <c r="AH501" s="68">
        <f t="shared" si="220"/>
        <v>0</v>
      </c>
      <c r="AI501" s="68">
        <f t="shared" si="221"/>
        <v>0</v>
      </c>
      <c r="AJ501" s="68">
        <f t="shared" si="222"/>
        <v>0</v>
      </c>
      <c r="AK501" s="10">
        <v>0</v>
      </c>
      <c r="AL501" s="10">
        <v>0</v>
      </c>
      <c r="AM501" s="10">
        <v>0</v>
      </c>
      <c r="AN501" s="68">
        <f t="shared" si="209"/>
        <v>0</v>
      </c>
      <c r="AO501" s="68">
        <f t="shared" si="210"/>
        <v>0</v>
      </c>
      <c r="AP501" s="68">
        <f t="shared" si="211"/>
        <v>0</v>
      </c>
    </row>
    <row r="502" spans="1:42" ht="31.5" customHeight="1" x14ac:dyDescent="0.25">
      <c r="A502" s="182" t="s">
        <v>1219</v>
      </c>
      <c r="B502" s="345" t="s">
        <v>1236</v>
      </c>
      <c r="C502" s="346" t="s">
        <v>1237</v>
      </c>
      <c r="D502" s="263">
        <v>4.9790191559999997</v>
      </c>
      <c r="E502" s="109">
        <v>0</v>
      </c>
      <c r="F502" s="109">
        <v>4.9790191560000023</v>
      </c>
      <c r="G502" s="185">
        <f t="shared" si="203"/>
        <v>0</v>
      </c>
      <c r="H502" s="185"/>
      <c r="I502" s="185">
        <f t="shared" si="223"/>
        <v>0</v>
      </c>
      <c r="J502" s="105">
        <v>0</v>
      </c>
      <c r="K502" s="105">
        <f t="shared" si="204"/>
        <v>0</v>
      </c>
      <c r="L502" s="105">
        <f t="shared" si="214"/>
        <v>0</v>
      </c>
      <c r="M502" s="185">
        <v>0</v>
      </c>
      <c r="N502" s="185"/>
      <c r="O502" s="105">
        <v>0</v>
      </c>
      <c r="P502" s="185"/>
      <c r="Q502" s="185"/>
      <c r="R502" s="186"/>
      <c r="S502" s="239"/>
      <c r="T502" s="240"/>
      <c r="U502" s="241"/>
      <c r="V502" s="242"/>
      <c r="W502" s="145"/>
      <c r="X502" s="243"/>
      <c r="Y502" s="243"/>
      <c r="Z502" s="147"/>
      <c r="AA502" s="111">
        <v>0</v>
      </c>
      <c r="AB502" s="54">
        <f t="shared" si="208"/>
        <v>0</v>
      </c>
      <c r="AC502" s="10">
        <v>4.9790191559999997</v>
      </c>
      <c r="AD502" s="10">
        <v>4.9790191560000023</v>
      </c>
      <c r="AE502" s="10">
        <v>0</v>
      </c>
      <c r="AF502" s="10">
        <v>0</v>
      </c>
      <c r="AG502" s="68">
        <f t="shared" si="219"/>
        <v>0</v>
      </c>
      <c r="AH502" s="68">
        <f t="shared" si="220"/>
        <v>0</v>
      </c>
      <c r="AI502" s="68">
        <f t="shared" si="221"/>
        <v>0</v>
      </c>
      <c r="AJ502" s="68">
        <f t="shared" si="222"/>
        <v>0</v>
      </c>
      <c r="AK502" s="10">
        <v>0</v>
      </c>
      <c r="AL502" s="10">
        <v>0</v>
      </c>
      <c r="AM502" s="10">
        <v>0</v>
      </c>
      <c r="AN502" s="68">
        <f t="shared" si="209"/>
        <v>0</v>
      </c>
      <c r="AO502" s="68">
        <f t="shared" si="210"/>
        <v>0</v>
      </c>
      <c r="AP502" s="68">
        <f t="shared" si="211"/>
        <v>0</v>
      </c>
    </row>
    <row r="503" spans="1:42" ht="31.5" customHeight="1" x14ac:dyDescent="0.25">
      <c r="A503" s="182" t="s">
        <v>1219</v>
      </c>
      <c r="B503" s="345" t="s">
        <v>1238</v>
      </c>
      <c r="C503" s="346" t="s">
        <v>1239</v>
      </c>
      <c r="D503" s="263">
        <v>38.089445449999999</v>
      </c>
      <c r="E503" s="109">
        <v>10.497535423199999</v>
      </c>
      <c r="F503" s="109">
        <v>27.591910026800001</v>
      </c>
      <c r="G503" s="185">
        <f t="shared" si="203"/>
        <v>0</v>
      </c>
      <c r="H503" s="185"/>
      <c r="I503" s="185">
        <f t="shared" si="223"/>
        <v>10.497535423199999</v>
      </c>
      <c r="J503" s="105">
        <v>25.572156809999999</v>
      </c>
      <c r="K503" s="105">
        <f t="shared" si="204"/>
        <v>750</v>
      </c>
      <c r="L503" s="105">
        <v>750</v>
      </c>
      <c r="M503" s="185">
        <v>0</v>
      </c>
      <c r="N503" s="185"/>
      <c r="O503" s="105">
        <v>0</v>
      </c>
      <c r="P503" s="185"/>
      <c r="Q503" s="185"/>
      <c r="R503" s="186"/>
      <c r="S503" s="239"/>
      <c r="T503" s="240"/>
      <c r="U503" s="241"/>
      <c r="V503" s="242"/>
      <c r="W503" s="145"/>
      <c r="X503" s="243"/>
      <c r="Y503" s="243"/>
      <c r="Z503" s="147"/>
      <c r="AA503" s="111">
        <v>750</v>
      </c>
      <c r="AB503" s="54">
        <f t="shared" si="208"/>
        <v>0</v>
      </c>
      <c r="AC503" s="10">
        <v>38.089445449999999</v>
      </c>
      <c r="AD503" s="10">
        <v>27.591910026800001</v>
      </c>
      <c r="AE503" s="10">
        <v>10.497535423199999</v>
      </c>
      <c r="AF503" s="10">
        <v>25.572156809999999</v>
      </c>
      <c r="AG503" s="68">
        <f t="shared" si="219"/>
        <v>0</v>
      </c>
      <c r="AH503" s="68">
        <f t="shared" si="220"/>
        <v>0</v>
      </c>
      <c r="AI503" s="68">
        <f t="shared" si="221"/>
        <v>0</v>
      </c>
      <c r="AJ503" s="68">
        <f t="shared" si="222"/>
        <v>0</v>
      </c>
      <c r="AK503" s="10">
        <v>0</v>
      </c>
      <c r="AL503" s="10">
        <v>0</v>
      </c>
      <c r="AM503" s="10">
        <v>0</v>
      </c>
      <c r="AN503" s="68">
        <f t="shared" si="209"/>
        <v>0</v>
      </c>
      <c r="AO503" s="68">
        <f t="shared" si="210"/>
        <v>0</v>
      </c>
      <c r="AP503" s="68">
        <f t="shared" si="211"/>
        <v>0</v>
      </c>
    </row>
    <row r="504" spans="1:42" ht="31.5" customHeight="1" x14ac:dyDescent="0.25">
      <c r="A504" s="182" t="s">
        <v>1219</v>
      </c>
      <c r="B504" s="345" t="s">
        <v>1240</v>
      </c>
      <c r="C504" s="346" t="s">
        <v>1241</v>
      </c>
      <c r="D504" s="263">
        <v>5.5281591227999982</v>
      </c>
      <c r="E504" s="109">
        <v>0</v>
      </c>
      <c r="F504" s="109">
        <v>5.5281591227999964</v>
      </c>
      <c r="G504" s="185">
        <f t="shared" si="203"/>
        <v>0</v>
      </c>
      <c r="H504" s="185"/>
      <c r="I504" s="185">
        <f t="shared" si="223"/>
        <v>0</v>
      </c>
      <c r="J504" s="105">
        <v>0</v>
      </c>
      <c r="K504" s="105">
        <f t="shared" si="204"/>
        <v>0</v>
      </c>
      <c r="L504" s="105">
        <f t="shared" si="214"/>
        <v>0</v>
      </c>
      <c r="M504" s="185">
        <v>0</v>
      </c>
      <c r="N504" s="185"/>
      <c r="O504" s="105">
        <v>0</v>
      </c>
      <c r="P504" s="185"/>
      <c r="Q504" s="185"/>
      <c r="R504" s="186"/>
      <c r="S504" s="239"/>
      <c r="T504" s="240"/>
      <c r="U504" s="241"/>
      <c r="V504" s="242"/>
      <c r="W504" s="145"/>
      <c r="X504" s="243"/>
      <c r="Y504" s="243"/>
      <c r="Z504" s="147"/>
      <c r="AA504" s="111">
        <v>0</v>
      </c>
      <c r="AB504" s="54">
        <f t="shared" si="208"/>
        <v>0</v>
      </c>
      <c r="AC504" s="10">
        <v>5.5281591227999982</v>
      </c>
      <c r="AD504" s="10">
        <v>5.5281591227999964</v>
      </c>
      <c r="AE504" s="10">
        <v>0</v>
      </c>
      <c r="AF504" s="10">
        <v>0</v>
      </c>
      <c r="AG504" s="68">
        <f t="shared" si="219"/>
        <v>0</v>
      </c>
      <c r="AH504" s="68">
        <f t="shared" si="220"/>
        <v>0</v>
      </c>
      <c r="AI504" s="68">
        <f t="shared" si="221"/>
        <v>0</v>
      </c>
      <c r="AJ504" s="68">
        <f t="shared" si="222"/>
        <v>0</v>
      </c>
      <c r="AK504" s="10">
        <v>0</v>
      </c>
      <c r="AL504" s="10">
        <v>0</v>
      </c>
      <c r="AM504" s="10">
        <v>0</v>
      </c>
      <c r="AN504" s="68">
        <f t="shared" si="209"/>
        <v>0</v>
      </c>
      <c r="AO504" s="68">
        <f t="shared" si="210"/>
        <v>0</v>
      </c>
      <c r="AP504" s="68">
        <f t="shared" si="211"/>
        <v>0</v>
      </c>
    </row>
    <row r="505" spans="1:42" ht="31.5" customHeight="1" x14ac:dyDescent="0.25">
      <c r="A505" s="182" t="s">
        <v>1219</v>
      </c>
      <c r="B505" s="345" t="s">
        <v>1242</v>
      </c>
      <c r="C505" s="346" t="s">
        <v>1243</v>
      </c>
      <c r="D505" s="263">
        <v>53.333906228000004</v>
      </c>
      <c r="E505" s="109">
        <v>34.609906228</v>
      </c>
      <c r="F505" s="109">
        <v>18.724</v>
      </c>
      <c r="G505" s="185">
        <f t="shared" si="203"/>
        <v>0</v>
      </c>
      <c r="H505" s="185"/>
      <c r="I505" s="185">
        <f t="shared" si="223"/>
        <v>34.609906228</v>
      </c>
      <c r="J505" s="105">
        <v>15</v>
      </c>
      <c r="K505" s="105">
        <f t="shared" si="204"/>
        <v>0</v>
      </c>
      <c r="L505" s="105">
        <f t="shared" si="214"/>
        <v>0</v>
      </c>
      <c r="M505" s="185">
        <v>0</v>
      </c>
      <c r="N505" s="185"/>
      <c r="O505" s="105">
        <v>0</v>
      </c>
      <c r="P505" s="185"/>
      <c r="Q505" s="185"/>
      <c r="R505" s="186"/>
      <c r="S505" s="239"/>
      <c r="T505" s="240"/>
      <c r="U505" s="241"/>
      <c r="V505" s="242"/>
      <c r="W505" s="145"/>
      <c r="X505" s="243"/>
      <c r="Y505" s="243"/>
      <c r="Z505" s="147"/>
      <c r="AA505" s="111">
        <v>0</v>
      </c>
      <c r="AB505" s="54">
        <f t="shared" si="208"/>
        <v>0</v>
      </c>
      <c r="AC505" s="10">
        <v>53.333906228000004</v>
      </c>
      <c r="AD505" s="10">
        <v>18.724</v>
      </c>
      <c r="AE505" s="10">
        <v>34.609906228</v>
      </c>
      <c r="AF505" s="10">
        <v>15</v>
      </c>
      <c r="AG505" s="68">
        <f t="shared" si="219"/>
        <v>0</v>
      </c>
      <c r="AH505" s="68">
        <f t="shared" si="220"/>
        <v>0</v>
      </c>
      <c r="AI505" s="68">
        <f t="shared" si="221"/>
        <v>0</v>
      </c>
      <c r="AJ505" s="68">
        <f t="shared" si="222"/>
        <v>0</v>
      </c>
      <c r="AK505" s="10">
        <v>0</v>
      </c>
      <c r="AL505" s="10">
        <v>0</v>
      </c>
      <c r="AM505" s="10">
        <v>0</v>
      </c>
      <c r="AN505" s="68">
        <f t="shared" si="209"/>
        <v>0</v>
      </c>
      <c r="AO505" s="68">
        <f t="shared" si="210"/>
        <v>0</v>
      </c>
      <c r="AP505" s="68">
        <f t="shared" si="211"/>
        <v>0</v>
      </c>
    </row>
    <row r="506" spans="1:42" ht="31.5" customHeight="1" x14ac:dyDescent="0.25">
      <c r="A506" s="182" t="s">
        <v>1219</v>
      </c>
      <c r="B506" s="345" t="s">
        <v>1244</v>
      </c>
      <c r="C506" s="346" t="s">
        <v>1245</v>
      </c>
      <c r="D506" s="263">
        <v>41.789248595999993</v>
      </c>
      <c r="E506" s="109">
        <v>19.154955215999994</v>
      </c>
      <c r="F506" s="109">
        <v>22.634293379999999</v>
      </c>
      <c r="G506" s="185">
        <f t="shared" si="203"/>
        <v>0</v>
      </c>
      <c r="H506" s="185"/>
      <c r="I506" s="185">
        <f t="shared" si="223"/>
        <v>19.154955215999994</v>
      </c>
      <c r="J506" s="105">
        <v>20</v>
      </c>
      <c r="K506" s="105">
        <f t="shared" si="204"/>
        <v>0</v>
      </c>
      <c r="L506" s="105">
        <f t="shared" si="214"/>
        <v>0</v>
      </c>
      <c r="M506" s="185">
        <v>0</v>
      </c>
      <c r="N506" s="185"/>
      <c r="O506" s="105">
        <v>0</v>
      </c>
      <c r="P506" s="185"/>
      <c r="Q506" s="185"/>
      <c r="R506" s="186"/>
      <c r="S506" s="239"/>
      <c r="T506" s="240"/>
      <c r="U506" s="241"/>
      <c r="V506" s="242"/>
      <c r="W506" s="145"/>
      <c r="X506" s="243"/>
      <c r="Y506" s="243"/>
      <c r="Z506" s="147"/>
      <c r="AA506" s="111">
        <v>0</v>
      </c>
      <c r="AB506" s="54">
        <f t="shared" si="208"/>
        <v>0</v>
      </c>
      <c r="AC506" s="10">
        <v>41.789248595999993</v>
      </c>
      <c r="AD506" s="10">
        <v>22.634293379999999</v>
      </c>
      <c r="AE506" s="10">
        <v>19.154955215999994</v>
      </c>
      <c r="AF506" s="10">
        <v>20</v>
      </c>
      <c r="AG506" s="68">
        <f t="shared" si="219"/>
        <v>0</v>
      </c>
      <c r="AH506" s="68">
        <f t="shared" si="220"/>
        <v>0</v>
      </c>
      <c r="AI506" s="68">
        <f t="shared" si="221"/>
        <v>0</v>
      </c>
      <c r="AJ506" s="68">
        <f t="shared" si="222"/>
        <v>0</v>
      </c>
      <c r="AK506" s="10">
        <v>0</v>
      </c>
      <c r="AL506" s="10">
        <v>0</v>
      </c>
      <c r="AM506" s="10">
        <v>0</v>
      </c>
      <c r="AN506" s="68">
        <f t="shared" si="209"/>
        <v>0</v>
      </c>
      <c r="AO506" s="68">
        <f t="shared" si="210"/>
        <v>0</v>
      </c>
      <c r="AP506" s="68">
        <f t="shared" si="211"/>
        <v>0</v>
      </c>
    </row>
    <row r="507" spans="1:42" ht="31.5" customHeight="1" x14ac:dyDescent="0.25">
      <c r="A507" s="182" t="s">
        <v>1219</v>
      </c>
      <c r="B507" s="345" t="s">
        <v>1246</v>
      </c>
      <c r="C507" s="346" t="s">
        <v>1247</v>
      </c>
      <c r="D507" s="263">
        <v>6.2056703999999918</v>
      </c>
      <c r="E507" s="109">
        <v>0</v>
      </c>
      <c r="F507" s="109">
        <v>6.2056703999999954</v>
      </c>
      <c r="G507" s="185">
        <v>0.54727502000000006</v>
      </c>
      <c r="H507" s="185">
        <v>0.54727502000000006</v>
      </c>
      <c r="I507" s="185">
        <f t="shared" si="223"/>
        <v>-0.54727502000000006</v>
      </c>
      <c r="J507" s="105">
        <v>0</v>
      </c>
      <c r="K507" s="105">
        <f t="shared" si="204"/>
        <v>0</v>
      </c>
      <c r="L507" s="105">
        <f t="shared" si="214"/>
        <v>0</v>
      </c>
      <c r="M507" s="185">
        <v>0</v>
      </c>
      <c r="N507" s="185"/>
      <c r="O507" s="105">
        <v>0</v>
      </c>
      <c r="P507" s="185"/>
      <c r="Q507" s="185"/>
      <c r="R507" s="186"/>
      <c r="S507" s="239"/>
      <c r="T507" s="240"/>
      <c r="U507" s="241"/>
      <c r="V507" s="242"/>
      <c r="W507" s="145"/>
      <c r="X507" s="243"/>
      <c r="Y507" s="243"/>
      <c r="Z507" s="147"/>
      <c r="AA507" s="111">
        <v>0</v>
      </c>
      <c r="AB507" s="54">
        <f t="shared" si="208"/>
        <v>0</v>
      </c>
      <c r="AC507" s="10">
        <v>6.2056703999999918</v>
      </c>
      <c r="AD507" s="10">
        <v>6.2056703999999954</v>
      </c>
      <c r="AE507" s="10">
        <v>0</v>
      </c>
      <c r="AF507" s="10">
        <v>0</v>
      </c>
      <c r="AG507" s="68">
        <f t="shared" si="219"/>
        <v>0</v>
      </c>
      <c r="AH507" s="68">
        <f t="shared" si="220"/>
        <v>0</v>
      </c>
      <c r="AI507" s="68">
        <f t="shared" si="221"/>
        <v>0</v>
      </c>
      <c r="AJ507" s="68">
        <f t="shared" si="222"/>
        <v>0</v>
      </c>
      <c r="AK507" s="10">
        <v>0</v>
      </c>
      <c r="AL507" s="10">
        <v>0</v>
      </c>
      <c r="AM507" s="10">
        <v>0</v>
      </c>
      <c r="AN507" s="68">
        <f t="shared" si="209"/>
        <v>0</v>
      </c>
      <c r="AO507" s="68">
        <f t="shared" si="210"/>
        <v>0</v>
      </c>
      <c r="AP507" s="68">
        <f t="shared" si="211"/>
        <v>0</v>
      </c>
    </row>
    <row r="508" spans="1:42" ht="32.25" customHeight="1" x14ac:dyDescent="0.25">
      <c r="A508" s="182" t="s">
        <v>1219</v>
      </c>
      <c r="B508" s="206" t="s">
        <v>1248</v>
      </c>
      <c r="C508" s="183" t="s">
        <v>1249</v>
      </c>
      <c r="D508" s="263">
        <v>14.231411795800001</v>
      </c>
      <c r="E508" s="109">
        <v>1.3592496222800001</v>
      </c>
      <c r="F508" s="109">
        <v>12.872162173520001</v>
      </c>
      <c r="G508" s="185">
        <f t="shared" si="203"/>
        <v>0</v>
      </c>
      <c r="H508" s="185"/>
      <c r="I508" s="185">
        <f t="shared" si="223"/>
        <v>1.3592496222800001</v>
      </c>
      <c r="J508" s="105">
        <v>11.923188519</v>
      </c>
      <c r="K508" s="105">
        <f t="shared" si="204"/>
        <v>0</v>
      </c>
      <c r="L508" s="105">
        <f t="shared" si="214"/>
        <v>0</v>
      </c>
      <c r="M508" s="185">
        <v>0</v>
      </c>
      <c r="N508" s="185"/>
      <c r="O508" s="105">
        <v>0</v>
      </c>
      <c r="P508" s="185"/>
      <c r="Q508" s="185"/>
      <c r="R508" s="186"/>
      <c r="S508" s="1139" t="s">
        <v>683</v>
      </c>
      <c r="T508" s="1140"/>
      <c r="U508" s="1141"/>
      <c r="V508" s="242">
        <v>1</v>
      </c>
      <c r="W508" s="145" t="s">
        <v>34</v>
      </c>
      <c r="X508" s="243">
        <f>K495</f>
        <v>0</v>
      </c>
      <c r="Y508" s="243">
        <f>K495</f>
        <v>0</v>
      </c>
      <c r="Z508" s="147" t="s">
        <v>692</v>
      </c>
      <c r="AA508" s="111">
        <v>0</v>
      </c>
      <c r="AB508" s="54">
        <f t="shared" si="208"/>
        <v>0</v>
      </c>
      <c r="AC508" s="10">
        <v>14.231411795800001</v>
      </c>
      <c r="AD508" s="10">
        <v>12.872162173520001</v>
      </c>
      <c r="AE508" s="10">
        <v>1.3592496222800001</v>
      </c>
      <c r="AF508" s="10">
        <v>11.923188519</v>
      </c>
      <c r="AG508" s="68">
        <f t="shared" si="219"/>
        <v>0</v>
      </c>
      <c r="AH508" s="68">
        <f t="shared" si="220"/>
        <v>0</v>
      </c>
      <c r="AI508" s="68">
        <f t="shared" si="221"/>
        <v>0</v>
      </c>
      <c r="AJ508" s="68">
        <f t="shared" si="222"/>
        <v>0</v>
      </c>
      <c r="AK508" s="10">
        <v>0</v>
      </c>
      <c r="AL508" s="10">
        <v>0</v>
      </c>
      <c r="AM508" s="10">
        <v>0</v>
      </c>
      <c r="AN508" s="68">
        <f t="shared" si="209"/>
        <v>0</v>
      </c>
      <c r="AO508" s="68">
        <f t="shared" si="210"/>
        <v>0</v>
      </c>
      <c r="AP508" s="68">
        <f t="shared" si="211"/>
        <v>0</v>
      </c>
    </row>
    <row r="509" spans="1:42" ht="23.25" customHeight="1" x14ac:dyDescent="0.25">
      <c r="A509" s="182" t="s">
        <v>1219</v>
      </c>
      <c r="B509" s="206" t="s">
        <v>1250</v>
      </c>
      <c r="C509" s="183" t="s">
        <v>1251</v>
      </c>
      <c r="D509" s="263">
        <v>5.9642254319999992</v>
      </c>
      <c r="E509" s="109">
        <v>0.58597269719999989</v>
      </c>
      <c r="F509" s="109">
        <v>5.3782527347999993</v>
      </c>
      <c r="G509" s="105">
        <f t="shared" si="203"/>
        <v>0</v>
      </c>
      <c r="H509" s="105"/>
      <c r="I509" s="105">
        <f t="shared" si="223"/>
        <v>0.58597269719999989</v>
      </c>
      <c r="J509" s="105">
        <v>4.9876042699999994</v>
      </c>
      <c r="K509" s="105">
        <f t="shared" si="204"/>
        <v>0</v>
      </c>
      <c r="L509" s="105">
        <f t="shared" si="214"/>
        <v>0</v>
      </c>
      <c r="M509" s="105">
        <v>0</v>
      </c>
      <c r="N509" s="105"/>
      <c r="O509" s="105">
        <v>0</v>
      </c>
      <c r="P509" s="105"/>
      <c r="Q509" s="105"/>
      <c r="R509" s="105"/>
      <c r="S509" s="347" t="s">
        <v>34</v>
      </c>
      <c r="T509" s="348" t="s">
        <v>34</v>
      </c>
      <c r="U509" s="348" t="s">
        <v>34</v>
      </c>
      <c r="V509" s="348" t="s">
        <v>34</v>
      </c>
      <c r="W509" s="348" t="s">
        <v>34</v>
      </c>
      <c r="X509" s="349">
        <f>SUM(X510,X550,X560,X649,X658,X664,X665)</f>
        <v>551.65341090999993</v>
      </c>
      <c r="Y509" s="349" t="e">
        <f>SUM(Y510,Y550,Y560,Y649,Y658,Y664,Y665)</f>
        <v>#VALUE!</v>
      </c>
      <c r="Z509" s="350" t="s">
        <v>34</v>
      </c>
      <c r="AA509" s="111">
        <v>0</v>
      </c>
      <c r="AB509" s="54">
        <f t="shared" si="208"/>
        <v>0</v>
      </c>
      <c r="AC509" s="10">
        <v>5.9642254319999992</v>
      </c>
      <c r="AD509" s="334">
        <v>5.3782527347999993</v>
      </c>
      <c r="AE509" s="10">
        <v>0.58597269719999989</v>
      </c>
      <c r="AF509" s="10">
        <v>4.9876042699999994</v>
      </c>
      <c r="AG509" s="68">
        <f t="shared" si="219"/>
        <v>0</v>
      </c>
      <c r="AH509" s="68">
        <f t="shared" si="220"/>
        <v>0</v>
      </c>
      <c r="AI509" s="68">
        <f t="shared" si="221"/>
        <v>0</v>
      </c>
      <c r="AJ509" s="68">
        <f t="shared" si="222"/>
        <v>0</v>
      </c>
      <c r="AK509" s="10">
        <v>0</v>
      </c>
      <c r="AL509" s="10">
        <v>0</v>
      </c>
      <c r="AM509" s="10">
        <v>0</v>
      </c>
      <c r="AN509" s="68">
        <f t="shared" si="209"/>
        <v>0</v>
      </c>
      <c r="AO509" s="68">
        <f t="shared" si="210"/>
        <v>0</v>
      </c>
      <c r="AP509" s="68">
        <f t="shared" si="211"/>
        <v>0</v>
      </c>
    </row>
    <row r="510" spans="1:42" ht="31.5" customHeight="1" x14ac:dyDescent="0.25">
      <c r="A510" s="351" t="s">
        <v>1219</v>
      </c>
      <c r="B510" s="352" t="s">
        <v>1252</v>
      </c>
      <c r="C510" s="353" t="s">
        <v>1253</v>
      </c>
      <c r="D510" s="263">
        <v>7.5061372920000053</v>
      </c>
      <c r="E510" s="109">
        <v>0</v>
      </c>
      <c r="F510" s="109">
        <v>7.5061372919999991</v>
      </c>
      <c r="G510" s="354">
        <f t="shared" si="203"/>
        <v>0</v>
      </c>
      <c r="H510" s="354"/>
      <c r="I510" s="354">
        <f t="shared" si="223"/>
        <v>0</v>
      </c>
      <c r="J510" s="105">
        <v>0</v>
      </c>
      <c r="K510" s="355">
        <f t="shared" si="204"/>
        <v>0</v>
      </c>
      <c r="L510" s="355">
        <f t="shared" si="214"/>
        <v>0</v>
      </c>
      <c r="M510" s="207">
        <v>0</v>
      </c>
      <c r="N510" s="207"/>
      <c r="O510" s="207">
        <v>0</v>
      </c>
      <c r="P510" s="207"/>
      <c r="Q510" s="207"/>
      <c r="R510" s="208"/>
      <c r="S510" s="64" t="s">
        <v>34</v>
      </c>
      <c r="T510" s="65" t="s">
        <v>34</v>
      </c>
      <c r="U510" s="65" t="s">
        <v>34</v>
      </c>
      <c r="V510" s="65" t="s">
        <v>34</v>
      </c>
      <c r="W510" s="65" t="s">
        <v>34</v>
      </c>
      <c r="X510" s="66">
        <f>X511+X514+X517+X549</f>
        <v>0.73350160000000009</v>
      </c>
      <c r="Y510" s="66">
        <f>Y511+Y514+Y517+Y549</f>
        <v>1.4656884000000001</v>
      </c>
      <c r="Z510" s="284" t="s">
        <v>34</v>
      </c>
      <c r="AA510" s="111">
        <v>0</v>
      </c>
      <c r="AB510" s="54">
        <f t="shared" si="208"/>
        <v>0</v>
      </c>
      <c r="AC510" s="10">
        <v>7.5061372920000053</v>
      </c>
      <c r="AD510" s="10">
        <v>7.5061372919999991</v>
      </c>
      <c r="AE510" s="10">
        <v>0</v>
      </c>
      <c r="AF510" s="10">
        <v>0</v>
      </c>
      <c r="AG510" s="68">
        <f t="shared" si="219"/>
        <v>0</v>
      </c>
      <c r="AH510" s="68">
        <f t="shared" si="220"/>
        <v>0</v>
      </c>
      <c r="AI510" s="68">
        <f t="shared" si="221"/>
        <v>0</v>
      </c>
      <c r="AJ510" s="68">
        <f t="shared" si="222"/>
        <v>0</v>
      </c>
      <c r="AK510" s="10">
        <v>0</v>
      </c>
      <c r="AL510" s="10">
        <v>0</v>
      </c>
      <c r="AM510" s="10">
        <v>0</v>
      </c>
      <c r="AN510" s="68">
        <f t="shared" si="209"/>
        <v>0</v>
      </c>
      <c r="AO510" s="68">
        <f t="shared" si="210"/>
        <v>0</v>
      </c>
      <c r="AP510" s="68">
        <f t="shared" si="211"/>
        <v>0</v>
      </c>
    </row>
    <row r="511" spans="1:42" ht="94.5" customHeight="1" x14ac:dyDescent="0.25">
      <c r="A511" s="102" t="s">
        <v>1219</v>
      </c>
      <c r="B511" s="103" t="s">
        <v>1254</v>
      </c>
      <c r="C511" s="356" t="s">
        <v>1255</v>
      </c>
      <c r="D511" s="263">
        <v>12.895848567999998</v>
      </c>
      <c r="E511" s="109">
        <v>1.1975871767999973</v>
      </c>
      <c r="F511" s="109">
        <v>11.698261391200001</v>
      </c>
      <c r="G511" s="355">
        <f t="shared" ref="G511:G574" si="224">H511</f>
        <v>0</v>
      </c>
      <c r="H511" s="355"/>
      <c r="I511" s="355">
        <f t="shared" si="223"/>
        <v>1.1975871767999973</v>
      </c>
      <c r="J511" s="105">
        <v>10.899869940000002</v>
      </c>
      <c r="K511" s="355">
        <f t="shared" ref="K511:K574" si="225">L511</f>
        <v>0</v>
      </c>
      <c r="L511" s="355">
        <f t="shared" si="214"/>
        <v>0</v>
      </c>
      <c r="M511" s="105">
        <v>0</v>
      </c>
      <c r="N511" s="105"/>
      <c r="O511" s="105">
        <v>0</v>
      </c>
      <c r="P511" s="105"/>
      <c r="Q511" s="105"/>
      <c r="R511" s="110"/>
      <c r="S511" s="74" t="s">
        <v>34</v>
      </c>
      <c r="T511" s="75" t="s">
        <v>34</v>
      </c>
      <c r="U511" s="75" t="s">
        <v>34</v>
      </c>
      <c r="V511" s="75" t="s">
        <v>34</v>
      </c>
      <c r="W511" s="75" t="s">
        <v>34</v>
      </c>
      <c r="X511" s="76">
        <v>0</v>
      </c>
      <c r="Y511" s="76">
        <v>0</v>
      </c>
      <c r="Z511" s="286" t="s">
        <v>34</v>
      </c>
      <c r="AA511" s="111">
        <v>0</v>
      </c>
      <c r="AB511" s="54">
        <f t="shared" si="208"/>
        <v>0</v>
      </c>
      <c r="AC511" s="10">
        <v>12.895848567999998</v>
      </c>
      <c r="AD511" s="10">
        <v>11.698261391200001</v>
      </c>
      <c r="AE511" s="10">
        <v>1.1975871767999973</v>
      </c>
      <c r="AF511" s="10">
        <v>10.899869940000002</v>
      </c>
      <c r="AG511" s="68">
        <f t="shared" si="219"/>
        <v>0</v>
      </c>
      <c r="AH511" s="68">
        <f t="shared" si="220"/>
        <v>0</v>
      </c>
      <c r="AI511" s="68">
        <f t="shared" si="221"/>
        <v>0</v>
      </c>
      <c r="AJ511" s="68">
        <f t="shared" si="222"/>
        <v>0</v>
      </c>
      <c r="AK511" s="10">
        <v>0</v>
      </c>
      <c r="AL511" s="10">
        <v>0</v>
      </c>
      <c r="AM511" s="10">
        <v>0</v>
      </c>
      <c r="AN511" s="68">
        <f t="shared" si="209"/>
        <v>0</v>
      </c>
      <c r="AO511" s="68">
        <f t="shared" si="210"/>
        <v>0</v>
      </c>
      <c r="AP511" s="68">
        <f t="shared" si="211"/>
        <v>0</v>
      </c>
    </row>
    <row r="512" spans="1:42" ht="31.5" customHeight="1" x14ac:dyDescent="0.25">
      <c r="A512" s="102" t="s">
        <v>1219</v>
      </c>
      <c r="B512" s="103" t="s">
        <v>1256</v>
      </c>
      <c r="C512" s="356" t="s">
        <v>1257</v>
      </c>
      <c r="D512" s="263">
        <v>5.318090859999991E-2</v>
      </c>
      <c r="E512" s="109">
        <v>-3.8163916471489756E-16</v>
      </c>
      <c r="F512" s="109">
        <v>5.3180908600000291E-2</v>
      </c>
      <c r="G512" s="355">
        <f t="shared" si="224"/>
        <v>0</v>
      </c>
      <c r="H512" s="355"/>
      <c r="I512" s="355">
        <f t="shared" si="223"/>
        <v>-3.8163916471489756E-16</v>
      </c>
      <c r="J512" s="105">
        <v>0</v>
      </c>
      <c r="K512" s="355">
        <f t="shared" si="225"/>
        <v>0</v>
      </c>
      <c r="L512" s="355">
        <f t="shared" si="214"/>
        <v>0</v>
      </c>
      <c r="M512" s="105">
        <v>0</v>
      </c>
      <c r="N512" s="105"/>
      <c r="O512" s="105">
        <v>0</v>
      </c>
      <c r="P512" s="105"/>
      <c r="Q512" s="105"/>
      <c r="R512" s="110"/>
      <c r="S512" s="74" t="s">
        <v>34</v>
      </c>
      <c r="T512" s="75" t="s">
        <v>34</v>
      </c>
      <c r="U512" s="75" t="s">
        <v>34</v>
      </c>
      <c r="V512" s="75" t="s">
        <v>34</v>
      </c>
      <c r="W512" s="75" t="s">
        <v>34</v>
      </c>
      <c r="X512" s="76">
        <v>0</v>
      </c>
      <c r="Y512" s="76">
        <v>0</v>
      </c>
      <c r="Z512" s="286" t="s">
        <v>34</v>
      </c>
      <c r="AA512" s="111">
        <v>0</v>
      </c>
      <c r="AB512" s="54">
        <f t="shared" si="208"/>
        <v>0</v>
      </c>
      <c r="AC512" s="10">
        <v>5.318090859999991E-2</v>
      </c>
      <c r="AD512" s="10">
        <v>5.3180908600000291E-2</v>
      </c>
      <c r="AE512" s="10">
        <v>-3.8163916471489756E-16</v>
      </c>
      <c r="AF512" s="10">
        <v>0</v>
      </c>
      <c r="AG512" s="68">
        <f t="shared" si="219"/>
        <v>0</v>
      </c>
      <c r="AH512" s="68">
        <f t="shared" si="220"/>
        <v>0</v>
      </c>
      <c r="AI512" s="68">
        <f t="shared" si="221"/>
        <v>0</v>
      </c>
      <c r="AJ512" s="68">
        <f t="shared" si="222"/>
        <v>0</v>
      </c>
      <c r="AK512" s="10">
        <v>0</v>
      </c>
      <c r="AL512" s="10">
        <v>0</v>
      </c>
      <c r="AM512" s="10">
        <v>0</v>
      </c>
      <c r="AN512" s="68">
        <f t="shared" si="209"/>
        <v>0</v>
      </c>
      <c r="AO512" s="68">
        <f t="shared" si="210"/>
        <v>0</v>
      </c>
      <c r="AP512" s="68">
        <f t="shared" si="211"/>
        <v>0</v>
      </c>
    </row>
    <row r="513" spans="1:42" ht="31.5" customHeight="1" x14ac:dyDescent="0.25">
      <c r="A513" s="102" t="s">
        <v>1219</v>
      </c>
      <c r="B513" s="103" t="s">
        <v>1258</v>
      </c>
      <c r="C513" s="356" t="s">
        <v>1259</v>
      </c>
      <c r="D513" s="263">
        <v>3.7833447999999983</v>
      </c>
      <c r="E513" s="109">
        <v>0</v>
      </c>
      <c r="F513" s="109">
        <v>3.7833447999999987</v>
      </c>
      <c r="G513" s="355">
        <f t="shared" si="224"/>
        <v>0</v>
      </c>
      <c r="H513" s="355"/>
      <c r="I513" s="355">
        <f t="shared" si="223"/>
        <v>0</v>
      </c>
      <c r="J513" s="105">
        <v>0</v>
      </c>
      <c r="K513" s="355">
        <f t="shared" si="225"/>
        <v>0</v>
      </c>
      <c r="L513" s="355">
        <f t="shared" si="214"/>
        <v>0</v>
      </c>
      <c r="M513" s="105">
        <v>0</v>
      </c>
      <c r="N513" s="105"/>
      <c r="O513" s="105">
        <v>0</v>
      </c>
      <c r="P513" s="105"/>
      <c r="Q513" s="105"/>
      <c r="R513" s="110"/>
      <c r="S513" s="74" t="s">
        <v>34</v>
      </c>
      <c r="T513" s="75" t="s">
        <v>34</v>
      </c>
      <c r="U513" s="75" t="s">
        <v>34</v>
      </c>
      <c r="V513" s="75" t="s">
        <v>34</v>
      </c>
      <c r="W513" s="75" t="s">
        <v>34</v>
      </c>
      <c r="X513" s="76">
        <v>0</v>
      </c>
      <c r="Y513" s="76">
        <v>0</v>
      </c>
      <c r="Z513" s="286" t="s">
        <v>34</v>
      </c>
      <c r="AA513" s="111">
        <v>0</v>
      </c>
      <c r="AB513" s="54">
        <f t="shared" si="208"/>
        <v>0</v>
      </c>
      <c r="AC513" s="10">
        <v>3.7833447999999983</v>
      </c>
      <c r="AD513" s="10">
        <v>3.7833447999999987</v>
      </c>
      <c r="AE513" s="10">
        <v>0</v>
      </c>
      <c r="AF513" s="10">
        <v>0</v>
      </c>
      <c r="AG513" s="68">
        <f t="shared" si="219"/>
        <v>0</v>
      </c>
      <c r="AH513" s="68">
        <f t="shared" si="220"/>
        <v>0</v>
      </c>
      <c r="AI513" s="68">
        <f t="shared" si="221"/>
        <v>0</v>
      </c>
      <c r="AJ513" s="68">
        <f t="shared" si="222"/>
        <v>0</v>
      </c>
      <c r="AK513" s="10">
        <v>0</v>
      </c>
      <c r="AL513" s="10">
        <v>0</v>
      </c>
      <c r="AM513" s="10">
        <v>0</v>
      </c>
      <c r="AN513" s="68">
        <f t="shared" si="209"/>
        <v>0</v>
      </c>
      <c r="AO513" s="68">
        <f t="shared" si="210"/>
        <v>0</v>
      </c>
      <c r="AP513" s="68">
        <f t="shared" si="211"/>
        <v>0</v>
      </c>
    </row>
    <row r="514" spans="1:42" ht="47.25" customHeight="1" x14ac:dyDescent="0.25">
      <c r="A514" s="102" t="s">
        <v>1219</v>
      </c>
      <c r="B514" s="103" t="s">
        <v>1260</v>
      </c>
      <c r="C514" s="356" t="s">
        <v>1261</v>
      </c>
      <c r="D514" s="263">
        <v>31.372999999999998</v>
      </c>
      <c r="E514" s="109">
        <v>9.024599999999996</v>
      </c>
      <c r="F514" s="109">
        <v>22.348400000000002</v>
      </c>
      <c r="G514" s="355">
        <f t="shared" si="224"/>
        <v>0</v>
      </c>
      <c r="H514" s="355"/>
      <c r="I514" s="355">
        <f t="shared" si="223"/>
        <v>9.024599999999996</v>
      </c>
      <c r="J514" s="105">
        <v>26.332000000000001</v>
      </c>
      <c r="K514" s="355">
        <f t="shared" si="225"/>
        <v>0</v>
      </c>
      <c r="L514" s="355">
        <f t="shared" si="214"/>
        <v>0</v>
      </c>
      <c r="M514" s="105">
        <v>0</v>
      </c>
      <c r="N514" s="105"/>
      <c r="O514" s="105">
        <v>0</v>
      </c>
      <c r="P514" s="105"/>
      <c r="Q514" s="105"/>
      <c r="R514" s="110"/>
      <c r="S514" s="74" t="s">
        <v>34</v>
      </c>
      <c r="T514" s="75" t="s">
        <v>34</v>
      </c>
      <c r="U514" s="75" t="s">
        <v>34</v>
      </c>
      <c r="V514" s="75" t="s">
        <v>34</v>
      </c>
      <c r="W514" s="75" t="s">
        <v>34</v>
      </c>
      <c r="X514" s="76">
        <v>0</v>
      </c>
      <c r="Y514" s="76">
        <v>0</v>
      </c>
      <c r="Z514" s="286" t="s">
        <v>34</v>
      </c>
      <c r="AA514" s="111">
        <v>0</v>
      </c>
      <c r="AB514" s="54">
        <f t="shared" si="208"/>
        <v>0</v>
      </c>
      <c r="AC514" s="10">
        <v>31.372999999999998</v>
      </c>
      <c r="AD514" s="10">
        <v>22.348400000000002</v>
      </c>
      <c r="AE514" s="10">
        <v>9.024599999999996</v>
      </c>
      <c r="AF514" s="10">
        <v>26.332000000000001</v>
      </c>
      <c r="AG514" s="68">
        <f t="shared" si="219"/>
        <v>0</v>
      </c>
      <c r="AH514" s="68">
        <f t="shared" si="220"/>
        <v>0</v>
      </c>
      <c r="AI514" s="68">
        <f t="shared" si="221"/>
        <v>0</v>
      </c>
      <c r="AJ514" s="68">
        <f t="shared" si="222"/>
        <v>0</v>
      </c>
      <c r="AK514" s="10">
        <v>0</v>
      </c>
      <c r="AL514" s="10">
        <v>0</v>
      </c>
      <c r="AM514" s="10">
        <v>0</v>
      </c>
      <c r="AN514" s="68">
        <f t="shared" si="209"/>
        <v>0</v>
      </c>
      <c r="AO514" s="68">
        <f t="shared" si="210"/>
        <v>0</v>
      </c>
      <c r="AP514" s="68">
        <f t="shared" si="211"/>
        <v>0</v>
      </c>
    </row>
    <row r="515" spans="1:42" ht="31.5" customHeight="1" x14ac:dyDescent="0.25">
      <c r="A515" s="102" t="s">
        <v>1219</v>
      </c>
      <c r="B515" s="103" t="s">
        <v>1262</v>
      </c>
      <c r="C515" s="356" t="s">
        <v>1263</v>
      </c>
      <c r="D515" s="263">
        <v>3.911569920000002E-2</v>
      </c>
      <c r="E515" s="109">
        <v>0</v>
      </c>
      <c r="F515" s="109">
        <v>3.9115699199999993E-2</v>
      </c>
      <c r="G515" s="355">
        <f t="shared" si="224"/>
        <v>0</v>
      </c>
      <c r="H515" s="355"/>
      <c r="I515" s="355">
        <f t="shared" si="223"/>
        <v>0</v>
      </c>
      <c r="J515" s="105">
        <v>0</v>
      </c>
      <c r="K515" s="355">
        <f t="shared" si="225"/>
        <v>0</v>
      </c>
      <c r="L515" s="355">
        <f t="shared" si="214"/>
        <v>0</v>
      </c>
      <c r="M515" s="105">
        <v>0</v>
      </c>
      <c r="N515" s="105"/>
      <c r="O515" s="105">
        <v>0</v>
      </c>
      <c r="P515" s="105"/>
      <c r="Q515" s="105"/>
      <c r="R515" s="110"/>
      <c r="S515" s="74" t="s">
        <v>34</v>
      </c>
      <c r="T515" s="75" t="s">
        <v>34</v>
      </c>
      <c r="U515" s="75" t="s">
        <v>34</v>
      </c>
      <c r="V515" s="75" t="s">
        <v>34</v>
      </c>
      <c r="W515" s="75" t="s">
        <v>34</v>
      </c>
      <c r="X515" s="76">
        <v>0</v>
      </c>
      <c r="Y515" s="76">
        <v>0</v>
      </c>
      <c r="Z515" s="286" t="s">
        <v>34</v>
      </c>
      <c r="AA515" s="111">
        <v>0</v>
      </c>
      <c r="AB515" s="54">
        <f t="shared" si="208"/>
        <v>0</v>
      </c>
      <c r="AC515" s="10">
        <v>3.911569920000002E-2</v>
      </c>
      <c r="AD515" s="10">
        <v>3.9115699199999993E-2</v>
      </c>
      <c r="AE515" s="10">
        <v>0</v>
      </c>
      <c r="AF515" s="10">
        <v>0</v>
      </c>
      <c r="AG515" s="68">
        <f t="shared" si="219"/>
        <v>0</v>
      </c>
      <c r="AH515" s="68">
        <f t="shared" si="220"/>
        <v>0</v>
      </c>
      <c r="AI515" s="68">
        <f t="shared" si="221"/>
        <v>0</v>
      </c>
      <c r="AJ515" s="68">
        <f t="shared" si="222"/>
        <v>0</v>
      </c>
      <c r="AK515" s="10">
        <v>0</v>
      </c>
      <c r="AL515" s="10">
        <v>0</v>
      </c>
      <c r="AM515" s="10">
        <v>0</v>
      </c>
      <c r="AN515" s="68">
        <f t="shared" si="209"/>
        <v>0</v>
      </c>
      <c r="AO515" s="68">
        <f t="shared" si="210"/>
        <v>0</v>
      </c>
      <c r="AP515" s="68">
        <f t="shared" si="211"/>
        <v>0</v>
      </c>
    </row>
    <row r="516" spans="1:42" ht="31.5" customHeight="1" x14ac:dyDescent="0.25">
      <c r="A516" s="102" t="s">
        <v>1219</v>
      </c>
      <c r="B516" s="103" t="s">
        <v>1264</v>
      </c>
      <c r="C516" s="356" t="s">
        <v>1265</v>
      </c>
      <c r="D516" s="263">
        <v>5.9970529887999859</v>
      </c>
      <c r="E516" s="109">
        <v>-8.8817841970012523E-15</v>
      </c>
      <c r="F516" s="109">
        <v>5.9970529887999948</v>
      </c>
      <c r="G516" s="355">
        <f t="shared" si="224"/>
        <v>0</v>
      </c>
      <c r="H516" s="355"/>
      <c r="I516" s="355">
        <f t="shared" si="223"/>
        <v>-8.8817841970012523E-15</v>
      </c>
      <c r="J516" s="105">
        <v>0</v>
      </c>
      <c r="K516" s="355">
        <f t="shared" si="225"/>
        <v>0</v>
      </c>
      <c r="L516" s="355">
        <f t="shared" si="214"/>
        <v>0</v>
      </c>
      <c r="M516" s="105">
        <v>0</v>
      </c>
      <c r="N516" s="105"/>
      <c r="O516" s="105">
        <v>0</v>
      </c>
      <c r="P516" s="105"/>
      <c r="Q516" s="105"/>
      <c r="R516" s="110"/>
      <c r="S516" s="74" t="s">
        <v>34</v>
      </c>
      <c r="T516" s="75" t="s">
        <v>34</v>
      </c>
      <c r="U516" s="75" t="s">
        <v>34</v>
      </c>
      <c r="V516" s="75" t="s">
        <v>34</v>
      </c>
      <c r="W516" s="75" t="s">
        <v>34</v>
      </c>
      <c r="X516" s="76">
        <v>0</v>
      </c>
      <c r="Y516" s="76">
        <v>0</v>
      </c>
      <c r="Z516" s="286" t="s">
        <v>34</v>
      </c>
      <c r="AA516" s="111">
        <v>0</v>
      </c>
      <c r="AB516" s="54">
        <f t="shared" si="208"/>
        <v>0</v>
      </c>
      <c r="AC516" s="10">
        <v>5.9970529887999859</v>
      </c>
      <c r="AD516" s="10">
        <v>5.9970529887999948</v>
      </c>
      <c r="AE516" s="10">
        <v>-8.8817841970012523E-15</v>
      </c>
      <c r="AF516" s="10">
        <v>0</v>
      </c>
      <c r="AG516" s="68">
        <f t="shared" si="219"/>
        <v>0</v>
      </c>
      <c r="AH516" s="68">
        <f t="shared" si="220"/>
        <v>0</v>
      </c>
      <c r="AI516" s="68">
        <f t="shared" si="221"/>
        <v>0</v>
      </c>
      <c r="AJ516" s="68">
        <f t="shared" si="222"/>
        <v>0</v>
      </c>
      <c r="AK516" s="10">
        <v>0</v>
      </c>
      <c r="AL516" s="10">
        <v>0</v>
      </c>
      <c r="AM516" s="10">
        <v>0</v>
      </c>
      <c r="AN516" s="68">
        <f t="shared" si="209"/>
        <v>0</v>
      </c>
      <c r="AO516" s="68">
        <f t="shared" si="210"/>
        <v>0</v>
      </c>
      <c r="AP516" s="68">
        <f t="shared" si="211"/>
        <v>0</v>
      </c>
    </row>
    <row r="517" spans="1:42" ht="47.25" customHeight="1" x14ac:dyDescent="0.25">
      <c r="A517" s="102" t="s">
        <v>1219</v>
      </c>
      <c r="B517" s="103" t="s">
        <v>1266</v>
      </c>
      <c r="C517" s="356" t="s">
        <v>1267</v>
      </c>
      <c r="D517" s="263">
        <v>0.271626480000001</v>
      </c>
      <c r="E517" s="109">
        <v>9.9920072216264089E-16</v>
      </c>
      <c r="F517" s="109">
        <v>0.27162648</v>
      </c>
      <c r="G517" s="355">
        <f t="shared" si="224"/>
        <v>0</v>
      </c>
      <c r="H517" s="355"/>
      <c r="I517" s="355">
        <f t="shared" si="223"/>
        <v>9.9920072216264089E-16</v>
      </c>
      <c r="J517" s="105">
        <v>0</v>
      </c>
      <c r="K517" s="355">
        <f t="shared" si="225"/>
        <v>0</v>
      </c>
      <c r="L517" s="355">
        <f t="shared" si="214"/>
        <v>0</v>
      </c>
      <c r="M517" s="105">
        <v>0</v>
      </c>
      <c r="N517" s="105"/>
      <c r="O517" s="105">
        <v>0</v>
      </c>
      <c r="P517" s="105"/>
      <c r="Q517" s="105"/>
      <c r="R517" s="110"/>
      <c r="S517" s="74" t="s">
        <v>34</v>
      </c>
      <c r="T517" s="75" t="s">
        <v>34</v>
      </c>
      <c r="U517" s="75" t="s">
        <v>34</v>
      </c>
      <c r="V517" s="75" t="s">
        <v>34</v>
      </c>
      <c r="W517" s="75" t="s">
        <v>34</v>
      </c>
      <c r="X517" s="76">
        <f>SUM(X518,X523,X525,X542,X544)</f>
        <v>0.73350160000000009</v>
      </c>
      <c r="Y517" s="76">
        <f>SUM(Y518,Y523,Y525,Y542,Y544)</f>
        <v>1.4656884000000001</v>
      </c>
      <c r="Z517" s="286" t="s">
        <v>34</v>
      </c>
      <c r="AA517" s="111">
        <v>0</v>
      </c>
      <c r="AB517" s="54">
        <f t="shared" si="208"/>
        <v>0</v>
      </c>
      <c r="AC517" s="10">
        <v>0.271626480000001</v>
      </c>
      <c r="AD517" s="10">
        <v>0.27162648</v>
      </c>
      <c r="AE517" s="10">
        <v>9.9920072216264089E-16</v>
      </c>
      <c r="AF517" s="10">
        <v>0</v>
      </c>
      <c r="AG517" s="68">
        <f t="shared" si="219"/>
        <v>0</v>
      </c>
      <c r="AH517" s="68">
        <f t="shared" si="220"/>
        <v>0</v>
      </c>
      <c r="AI517" s="68">
        <f t="shared" si="221"/>
        <v>0</v>
      </c>
      <c r="AJ517" s="68">
        <f t="shared" si="222"/>
        <v>0</v>
      </c>
      <c r="AK517" s="10">
        <v>0</v>
      </c>
      <c r="AL517" s="10">
        <v>0</v>
      </c>
      <c r="AM517" s="10">
        <v>0</v>
      </c>
      <c r="AN517" s="68">
        <f t="shared" si="209"/>
        <v>0</v>
      </c>
      <c r="AO517" s="68">
        <f t="shared" si="210"/>
        <v>0</v>
      </c>
      <c r="AP517" s="68">
        <f t="shared" si="211"/>
        <v>0</v>
      </c>
    </row>
    <row r="518" spans="1:42" ht="78.75" customHeight="1" x14ac:dyDescent="0.25">
      <c r="A518" s="102" t="s">
        <v>1219</v>
      </c>
      <c r="B518" s="163" t="s">
        <v>1268</v>
      </c>
      <c r="C518" s="357" t="s">
        <v>1269</v>
      </c>
      <c r="D518" s="263">
        <v>0.17179959799999978</v>
      </c>
      <c r="E518" s="109">
        <v>-1.6375789613221059E-15</v>
      </c>
      <c r="F518" s="109">
        <v>0.17179959800000141</v>
      </c>
      <c r="G518" s="355">
        <f t="shared" si="224"/>
        <v>0</v>
      </c>
      <c r="H518" s="355"/>
      <c r="I518" s="355">
        <f t="shared" si="223"/>
        <v>-1.6375789613221059E-15</v>
      </c>
      <c r="J518" s="105">
        <v>0</v>
      </c>
      <c r="K518" s="355">
        <f t="shared" si="225"/>
        <v>0</v>
      </c>
      <c r="L518" s="355">
        <f t="shared" si="214"/>
        <v>0</v>
      </c>
      <c r="M518" s="105">
        <v>0</v>
      </c>
      <c r="N518" s="105"/>
      <c r="O518" s="105">
        <v>0</v>
      </c>
      <c r="P518" s="105"/>
      <c r="Q518" s="105"/>
      <c r="R518" s="110"/>
      <c r="S518" s="74" t="s">
        <v>34</v>
      </c>
      <c r="T518" s="75" t="s">
        <v>34</v>
      </c>
      <c r="U518" s="75" t="s">
        <v>34</v>
      </c>
      <c r="V518" s="75" t="s">
        <v>34</v>
      </c>
      <c r="W518" s="75" t="s">
        <v>34</v>
      </c>
      <c r="X518" s="76">
        <f>SUM(X519,X525,X520,X544,X590)</f>
        <v>0.36675080000000004</v>
      </c>
      <c r="Y518" s="76">
        <f>SUM(Y519,Y525,Y520,Y544,Y590)</f>
        <v>0.73284420000000006</v>
      </c>
      <c r="Z518" s="286" t="s">
        <v>34</v>
      </c>
      <c r="AA518" s="111">
        <v>0</v>
      </c>
      <c r="AB518" s="54">
        <f t="shared" si="208"/>
        <v>0</v>
      </c>
      <c r="AC518" s="10">
        <v>0.17179959799999978</v>
      </c>
      <c r="AD518" s="10">
        <v>0.17179959800000141</v>
      </c>
      <c r="AE518" s="10">
        <v>-1.6375789613221059E-15</v>
      </c>
      <c r="AF518" s="10">
        <v>0</v>
      </c>
      <c r="AG518" s="68">
        <f t="shared" si="219"/>
        <v>0</v>
      </c>
      <c r="AH518" s="68">
        <f t="shared" si="220"/>
        <v>0</v>
      </c>
      <c r="AI518" s="68">
        <f t="shared" si="221"/>
        <v>0</v>
      </c>
      <c r="AJ518" s="68">
        <f t="shared" si="222"/>
        <v>0</v>
      </c>
      <c r="AK518" s="10">
        <v>0</v>
      </c>
      <c r="AL518" s="10">
        <v>0</v>
      </c>
      <c r="AM518" s="10">
        <v>0</v>
      </c>
      <c r="AN518" s="68">
        <f t="shared" si="209"/>
        <v>0</v>
      </c>
      <c r="AO518" s="68">
        <f t="shared" si="210"/>
        <v>0</v>
      </c>
      <c r="AP518" s="68">
        <f t="shared" si="211"/>
        <v>0</v>
      </c>
    </row>
    <row r="519" spans="1:42" ht="45.75" customHeight="1" x14ac:dyDescent="0.25">
      <c r="A519" s="102" t="s">
        <v>1219</v>
      </c>
      <c r="B519" s="163" t="s">
        <v>1270</v>
      </c>
      <c r="C519" s="357" t="s">
        <v>1271</v>
      </c>
      <c r="D519" s="263">
        <v>442.95381987539997</v>
      </c>
      <c r="E519" s="109">
        <v>424.14581987539998</v>
      </c>
      <c r="F519" s="109">
        <v>18.808</v>
      </c>
      <c r="G519" s="355">
        <f t="shared" si="224"/>
        <v>0</v>
      </c>
      <c r="H519" s="355"/>
      <c r="I519" s="355">
        <f t="shared" si="223"/>
        <v>424.14581987539998</v>
      </c>
      <c r="J519" s="105">
        <v>16.5</v>
      </c>
      <c r="K519" s="355">
        <f t="shared" si="225"/>
        <v>0</v>
      </c>
      <c r="L519" s="355">
        <f t="shared" si="214"/>
        <v>0</v>
      </c>
      <c r="M519" s="105">
        <v>0</v>
      </c>
      <c r="N519" s="105"/>
      <c r="O519" s="105">
        <v>0</v>
      </c>
      <c r="P519" s="105"/>
      <c r="Q519" s="105"/>
      <c r="R519" s="110"/>
      <c r="S519" s="1127" t="s">
        <v>87</v>
      </c>
      <c r="T519" s="1128"/>
      <c r="U519" s="1128"/>
      <c r="V519" s="1128"/>
      <c r="W519" s="1128"/>
      <c r="X519" s="1128"/>
      <c r="Y519" s="1128"/>
      <c r="Z519" s="1129"/>
      <c r="AA519" s="111">
        <v>0</v>
      </c>
      <c r="AB519" s="54">
        <f t="shared" si="208"/>
        <v>0</v>
      </c>
      <c r="AC519" s="10">
        <v>442.95381987539997</v>
      </c>
      <c r="AD519" s="10">
        <v>18.808</v>
      </c>
      <c r="AE519" s="10">
        <v>424.14581987539998</v>
      </c>
      <c r="AF519" s="10">
        <v>16.5</v>
      </c>
      <c r="AG519" s="68">
        <f t="shared" si="219"/>
        <v>0</v>
      </c>
      <c r="AH519" s="68">
        <f t="shared" si="220"/>
        <v>0</v>
      </c>
      <c r="AI519" s="68">
        <f t="shared" si="221"/>
        <v>0</v>
      </c>
      <c r="AJ519" s="68">
        <f t="shared" si="222"/>
        <v>0</v>
      </c>
      <c r="AK519" s="10">
        <v>0</v>
      </c>
      <c r="AL519" s="10">
        <v>0</v>
      </c>
      <c r="AM519" s="10">
        <v>0</v>
      </c>
      <c r="AN519" s="68">
        <f t="shared" si="209"/>
        <v>0</v>
      </c>
      <c r="AO519" s="68">
        <f t="shared" si="210"/>
        <v>0</v>
      </c>
      <c r="AP519" s="68">
        <f t="shared" si="211"/>
        <v>0</v>
      </c>
    </row>
    <row r="520" spans="1:42" ht="57.75" customHeight="1" x14ac:dyDescent="0.25">
      <c r="A520" s="102" t="s">
        <v>1219</v>
      </c>
      <c r="B520" s="115" t="s">
        <v>1272</v>
      </c>
      <c r="C520" s="356" t="s">
        <v>1273</v>
      </c>
      <c r="D520" s="263">
        <v>2.1900761639999997</v>
      </c>
      <c r="E520" s="109">
        <v>0.17999999999999972</v>
      </c>
      <c r="F520" s="109">
        <v>2.010076164</v>
      </c>
      <c r="G520" s="355">
        <f t="shared" si="224"/>
        <v>0</v>
      </c>
      <c r="H520" s="355"/>
      <c r="I520" s="355">
        <f t="shared" si="223"/>
        <v>0.17999999999999972</v>
      </c>
      <c r="J520" s="105">
        <v>1.5</v>
      </c>
      <c r="K520" s="355">
        <f t="shared" si="225"/>
        <v>0</v>
      </c>
      <c r="L520" s="355">
        <f t="shared" si="214"/>
        <v>0</v>
      </c>
      <c r="M520" s="105">
        <v>0</v>
      </c>
      <c r="N520" s="105"/>
      <c r="O520" s="105">
        <v>0</v>
      </c>
      <c r="P520" s="105"/>
      <c r="Q520" s="105"/>
      <c r="R520" s="110"/>
      <c r="S520" s="1127" t="s">
        <v>87</v>
      </c>
      <c r="T520" s="1128"/>
      <c r="U520" s="1128"/>
      <c r="V520" s="1128"/>
      <c r="W520" s="1128"/>
      <c r="X520" s="1128"/>
      <c r="Y520" s="1128"/>
      <c r="Z520" s="1129"/>
      <c r="AA520" s="111">
        <v>0</v>
      </c>
      <c r="AB520" s="54">
        <f t="shared" si="208"/>
        <v>0</v>
      </c>
      <c r="AC520" s="10">
        <v>2.1900761639999997</v>
      </c>
      <c r="AD520" s="10">
        <v>2.010076164</v>
      </c>
      <c r="AE520" s="10">
        <v>0.17999999999999972</v>
      </c>
      <c r="AF520" s="10">
        <v>1.5</v>
      </c>
      <c r="AG520" s="68">
        <f t="shared" si="219"/>
        <v>0</v>
      </c>
      <c r="AH520" s="68">
        <f t="shared" si="220"/>
        <v>0</v>
      </c>
      <c r="AI520" s="68">
        <f t="shared" si="221"/>
        <v>0</v>
      </c>
      <c r="AJ520" s="68">
        <f t="shared" si="222"/>
        <v>0</v>
      </c>
      <c r="AK520" s="10">
        <v>0</v>
      </c>
      <c r="AL520" s="10">
        <v>0</v>
      </c>
      <c r="AM520" s="10">
        <v>0</v>
      </c>
      <c r="AN520" s="68">
        <f t="shared" si="209"/>
        <v>0</v>
      </c>
      <c r="AO520" s="68">
        <f t="shared" si="210"/>
        <v>0</v>
      </c>
      <c r="AP520" s="68">
        <f t="shared" si="211"/>
        <v>0</v>
      </c>
    </row>
    <row r="521" spans="1:42" ht="57.75" customHeight="1" x14ac:dyDescent="0.25">
      <c r="A521" s="102" t="s">
        <v>1219</v>
      </c>
      <c r="B521" s="115" t="s">
        <v>1274</v>
      </c>
      <c r="C521" s="356" t="s">
        <v>1275</v>
      </c>
      <c r="D521" s="263">
        <v>0.10191759999999972</v>
      </c>
      <c r="E521" s="109">
        <v>0</v>
      </c>
      <c r="F521" s="109">
        <v>0.10191759999999976</v>
      </c>
      <c r="G521" s="355">
        <f t="shared" si="224"/>
        <v>0</v>
      </c>
      <c r="H521" s="355"/>
      <c r="I521" s="355">
        <f t="shared" si="223"/>
        <v>0</v>
      </c>
      <c r="J521" s="105">
        <v>0</v>
      </c>
      <c r="K521" s="355">
        <f t="shared" si="225"/>
        <v>0</v>
      </c>
      <c r="L521" s="355">
        <f t="shared" si="214"/>
        <v>0</v>
      </c>
      <c r="M521" s="105">
        <v>0</v>
      </c>
      <c r="N521" s="105"/>
      <c r="O521" s="105">
        <v>0</v>
      </c>
      <c r="P521" s="105"/>
      <c r="Q521" s="105"/>
      <c r="R521" s="110"/>
      <c r="S521" s="126"/>
      <c r="T521" s="127"/>
      <c r="U521" s="127"/>
      <c r="V521" s="127"/>
      <c r="W521" s="127"/>
      <c r="X521" s="127"/>
      <c r="Y521" s="127"/>
      <c r="Z521" s="128"/>
      <c r="AA521" s="111">
        <v>0</v>
      </c>
      <c r="AB521" s="54">
        <f t="shared" si="208"/>
        <v>0</v>
      </c>
      <c r="AC521" s="10">
        <v>0.10191759999999972</v>
      </c>
      <c r="AD521" s="10">
        <v>0.10191759999999976</v>
      </c>
      <c r="AE521" s="10">
        <v>0</v>
      </c>
      <c r="AF521" s="10">
        <v>0</v>
      </c>
      <c r="AG521" s="68">
        <f t="shared" si="219"/>
        <v>0</v>
      </c>
      <c r="AH521" s="68">
        <f t="shared" si="220"/>
        <v>0</v>
      </c>
      <c r="AI521" s="68">
        <f t="shared" si="221"/>
        <v>0</v>
      </c>
      <c r="AJ521" s="68">
        <f t="shared" si="222"/>
        <v>0</v>
      </c>
      <c r="AK521" s="10">
        <v>0</v>
      </c>
      <c r="AL521" s="10">
        <v>0</v>
      </c>
      <c r="AM521" s="10">
        <v>0</v>
      </c>
      <c r="AN521" s="68">
        <f t="shared" si="209"/>
        <v>0</v>
      </c>
      <c r="AO521" s="68">
        <f t="shared" si="210"/>
        <v>0</v>
      </c>
      <c r="AP521" s="68">
        <f t="shared" si="211"/>
        <v>0</v>
      </c>
    </row>
    <row r="522" spans="1:42" ht="87.75" customHeight="1" x14ac:dyDescent="0.25">
      <c r="A522" s="102" t="s">
        <v>1219</v>
      </c>
      <c r="B522" s="163" t="s">
        <v>1276</v>
      </c>
      <c r="C522" s="357" t="s">
        <v>1277</v>
      </c>
      <c r="D522" s="263">
        <v>6.34996000000001E-2</v>
      </c>
      <c r="E522" s="109">
        <v>0</v>
      </c>
      <c r="F522" s="109">
        <v>6.34996000000001E-2</v>
      </c>
      <c r="G522" s="355">
        <f t="shared" si="224"/>
        <v>0</v>
      </c>
      <c r="H522" s="355"/>
      <c r="I522" s="355">
        <f t="shared" si="223"/>
        <v>0</v>
      </c>
      <c r="J522" s="105">
        <v>0</v>
      </c>
      <c r="K522" s="355">
        <f t="shared" si="225"/>
        <v>0</v>
      </c>
      <c r="L522" s="355">
        <f t="shared" si="214"/>
        <v>0</v>
      </c>
      <c r="M522" s="105">
        <v>0</v>
      </c>
      <c r="N522" s="105"/>
      <c r="O522" s="105">
        <v>0</v>
      </c>
      <c r="P522" s="105"/>
      <c r="Q522" s="105"/>
      <c r="R522" s="110"/>
      <c r="S522" s="1127" t="s">
        <v>87</v>
      </c>
      <c r="T522" s="1128"/>
      <c r="U522" s="1128"/>
      <c r="V522" s="1128"/>
      <c r="W522" s="1128"/>
      <c r="X522" s="1128"/>
      <c r="Y522" s="1128"/>
      <c r="Z522" s="1129"/>
      <c r="AA522" s="111">
        <v>0</v>
      </c>
      <c r="AB522" s="54">
        <f t="shared" ref="AB522:AB585" si="226">L522-AA522</f>
        <v>0</v>
      </c>
      <c r="AC522" s="10">
        <v>6.34996000000001E-2</v>
      </c>
      <c r="AD522" s="10">
        <v>6.34996000000001E-2</v>
      </c>
      <c r="AE522" s="10">
        <v>0</v>
      </c>
      <c r="AF522" s="10">
        <v>0</v>
      </c>
      <c r="AG522" s="68">
        <f t="shared" si="219"/>
        <v>0</v>
      </c>
      <c r="AH522" s="68">
        <f t="shared" si="220"/>
        <v>0</v>
      </c>
      <c r="AI522" s="68">
        <f t="shared" si="221"/>
        <v>0</v>
      </c>
      <c r="AJ522" s="68">
        <f t="shared" si="222"/>
        <v>0</v>
      </c>
      <c r="AK522" s="10">
        <v>0</v>
      </c>
      <c r="AL522" s="10">
        <v>0</v>
      </c>
      <c r="AM522" s="10">
        <v>0</v>
      </c>
      <c r="AN522" s="68">
        <f t="shared" ref="AN522:AN585" si="227">AK522-Q522</f>
        <v>0</v>
      </c>
      <c r="AO522" s="68">
        <f t="shared" ref="AO522:AO585" si="228">AL522-O522</f>
        <v>0</v>
      </c>
      <c r="AP522" s="68">
        <f t="shared" ref="AP522:AP585" si="229">AM522-M522</f>
        <v>0</v>
      </c>
    </row>
    <row r="523" spans="1:42" ht="78.75" customHeight="1" x14ac:dyDescent="0.25">
      <c r="A523" s="102" t="s">
        <v>1219</v>
      </c>
      <c r="B523" s="163" t="s">
        <v>1278</v>
      </c>
      <c r="C523" s="357" t="s">
        <v>1279</v>
      </c>
      <c r="D523" s="263">
        <v>18.300336771999998</v>
      </c>
      <c r="E523" s="109">
        <v>1.705701991199998</v>
      </c>
      <c r="F523" s="109">
        <v>16.5946347808</v>
      </c>
      <c r="G523" s="355">
        <f t="shared" si="224"/>
        <v>0</v>
      </c>
      <c r="H523" s="355"/>
      <c r="I523" s="355">
        <f t="shared" si="223"/>
        <v>1.705701991199998</v>
      </c>
      <c r="J523" s="105">
        <v>15.457500119999999</v>
      </c>
      <c r="K523" s="355">
        <f t="shared" si="225"/>
        <v>0</v>
      </c>
      <c r="L523" s="355">
        <f t="shared" si="214"/>
        <v>0</v>
      </c>
      <c r="M523" s="355">
        <v>0</v>
      </c>
      <c r="N523" s="355"/>
      <c r="O523" s="355">
        <v>0</v>
      </c>
      <c r="P523" s="355"/>
      <c r="Q523" s="355"/>
      <c r="R523" s="355"/>
      <c r="S523" s="176">
        <v>0</v>
      </c>
      <c r="T523" s="176">
        <v>0</v>
      </c>
      <c r="U523" s="176">
        <v>0</v>
      </c>
      <c r="V523" s="176">
        <v>0</v>
      </c>
      <c r="W523" s="176">
        <v>0</v>
      </c>
      <c r="X523" s="176">
        <v>0</v>
      </c>
      <c r="Y523" s="176">
        <v>0</v>
      </c>
      <c r="Z523" s="176">
        <v>0</v>
      </c>
      <c r="AA523" s="111">
        <v>0</v>
      </c>
      <c r="AB523" s="54">
        <f t="shared" si="226"/>
        <v>0</v>
      </c>
      <c r="AC523" s="10">
        <v>18.300336771999998</v>
      </c>
      <c r="AD523" s="10">
        <v>16.5946347808</v>
      </c>
      <c r="AE523" s="10">
        <v>1.705701991199998</v>
      </c>
      <c r="AF523" s="10">
        <v>15.457500119999999</v>
      </c>
      <c r="AG523" s="68">
        <f t="shared" si="219"/>
        <v>0</v>
      </c>
      <c r="AH523" s="68">
        <f t="shared" si="220"/>
        <v>0</v>
      </c>
      <c r="AI523" s="68">
        <f t="shared" si="221"/>
        <v>0</v>
      </c>
      <c r="AJ523" s="68">
        <f t="shared" si="222"/>
        <v>0</v>
      </c>
      <c r="AK523" s="10">
        <v>0</v>
      </c>
      <c r="AL523" s="10">
        <v>0</v>
      </c>
      <c r="AM523" s="10">
        <v>0</v>
      </c>
      <c r="AN523" s="68">
        <f t="shared" si="227"/>
        <v>0</v>
      </c>
      <c r="AO523" s="68">
        <f t="shared" si="228"/>
        <v>0</v>
      </c>
      <c r="AP523" s="68">
        <f t="shared" si="229"/>
        <v>0</v>
      </c>
    </row>
    <row r="524" spans="1:42" ht="78.75" customHeight="1" x14ac:dyDescent="0.25">
      <c r="A524" s="102" t="s">
        <v>1219</v>
      </c>
      <c r="B524" s="163" t="s">
        <v>1280</v>
      </c>
      <c r="C524" s="357" t="s">
        <v>1281</v>
      </c>
      <c r="D524" s="263">
        <v>20.757562007999997</v>
      </c>
      <c r="E524" s="109">
        <v>0</v>
      </c>
      <c r="F524" s="109">
        <v>20.757562007999997</v>
      </c>
      <c r="G524" s="355">
        <f t="shared" si="224"/>
        <v>0</v>
      </c>
      <c r="H524" s="355"/>
      <c r="I524" s="355">
        <f t="shared" si="223"/>
        <v>0</v>
      </c>
      <c r="J524" s="105">
        <v>17.297968340000001</v>
      </c>
      <c r="K524" s="355">
        <f t="shared" si="225"/>
        <v>0</v>
      </c>
      <c r="L524" s="355">
        <f t="shared" ref="L524:L587" si="230">AA524</f>
        <v>0</v>
      </c>
      <c r="M524" s="105">
        <v>0</v>
      </c>
      <c r="N524" s="105"/>
      <c r="O524" s="105">
        <v>0</v>
      </c>
      <c r="P524" s="105"/>
      <c r="Q524" s="105"/>
      <c r="R524" s="105"/>
      <c r="S524" s="176"/>
      <c r="T524" s="176"/>
      <c r="U524" s="176"/>
      <c r="V524" s="176"/>
      <c r="W524" s="176"/>
      <c r="X524" s="176"/>
      <c r="Y524" s="176"/>
      <c r="Z524" s="176"/>
      <c r="AA524" s="111">
        <v>0</v>
      </c>
      <c r="AB524" s="54">
        <f t="shared" si="226"/>
        <v>0</v>
      </c>
      <c r="AC524" s="10">
        <v>20.757562007999997</v>
      </c>
      <c r="AD524" s="10">
        <v>20.757562007999997</v>
      </c>
      <c r="AE524" s="10">
        <v>0</v>
      </c>
      <c r="AF524" s="10">
        <v>17.297968340000001</v>
      </c>
      <c r="AG524" s="68">
        <f t="shared" si="219"/>
        <v>0</v>
      </c>
      <c r="AH524" s="68">
        <f t="shared" si="220"/>
        <v>0</v>
      </c>
      <c r="AI524" s="68">
        <f t="shared" si="221"/>
        <v>0</v>
      </c>
      <c r="AJ524" s="68">
        <f t="shared" si="222"/>
        <v>0</v>
      </c>
      <c r="AK524" s="10">
        <v>0</v>
      </c>
      <c r="AL524" s="10">
        <v>0</v>
      </c>
      <c r="AM524" s="10">
        <v>0</v>
      </c>
      <c r="AN524" s="68">
        <f t="shared" si="227"/>
        <v>0</v>
      </c>
      <c r="AO524" s="68">
        <f t="shared" si="228"/>
        <v>0</v>
      </c>
      <c r="AP524" s="68">
        <f t="shared" si="229"/>
        <v>0</v>
      </c>
    </row>
    <row r="525" spans="1:42" ht="63" customHeight="1" x14ac:dyDescent="0.25">
      <c r="A525" s="102" t="s">
        <v>1219</v>
      </c>
      <c r="B525" s="103" t="s">
        <v>1282</v>
      </c>
      <c r="C525" s="356" t="s">
        <v>1283</v>
      </c>
      <c r="D525" s="263">
        <v>12.653748066</v>
      </c>
      <c r="E525" s="109">
        <v>1.2234332496000011</v>
      </c>
      <c r="F525" s="109">
        <v>11.430314816399999</v>
      </c>
      <c r="G525" s="355">
        <f t="shared" si="224"/>
        <v>0</v>
      </c>
      <c r="H525" s="355"/>
      <c r="I525" s="355">
        <f t="shared" si="223"/>
        <v>1.2234332496000011</v>
      </c>
      <c r="J525" s="105">
        <v>10.61469265</v>
      </c>
      <c r="K525" s="355">
        <f t="shared" si="225"/>
        <v>0</v>
      </c>
      <c r="L525" s="355">
        <f t="shared" si="230"/>
        <v>0</v>
      </c>
      <c r="M525" s="355">
        <v>0</v>
      </c>
      <c r="N525" s="355"/>
      <c r="O525" s="355">
        <v>0</v>
      </c>
      <c r="P525" s="355"/>
      <c r="Q525" s="355"/>
      <c r="R525" s="355"/>
      <c r="S525" s="176">
        <v>0</v>
      </c>
      <c r="T525" s="176">
        <v>0</v>
      </c>
      <c r="U525" s="176">
        <v>0</v>
      </c>
      <c r="V525" s="176">
        <v>5.2</v>
      </c>
      <c r="W525" s="176">
        <v>0</v>
      </c>
      <c r="X525" s="176">
        <v>0.36675080000000004</v>
      </c>
      <c r="Y525" s="176">
        <v>0.73284420000000006</v>
      </c>
      <c r="Z525" s="176">
        <v>0</v>
      </c>
      <c r="AA525" s="111">
        <v>0</v>
      </c>
      <c r="AB525" s="54">
        <f t="shared" si="226"/>
        <v>0</v>
      </c>
      <c r="AC525" s="10">
        <v>12.653748066</v>
      </c>
      <c r="AD525" s="10">
        <v>11.430314816399999</v>
      </c>
      <c r="AE525" s="10">
        <v>1.2234332496000011</v>
      </c>
      <c r="AF525" s="10">
        <v>10.61469265</v>
      </c>
      <c r="AG525" s="68">
        <f t="shared" si="219"/>
        <v>0</v>
      </c>
      <c r="AH525" s="68">
        <f t="shared" si="220"/>
        <v>0</v>
      </c>
      <c r="AI525" s="68">
        <f t="shared" si="221"/>
        <v>0</v>
      </c>
      <c r="AJ525" s="68">
        <f t="shared" si="222"/>
        <v>0</v>
      </c>
      <c r="AK525" s="10">
        <v>0</v>
      </c>
      <c r="AL525" s="10">
        <v>0</v>
      </c>
      <c r="AM525" s="10">
        <v>0</v>
      </c>
      <c r="AN525" s="68">
        <f t="shared" si="227"/>
        <v>0</v>
      </c>
      <c r="AO525" s="68">
        <f t="shared" si="228"/>
        <v>0</v>
      </c>
      <c r="AP525" s="68">
        <f t="shared" si="229"/>
        <v>0</v>
      </c>
    </row>
    <row r="526" spans="1:42" ht="57.75" customHeight="1" x14ac:dyDescent="0.25">
      <c r="A526" s="102" t="s">
        <v>1219</v>
      </c>
      <c r="B526" s="115" t="s">
        <v>1284</v>
      </c>
      <c r="C526" s="356" t="s">
        <v>1285</v>
      </c>
      <c r="D526" s="263">
        <v>0.64541879999999985</v>
      </c>
      <c r="E526" s="109">
        <v>0</v>
      </c>
      <c r="F526" s="109">
        <v>0.64541880000000007</v>
      </c>
      <c r="G526" s="355">
        <f t="shared" si="224"/>
        <v>0</v>
      </c>
      <c r="H526" s="355"/>
      <c r="I526" s="355">
        <f t="shared" si="223"/>
        <v>0</v>
      </c>
      <c r="J526" s="105">
        <v>0</v>
      </c>
      <c r="K526" s="355">
        <f t="shared" si="225"/>
        <v>0</v>
      </c>
      <c r="L526" s="355">
        <f t="shared" si="230"/>
        <v>0</v>
      </c>
      <c r="M526" s="105">
        <v>0</v>
      </c>
      <c r="N526" s="105"/>
      <c r="O526" s="105">
        <v>0</v>
      </c>
      <c r="P526" s="105"/>
      <c r="Q526" s="105"/>
      <c r="R526" s="110"/>
      <c r="S526" s="25" t="s">
        <v>1286</v>
      </c>
      <c r="T526" s="195" t="s">
        <v>34</v>
      </c>
      <c r="U526" s="195" t="s">
        <v>34</v>
      </c>
      <c r="V526" s="195" t="s">
        <v>34</v>
      </c>
      <c r="W526" s="197" t="s">
        <v>1287</v>
      </c>
      <c r="X526" s="198">
        <v>0</v>
      </c>
      <c r="Y526" s="198">
        <f>K520</f>
        <v>0</v>
      </c>
      <c r="Z526" s="199" t="s">
        <v>82</v>
      </c>
      <c r="AA526" s="111">
        <v>0</v>
      </c>
      <c r="AB526" s="54">
        <f t="shared" si="226"/>
        <v>0</v>
      </c>
      <c r="AC526" s="10">
        <v>0.64541879999999985</v>
      </c>
      <c r="AD526" s="10">
        <v>0.64541880000000007</v>
      </c>
      <c r="AE526" s="10">
        <v>0</v>
      </c>
      <c r="AF526" s="10">
        <v>0</v>
      </c>
      <c r="AG526" s="68">
        <f t="shared" si="219"/>
        <v>0</v>
      </c>
      <c r="AH526" s="68">
        <f t="shared" si="220"/>
        <v>0</v>
      </c>
      <c r="AI526" s="68">
        <f t="shared" si="221"/>
        <v>0</v>
      </c>
      <c r="AJ526" s="68">
        <f t="shared" si="222"/>
        <v>0</v>
      </c>
      <c r="AK526" s="10">
        <v>0</v>
      </c>
      <c r="AL526" s="10">
        <v>0</v>
      </c>
      <c r="AM526" s="10">
        <v>0</v>
      </c>
      <c r="AN526" s="68">
        <f t="shared" si="227"/>
        <v>0</v>
      </c>
      <c r="AO526" s="68">
        <f t="shared" si="228"/>
        <v>0</v>
      </c>
      <c r="AP526" s="68">
        <f t="shared" si="229"/>
        <v>0</v>
      </c>
    </row>
    <row r="527" spans="1:42" ht="57.75" customHeight="1" x14ac:dyDescent="0.25">
      <c r="A527" s="102" t="s">
        <v>1219</v>
      </c>
      <c r="B527" s="115" t="s">
        <v>1288</v>
      </c>
      <c r="C527" s="356" t="s">
        <v>1289</v>
      </c>
      <c r="D527" s="263">
        <v>158.44</v>
      </c>
      <c r="E527" s="109">
        <v>149.69200000000001</v>
      </c>
      <c r="F527" s="109">
        <v>8.7479999999999993</v>
      </c>
      <c r="G527" s="355">
        <f t="shared" si="224"/>
        <v>0</v>
      </c>
      <c r="H527" s="355"/>
      <c r="I527" s="355">
        <f t="shared" si="223"/>
        <v>149.69200000000001</v>
      </c>
      <c r="J527" s="105">
        <v>8.1</v>
      </c>
      <c r="K527" s="355">
        <f t="shared" si="225"/>
        <v>0</v>
      </c>
      <c r="L527" s="355">
        <f t="shared" si="230"/>
        <v>0</v>
      </c>
      <c r="M527" s="105">
        <v>0</v>
      </c>
      <c r="N527" s="105"/>
      <c r="O527" s="105">
        <v>0</v>
      </c>
      <c r="P527" s="105"/>
      <c r="Q527" s="105"/>
      <c r="R527" s="110"/>
      <c r="S527" s="304" t="s">
        <v>215</v>
      </c>
      <c r="T527" s="195" t="s">
        <v>1290</v>
      </c>
      <c r="U527" s="195" t="s">
        <v>1291</v>
      </c>
      <c r="V527" s="358">
        <v>0.35</v>
      </c>
      <c r="W527" s="197" t="s">
        <v>81</v>
      </c>
      <c r="X527" s="198">
        <v>0</v>
      </c>
      <c r="Y527" s="198">
        <v>0</v>
      </c>
      <c r="Z527" s="199" t="s">
        <v>82</v>
      </c>
      <c r="AA527" s="111">
        <v>0</v>
      </c>
      <c r="AB527" s="54">
        <f t="shared" si="226"/>
        <v>0</v>
      </c>
      <c r="AC527" s="10">
        <v>158.44</v>
      </c>
      <c r="AD527" s="10">
        <v>8.7479999999999993</v>
      </c>
      <c r="AE527" s="10">
        <v>149.69200000000001</v>
      </c>
      <c r="AF527" s="10">
        <v>8.1</v>
      </c>
      <c r="AG527" s="68">
        <f t="shared" si="219"/>
        <v>0</v>
      </c>
      <c r="AH527" s="68">
        <f t="shared" si="220"/>
        <v>0</v>
      </c>
      <c r="AI527" s="68">
        <f t="shared" si="221"/>
        <v>0</v>
      </c>
      <c r="AJ527" s="68">
        <f t="shared" si="222"/>
        <v>0</v>
      </c>
      <c r="AK527" s="10">
        <v>0</v>
      </c>
      <c r="AL527" s="10">
        <v>0</v>
      </c>
      <c r="AM527" s="10">
        <v>0</v>
      </c>
      <c r="AN527" s="68">
        <f t="shared" si="227"/>
        <v>0</v>
      </c>
      <c r="AO527" s="68">
        <f t="shared" si="228"/>
        <v>0</v>
      </c>
      <c r="AP527" s="68">
        <f t="shared" si="229"/>
        <v>0</v>
      </c>
    </row>
    <row r="528" spans="1:42" ht="43.5" customHeight="1" x14ac:dyDescent="0.25">
      <c r="A528" s="102" t="s">
        <v>1219</v>
      </c>
      <c r="B528" s="359" t="s">
        <v>1292</v>
      </c>
      <c r="C528" s="356" t="s">
        <v>1293</v>
      </c>
      <c r="D528" s="263">
        <v>13.204371249999999</v>
      </c>
      <c r="E528" s="109">
        <v>6.6</v>
      </c>
      <c r="F528" s="109">
        <v>6.6043712499999998</v>
      </c>
      <c r="G528" s="355">
        <v>3.11144328</v>
      </c>
      <c r="H528" s="355">
        <v>3.11144328</v>
      </c>
      <c r="I528" s="355">
        <f t="shared" si="223"/>
        <v>3.4885567199999996</v>
      </c>
      <c r="J528" s="105">
        <v>5.6</v>
      </c>
      <c r="K528" s="355">
        <f t="shared" si="225"/>
        <v>0</v>
      </c>
      <c r="L528" s="355">
        <f t="shared" si="230"/>
        <v>0</v>
      </c>
      <c r="M528" s="105">
        <v>0</v>
      </c>
      <c r="N528" s="105"/>
      <c r="O528" s="105">
        <v>0</v>
      </c>
      <c r="P528" s="105"/>
      <c r="Q528" s="105"/>
      <c r="R528" s="110"/>
      <c r="S528" s="1127" t="s">
        <v>87</v>
      </c>
      <c r="T528" s="1128"/>
      <c r="U528" s="1128"/>
      <c r="V528" s="1128"/>
      <c r="W528" s="1128"/>
      <c r="X528" s="1128"/>
      <c r="Y528" s="1128"/>
      <c r="Z528" s="1129"/>
      <c r="AA528" s="111">
        <v>0</v>
      </c>
      <c r="AB528" s="54">
        <f t="shared" si="226"/>
        <v>0</v>
      </c>
      <c r="AC528" s="10">
        <v>13.204371249999999</v>
      </c>
      <c r="AD528" s="10">
        <v>6.6043712499999998</v>
      </c>
      <c r="AE528" s="10">
        <v>6.6</v>
      </c>
      <c r="AF528" s="10">
        <v>5.6</v>
      </c>
      <c r="AG528" s="68">
        <f t="shared" si="219"/>
        <v>0</v>
      </c>
      <c r="AH528" s="68">
        <f t="shared" si="220"/>
        <v>0</v>
      </c>
      <c r="AI528" s="68">
        <f t="shared" si="221"/>
        <v>0</v>
      </c>
      <c r="AJ528" s="68">
        <f t="shared" si="222"/>
        <v>0</v>
      </c>
      <c r="AK528" s="10">
        <v>0</v>
      </c>
      <c r="AL528" s="10">
        <v>0</v>
      </c>
      <c r="AM528" s="10">
        <v>0</v>
      </c>
      <c r="AN528" s="68">
        <f t="shared" si="227"/>
        <v>0</v>
      </c>
      <c r="AO528" s="68">
        <f t="shared" si="228"/>
        <v>0</v>
      </c>
      <c r="AP528" s="68">
        <f t="shared" si="229"/>
        <v>0</v>
      </c>
    </row>
    <row r="529" spans="1:42" ht="63" customHeight="1" x14ac:dyDescent="0.25">
      <c r="A529" s="102" t="s">
        <v>1219</v>
      </c>
      <c r="B529" s="359" t="s">
        <v>1294</v>
      </c>
      <c r="C529" s="356" t="s">
        <v>1295</v>
      </c>
      <c r="D529" s="263">
        <v>62.530000004199998</v>
      </c>
      <c r="E529" s="109">
        <v>60.060000000399995</v>
      </c>
      <c r="F529" s="109">
        <v>2.4700000038000001</v>
      </c>
      <c r="G529" s="355">
        <f t="shared" si="224"/>
        <v>0</v>
      </c>
      <c r="H529" s="355"/>
      <c r="I529" s="355">
        <f t="shared" si="223"/>
        <v>60.060000000399995</v>
      </c>
      <c r="J529" s="105">
        <v>2.1666666700000001</v>
      </c>
      <c r="K529" s="355">
        <f t="shared" si="225"/>
        <v>0</v>
      </c>
      <c r="L529" s="355">
        <f t="shared" si="230"/>
        <v>0</v>
      </c>
      <c r="M529" s="105">
        <v>0</v>
      </c>
      <c r="N529" s="105"/>
      <c r="O529" s="105">
        <v>0</v>
      </c>
      <c r="P529" s="105"/>
      <c r="Q529" s="105"/>
      <c r="R529" s="110"/>
      <c r="S529" s="304" t="s">
        <v>215</v>
      </c>
      <c r="T529" s="195" t="s">
        <v>1296</v>
      </c>
      <c r="U529" s="195" t="s">
        <v>1291</v>
      </c>
      <c r="V529" s="118">
        <v>0.75</v>
      </c>
      <c r="W529" s="197" t="s">
        <v>81</v>
      </c>
      <c r="X529" s="198">
        <f t="shared" ref="X529:X530" si="231">K529</f>
        <v>0</v>
      </c>
      <c r="Y529" s="198">
        <f t="shared" ref="Y529:Y530" si="232">K529</f>
        <v>0</v>
      </c>
      <c r="Z529" s="199" t="s">
        <v>82</v>
      </c>
      <c r="AA529" s="111">
        <v>0</v>
      </c>
      <c r="AB529" s="54">
        <f t="shared" si="226"/>
        <v>0</v>
      </c>
      <c r="AC529" s="10">
        <v>62.530000004199998</v>
      </c>
      <c r="AD529" s="10">
        <v>2.4700000038000001</v>
      </c>
      <c r="AE529" s="10">
        <v>60.060000000399995</v>
      </c>
      <c r="AF529" s="10">
        <v>2.1666666700000001</v>
      </c>
      <c r="AG529" s="68">
        <f t="shared" si="219"/>
        <v>0</v>
      </c>
      <c r="AH529" s="68">
        <f t="shared" si="220"/>
        <v>0</v>
      </c>
      <c r="AI529" s="68">
        <f t="shared" si="221"/>
        <v>0</v>
      </c>
      <c r="AJ529" s="68">
        <f t="shared" si="222"/>
        <v>0</v>
      </c>
      <c r="AK529" s="10">
        <v>0</v>
      </c>
      <c r="AL529" s="10">
        <v>0</v>
      </c>
      <c r="AM529" s="10">
        <v>0</v>
      </c>
      <c r="AN529" s="68">
        <f t="shared" si="227"/>
        <v>0</v>
      </c>
      <c r="AO529" s="68">
        <f t="shared" si="228"/>
        <v>0</v>
      </c>
      <c r="AP529" s="68">
        <f t="shared" si="229"/>
        <v>0</v>
      </c>
    </row>
    <row r="530" spans="1:42" ht="47.25" customHeight="1" x14ac:dyDescent="0.25">
      <c r="A530" s="102" t="s">
        <v>1219</v>
      </c>
      <c r="B530" s="359" t="s">
        <v>1297</v>
      </c>
      <c r="C530" s="356" t="s">
        <v>1298</v>
      </c>
      <c r="D530" s="263">
        <v>5.9552179840000079</v>
      </c>
      <c r="E530" s="109">
        <v>0</v>
      </c>
      <c r="F530" s="109">
        <v>5.9552179840000097</v>
      </c>
      <c r="G530" s="355">
        <f t="shared" si="224"/>
        <v>0</v>
      </c>
      <c r="H530" s="355"/>
      <c r="I530" s="355">
        <f t="shared" si="223"/>
        <v>0</v>
      </c>
      <c r="J530" s="105">
        <v>0</v>
      </c>
      <c r="K530" s="355">
        <f t="shared" si="225"/>
        <v>0</v>
      </c>
      <c r="L530" s="355">
        <f t="shared" si="230"/>
        <v>0</v>
      </c>
      <c r="M530" s="105">
        <v>0</v>
      </c>
      <c r="N530" s="105"/>
      <c r="O530" s="105">
        <v>0</v>
      </c>
      <c r="P530" s="105"/>
      <c r="Q530" s="105"/>
      <c r="R530" s="110"/>
      <c r="S530" s="304" t="s">
        <v>215</v>
      </c>
      <c r="T530" s="195" t="s">
        <v>1299</v>
      </c>
      <c r="U530" s="195" t="s">
        <v>1291</v>
      </c>
      <c r="V530" s="118">
        <v>0.85</v>
      </c>
      <c r="W530" s="197" t="s">
        <v>81</v>
      </c>
      <c r="X530" s="198">
        <f t="shared" si="231"/>
        <v>0</v>
      </c>
      <c r="Y530" s="198">
        <f t="shared" si="232"/>
        <v>0</v>
      </c>
      <c r="Z530" s="199" t="s">
        <v>82</v>
      </c>
      <c r="AA530" s="111">
        <v>0</v>
      </c>
      <c r="AB530" s="54">
        <f t="shared" si="226"/>
        <v>0</v>
      </c>
      <c r="AC530" s="10">
        <v>5.9552179840000079</v>
      </c>
      <c r="AD530" s="10">
        <v>5.9552179840000097</v>
      </c>
      <c r="AE530" s="10">
        <v>0</v>
      </c>
      <c r="AF530" s="10">
        <v>0</v>
      </c>
      <c r="AG530" s="68">
        <f t="shared" si="219"/>
        <v>0</v>
      </c>
      <c r="AH530" s="68">
        <f t="shared" si="220"/>
        <v>0</v>
      </c>
      <c r="AI530" s="68">
        <f t="shared" si="221"/>
        <v>0</v>
      </c>
      <c r="AJ530" s="68">
        <f t="shared" si="222"/>
        <v>0</v>
      </c>
      <c r="AK530" s="10">
        <v>0</v>
      </c>
      <c r="AL530" s="10">
        <v>0</v>
      </c>
      <c r="AM530" s="10">
        <v>0</v>
      </c>
      <c r="AN530" s="68">
        <f t="shared" si="227"/>
        <v>0</v>
      </c>
      <c r="AO530" s="68">
        <f t="shared" si="228"/>
        <v>0</v>
      </c>
      <c r="AP530" s="68">
        <f t="shared" si="229"/>
        <v>0</v>
      </c>
    </row>
    <row r="531" spans="1:42" ht="41.25" customHeight="1" x14ac:dyDescent="0.25">
      <c r="A531" s="102" t="s">
        <v>1219</v>
      </c>
      <c r="B531" s="359" t="s">
        <v>1300</v>
      </c>
      <c r="C531" s="356" t="s">
        <v>1301</v>
      </c>
      <c r="D531" s="109">
        <v>18.131532004910042</v>
      </c>
      <c r="E531" s="109">
        <v>1.8131532004910049</v>
      </c>
      <c r="F531" s="109">
        <v>16.318378804419037</v>
      </c>
      <c r="G531" s="355">
        <f t="shared" si="224"/>
        <v>0</v>
      </c>
      <c r="H531" s="355"/>
      <c r="I531" s="355">
        <f t="shared" si="223"/>
        <v>1.8131532004910049</v>
      </c>
      <c r="J531" s="105">
        <v>15.109610004091701</v>
      </c>
      <c r="K531" s="355">
        <f t="shared" si="225"/>
        <v>0</v>
      </c>
      <c r="L531" s="355">
        <f t="shared" si="230"/>
        <v>0</v>
      </c>
      <c r="M531" s="105">
        <v>0</v>
      </c>
      <c r="N531" s="105"/>
      <c r="O531" s="105">
        <v>0</v>
      </c>
      <c r="P531" s="105"/>
      <c r="Q531" s="105"/>
      <c r="R531" s="110"/>
      <c r="S531" s="1127" t="s">
        <v>87</v>
      </c>
      <c r="T531" s="1128"/>
      <c r="U531" s="1128"/>
      <c r="V531" s="1128"/>
      <c r="W531" s="1128"/>
      <c r="X531" s="1128"/>
      <c r="Y531" s="1128"/>
      <c r="Z531" s="1129"/>
      <c r="AA531" s="111">
        <v>0</v>
      </c>
      <c r="AB531" s="54">
        <f t="shared" si="226"/>
        <v>0</v>
      </c>
      <c r="AC531" s="10">
        <v>18.131532004910042</v>
      </c>
      <c r="AD531" s="10">
        <v>16.318378804419037</v>
      </c>
      <c r="AE531" s="10">
        <v>1.8131532004910049</v>
      </c>
      <c r="AF531" s="10">
        <v>15.109610004091701</v>
      </c>
      <c r="AG531" s="68">
        <f t="shared" si="219"/>
        <v>0</v>
      </c>
      <c r="AH531" s="68">
        <f t="shared" si="220"/>
        <v>0</v>
      </c>
      <c r="AI531" s="68">
        <f t="shared" si="221"/>
        <v>0</v>
      </c>
      <c r="AJ531" s="68">
        <f t="shared" si="222"/>
        <v>0</v>
      </c>
      <c r="AK531" s="10">
        <v>0</v>
      </c>
      <c r="AL531" s="10">
        <v>0</v>
      </c>
      <c r="AM531" s="10">
        <v>0</v>
      </c>
      <c r="AN531" s="68">
        <f t="shared" si="227"/>
        <v>0</v>
      </c>
      <c r="AO531" s="68">
        <f t="shared" si="228"/>
        <v>0</v>
      </c>
      <c r="AP531" s="68">
        <f t="shared" si="229"/>
        <v>0</v>
      </c>
    </row>
    <row r="532" spans="1:42" ht="66.75" customHeight="1" x14ac:dyDescent="0.25">
      <c r="A532" s="102" t="s">
        <v>1219</v>
      </c>
      <c r="B532" s="115" t="s">
        <v>1302</v>
      </c>
      <c r="C532" s="356" t="s">
        <v>1303</v>
      </c>
      <c r="D532" s="109">
        <v>59.215593108</v>
      </c>
      <c r="E532" s="109">
        <v>21.415593108000003</v>
      </c>
      <c r="F532" s="109">
        <v>37.799999999999997</v>
      </c>
      <c r="G532" s="355">
        <f t="shared" si="224"/>
        <v>0</v>
      </c>
      <c r="H532" s="355"/>
      <c r="I532" s="355">
        <f t="shared" si="223"/>
        <v>21.415593108000003</v>
      </c>
      <c r="J532" s="105">
        <v>35</v>
      </c>
      <c r="K532" s="355">
        <f t="shared" si="225"/>
        <v>0</v>
      </c>
      <c r="L532" s="355">
        <f t="shared" si="230"/>
        <v>0</v>
      </c>
      <c r="M532" s="105">
        <v>0</v>
      </c>
      <c r="N532" s="105"/>
      <c r="O532" s="105">
        <v>0</v>
      </c>
      <c r="P532" s="105"/>
      <c r="Q532" s="105"/>
      <c r="R532" s="110"/>
      <c r="S532" s="142" t="s">
        <v>171</v>
      </c>
      <c r="T532" s="143" t="s">
        <v>34</v>
      </c>
      <c r="U532" s="143" t="s">
        <v>34</v>
      </c>
      <c r="V532" s="144">
        <v>1</v>
      </c>
      <c r="W532" s="145" t="s">
        <v>34</v>
      </c>
      <c r="X532" s="146">
        <v>0</v>
      </c>
      <c r="Y532" s="146">
        <v>0</v>
      </c>
      <c r="Z532" s="147" t="s">
        <v>34</v>
      </c>
      <c r="AA532" s="111">
        <v>0</v>
      </c>
      <c r="AB532" s="54">
        <f t="shared" si="226"/>
        <v>0</v>
      </c>
      <c r="AC532" s="10">
        <v>59.215593108</v>
      </c>
      <c r="AD532" s="10">
        <v>37.799999999999997</v>
      </c>
      <c r="AE532" s="10">
        <v>21.415593108000003</v>
      </c>
      <c r="AF532" s="10">
        <v>35</v>
      </c>
      <c r="AG532" s="68">
        <f t="shared" si="219"/>
        <v>0</v>
      </c>
      <c r="AH532" s="68">
        <f t="shared" si="220"/>
        <v>0</v>
      </c>
      <c r="AI532" s="68">
        <f t="shared" si="221"/>
        <v>0</v>
      </c>
      <c r="AJ532" s="68">
        <f t="shared" si="222"/>
        <v>0</v>
      </c>
      <c r="AK532" s="10">
        <v>0</v>
      </c>
      <c r="AL532" s="10">
        <v>0</v>
      </c>
      <c r="AM532" s="10">
        <v>0</v>
      </c>
      <c r="AN532" s="68">
        <f t="shared" si="227"/>
        <v>0</v>
      </c>
      <c r="AO532" s="68">
        <f t="shared" si="228"/>
        <v>0</v>
      </c>
      <c r="AP532" s="68">
        <f t="shared" si="229"/>
        <v>0</v>
      </c>
    </row>
    <row r="533" spans="1:42" ht="70.5" customHeight="1" x14ac:dyDescent="0.25">
      <c r="A533" s="193" t="s">
        <v>1219</v>
      </c>
      <c r="B533" s="359" t="s">
        <v>1304</v>
      </c>
      <c r="C533" s="356" t="s">
        <v>1305</v>
      </c>
      <c r="D533" s="109">
        <v>0.18668890399999993</v>
      </c>
      <c r="E533" s="109">
        <v>0</v>
      </c>
      <c r="F533" s="109">
        <v>0.1866889040000001</v>
      </c>
      <c r="G533" s="355">
        <f t="shared" si="224"/>
        <v>0</v>
      </c>
      <c r="H533" s="355"/>
      <c r="I533" s="355">
        <f t="shared" si="223"/>
        <v>0</v>
      </c>
      <c r="J533" s="105">
        <v>0</v>
      </c>
      <c r="K533" s="355">
        <f t="shared" si="225"/>
        <v>0</v>
      </c>
      <c r="L533" s="355">
        <f t="shared" si="230"/>
        <v>0</v>
      </c>
      <c r="M533" s="105">
        <v>0</v>
      </c>
      <c r="N533" s="105"/>
      <c r="O533" s="105">
        <v>0</v>
      </c>
      <c r="P533" s="105"/>
      <c r="Q533" s="105"/>
      <c r="R533" s="110"/>
      <c r="S533" s="1127" t="s">
        <v>87</v>
      </c>
      <c r="T533" s="1128"/>
      <c r="U533" s="1128"/>
      <c r="V533" s="1128"/>
      <c r="W533" s="1128"/>
      <c r="X533" s="1128"/>
      <c r="Y533" s="1128"/>
      <c r="Z533" s="1129"/>
      <c r="AA533" s="111">
        <v>0</v>
      </c>
      <c r="AB533" s="54">
        <f t="shared" si="226"/>
        <v>0</v>
      </c>
      <c r="AC533" s="10">
        <v>0.18668890399999993</v>
      </c>
      <c r="AD533" s="10">
        <v>0.1866889040000001</v>
      </c>
      <c r="AE533" s="10">
        <v>0</v>
      </c>
      <c r="AF533" s="10">
        <v>0</v>
      </c>
      <c r="AG533" s="68">
        <f t="shared" si="219"/>
        <v>0</v>
      </c>
      <c r="AH533" s="68">
        <f t="shared" si="220"/>
        <v>0</v>
      </c>
      <c r="AI533" s="68">
        <f t="shared" si="221"/>
        <v>0</v>
      </c>
      <c r="AJ533" s="68">
        <f t="shared" si="222"/>
        <v>0</v>
      </c>
      <c r="AK533" s="10">
        <v>0</v>
      </c>
      <c r="AL533" s="10">
        <v>0</v>
      </c>
      <c r="AM533" s="10">
        <v>0</v>
      </c>
      <c r="AN533" s="68">
        <f t="shared" si="227"/>
        <v>0</v>
      </c>
      <c r="AO533" s="68">
        <f t="shared" si="228"/>
        <v>0</v>
      </c>
      <c r="AP533" s="68">
        <f t="shared" si="229"/>
        <v>0</v>
      </c>
    </row>
    <row r="534" spans="1:42" ht="47.25" customHeight="1" x14ac:dyDescent="0.25">
      <c r="A534" s="193" t="s">
        <v>1219</v>
      </c>
      <c r="B534" s="359" t="s">
        <v>1306</v>
      </c>
      <c r="C534" s="356" t="s">
        <v>1307</v>
      </c>
      <c r="D534" s="109">
        <v>23.936803230000002</v>
      </c>
      <c r="E534" s="109">
        <v>2.2431890100000018</v>
      </c>
      <c r="F534" s="109">
        <v>21.693614220000001</v>
      </c>
      <c r="G534" s="355">
        <f t="shared" si="224"/>
        <v>0</v>
      </c>
      <c r="H534" s="355"/>
      <c r="I534" s="355">
        <f t="shared" si="223"/>
        <v>2.2431890100000018</v>
      </c>
      <c r="J534" s="105">
        <v>20.198154879999997</v>
      </c>
      <c r="K534" s="355">
        <f t="shared" si="225"/>
        <v>213.904</v>
      </c>
      <c r="L534" s="355">
        <v>213.904</v>
      </c>
      <c r="M534" s="105">
        <v>0</v>
      </c>
      <c r="N534" s="105"/>
      <c r="O534" s="105">
        <v>0</v>
      </c>
      <c r="P534" s="105"/>
      <c r="Q534" s="105"/>
      <c r="R534" s="110"/>
      <c r="S534" s="360"/>
      <c r="T534" s="340"/>
      <c r="U534" s="340"/>
      <c r="V534" s="159"/>
      <c r="W534" s="361"/>
      <c r="X534" s="341"/>
      <c r="Y534" s="341"/>
      <c r="Z534" s="362"/>
      <c r="AA534" s="111">
        <v>213.904</v>
      </c>
      <c r="AB534" s="54">
        <f t="shared" si="226"/>
        <v>0</v>
      </c>
      <c r="AC534" s="10">
        <v>23.936803230000002</v>
      </c>
      <c r="AD534" s="10">
        <v>21.693614220000001</v>
      </c>
      <c r="AE534" s="10">
        <v>2.2431890100000018</v>
      </c>
      <c r="AF534" s="10">
        <v>20.198154879999997</v>
      </c>
      <c r="AG534" s="68">
        <f t="shared" si="219"/>
        <v>0</v>
      </c>
      <c r="AH534" s="68">
        <f t="shared" si="220"/>
        <v>0</v>
      </c>
      <c r="AI534" s="68">
        <f t="shared" si="221"/>
        <v>0</v>
      </c>
      <c r="AJ534" s="68">
        <f t="shared" si="222"/>
        <v>0</v>
      </c>
      <c r="AK534" s="10">
        <v>0</v>
      </c>
      <c r="AL534" s="10">
        <v>0</v>
      </c>
      <c r="AM534" s="10">
        <v>0</v>
      </c>
      <c r="AN534" s="68">
        <f t="shared" si="227"/>
        <v>0</v>
      </c>
      <c r="AO534" s="68">
        <f t="shared" si="228"/>
        <v>0</v>
      </c>
      <c r="AP534" s="68">
        <f t="shared" si="229"/>
        <v>0</v>
      </c>
    </row>
    <row r="535" spans="1:42" s="6" customFormat="1" ht="66.75" customHeight="1" x14ac:dyDescent="0.25">
      <c r="A535" s="193" t="s">
        <v>1219</v>
      </c>
      <c r="B535" s="359" t="s">
        <v>1308</v>
      </c>
      <c r="C535" s="356" t="s">
        <v>1309</v>
      </c>
      <c r="D535" s="109">
        <v>4.2</v>
      </c>
      <c r="E535" s="109">
        <v>0.42000000000000037</v>
      </c>
      <c r="F535" s="109">
        <v>3.78</v>
      </c>
      <c r="G535" s="355">
        <f t="shared" si="224"/>
        <v>0</v>
      </c>
      <c r="H535" s="355"/>
      <c r="I535" s="355">
        <f t="shared" si="223"/>
        <v>0.42000000000000037</v>
      </c>
      <c r="J535" s="105">
        <v>3.5</v>
      </c>
      <c r="K535" s="355">
        <f t="shared" si="225"/>
        <v>0</v>
      </c>
      <c r="L535" s="355">
        <f t="shared" si="230"/>
        <v>0</v>
      </c>
      <c r="M535" s="105">
        <v>0</v>
      </c>
      <c r="N535" s="105"/>
      <c r="O535" s="105">
        <v>0</v>
      </c>
      <c r="P535" s="105"/>
      <c r="Q535" s="105"/>
      <c r="R535" s="110"/>
      <c r="S535" s="304" t="s">
        <v>215</v>
      </c>
      <c r="T535" s="195" t="s">
        <v>1290</v>
      </c>
      <c r="U535" s="195" t="s">
        <v>1291</v>
      </c>
      <c r="V535" s="118">
        <v>0.8</v>
      </c>
      <c r="W535" s="197" t="s">
        <v>81</v>
      </c>
      <c r="X535" s="198">
        <v>0</v>
      </c>
      <c r="Y535" s="198">
        <v>0</v>
      </c>
      <c r="Z535" s="199" t="s">
        <v>82</v>
      </c>
      <c r="AA535" s="111"/>
      <c r="AB535" s="54">
        <f t="shared" si="226"/>
        <v>0</v>
      </c>
      <c r="AC535" s="200">
        <v>4.2</v>
      </c>
      <c r="AD535" s="200">
        <v>3.78</v>
      </c>
      <c r="AE535" s="200">
        <v>0.42000000000000037</v>
      </c>
      <c r="AF535" s="200">
        <v>3.5</v>
      </c>
      <c r="AG535" s="68">
        <f t="shared" si="219"/>
        <v>0</v>
      </c>
      <c r="AH535" s="68">
        <f t="shared" si="220"/>
        <v>0</v>
      </c>
      <c r="AI535" s="68">
        <f t="shared" si="221"/>
        <v>0</v>
      </c>
      <c r="AJ535" s="68">
        <f t="shared" si="222"/>
        <v>0</v>
      </c>
      <c r="AK535" s="200">
        <v>0</v>
      </c>
      <c r="AL535" s="200">
        <v>0</v>
      </c>
      <c r="AM535" s="200">
        <v>0</v>
      </c>
      <c r="AN535" s="68">
        <f t="shared" si="227"/>
        <v>0</v>
      </c>
      <c r="AO535" s="68">
        <f t="shared" si="228"/>
        <v>0</v>
      </c>
      <c r="AP535" s="68">
        <f t="shared" si="229"/>
        <v>0</v>
      </c>
    </row>
    <row r="536" spans="1:42" s="6" customFormat="1" ht="66.75" customHeight="1" x14ac:dyDescent="0.25">
      <c r="A536" s="295" t="s">
        <v>1310</v>
      </c>
      <c r="B536" s="363" t="s">
        <v>576</v>
      </c>
      <c r="C536" s="364" t="s">
        <v>33</v>
      </c>
      <c r="D536" s="60">
        <f>D537</f>
        <v>0</v>
      </c>
      <c r="E536" s="60">
        <f t="shared" ref="E536:R536" si="233">E537</f>
        <v>0</v>
      </c>
      <c r="F536" s="60">
        <f t="shared" si="233"/>
        <v>0</v>
      </c>
      <c r="G536" s="60">
        <f t="shared" si="233"/>
        <v>0</v>
      </c>
      <c r="H536" s="60">
        <f t="shared" si="233"/>
        <v>0</v>
      </c>
      <c r="I536" s="60">
        <f t="shared" si="233"/>
        <v>0</v>
      </c>
      <c r="J536" s="60">
        <f t="shared" si="233"/>
        <v>0</v>
      </c>
      <c r="K536" s="60">
        <f t="shared" si="233"/>
        <v>0</v>
      </c>
      <c r="L536" s="60">
        <f t="shared" si="233"/>
        <v>0</v>
      </c>
      <c r="M536" s="60">
        <f t="shared" si="233"/>
        <v>0</v>
      </c>
      <c r="N536" s="60">
        <f t="shared" si="233"/>
        <v>0</v>
      </c>
      <c r="O536" s="60">
        <f t="shared" si="233"/>
        <v>0</v>
      </c>
      <c r="P536" s="60">
        <f t="shared" si="233"/>
        <v>0</v>
      </c>
      <c r="Q536" s="60">
        <f t="shared" si="233"/>
        <v>0</v>
      </c>
      <c r="R536" s="60">
        <f t="shared" si="233"/>
        <v>0</v>
      </c>
      <c r="S536" s="304" t="s">
        <v>215</v>
      </c>
      <c r="T536" s="195" t="s">
        <v>1311</v>
      </c>
      <c r="U536" s="195" t="s">
        <v>1291</v>
      </c>
      <c r="V536" s="118">
        <v>0.45</v>
      </c>
      <c r="W536" s="197" t="s">
        <v>81</v>
      </c>
      <c r="X536" s="198">
        <v>0</v>
      </c>
      <c r="Y536" s="198">
        <f>K535</f>
        <v>0</v>
      </c>
      <c r="Z536" s="199" t="s">
        <v>82</v>
      </c>
      <c r="AA536" s="275"/>
      <c r="AB536" s="54">
        <f t="shared" si="226"/>
        <v>0</v>
      </c>
      <c r="AC536" s="200">
        <v>0</v>
      </c>
      <c r="AD536" s="200">
        <v>0</v>
      </c>
      <c r="AE536" s="200">
        <v>0</v>
      </c>
      <c r="AF536" s="200">
        <v>0</v>
      </c>
      <c r="AG536" s="68">
        <f t="shared" si="219"/>
        <v>0</v>
      </c>
      <c r="AH536" s="68">
        <f t="shared" si="220"/>
        <v>0</v>
      </c>
      <c r="AI536" s="68">
        <f t="shared" si="221"/>
        <v>0</v>
      </c>
      <c r="AJ536" s="68">
        <f t="shared" si="222"/>
        <v>0</v>
      </c>
      <c r="AK536" s="200">
        <v>0</v>
      </c>
      <c r="AL536" s="200">
        <v>0</v>
      </c>
      <c r="AM536" s="200">
        <v>0</v>
      </c>
      <c r="AN536" s="68">
        <f t="shared" si="227"/>
        <v>0</v>
      </c>
      <c r="AO536" s="68">
        <f t="shared" si="228"/>
        <v>0</v>
      </c>
      <c r="AP536" s="68">
        <f t="shared" si="229"/>
        <v>0</v>
      </c>
    </row>
    <row r="537" spans="1:42" ht="47.25" customHeight="1" x14ac:dyDescent="0.25">
      <c r="A537" s="101" t="s">
        <v>1312</v>
      </c>
      <c r="B537" s="303" t="s">
        <v>1313</v>
      </c>
      <c r="C537" s="364" t="s">
        <v>33</v>
      </c>
      <c r="D537" s="60">
        <f>SUM(D538:D539)</f>
        <v>0</v>
      </c>
      <c r="E537" s="60">
        <f t="shared" ref="E537:R537" si="234">SUM(E538:E539)</f>
        <v>0</v>
      </c>
      <c r="F537" s="60">
        <f t="shared" si="234"/>
        <v>0</v>
      </c>
      <c r="G537" s="60">
        <f t="shared" si="234"/>
        <v>0</v>
      </c>
      <c r="H537" s="60">
        <f t="shared" si="234"/>
        <v>0</v>
      </c>
      <c r="I537" s="60">
        <f t="shared" si="234"/>
        <v>0</v>
      </c>
      <c r="J537" s="60">
        <f t="shared" si="234"/>
        <v>0</v>
      </c>
      <c r="K537" s="60">
        <f t="shared" si="234"/>
        <v>0</v>
      </c>
      <c r="L537" s="60">
        <f t="shared" si="234"/>
        <v>0</v>
      </c>
      <c r="M537" s="60">
        <f t="shared" si="234"/>
        <v>0</v>
      </c>
      <c r="N537" s="60">
        <f t="shared" si="234"/>
        <v>0</v>
      </c>
      <c r="O537" s="60">
        <f t="shared" si="234"/>
        <v>0</v>
      </c>
      <c r="P537" s="60">
        <f t="shared" si="234"/>
        <v>0</v>
      </c>
      <c r="Q537" s="60">
        <f t="shared" si="234"/>
        <v>0</v>
      </c>
      <c r="R537" s="60">
        <f t="shared" si="234"/>
        <v>0</v>
      </c>
      <c r="S537" s="365"/>
      <c r="T537" s="145"/>
      <c r="U537" s="145"/>
      <c r="V537" s="242"/>
      <c r="W537" s="145"/>
      <c r="X537" s="243"/>
      <c r="Y537" s="243"/>
      <c r="Z537" s="147"/>
      <c r="AA537" s="148"/>
      <c r="AB537" s="54">
        <f t="shared" si="226"/>
        <v>0</v>
      </c>
      <c r="AC537" s="10">
        <v>0</v>
      </c>
      <c r="AD537" s="10">
        <v>0</v>
      </c>
      <c r="AE537" s="10">
        <v>0</v>
      </c>
      <c r="AF537" s="10">
        <v>0</v>
      </c>
      <c r="AG537" s="68">
        <f t="shared" si="219"/>
        <v>0</v>
      </c>
      <c r="AH537" s="68">
        <f t="shared" si="220"/>
        <v>0</v>
      </c>
      <c r="AI537" s="68">
        <f t="shared" si="221"/>
        <v>0</v>
      </c>
      <c r="AJ537" s="68">
        <f t="shared" si="222"/>
        <v>0</v>
      </c>
      <c r="AK537" s="10">
        <v>0</v>
      </c>
      <c r="AL537" s="10">
        <v>0</v>
      </c>
      <c r="AM537" s="10">
        <v>0</v>
      </c>
      <c r="AN537" s="68">
        <f t="shared" si="227"/>
        <v>0</v>
      </c>
      <c r="AO537" s="68">
        <f t="shared" si="228"/>
        <v>0</v>
      </c>
      <c r="AP537" s="68">
        <f t="shared" si="229"/>
        <v>0</v>
      </c>
    </row>
    <row r="538" spans="1:42" ht="47.25" customHeight="1" x14ac:dyDescent="0.25">
      <c r="A538" s="101" t="s">
        <v>1314</v>
      </c>
      <c r="B538" s="303" t="s">
        <v>583</v>
      </c>
      <c r="C538" s="364" t="s">
        <v>33</v>
      </c>
      <c r="D538" s="60">
        <v>0</v>
      </c>
      <c r="E538" s="60">
        <v>0</v>
      </c>
      <c r="F538" s="60">
        <v>0</v>
      </c>
      <c r="G538" s="366">
        <f t="shared" si="224"/>
        <v>0</v>
      </c>
      <c r="H538" s="366">
        <v>0</v>
      </c>
      <c r="I538" s="366">
        <f t="shared" ref="I538:I542" si="235">E538-G538</f>
        <v>0</v>
      </c>
      <c r="J538" s="72">
        <v>0</v>
      </c>
      <c r="K538" s="72">
        <v>0</v>
      </c>
      <c r="L538" s="72">
        <v>0</v>
      </c>
      <c r="M538" s="72">
        <v>0</v>
      </c>
      <c r="N538" s="72">
        <v>0</v>
      </c>
      <c r="O538" s="72">
        <v>0</v>
      </c>
      <c r="P538" s="72">
        <v>0</v>
      </c>
      <c r="Q538" s="72">
        <v>0</v>
      </c>
      <c r="R538" s="72">
        <v>0</v>
      </c>
      <c r="S538" s="365"/>
      <c r="T538" s="145"/>
      <c r="U538" s="145"/>
      <c r="V538" s="242"/>
      <c r="W538" s="145"/>
      <c r="X538" s="243"/>
      <c r="Y538" s="243"/>
      <c r="Z538" s="147"/>
      <c r="AA538" s="148"/>
      <c r="AB538" s="54">
        <f t="shared" si="226"/>
        <v>0</v>
      </c>
      <c r="AC538" s="10">
        <v>0</v>
      </c>
      <c r="AD538" s="10">
        <v>0</v>
      </c>
      <c r="AE538" s="10">
        <v>0</v>
      </c>
      <c r="AF538" s="10">
        <v>0</v>
      </c>
      <c r="AG538" s="68">
        <f t="shared" si="219"/>
        <v>0</v>
      </c>
      <c r="AH538" s="68">
        <f t="shared" si="220"/>
        <v>0</v>
      </c>
      <c r="AI538" s="68">
        <f t="shared" si="221"/>
        <v>0</v>
      </c>
      <c r="AJ538" s="68">
        <f t="shared" si="222"/>
        <v>0</v>
      </c>
      <c r="AK538" s="10">
        <v>0</v>
      </c>
      <c r="AL538" s="10">
        <v>0</v>
      </c>
      <c r="AM538" s="10">
        <v>0</v>
      </c>
      <c r="AN538" s="68">
        <f t="shared" si="227"/>
        <v>0</v>
      </c>
      <c r="AO538" s="68">
        <f t="shared" si="228"/>
        <v>0</v>
      </c>
      <c r="AP538" s="68">
        <f t="shared" si="229"/>
        <v>0</v>
      </c>
    </row>
    <row r="539" spans="1:42" ht="47.25" customHeight="1" x14ac:dyDescent="0.25">
      <c r="A539" s="101" t="s">
        <v>1315</v>
      </c>
      <c r="B539" s="303" t="s">
        <v>585</v>
      </c>
      <c r="C539" s="364" t="s">
        <v>33</v>
      </c>
      <c r="D539" s="60">
        <v>0</v>
      </c>
      <c r="E539" s="60">
        <v>0</v>
      </c>
      <c r="F539" s="60">
        <v>0</v>
      </c>
      <c r="G539" s="366">
        <f t="shared" si="224"/>
        <v>0</v>
      </c>
      <c r="H539" s="366">
        <v>0</v>
      </c>
      <c r="I539" s="366">
        <f t="shared" si="235"/>
        <v>0</v>
      </c>
      <c r="J539" s="72">
        <v>0</v>
      </c>
      <c r="K539" s="366">
        <f t="shared" si="225"/>
        <v>0</v>
      </c>
      <c r="L539" s="366">
        <f t="shared" si="230"/>
        <v>0</v>
      </c>
      <c r="M539" s="72">
        <v>0</v>
      </c>
      <c r="N539" s="72">
        <v>0</v>
      </c>
      <c r="O539" s="72">
        <v>0</v>
      </c>
      <c r="P539" s="72">
        <v>0</v>
      </c>
      <c r="Q539" s="72">
        <v>0</v>
      </c>
      <c r="R539" s="73">
        <v>0</v>
      </c>
      <c r="S539" s="365"/>
      <c r="T539" s="145"/>
      <c r="U539" s="145"/>
      <c r="V539" s="242"/>
      <c r="W539" s="145"/>
      <c r="X539" s="243"/>
      <c r="Y539" s="243"/>
      <c r="Z539" s="147"/>
      <c r="AA539" s="148"/>
      <c r="AB539" s="54">
        <f t="shared" si="226"/>
        <v>0</v>
      </c>
      <c r="AC539" s="10">
        <v>0</v>
      </c>
      <c r="AD539" s="10">
        <v>0</v>
      </c>
      <c r="AE539" s="10">
        <v>0</v>
      </c>
      <c r="AF539" s="10">
        <v>0</v>
      </c>
      <c r="AG539" s="68">
        <f t="shared" si="219"/>
        <v>0</v>
      </c>
      <c r="AH539" s="68">
        <f t="shared" si="220"/>
        <v>0</v>
      </c>
      <c r="AI539" s="68">
        <f t="shared" si="221"/>
        <v>0</v>
      </c>
      <c r="AJ539" s="68">
        <f t="shared" si="222"/>
        <v>0</v>
      </c>
      <c r="AK539" s="10">
        <v>0</v>
      </c>
      <c r="AL539" s="10">
        <v>0</v>
      </c>
      <c r="AM539" s="10">
        <v>0</v>
      </c>
      <c r="AN539" s="68">
        <f t="shared" si="227"/>
        <v>0</v>
      </c>
      <c r="AO539" s="68">
        <f t="shared" si="228"/>
        <v>0</v>
      </c>
      <c r="AP539" s="68">
        <f t="shared" si="229"/>
        <v>0</v>
      </c>
    </row>
    <row r="540" spans="1:42" s="6" customFormat="1" ht="66.75" customHeight="1" x14ac:dyDescent="0.25">
      <c r="A540" s="295" t="s">
        <v>1316</v>
      </c>
      <c r="B540" s="363" t="s">
        <v>587</v>
      </c>
      <c r="C540" s="364" t="s">
        <v>33</v>
      </c>
      <c r="D540" s="60">
        <v>0</v>
      </c>
      <c r="E540" s="60">
        <v>0</v>
      </c>
      <c r="F540" s="60">
        <v>0</v>
      </c>
      <c r="G540" s="366">
        <f t="shared" si="224"/>
        <v>0</v>
      </c>
      <c r="H540" s="366">
        <v>0</v>
      </c>
      <c r="I540" s="366">
        <f t="shared" si="235"/>
        <v>0</v>
      </c>
      <c r="J540" s="72">
        <v>0</v>
      </c>
      <c r="K540" s="366">
        <f t="shared" si="225"/>
        <v>0</v>
      </c>
      <c r="L540" s="366">
        <f t="shared" si="230"/>
        <v>0</v>
      </c>
      <c r="M540" s="72">
        <v>0</v>
      </c>
      <c r="N540" s="72">
        <v>0</v>
      </c>
      <c r="O540" s="72">
        <v>0</v>
      </c>
      <c r="P540" s="72">
        <v>0</v>
      </c>
      <c r="Q540" s="72">
        <v>0</v>
      </c>
      <c r="R540" s="73">
        <v>0</v>
      </c>
      <c r="S540" s="304"/>
      <c r="T540" s="195"/>
      <c r="U540" s="195"/>
      <c r="V540" s="118"/>
      <c r="W540" s="197"/>
      <c r="X540" s="198"/>
      <c r="Y540" s="198"/>
      <c r="Z540" s="199"/>
      <c r="AA540" s="275"/>
      <c r="AB540" s="54">
        <f t="shared" si="226"/>
        <v>0</v>
      </c>
      <c r="AC540" s="200">
        <v>0</v>
      </c>
      <c r="AD540" s="200">
        <v>0</v>
      </c>
      <c r="AE540" s="200">
        <v>0</v>
      </c>
      <c r="AF540" s="200">
        <v>0</v>
      </c>
      <c r="AG540" s="68">
        <f t="shared" si="219"/>
        <v>0</v>
      </c>
      <c r="AH540" s="68">
        <f t="shared" si="220"/>
        <v>0</v>
      </c>
      <c r="AI540" s="68">
        <f t="shared" si="221"/>
        <v>0</v>
      </c>
      <c r="AJ540" s="68">
        <f t="shared" si="222"/>
        <v>0</v>
      </c>
      <c r="AK540" s="200">
        <v>0</v>
      </c>
      <c r="AL540" s="200">
        <v>0</v>
      </c>
      <c r="AM540" s="200">
        <v>0</v>
      </c>
      <c r="AN540" s="68">
        <f t="shared" si="227"/>
        <v>0</v>
      </c>
      <c r="AO540" s="68">
        <f t="shared" si="228"/>
        <v>0</v>
      </c>
      <c r="AP540" s="68">
        <f t="shared" si="229"/>
        <v>0</v>
      </c>
    </row>
    <row r="541" spans="1:42" ht="57.75" customHeight="1" x14ac:dyDescent="0.25">
      <c r="A541" s="101" t="s">
        <v>1317</v>
      </c>
      <c r="B541" s="303" t="s">
        <v>583</v>
      </c>
      <c r="C541" s="364" t="s">
        <v>33</v>
      </c>
      <c r="D541" s="60">
        <v>0</v>
      </c>
      <c r="E541" s="60">
        <v>0</v>
      </c>
      <c r="F541" s="60">
        <v>0</v>
      </c>
      <c r="G541" s="366">
        <f t="shared" si="224"/>
        <v>0</v>
      </c>
      <c r="H541" s="366">
        <v>0</v>
      </c>
      <c r="I541" s="366">
        <f t="shared" si="235"/>
        <v>0</v>
      </c>
      <c r="J541" s="72">
        <v>0</v>
      </c>
      <c r="K541" s="366">
        <f t="shared" si="225"/>
        <v>0</v>
      </c>
      <c r="L541" s="366">
        <f t="shared" si="230"/>
        <v>0</v>
      </c>
      <c r="M541" s="72">
        <v>0</v>
      </c>
      <c r="N541" s="72">
        <v>0</v>
      </c>
      <c r="O541" s="72">
        <v>0</v>
      </c>
      <c r="P541" s="72">
        <v>0</v>
      </c>
      <c r="Q541" s="72">
        <v>0</v>
      </c>
      <c r="R541" s="73">
        <v>0</v>
      </c>
      <c r="S541" s="142" t="s">
        <v>171</v>
      </c>
      <c r="T541" s="143" t="s">
        <v>34</v>
      </c>
      <c r="U541" s="143" t="s">
        <v>34</v>
      </c>
      <c r="V541" s="144">
        <v>1</v>
      </c>
      <c r="W541" s="145" t="s">
        <v>34</v>
      </c>
      <c r="X541" s="146">
        <v>0</v>
      </c>
      <c r="Y541" s="146">
        <f>K536</f>
        <v>0</v>
      </c>
      <c r="Z541" s="147" t="s">
        <v>34</v>
      </c>
      <c r="AA541" s="148"/>
      <c r="AB541" s="54">
        <f t="shared" si="226"/>
        <v>0</v>
      </c>
      <c r="AC541" s="10">
        <v>0</v>
      </c>
      <c r="AD541" s="10">
        <v>0</v>
      </c>
      <c r="AE541" s="10">
        <v>0</v>
      </c>
      <c r="AF541" s="10">
        <v>0</v>
      </c>
      <c r="AG541" s="68">
        <f t="shared" si="219"/>
        <v>0</v>
      </c>
      <c r="AH541" s="68">
        <f t="shared" si="220"/>
        <v>0</v>
      </c>
      <c r="AI541" s="68">
        <f t="shared" si="221"/>
        <v>0</v>
      </c>
      <c r="AJ541" s="68">
        <f t="shared" si="222"/>
        <v>0</v>
      </c>
      <c r="AK541" s="10">
        <v>0</v>
      </c>
      <c r="AL541" s="10">
        <v>0</v>
      </c>
      <c r="AM541" s="10">
        <v>0</v>
      </c>
      <c r="AN541" s="68">
        <f t="shared" si="227"/>
        <v>0</v>
      </c>
      <c r="AO541" s="68">
        <f t="shared" si="228"/>
        <v>0</v>
      </c>
      <c r="AP541" s="68">
        <f t="shared" si="229"/>
        <v>0</v>
      </c>
    </row>
    <row r="542" spans="1:42" ht="94.5" customHeight="1" x14ac:dyDescent="0.25">
      <c r="A542" s="101" t="s">
        <v>1318</v>
      </c>
      <c r="B542" s="164" t="s">
        <v>585</v>
      </c>
      <c r="C542" s="367" t="s">
        <v>33</v>
      </c>
      <c r="D542" s="60">
        <v>0</v>
      </c>
      <c r="E542" s="60">
        <v>0</v>
      </c>
      <c r="F542" s="60">
        <v>0</v>
      </c>
      <c r="G542" s="366">
        <f t="shared" si="224"/>
        <v>0</v>
      </c>
      <c r="H542" s="366">
        <v>0</v>
      </c>
      <c r="I542" s="366">
        <f t="shared" si="235"/>
        <v>0</v>
      </c>
      <c r="J542" s="72">
        <v>0</v>
      </c>
      <c r="K542" s="366">
        <f t="shared" si="225"/>
        <v>0</v>
      </c>
      <c r="L542" s="366">
        <f t="shared" si="230"/>
        <v>0</v>
      </c>
      <c r="M542" s="366">
        <v>0</v>
      </c>
      <c r="N542" s="366">
        <v>0</v>
      </c>
      <c r="O542" s="366">
        <v>0</v>
      </c>
      <c r="P542" s="366">
        <v>0</v>
      </c>
      <c r="Q542" s="366">
        <v>0</v>
      </c>
      <c r="R542" s="366">
        <v>0</v>
      </c>
      <c r="S542" s="74" t="s">
        <v>34</v>
      </c>
      <c r="T542" s="75" t="s">
        <v>34</v>
      </c>
      <c r="U542" s="75" t="s">
        <v>34</v>
      </c>
      <c r="V542" s="75" t="s">
        <v>34</v>
      </c>
      <c r="W542" s="75" t="s">
        <v>34</v>
      </c>
      <c r="X542" s="76">
        <v>0</v>
      </c>
      <c r="Y542" s="76">
        <v>0</v>
      </c>
      <c r="Z542" s="286" t="s">
        <v>34</v>
      </c>
      <c r="AA542" s="111"/>
      <c r="AB542" s="54">
        <f t="shared" si="226"/>
        <v>0</v>
      </c>
      <c r="AC542" s="10">
        <v>0</v>
      </c>
      <c r="AD542" s="10">
        <v>0</v>
      </c>
      <c r="AE542" s="10">
        <v>0</v>
      </c>
      <c r="AF542" s="10">
        <v>0</v>
      </c>
      <c r="AG542" s="68">
        <f t="shared" si="219"/>
        <v>0</v>
      </c>
      <c r="AH542" s="68">
        <f t="shared" si="220"/>
        <v>0</v>
      </c>
      <c r="AI542" s="68">
        <f t="shared" si="221"/>
        <v>0</v>
      </c>
      <c r="AJ542" s="68">
        <f t="shared" si="222"/>
        <v>0</v>
      </c>
      <c r="AK542" s="10">
        <v>0</v>
      </c>
      <c r="AL542" s="10">
        <v>0</v>
      </c>
      <c r="AM542" s="10">
        <v>0</v>
      </c>
      <c r="AN542" s="68">
        <f t="shared" si="227"/>
        <v>0</v>
      </c>
      <c r="AO542" s="68">
        <f t="shared" si="228"/>
        <v>0</v>
      </c>
      <c r="AP542" s="68">
        <f t="shared" si="229"/>
        <v>0</v>
      </c>
    </row>
    <row r="543" spans="1:42" ht="63" customHeight="1" x14ac:dyDescent="0.25">
      <c r="A543" s="101" t="s">
        <v>1319</v>
      </c>
      <c r="B543" s="368" t="s">
        <v>596</v>
      </c>
      <c r="C543" s="364" t="s">
        <v>33</v>
      </c>
      <c r="D543" s="60">
        <f>D544+D545+D546+D547</f>
        <v>367.55883688299997</v>
      </c>
      <c r="E543" s="60">
        <f t="shared" ref="E543:R543" si="236">E544+E545+E546+E547</f>
        <v>341.46138508899998</v>
      </c>
      <c r="F543" s="60">
        <f t="shared" si="236"/>
        <v>26.097451794000001</v>
      </c>
      <c r="G543" s="60">
        <f t="shared" si="236"/>
        <v>2.4686680000000003E-2</v>
      </c>
      <c r="H543" s="60">
        <f t="shared" si="236"/>
        <v>2.4686680000000003E-2</v>
      </c>
      <c r="I543" s="60">
        <f t="shared" si="236"/>
        <v>341.43669840899997</v>
      </c>
      <c r="J543" s="60">
        <f t="shared" si="236"/>
        <v>23.459</v>
      </c>
      <c r="K543" s="60">
        <f t="shared" si="236"/>
        <v>0</v>
      </c>
      <c r="L543" s="60">
        <f t="shared" si="236"/>
        <v>0</v>
      </c>
      <c r="M543" s="60">
        <f t="shared" si="236"/>
        <v>0</v>
      </c>
      <c r="N543" s="60">
        <f t="shared" si="236"/>
        <v>0</v>
      </c>
      <c r="O543" s="60">
        <f t="shared" si="236"/>
        <v>0</v>
      </c>
      <c r="P543" s="60">
        <f t="shared" si="236"/>
        <v>0</v>
      </c>
      <c r="Q543" s="60">
        <f t="shared" si="236"/>
        <v>0</v>
      </c>
      <c r="R543" s="60">
        <f t="shared" si="236"/>
        <v>0</v>
      </c>
      <c r="S543" s="126"/>
      <c r="T543" s="127"/>
      <c r="U543" s="127"/>
      <c r="V543" s="127"/>
      <c r="W543" s="127"/>
      <c r="X543" s="127"/>
      <c r="Y543" s="127"/>
      <c r="Z543" s="128"/>
      <c r="AA543" s="252"/>
      <c r="AB543" s="54">
        <f t="shared" si="226"/>
        <v>0</v>
      </c>
      <c r="AC543" s="10">
        <v>367.55883688299997</v>
      </c>
      <c r="AD543" s="10">
        <v>26.097451794000001</v>
      </c>
      <c r="AE543" s="10">
        <v>341.46138508899998</v>
      </c>
      <c r="AF543" s="10">
        <v>23.459</v>
      </c>
      <c r="AG543" s="68">
        <f t="shared" si="219"/>
        <v>0</v>
      </c>
      <c r="AH543" s="68">
        <f t="shared" si="220"/>
        <v>0</v>
      </c>
      <c r="AI543" s="68">
        <f t="shared" si="221"/>
        <v>0</v>
      </c>
      <c r="AJ543" s="68">
        <f t="shared" si="222"/>
        <v>0</v>
      </c>
      <c r="AK543" s="10">
        <v>0</v>
      </c>
      <c r="AL543" s="10">
        <v>0</v>
      </c>
      <c r="AM543" s="10">
        <v>0</v>
      </c>
      <c r="AN543" s="68">
        <f t="shared" si="227"/>
        <v>0</v>
      </c>
      <c r="AO543" s="68">
        <f t="shared" si="228"/>
        <v>0</v>
      </c>
      <c r="AP543" s="68">
        <f t="shared" si="229"/>
        <v>0</v>
      </c>
    </row>
    <row r="544" spans="1:42" ht="78.75" customHeight="1" x14ac:dyDescent="0.25">
      <c r="A544" s="101" t="s">
        <v>1320</v>
      </c>
      <c r="B544" s="164" t="s">
        <v>598</v>
      </c>
      <c r="C544" s="367" t="s">
        <v>33</v>
      </c>
      <c r="D544" s="60">
        <v>0</v>
      </c>
      <c r="E544" s="60">
        <v>0</v>
      </c>
      <c r="F544" s="60">
        <v>0</v>
      </c>
      <c r="G544" s="366">
        <f t="shared" si="224"/>
        <v>0</v>
      </c>
      <c r="H544" s="366">
        <v>0</v>
      </c>
      <c r="I544" s="366">
        <f t="shared" ref="I544:I546" si="237">E544-G544</f>
        <v>0</v>
      </c>
      <c r="J544" s="72">
        <v>0</v>
      </c>
      <c r="K544" s="366">
        <f t="shared" si="225"/>
        <v>0</v>
      </c>
      <c r="L544" s="366">
        <f t="shared" si="230"/>
        <v>0</v>
      </c>
      <c r="M544" s="72">
        <v>0</v>
      </c>
      <c r="N544" s="72">
        <v>0</v>
      </c>
      <c r="O544" s="72">
        <v>0</v>
      </c>
      <c r="P544" s="72">
        <v>0</v>
      </c>
      <c r="Q544" s="72">
        <v>0</v>
      </c>
      <c r="R544" s="73">
        <v>0</v>
      </c>
      <c r="S544" s="74" t="s">
        <v>34</v>
      </c>
      <c r="T544" s="75" t="s">
        <v>34</v>
      </c>
      <c r="U544" s="75" t="s">
        <v>34</v>
      </c>
      <c r="V544" s="75" t="s">
        <v>34</v>
      </c>
      <c r="W544" s="75" t="s">
        <v>34</v>
      </c>
      <c r="X544" s="76">
        <v>0</v>
      </c>
      <c r="Y544" s="76">
        <v>0</v>
      </c>
      <c r="Z544" s="286" t="s">
        <v>34</v>
      </c>
      <c r="AA544" s="111"/>
      <c r="AB544" s="54">
        <f t="shared" si="226"/>
        <v>0</v>
      </c>
      <c r="AC544" s="10">
        <v>0</v>
      </c>
      <c r="AD544" s="10">
        <v>0</v>
      </c>
      <c r="AE544" s="10">
        <v>0</v>
      </c>
      <c r="AF544" s="10">
        <v>0</v>
      </c>
      <c r="AG544" s="68">
        <f t="shared" si="219"/>
        <v>0</v>
      </c>
      <c r="AH544" s="68">
        <f t="shared" si="220"/>
        <v>0</v>
      </c>
      <c r="AI544" s="68">
        <f t="shared" si="221"/>
        <v>0</v>
      </c>
      <c r="AJ544" s="68">
        <f t="shared" si="222"/>
        <v>0</v>
      </c>
      <c r="AK544" s="10">
        <v>0</v>
      </c>
      <c r="AL544" s="10">
        <v>0</v>
      </c>
      <c r="AM544" s="10">
        <v>0</v>
      </c>
      <c r="AN544" s="68">
        <f t="shared" si="227"/>
        <v>0</v>
      </c>
      <c r="AO544" s="68">
        <f t="shared" si="228"/>
        <v>0</v>
      </c>
      <c r="AP544" s="68">
        <f t="shared" si="229"/>
        <v>0</v>
      </c>
    </row>
    <row r="545" spans="1:42" ht="53.25" customHeight="1" x14ac:dyDescent="0.25">
      <c r="A545" s="101" t="s">
        <v>1321</v>
      </c>
      <c r="B545" s="164" t="s">
        <v>600</v>
      </c>
      <c r="C545" s="367" t="s">
        <v>33</v>
      </c>
      <c r="D545" s="60">
        <v>0</v>
      </c>
      <c r="E545" s="60">
        <v>0</v>
      </c>
      <c r="F545" s="60">
        <v>0</v>
      </c>
      <c r="G545" s="366">
        <f t="shared" si="224"/>
        <v>0</v>
      </c>
      <c r="H545" s="366">
        <v>0</v>
      </c>
      <c r="I545" s="366">
        <f t="shared" si="237"/>
        <v>0</v>
      </c>
      <c r="J545" s="72">
        <v>0</v>
      </c>
      <c r="K545" s="366">
        <f t="shared" si="225"/>
        <v>0</v>
      </c>
      <c r="L545" s="366">
        <f t="shared" si="230"/>
        <v>0</v>
      </c>
      <c r="M545" s="72">
        <v>0</v>
      </c>
      <c r="N545" s="72">
        <v>0</v>
      </c>
      <c r="O545" s="72">
        <v>0</v>
      </c>
      <c r="P545" s="72">
        <v>0</v>
      </c>
      <c r="Q545" s="72">
        <v>0</v>
      </c>
      <c r="R545" s="73">
        <v>0</v>
      </c>
      <c r="S545" s="1127" t="s">
        <v>87</v>
      </c>
      <c r="T545" s="1128"/>
      <c r="U545" s="1128"/>
      <c r="V545" s="1128"/>
      <c r="W545" s="1128"/>
      <c r="X545" s="1128"/>
      <c r="Y545" s="1128"/>
      <c r="Z545" s="1129"/>
      <c r="AA545" s="252"/>
      <c r="AB545" s="54">
        <f t="shared" si="226"/>
        <v>0</v>
      </c>
      <c r="AC545" s="10">
        <v>0</v>
      </c>
      <c r="AD545" s="10">
        <v>0</v>
      </c>
      <c r="AE545" s="10">
        <v>0</v>
      </c>
      <c r="AF545" s="10">
        <v>0</v>
      </c>
      <c r="AG545" s="68">
        <f t="shared" si="219"/>
        <v>0</v>
      </c>
      <c r="AH545" s="68">
        <f t="shared" si="220"/>
        <v>0</v>
      </c>
      <c r="AI545" s="68">
        <f t="shared" si="221"/>
        <v>0</v>
      </c>
      <c r="AJ545" s="68">
        <f t="shared" si="222"/>
        <v>0</v>
      </c>
      <c r="AK545" s="10">
        <v>0</v>
      </c>
      <c r="AL545" s="10">
        <v>0</v>
      </c>
      <c r="AM545" s="10">
        <v>0</v>
      </c>
      <c r="AN545" s="68">
        <f t="shared" si="227"/>
        <v>0</v>
      </c>
      <c r="AO545" s="68">
        <f t="shared" si="228"/>
        <v>0</v>
      </c>
      <c r="AP545" s="68">
        <f t="shared" si="229"/>
        <v>0</v>
      </c>
    </row>
    <row r="546" spans="1:42" ht="53.25" customHeight="1" x14ac:dyDescent="0.25">
      <c r="A546" s="101" t="s">
        <v>1322</v>
      </c>
      <c r="B546" s="164" t="s">
        <v>602</v>
      </c>
      <c r="C546" s="367" t="s">
        <v>33</v>
      </c>
      <c r="D546" s="60">
        <v>0</v>
      </c>
      <c r="E546" s="60">
        <v>0</v>
      </c>
      <c r="F546" s="60">
        <v>0</v>
      </c>
      <c r="G546" s="366">
        <f t="shared" si="224"/>
        <v>0</v>
      </c>
      <c r="H546" s="366">
        <v>0</v>
      </c>
      <c r="I546" s="366">
        <f t="shared" si="237"/>
        <v>0</v>
      </c>
      <c r="J546" s="72">
        <v>0</v>
      </c>
      <c r="K546" s="366">
        <f t="shared" si="225"/>
        <v>0</v>
      </c>
      <c r="L546" s="366">
        <f t="shared" si="230"/>
        <v>0</v>
      </c>
      <c r="M546" s="72">
        <v>0</v>
      </c>
      <c r="N546" s="72">
        <v>0</v>
      </c>
      <c r="O546" s="72">
        <v>0</v>
      </c>
      <c r="P546" s="72">
        <v>0</v>
      </c>
      <c r="Q546" s="72">
        <v>0</v>
      </c>
      <c r="R546" s="73">
        <v>0</v>
      </c>
      <c r="S546" s="1127" t="s">
        <v>87</v>
      </c>
      <c r="T546" s="1128"/>
      <c r="U546" s="1128"/>
      <c r="V546" s="1128"/>
      <c r="W546" s="1128"/>
      <c r="X546" s="1128"/>
      <c r="Y546" s="1128"/>
      <c r="Z546" s="1129"/>
      <c r="AA546" s="252"/>
      <c r="AB546" s="54">
        <f t="shared" si="226"/>
        <v>0</v>
      </c>
      <c r="AC546" s="10">
        <v>0</v>
      </c>
      <c r="AD546" s="10">
        <v>0</v>
      </c>
      <c r="AE546" s="10">
        <v>0</v>
      </c>
      <c r="AF546" s="10">
        <v>0</v>
      </c>
      <c r="AG546" s="68">
        <f t="shared" si="219"/>
        <v>0</v>
      </c>
      <c r="AH546" s="68">
        <f t="shared" si="220"/>
        <v>0</v>
      </c>
      <c r="AI546" s="68">
        <f t="shared" si="221"/>
        <v>0</v>
      </c>
      <c r="AJ546" s="68">
        <f t="shared" si="222"/>
        <v>0</v>
      </c>
      <c r="AK546" s="10">
        <v>0</v>
      </c>
      <c r="AL546" s="10">
        <v>0</v>
      </c>
      <c r="AM546" s="10">
        <v>0</v>
      </c>
      <c r="AN546" s="68">
        <f t="shared" si="227"/>
        <v>0</v>
      </c>
      <c r="AO546" s="68">
        <f t="shared" si="228"/>
        <v>0</v>
      </c>
      <c r="AP546" s="68">
        <f t="shared" si="229"/>
        <v>0</v>
      </c>
    </row>
    <row r="547" spans="1:42" ht="72" customHeight="1" x14ac:dyDescent="0.25">
      <c r="A547" s="101" t="s">
        <v>1323</v>
      </c>
      <c r="B547" s="164" t="s">
        <v>608</v>
      </c>
      <c r="C547" s="367" t="s">
        <v>33</v>
      </c>
      <c r="D547" s="60">
        <f t="shared" ref="D547:R547" si="238">SUM(D548:D548)</f>
        <v>367.55883688299997</v>
      </c>
      <c r="E547" s="60">
        <f t="shared" si="238"/>
        <v>341.46138508899998</v>
      </c>
      <c r="F547" s="60">
        <f t="shared" si="238"/>
        <v>26.097451794000001</v>
      </c>
      <c r="G547" s="60">
        <f t="shared" si="238"/>
        <v>2.4686680000000003E-2</v>
      </c>
      <c r="H547" s="60">
        <f t="shared" si="238"/>
        <v>2.4686680000000003E-2</v>
      </c>
      <c r="I547" s="60">
        <f t="shared" si="238"/>
        <v>341.43669840899997</v>
      </c>
      <c r="J547" s="60">
        <f t="shared" si="238"/>
        <v>23.459</v>
      </c>
      <c r="K547" s="60">
        <f t="shared" si="238"/>
        <v>0</v>
      </c>
      <c r="L547" s="60">
        <f t="shared" si="238"/>
        <v>0</v>
      </c>
      <c r="M547" s="60">
        <f t="shared" si="238"/>
        <v>0</v>
      </c>
      <c r="N547" s="60">
        <f t="shared" si="238"/>
        <v>0</v>
      </c>
      <c r="O547" s="60">
        <f t="shared" si="238"/>
        <v>0</v>
      </c>
      <c r="P547" s="60">
        <f t="shared" si="238"/>
        <v>0</v>
      </c>
      <c r="Q547" s="60">
        <f t="shared" si="238"/>
        <v>0</v>
      </c>
      <c r="R547" s="60">
        <f t="shared" si="238"/>
        <v>0</v>
      </c>
      <c r="S547" s="1127" t="s">
        <v>87</v>
      </c>
      <c r="T547" s="1128"/>
      <c r="U547" s="1128"/>
      <c r="V547" s="1128"/>
      <c r="W547" s="1128"/>
      <c r="X547" s="1128"/>
      <c r="Y547" s="1128"/>
      <c r="Z547" s="1129"/>
      <c r="AA547" s="252"/>
      <c r="AB547" s="54">
        <f t="shared" si="226"/>
        <v>0</v>
      </c>
      <c r="AC547" s="10">
        <v>367.55883688299997</v>
      </c>
      <c r="AD547" s="10">
        <v>26.097451794000001</v>
      </c>
      <c r="AE547" s="10">
        <v>341.46138508899998</v>
      </c>
      <c r="AF547" s="10">
        <v>23.459</v>
      </c>
      <c r="AG547" s="68">
        <f t="shared" si="219"/>
        <v>0</v>
      </c>
      <c r="AH547" s="68">
        <f t="shared" si="220"/>
        <v>0</v>
      </c>
      <c r="AI547" s="68">
        <f t="shared" si="221"/>
        <v>0</v>
      </c>
      <c r="AJ547" s="68">
        <f t="shared" si="222"/>
        <v>0</v>
      </c>
      <c r="AK547" s="10">
        <v>0</v>
      </c>
      <c r="AL547" s="10">
        <v>0</v>
      </c>
      <c r="AM547" s="10">
        <v>0</v>
      </c>
      <c r="AN547" s="68">
        <f t="shared" si="227"/>
        <v>0</v>
      </c>
      <c r="AO547" s="68">
        <f t="shared" si="228"/>
        <v>0</v>
      </c>
      <c r="AP547" s="68">
        <f t="shared" si="229"/>
        <v>0</v>
      </c>
    </row>
    <row r="548" spans="1:42" ht="53.25" customHeight="1" x14ac:dyDescent="0.25">
      <c r="A548" s="102" t="s">
        <v>1323</v>
      </c>
      <c r="B548" s="163" t="s">
        <v>1324</v>
      </c>
      <c r="C548" s="357" t="s">
        <v>1325</v>
      </c>
      <c r="D548" s="263">
        <v>367.55883688299997</v>
      </c>
      <c r="E548" s="109">
        <v>341.46138508899998</v>
      </c>
      <c r="F548" s="109">
        <v>26.097451794000001</v>
      </c>
      <c r="G548" s="355">
        <v>2.4686680000000003E-2</v>
      </c>
      <c r="H548" s="355">
        <v>2.4686680000000003E-2</v>
      </c>
      <c r="I548" s="355">
        <f t="shared" ref="I548:I549" si="239">E548-G548</f>
        <v>341.43669840899997</v>
      </c>
      <c r="J548" s="105">
        <v>23.459</v>
      </c>
      <c r="K548" s="355">
        <f t="shared" si="225"/>
        <v>0</v>
      </c>
      <c r="L548" s="355">
        <f t="shared" si="230"/>
        <v>0</v>
      </c>
      <c r="M548" s="105">
        <v>0</v>
      </c>
      <c r="N548" s="105"/>
      <c r="O548" s="105">
        <v>0</v>
      </c>
      <c r="P548" s="105"/>
      <c r="Q548" s="105"/>
      <c r="R548" s="110"/>
      <c r="S548" s="1127" t="s">
        <v>87</v>
      </c>
      <c r="T548" s="1128"/>
      <c r="U548" s="1128"/>
      <c r="V548" s="1128"/>
      <c r="W548" s="1128"/>
      <c r="X548" s="1128"/>
      <c r="Y548" s="1128"/>
      <c r="Z548" s="1129"/>
      <c r="AA548" s="111">
        <v>0</v>
      </c>
      <c r="AB548" s="54">
        <f t="shared" si="226"/>
        <v>0</v>
      </c>
      <c r="AC548" s="10">
        <v>367.55883688299997</v>
      </c>
      <c r="AD548" s="10">
        <v>26.097451794000001</v>
      </c>
      <c r="AE548" s="10">
        <v>341.46138508899998</v>
      </c>
      <c r="AF548" s="10">
        <v>23.459</v>
      </c>
      <c r="AG548" s="68">
        <f t="shared" si="219"/>
        <v>0</v>
      </c>
      <c r="AH548" s="68">
        <f t="shared" si="220"/>
        <v>0</v>
      </c>
      <c r="AI548" s="68">
        <f t="shared" si="221"/>
        <v>0</v>
      </c>
      <c r="AJ548" s="68">
        <f t="shared" si="222"/>
        <v>0</v>
      </c>
      <c r="AK548" s="10">
        <v>0</v>
      </c>
      <c r="AL548" s="10">
        <v>0</v>
      </c>
      <c r="AM548" s="10">
        <v>0</v>
      </c>
      <c r="AN548" s="68">
        <f t="shared" si="227"/>
        <v>0</v>
      </c>
      <c r="AO548" s="68">
        <f t="shared" si="228"/>
        <v>0</v>
      </c>
      <c r="AP548" s="68">
        <f t="shared" si="229"/>
        <v>0</v>
      </c>
    </row>
    <row r="549" spans="1:42" ht="31.5" customHeight="1" x14ac:dyDescent="0.25">
      <c r="A549" s="101" t="s">
        <v>1326</v>
      </c>
      <c r="B549" s="70" t="s">
        <v>624</v>
      </c>
      <c r="C549" s="364" t="s">
        <v>33</v>
      </c>
      <c r="D549" s="60">
        <v>0</v>
      </c>
      <c r="E549" s="60">
        <v>0</v>
      </c>
      <c r="F549" s="60">
        <v>0</v>
      </c>
      <c r="G549" s="366">
        <f t="shared" si="224"/>
        <v>0</v>
      </c>
      <c r="H549" s="366">
        <v>0</v>
      </c>
      <c r="I549" s="366">
        <f t="shared" si="239"/>
        <v>0</v>
      </c>
      <c r="J549" s="72">
        <v>0</v>
      </c>
      <c r="K549" s="366">
        <f t="shared" si="225"/>
        <v>0</v>
      </c>
      <c r="L549" s="366">
        <f t="shared" si="230"/>
        <v>0</v>
      </c>
      <c r="M549" s="366">
        <v>0</v>
      </c>
      <c r="N549" s="366">
        <v>0</v>
      </c>
      <c r="O549" s="366">
        <v>0</v>
      </c>
      <c r="P549" s="366">
        <v>0</v>
      </c>
      <c r="Q549" s="366">
        <v>0</v>
      </c>
      <c r="R549" s="366">
        <v>0</v>
      </c>
      <c r="S549" s="74" t="s">
        <v>34</v>
      </c>
      <c r="T549" s="75" t="s">
        <v>34</v>
      </c>
      <c r="U549" s="75" t="s">
        <v>34</v>
      </c>
      <c r="V549" s="75" t="s">
        <v>34</v>
      </c>
      <c r="W549" s="75" t="s">
        <v>34</v>
      </c>
      <c r="X549" s="76">
        <v>0</v>
      </c>
      <c r="Y549" s="76">
        <v>0</v>
      </c>
      <c r="Z549" s="286" t="s">
        <v>34</v>
      </c>
      <c r="AA549" s="111"/>
      <c r="AB549" s="54">
        <f t="shared" si="226"/>
        <v>0</v>
      </c>
      <c r="AC549" s="10">
        <v>0</v>
      </c>
      <c r="AD549" s="10">
        <v>0</v>
      </c>
      <c r="AE549" s="10">
        <v>0</v>
      </c>
      <c r="AF549" s="10">
        <v>0</v>
      </c>
      <c r="AG549" s="68">
        <f t="shared" si="219"/>
        <v>0</v>
      </c>
      <c r="AH549" s="68">
        <f t="shared" si="220"/>
        <v>0</v>
      </c>
      <c r="AI549" s="68">
        <f t="shared" si="221"/>
        <v>0</v>
      </c>
      <c r="AJ549" s="68">
        <f t="shared" si="222"/>
        <v>0</v>
      </c>
      <c r="AK549" s="10">
        <v>0</v>
      </c>
      <c r="AL549" s="10">
        <v>0</v>
      </c>
      <c r="AM549" s="10">
        <v>0</v>
      </c>
      <c r="AN549" s="68">
        <f t="shared" si="227"/>
        <v>0</v>
      </c>
      <c r="AO549" s="68">
        <f t="shared" si="228"/>
        <v>0</v>
      </c>
      <c r="AP549" s="68">
        <f t="shared" si="229"/>
        <v>0</v>
      </c>
    </row>
    <row r="550" spans="1:42" ht="63" customHeight="1" x14ac:dyDescent="0.25">
      <c r="A550" s="101" t="s">
        <v>1327</v>
      </c>
      <c r="B550" s="70" t="s">
        <v>626</v>
      </c>
      <c r="C550" s="364" t="s">
        <v>33</v>
      </c>
      <c r="D550" s="60">
        <f>SUM(D551:D578)</f>
        <v>196.767405784</v>
      </c>
      <c r="E550" s="60">
        <f t="shared" ref="E550:R550" si="240">SUM(E551:E578)</f>
        <v>7.9583782440000004</v>
      </c>
      <c r="F550" s="60">
        <f t="shared" si="240"/>
        <v>188.80902754000002</v>
      </c>
      <c r="G550" s="60">
        <f t="shared" si="240"/>
        <v>0.63476160000000004</v>
      </c>
      <c r="H550" s="60">
        <f t="shared" si="240"/>
        <v>0.63476160000000004</v>
      </c>
      <c r="I550" s="60">
        <f t="shared" si="240"/>
        <v>7.9583782440000004</v>
      </c>
      <c r="J550" s="60">
        <f t="shared" si="240"/>
        <v>157.21953235999996</v>
      </c>
      <c r="K550" s="60">
        <f t="shared" si="240"/>
        <v>183.19</v>
      </c>
      <c r="L550" s="60">
        <f t="shared" si="240"/>
        <v>183.19</v>
      </c>
      <c r="M550" s="60">
        <f t="shared" si="240"/>
        <v>0</v>
      </c>
      <c r="N550" s="60">
        <f t="shared" si="240"/>
        <v>0</v>
      </c>
      <c r="O550" s="60">
        <f t="shared" si="240"/>
        <v>0</v>
      </c>
      <c r="P550" s="60">
        <f t="shared" si="240"/>
        <v>0</v>
      </c>
      <c r="Q550" s="60">
        <f t="shared" si="240"/>
        <v>0</v>
      </c>
      <c r="R550" s="60">
        <f t="shared" si="240"/>
        <v>0</v>
      </c>
      <c r="S550" s="74" t="s">
        <v>34</v>
      </c>
      <c r="T550" s="75" t="s">
        <v>34</v>
      </c>
      <c r="U550" s="75" t="s">
        <v>34</v>
      </c>
      <c r="V550" s="75" t="s">
        <v>34</v>
      </c>
      <c r="W550" s="75" t="s">
        <v>34</v>
      </c>
      <c r="X550" s="76">
        <v>0</v>
      </c>
      <c r="Y550" s="76">
        <v>0</v>
      </c>
      <c r="Z550" s="286" t="s">
        <v>34</v>
      </c>
      <c r="AA550" s="111"/>
      <c r="AB550" s="369">
        <f t="shared" si="226"/>
        <v>183.19</v>
      </c>
      <c r="AC550" s="10">
        <v>196.767405784</v>
      </c>
      <c r="AD550" s="10">
        <v>188.80902754000002</v>
      </c>
      <c r="AE550" s="10">
        <v>7.9583782440000004</v>
      </c>
      <c r="AF550" s="10">
        <v>157.21953235999996</v>
      </c>
      <c r="AG550" s="68">
        <f t="shared" si="219"/>
        <v>0</v>
      </c>
      <c r="AH550" s="68">
        <f t="shared" si="220"/>
        <v>0</v>
      </c>
      <c r="AI550" s="68">
        <f t="shared" si="221"/>
        <v>0</v>
      </c>
      <c r="AJ550" s="68">
        <f t="shared" si="222"/>
        <v>0</v>
      </c>
      <c r="AK550" s="10">
        <v>0</v>
      </c>
      <c r="AL550" s="10">
        <v>0</v>
      </c>
      <c r="AM550" s="10">
        <v>0</v>
      </c>
      <c r="AN550" s="68">
        <f t="shared" si="227"/>
        <v>0</v>
      </c>
      <c r="AO550" s="68">
        <f t="shared" si="228"/>
        <v>0</v>
      </c>
      <c r="AP550" s="68">
        <f t="shared" si="229"/>
        <v>0</v>
      </c>
    </row>
    <row r="551" spans="1:42" ht="31.5" customHeight="1" x14ac:dyDescent="0.25">
      <c r="A551" s="102" t="s">
        <v>1327</v>
      </c>
      <c r="B551" s="103" t="s">
        <v>1328</v>
      </c>
      <c r="C551" s="356" t="s">
        <v>1329</v>
      </c>
      <c r="D551" s="263">
        <v>29.908838703999997</v>
      </c>
      <c r="E551" s="109">
        <v>0</v>
      </c>
      <c r="F551" s="109">
        <v>29.908838704000001</v>
      </c>
      <c r="G551" s="355">
        <f t="shared" si="224"/>
        <v>0</v>
      </c>
      <c r="H551" s="355"/>
      <c r="I551" s="355">
        <f t="shared" ref="I551:I578" si="241">E551-G551</f>
        <v>0</v>
      </c>
      <c r="J551" s="105">
        <v>24.802708330000002</v>
      </c>
      <c r="K551" s="355">
        <f t="shared" si="225"/>
        <v>0</v>
      </c>
      <c r="L551" s="355">
        <f t="shared" si="230"/>
        <v>0</v>
      </c>
      <c r="M551" s="355">
        <v>0</v>
      </c>
      <c r="N551" s="355"/>
      <c r="O551" s="355">
        <v>0</v>
      </c>
      <c r="P551" s="355"/>
      <c r="Q551" s="355"/>
      <c r="R551" s="355"/>
      <c r="S551" s="74" t="s">
        <v>34</v>
      </c>
      <c r="T551" s="75" t="s">
        <v>34</v>
      </c>
      <c r="U551" s="75" t="s">
        <v>34</v>
      </c>
      <c r="V551" s="75" t="s">
        <v>34</v>
      </c>
      <c r="W551" s="75" t="s">
        <v>34</v>
      </c>
      <c r="X551" s="76">
        <v>0</v>
      </c>
      <c r="Y551" s="76">
        <v>0</v>
      </c>
      <c r="Z551" s="286" t="s">
        <v>34</v>
      </c>
      <c r="AA551" s="111">
        <v>0</v>
      </c>
      <c r="AB551" s="54">
        <f t="shared" si="226"/>
        <v>0</v>
      </c>
      <c r="AC551" s="10">
        <v>29.908838703999997</v>
      </c>
      <c r="AD551" s="10">
        <v>29.908838704000001</v>
      </c>
      <c r="AE551" s="10">
        <v>0</v>
      </c>
      <c r="AF551" s="10">
        <v>24.802708330000002</v>
      </c>
      <c r="AG551" s="68">
        <f t="shared" si="219"/>
        <v>0</v>
      </c>
      <c r="AH551" s="68">
        <f t="shared" si="220"/>
        <v>0</v>
      </c>
      <c r="AI551" s="68">
        <f t="shared" si="221"/>
        <v>0</v>
      </c>
      <c r="AJ551" s="68">
        <f t="shared" si="222"/>
        <v>0</v>
      </c>
      <c r="AK551" s="10">
        <v>0</v>
      </c>
      <c r="AL551" s="10">
        <v>0</v>
      </c>
      <c r="AM551" s="10">
        <v>0</v>
      </c>
      <c r="AN551" s="68">
        <f t="shared" si="227"/>
        <v>0</v>
      </c>
      <c r="AO551" s="68">
        <f t="shared" si="228"/>
        <v>0</v>
      </c>
      <c r="AP551" s="68">
        <f t="shared" si="229"/>
        <v>0</v>
      </c>
    </row>
    <row r="552" spans="1:42" ht="31.5" customHeight="1" x14ac:dyDescent="0.25">
      <c r="A552" s="102" t="s">
        <v>1327</v>
      </c>
      <c r="B552" s="103" t="s">
        <v>1330</v>
      </c>
      <c r="C552" s="356" t="s">
        <v>1331</v>
      </c>
      <c r="D552" s="263">
        <v>8.2049556720000005</v>
      </c>
      <c r="E552" s="109">
        <v>6.7139499000000011</v>
      </c>
      <c r="F552" s="109">
        <v>1.4910057719999998</v>
      </c>
      <c r="G552" s="355">
        <f t="shared" si="224"/>
        <v>0</v>
      </c>
      <c r="H552" s="355"/>
      <c r="I552" s="355">
        <f t="shared" si="241"/>
        <v>6.7139499000000011</v>
      </c>
      <c r="J552" s="105">
        <v>1.24250481</v>
      </c>
      <c r="K552" s="355">
        <f t="shared" si="225"/>
        <v>0</v>
      </c>
      <c r="L552" s="355">
        <f t="shared" si="230"/>
        <v>0</v>
      </c>
      <c r="M552" s="105">
        <v>0</v>
      </c>
      <c r="N552" s="105"/>
      <c r="O552" s="105">
        <v>0</v>
      </c>
      <c r="P552" s="105"/>
      <c r="Q552" s="105"/>
      <c r="R552" s="110"/>
      <c r="S552" s="74"/>
      <c r="T552" s="75"/>
      <c r="U552" s="75"/>
      <c r="V552" s="75"/>
      <c r="W552" s="75"/>
      <c r="X552" s="76"/>
      <c r="Y552" s="76"/>
      <c r="Z552" s="286"/>
      <c r="AA552" s="111">
        <v>0</v>
      </c>
      <c r="AB552" s="54">
        <f t="shared" si="226"/>
        <v>0</v>
      </c>
      <c r="AC552" s="10">
        <v>8.2049556720000005</v>
      </c>
      <c r="AD552" s="10">
        <v>1.4910057719999998</v>
      </c>
      <c r="AE552" s="10">
        <v>6.7139499000000011</v>
      </c>
      <c r="AF552" s="10">
        <v>1.24250481</v>
      </c>
      <c r="AG552" s="68">
        <f t="shared" si="219"/>
        <v>0</v>
      </c>
      <c r="AH552" s="68">
        <f t="shared" si="220"/>
        <v>0</v>
      </c>
      <c r="AI552" s="68">
        <f t="shared" si="221"/>
        <v>0</v>
      </c>
      <c r="AJ552" s="68">
        <f t="shared" si="222"/>
        <v>0</v>
      </c>
      <c r="AK552" s="10">
        <v>0</v>
      </c>
      <c r="AL552" s="10">
        <v>0</v>
      </c>
      <c r="AM552" s="10">
        <v>0</v>
      </c>
      <c r="AN552" s="68">
        <f t="shared" si="227"/>
        <v>0</v>
      </c>
      <c r="AO552" s="68">
        <f t="shared" si="228"/>
        <v>0</v>
      </c>
      <c r="AP552" s="68">
        <f t="shared" si="229"/>
        <v>0</v>
      </c>
    </row>
    <row r="553" spans="1:42" ht="15.75" customHeight="1" x14ac:dyDescent="0.25">
      <c r="A553" s="102" t="s">
        <v>1327</v>
      </c>
      <c r="B553" s="103" t="s">
        <v>1332</v>
      </c>
      <c r="C553" s="356" t="s">
        <v>1333</v>
      </c>
      <c r="D553" s="263">
        <v>1.9748126039999998</v>
      </c>
      <c r="E553" s="109">
        <v>0</v>
      </c>
      <c r="F553" s="109">
        <v>1.9748126039999998</v>
      </c>
      <c r="G553" s="355">
        <f t="shared" si="224"/>
        <v>0</v>
      </c>
      <c r="H553" s="355"/>
      <c r="I553" s="355">
        <f t="shared" si="241"/>
        <v>0</v>
      </c>
      <c r="J553" s="105">
        <v>1.6456771699999999</v>
      </c>
      <c r="K553" s="355">
        <f t="shared" si="225"/>
        <v>0</v>
      </c>
      <c r="L553" s="355">
        <f t="shared" si="230"/>
        <v>0</v>
      </c>
      <c r="M553" s="105">
        <v>0</v>
      </c>
      <c r="N553" s="105"/>
      <c r="O553" s="105">
        <v>0</v>
      </c>
      <c r="P553" s="105"/>
      <c r="Q553" s="105"/>
      <c r="R553" s="110"/>
      <c r="S553" s="74" t="s">
        <v>34</v>
      </c>
      <c r="T553" s="75" t="s">
        <v>34</v>
      </c>
      <c r="U553" s="75" t="s">
        <v>34</v>
      </c>
      <c r="V553" s="75" t="s">
        <v>34</v>
      </c>
      <c r="W553" s="75" t="s">
        <v>34</v>
      </c>
      <c r="X553" s="76">
        <v>0</v>
      </c>
      <c r="Y553" s="76">
        <v>0</v>
      </c>
      <c r="Z553" s="286" t="s">
        <v>34</v>
      </c>
      <c r="AA553" s="111">
        <v>0</v>
      </c>
      <c r="AB553" s="54">
        <f t="shared" si="226"/>
        <v>0</v>
      </c>
      <c r="AC553" s="10">
        <v>1.9748126039999998</v>
      </c>
      <c r="AD553" s="10">
        <v>1.9748126039999998</v>
      </c>
      <c r="AE553" s="10">
        <v>0</v>
      </c>
      <c r="AF553" s="10">
        <v>1.6456771699999999</v>
      </c>
      <c r="AG553" s="68">
        <f t="shared" si="219"/>
        <v>0</v>
      </c>
      <c r="AH553" s="68">
        <f t="shared" si="220"/>
        <v>0</v>
      </c>
      <c r="AI553" s="68">
        <f t="shared" si="221"/>
        <v>0</v>
      </c>
      <c r="AJ553" s="68">
        <f t="shared" si="222"/>
        <v>0</v>
      </c>
      <c r="AK553" s="10">
        <v>0</v>
      </c>
      <c r="AL553" s="10">
        <v>0</v>
      </c>
      <c r="AM553" s="10">
        <v>0</v>
      </c>
      <c r="AN553" s="68">
        <f t="shared" si="227"/>
        <v>0</v>
      </c>
      <c r="AO553" s="68">
        <f t="shared" si="228"/>
        <v>0</v>
      </c>
      <c r="AP553" s="68">
        <f t="shared" si="229"/>
        <v>0</v>
      </c>
    </row>
    <row r="554" spans="1:42" ht="31.5" customHeight="1" x14ac:dyDescent="0.25">
      <c r="A554" s="102" t="s">
        <v>1327</v>
      </c>
      <c r="B554" s="163" t="s">
        <v>1334</v>
      </c>
      <c r="C554" s="357" t="s">
        <v>1335</v>
      </c>
      <c r="D554" s="263">
        <v>0.24620639999999996</v>
      </c>
      <c r="E554" s="109">
        <v>0</v>
      </c>
      <c r="F554" s="109">
        <v>0.24620639999999996</v>
      </c>
      <c r="G554" s="355">
        <f t="shared" si="224"/>
        <v>0</v>
      </c>
      <c r="H554" s="355"/>
      <c r="I554" s="355">
        <f t="shared" si="241"/>
        <v>0</v>
      </c>
      <c r="J554" s="105">
        <v>0.20517199999999999</v>
      </c>
      <c r="K554" s="355">
        <f t="shared" si="225"/>
        <v>0</v>
      </c>
      <c r="L554" s="355">
        <f t="shared" si="230"/>
        <v>0</v>
      </c>
      <c r="M554" s="105">
        <v>0</v>
      </c>
      <c r="N554" s="105"/>
      <c r="O554" s="105">
        <v>0</v>
      </c>
      <c r="P554" s="105"/>
      <c r="Q554" s="105"/>
      <c r="R554" s="110"/>
      <c r="S554" s="74" t="s">
        <v>34</v>
      </c>
      <c r="T554" s="75" t="s">
        <v>34</v>
      </c>
      <c r="U554" s="75" t="s">
        <v>34</v>
      </c>
      <c r="V554" s="75" t="s">
        <v>34</v>
      </c>
      <c r="W554" s="75" t="s">
        <v>34</v>
      </c>
      <c r="X554" s="76">
        <v>0</v>
      </c>
      <c r="Y554" s="76">
        <v>0</v>
      </c>
      <c r="Z554" s="286" t="s">
        <v>34</v>
      </c>
      <c r="AA554" s="111"/>
      <c r="AB554" s="54">
        <f t="shared" si="226"/>
        <v>0</v>
      </c>
      <c r="AC554" s="10">
        <v>0.24620639999999996</v>
      </c>
      <c r="AD554" s="10">
        <v>0.24620639999999996</v>
      </c>
      <c r="AE554" s="10">
        <v>0</v>
      </c>
      <c r="AF554" s="10">
        <v>0.20517199999999999</v>
      </c>
      <c r="AG554" s="68">
        <f t="shared" si="219"/>
        <v>0</v>
      </c>
      <c r="AH554" s="68">
        <f t="shared" si="220"/>
        <v>0</v>
      </c>
      <c r="AI554" s="68">
        <f t="shared" si="221"/>
        <v>0</v>
      </c>
      <c r="AJ554" s="68">
        <f t="shared" si="222"/>
        <v>0</v>
      </c>
      <c r="AK554" s="10">
        <v>0</v>
      </c>
      <c r="AL554" s="10">
        <v>0</v>
      </c>
      <c r="AM554" s="10">
        <v>0</v>
      </c>
      <c r="AN554" s="68">
        <f t="shared" si="227"/>
        <v>0</v>
      </c>
      <c r="AO554" s="68">
        <f t="shared" si="228"/>
        <v>0</v>
      </c>
      <c r="AP554" s="68">
        <f t="shared" si="229"/>
        <v>0</v>
      </c>
    </row>
    <row r="555" spans="1:42" ht="31.5" customHeight="1" x14ac:dyDescent="0.25">
      <c r="A555" s="102" t="s">
        <v>1327</v>
      </c>
      <c r="B555" s="103" t="s">
        <v>1336</v>
      </c>
      <c r="C555" s="356" t="s">
        <v>1337</v>
      </c>
      <c r="D555" s="263">
        <v>2.1409224</v>
      </c>
      <c r="E555" s="109">
        <v>0</v>
      </c>
      <c r="F555" s="109">
        <v>2.1409224</v>
      </c>
      <c r="G555" s="355">
        <f t="shared" si="224"/>
        <v>0</v>
      </c>
      <c r="H555" s="355"/>
      <c r="I555" s="355">
        <f t="shared" si="241"/>
        <v>0</v>
      </c>
      <c r="J555" s="105">
        <v>1.7841020000000001</v>
      </c>
      <c r="K555" s="355">
        <f t="shared" si="225"/>
        <v>0</v>
      </c>
      <c r="L555" s="355">
        <f t="shared" si="230"/>
        <v>0</v>
      </c>
      <c r="M555" s="355">
        <v>0</v>
      </c>
      <c r="N555" s="355"/>
      <c r="O555" s="355">
        <v>0</v>
      </c>
      <c r="P555" s="355"/>
      <c r="Q555" s="355"/>
      <c r="R555" s="355"/>
      <c r="S555" s="74" t="s">
        <v>34</v>
      </c>
      <c r="T555" s="75" t="s">
        <v>34</v>
      </c>
      <c r="U555" s="75" t="s">
        <v>34</v>
      </c>
      <c r="V555" s="75" t="s">
        <v>34</v>
      </c>
      <c r="W555" s="75" t="s">
        <v>34</v>
      </c>
      <c r="X555" s="76">
        <v>0</v>
      </c>
      <c r="Y555" s="76">
        <v>0</v>
      </c>
      <c r="Z555" s="286" t="s">
        <v>34</v>
      </c>
      <c r="AA555" s="111">
        <v>0</v>
      </c>
      <c r="AB555" s="54">
        <f t="shared" si="226"/>
        <v>0</v>
      </c>
      <c r="AC555" s="10">
        <v>2.1409224</v>
      </c>
      <c r="AD555" s="10">
        <v>2.1409224</v>
      </c>
      <c r="AE555" s="10">
        <v>0</v>
      </c>
      <c r="AF555" s="10">
        <v>1.7841020000000001</v>
      </c>
      <c r="AG555" s="68">
        <f t="shared" ref="AG555:AG618" si="242">D555-AC555</f>
        <v>0</v>
      </c>
      <c r="AH555" s="68">
        <f t="shared" ref="AH555:AH618" si="243">F555-AD555</f>
        <v>0</v>
      </c>
      <c r="AI555" s="68">
        <f t="shared" ref="AI555:AI618" si="244">AE555-E555</f>
        <v>0</v>
      </c>
      <c r="AJ555" s="68">
        <f t="shared" ref="AJ555:AJ618" si="245">AF555-J555</f>
        <v>0</v>
      </c>
      <c r="AK555" s="10">
        <v>0</v>
      </c>
      <c r="AL555" s="10">
        <v>0</v>
      </c>
      <c r="AM555" s="10">
        <v>0</v>
      </c>
      <c r="AN555" s="68">
        <f t="shared" si="227"/>
        <v>0</v>
      </c>
      <c r="AO555" s="68">
        <f t="shared" si="228"/>
        <v>0</v>
      </c>
      <c r="AP555" s="68">
        <f t="shared" si="229"/>
        <v>0</v>
      </c>
    </row>
    <row r="556" spans="1:42" ht="46.5" customHeight="1" x14ac:dyDescent="0.25">
      <c r="A556" s="102" t="s">
        <v>1327</v>
      </c>
      <c r="B556" s="370" t="s">
        <v>1338</v>
      </c>
      <c r="C556" s="356" t="s">
        <v>1339</v>
      </c>
      <c r="D556" s="263">
        <v>0.70179479999999994</v>
      </c>
      <c r="E556" s="109">
        <v>0</v>
      </c>
      <c r="F556" s="109">
        <v>0.70179479999999994</v>
      </c>
      <c r="G556" s="355">
        <f t="shared" si="224"/>
        <v>0</v>
      </c>
      <c r="H556" s="355"/>
      <c r="I556" s="355">
        <f t="shared" si="241"/>
        <v>0</v>
      </c>
      <c r="J556" s="105">
        <v>0.58482899999999993</v>
      </c>
      <c r="K556" s="355">
        <f t="shared" si="225"/>
        <v>0</v>
      </c>
      <c r="L556" s="355">
        <f t="shared" si="230"/>
        <v>0</v>
      </c>
      <c r="M556" s="105">
        <v>0</v>
      </c>
      <c r="N556" s="105"/>
      <c r="O556" s="105">
        <v>0</v>
      </c>
      <c r="P556" s="105"/>
      <c r="Q556" s="105"/>
      <c r="R556" s="110"/>
      <c r="S556" s="1127" t="s">
        <v>1340</v>
      </c>
      <c r="T556" s="1128"/>
      <c r="U556" s="1128"/>
      <c r="V556" s="1128"/>
      <c r="W556" s="1128"/>
      <c r="X556" s="1128"/>
      <c r="Y556" s="1128"/>
      <c r="Z556" s="1129"/>
      <c r="AA556" s="111">
        <v>0</v>
      </c>
      <c r="AB556" s="54">
        <f t="shared" si="226"/>
        <v>0</v>
      </c>
      <c r="AC556" s="10">
        <v>0.70179479999999994</v>
      </c>
      <c r="AD556" s="10">
        <v>0.70179479999999994</v>
      </c>
      <c r="AE556" s="10">
        <v>0</v>
      </c>
      <c r="AF556" s="10">
        <v>0.58482899999999993</v>
      </c>
      <c r="AG556" s="68">
        <f t="shared" si="242"/>
        <v>0</v>
      </c>
      <c r="AH556" s="68">
        <f t="shared" si="243"/>
        <v>0</v>
      </c>
      <c r="AI556" s="68">
        <f t="shared" si="244"/>
        <v>0</v>
      </c>
      <c r="AJ556" s="68">
        <f t="shared" si="245"/>
        <v>0</v>
      </c>
      <c r="AK556" s="10">
        <v>0</v>
      </c>
      <c r="AL556" s="10">
        <v>0</v>
      </c>
      <c r="AM556" s="10">
        <v>0</v>
      </c>
      <c r="AN556" s="68">
        <f t="shared" si="227"/>
        <v>0</v>
      </c>
      <c r="AO556" s="68">
        <f t="shared" si="228"/>
        <v>0</v>
      </c>
      <c r="AP556" s="68">
        <f t="shared" si="229"/>
        <v>0</v>
      </c>
    </row>
    <row r="557" spans="1:42" ht="47.25" customHeight="1" x14ac:dyDescent="0.25">
      <c r="A557" s="102" t="s">
        <v>1327</v>
      </c>
      <c r="B557" s="215" t="s">
        <v>1341</v>
      </c>
      <c r="C557" s="356" t="s">
        <v>1342</v>
      </c>
      <c r="D557" s="263">
        <v>5.7248532000000001</v>
      </c>
      <c r="E557" s="109">
        <v>0</v>
      </c>
      <c r="F557" s="109">
        <v>5.7248532000000001</v>
      </c>
      <c r="G557" s="355">
        <f t="shared" si="224"/>
        <v>0</v>
      </c>
      <c r="H557" s="355"/>
      <c r="I557" s="355">
        <f t="shared" si="241"/>
        <v>0</v>
      </c>
      <c r="J557" s="105">
        <v>4.7707110000000004</v>
      </c>
      <c r="K557" s="355">
        <f t="shared" si="225"/>
        <v>0</v>
      </c>
      <c r="L557" s="355">
        <f t="shared" si="230"/>
        <v>0</v>
      </c>
      <c r="M557" s="105">
        <v>0</v>
      </c>
      <c r="N557" s="105"/>
      <c r="O557" s="105">
        <v>0</v>
      </c>
      <c r="P557" s="105"/>
      <c r="Q557" s="105"/>
      <c r="R557" s="110"/>
      <c r="S557" s="305"/>
      <c r="T557" s="195"/>
      <c r="U557" s="195"/>
      <c r="V557" s="196"/>
      <c r="W557" s="119"/>
      <c r="X557" s="198"/>
      <c r="Y557" s="198"/>
      <c r="Z557" s="199"/>
      <c r="AA557" s="111">
        <v>0</v>
      </c>
      <c r="AB557" s="54">
        <f t="shared" si="226"/>
        <v>0</v>
      </c>
      <c r="AC557" s="10">
        <v>5.7248532000000001</v>
      </c>
      <c r="AD557" s="10">
        <v>5.7248532000000001</v>
      </c>
      <c r="AE557" s="10">
        <v>0</v>
      </c>
      <c r="AF557" s="10">
        <v>4.7707110000000004</v>
      </c>
      <c r="AG557" s="68">
        <f t="shared" si="242"/>
        <v>0</v>
      </c>
      <c r="AH557" s="68">
        <f t="shared" si="243"/>
        <v>0</v>
      </c>
      <c r="AI557" s="68">
        <f t="shared" si="244"/>
        <v>0</v>
      </c>
      <c r="AJ557" s="68">
        <f t="shared" si="245"/>
        <v>0</v>
      </c>
      <c r="AK557" s="10">
        <v>0</v>
      </c>
      <c r="AL557" s="10">
        <v>0</v>
      </c>
      <c r="AM557" s="10">
        <v>0</v>
      </c>
      <c r="AN557" s="68">
        <f t="shared" si="227"/>
        <v>0</v>
      </c>
      <c r="AO557" s="68">
        <f t="shared" si="228"/>
        <v>0</v>
      </c>
      <c r="AP557" s="68">
        <f t="shared" si="229"/>
        <v>0</v>
      </c>
    </row>
    <row r="558" spans="1:42" ht="47.25" customHeight="1" x14ac:dyDescent="0.25">
      <c r="A558" s="102" t="s">
        <v>1327</v>
      </c>
      <c r="B558" s="215" t="s">
        <v>1343</v>
      </c>
      <c r="C558" s="356" t="s">
        <v>1344</v>
      </c>
      <c r="D558" s="263">
        <v>0.93350879999999992</v>
      </c>
      <c r="E558" s="109">
        <v>0</v>
      </c>
      <c r="F558" s="109">
        <v>0.93350879999999992</v>
      </c>
      <c r="G558" s="355">
        <f t="shared" si="224"/>
        <v>0</v>
      </c>
      <c r="H558" s="355"/>
      <c r="I558" s="355">
        <f t="shared" si="241"/>
        <v>0</v>
      </c>
      <c r="J558" s="105">
        <v>0.77792399999999995</v>
      </c>
      <c r="K558" s="355">
        <f t="shared" si="225"/>
        <v>0</v>
      </c>
      <c r="L558" s="355">
        <f t="shared" si="230"/>
        <v>0</v>
      </c>
      <c r="M558" s="105">
        <v>0</v>
      </c>
      <c r="N558" s="105"/>
      <c r="O558" s="105">
        <v>0</v>
      </c>
      <c r="P558" s="105"/>
      <c r="Q558" s="105"/>
      <c r="R558" s="110"/>
      <c r="S558" s="305"/>
      <c r="T558" s="195"/>
      <c r="U558" s="195"/>
      <c r="V558" s="196"/>
      <c r="W558" s="119"/>
      <c r="X558" s="198"/>
      <c r="Y558" s="198"/>
      <c r="Z558" s="199"/>
      <c r="AA558" s="111">
        <v>0</v>
      </c>
      <c r="AB558" s="54">
        <f t="shared" si="226"/>
        <v>0</v>
      </c>
      <c r="AC558" s="10">
        <v>0.93350879999999992</v>
      </c>
      <c r="AD558" s="10">
        <v>0.93350879999999992</v>
      </c>
      <c r="AE558" s="10">
        <v>0</v>
      </c>
      <c r="AF558" s="10">
        <v>0.77792399999999995</v>
      </c>
      <c r="AG558" s="68">
        <f t="shared" si="242"/>
        <v>0</v>
      </c>
      <c r="AH558" s="68">
        <f t="shared" si="243"/>
        <v>0</v>
      </c>
      <c r="AI558" s="68">
        <f t="shared" si="244"/>
        <v>0</v>
      </c>
      <c r="AJ558" s="68">
        <f t="shared" si="245"/>
        <v>0</v>
      </c>
      <c r="AK558" s="10">
        <v>0</v>
      </c>
      <c r="AL558" s="10">
        <v>0</v>
      </c>
      <c r="AM558" s="10">
        <v>0</v>
      </c>
      <c r="AN558" s="68">
        <f t="shared" si="227"/>
        <v>0</v>
      </c>
      <c r="AO558" s="68">
        <f t="shared" si="228"/>
        <v>0</v>
      </c>
      <c r="AP558" s="68">
        <f t="shared" si="229"/>
        <v>0</v>
      </c>
    </row>
    <row r="559" spans="1:42" ht="44.25" customHeight="1" x14ac:dyDescent="0.25">
      <c r="A559" s="102" t="s">
        <v>1327</v>
      </c>
      <c r="B559" s="103" t="s">
        <v>1345</v>
      </c>
      <c r="C559" s="356" t="s">
        <v>1346</v>
      </c>
      <c r="D559" s="263">
        <v>0.33451920000000002</v>
      </c>
      <c r="E559" s="109">
        <v>0</v>
      </c>
      <c r="F559" s="109">
        <v>0.33451920000000002</v>
      </c>
      <c r="G559" s="355">
        <f t="shared" si="224"/>
        <v>0</v>
      </c>
      <c r="H559" s="355"/>
      <c r="I559" s="355">
        <f t="shared" si="241"/>
        <v>0</v>
      </c>
      <c r="J559" s="105">
        <v>0.27876600000000001</v>
      </c>
      <c r="K559" s="355">
        <f t="shared" si="225"/>
        <v>0</v>
      </c>
      <c r="L559" s="355">
        <f t="shared" si="230"/>
        <v>0</v>
      </c>
      <c r="M559" s="105">
        <v>0</v>
      </c>
      <c r="N559" s="105"/>
      <c r="O559" s="105">
        <v>0</v>
      </c>
      <c r="P559" s="105"/>
      <c r="Q559" s="105"/>
      <c r="R559" s="110"/>
      <c r="S559" s="116" t="s">
        <v>1347</v>
      </c>
      <c r="T559" s="117" t="s">
        <v>34</v>
      </c>
      <c r="U559" s="117" t="s">
        <v>127</v>
      </c>
      <c r="V559" s="26" t="s">
        <v>34</v>
      </c>
      <c r="W559" s="119" t="s">
        <v>1348</v>
      </c>
      <c r="X559" s="130">
        <v>0</v>
      </c>
      <c r="Y559" s="130">
        <v>0</v>
      </c>
      <c r="Z559" s="121" t="s">
        <v>82</v>
      </c>
      <c r="AA559" s="111">
        <v>0</v>
      </c>
      <c r="AB559" s="54">
        <f t="shared" si="226"/>
        <v>0</v>
      </c>
      <c r="AC559" s="10">
        <v>0.33451920000000002</v>
      </c>
      <c r="AD559" s="10">
        <v>0.33451920000000002</v>
      </c>
      <c r="AE559" s="10">
        <v>0</v>
      </c>
      <c r="AF559" s="10">
        <v>0.27876600000000001</v>
      </c>
      <c r="AG559" s="68">
        <f t="shared" si="242"/>
        <v>0</v>
      </c>
      <c r="AH559" s="68">
        <f t="shared" si="243"/>
        <v>0</v>
      </c>
      <c r="AI559" s="68">
        <f t="shared" si="244"/>
        <v>0</v>
      </c>
      <c r="AJ559" s="68">
        <f t="shared" si="245"/>
        <v>0</v>
      </c>
      <c r="AK559" s="10">
        <v>0</v>
      </c>
      <c r="AL559" s="10">
        <v>0</v>
      </c>
      <c r="AM559" s="10">
        <v>0</v>
      </c>
      <c r="AN559" s="68">
        <f t="shared" si="227"/>
        <v>0</v>
      </c>
      <c r="AO559" s="68">
        <f t="shared" si="228"/>
        <v>0</v>
      </c>
      <c r="AP559" s="68">
        <f t="shared" si="229"/>
        <v>0</v>
      </c>
    </row>
    <row r="560" spans="1:42" ht="31.5" customHeight="1" x14ac:dyDescent="0.25">
      <c r="A560" s="102" t="s">
        <v>1327</v>
      </c>
      <c r="B560" s="103" t="s">
        <v>1349</v>
      </c>
      <c r="C560" s="356" t="s">
        <v>1350</v>
      </c>
      <c r="D560" s="263">
        <v>0.61417679999999997</v>
      </c>
      <c r="E560" s="109">
        <v>0</v>
      </c>
      <c r="F560" s="109">
        <v>0.61417679999999997</v>
      </c>
      <c r="G560" s="355">
        <f t="shared" si="224"/>
        <v>0</v>
      </c>
      <c r="H560" s="355"/>
      <c r="I560" s="355">
        <f t="shared" si="241"/>
        <v>0</v>
      </c>
      <c r="J560" s="105">
        <v>0.51181399999999999</v>
      </c>
      <c r="K560" s="355">
        <f t="shared" si="225"/>
        <v>0</v>
      </c>
      <c r="L560" s="355">
        <f t="shared" si="230"/>
        <v>0</v>
      </c>
      <c r="M560" s="105">
        <v>0</v>
      </c>
      <c r="N560" s="105"/>
      <c r="O560" s="105">
        <v>0</v>
      </c>
      <c r="P560" s="105"/>
      <c r="Q560" s="105"/>
      <c r="R560" s="110"/>
      <c r="S560" s="74" t="s">
        <v>34</v>
      </c>
      <c r="T560" s="75" t="s">
        <v>34</v>
      </c>
      <c r="U560" s="75" t="s">
        <v>34</v>
      </c>
      <c r="V560" s="75" t="s">
        <v>34</v>
      </c>
      <c r="W560" s="75" t="s">
        <v>34</v>
      </c>
      <c r="X560" s="76">
        <f>X561+X569+X575+X605</f>
        <v>230.59288842000001</v>
      </c>
      <c r="Y560" s="76" t="e">
        <f>Y561+Y569+Y575+Y605</f>
        <v>#VALUE!</v>
      </c>
      <c r="Z560" s="286" t="s">
        <v>34</v>
      </c>
      <c r="AA560" s="111">
        <v>0</v>
      </c>
      <c r="AB560" s="54">
        <f t="shared" si="226"/>
        <v>0</v>
      </c>
      <c r="AC560" s="10">
        <v>0.61417679999999997</v>
      </c>
      <c r="AD560" s="10">
        <v>0.61417679999999997</v>
      </c>
      <c r="AE560" s="10">
        <v>0</v>
      </c>
      <c r="AF560" s="10">
        <v>0.51181399999999999</v>
      </c>
      <c r="AG560" s="68">
        <f t="shared" si="242"/>
        <v>0</v>
      </c>
      <c r="AH560" s="68">
        <f t="shared" si="243"/>
        <v>0</v>
      </c>
      <c r="AI560" s="68">
        <f t="shared" si="244"/>
        <v>0</v>
      </c>
      <c r="AJ560" s="68">
        <f t="shared" si="245"/>
        <v>0</v>
      </c>
      <c r="AK560" s="10">
        <v>0</v>
      </c>
      <c r="AL560" s="10">
        <v>0</v>
      </c>
      <c r="AM560" s="10">
        <v>0</v>
      </c>
      <c r="AN560" s="68">
        <f t="shared" si="227"/>
        <v>0</v>
      </c>
      <c r="AO560" s="68">
        <f t="shared" si="228"/>
        <v>0</v>
      </c>
      <c r="AP560" s="68">
        <f t="shared" si="229"/>
        <v>0</v>
      </c>
    </row>
    <row r="561" spans="1:42" ht="47.25" customHeight="1" x14ac:dyDescent="0.25">
      <c r="A561" s="102" t="s">
        <v>1327</v>
      </c>
      <c r="B561" s="103" t="s">
        <v>1351</v>
      </c>
      <c r="C561" s="356" t="s">
        <v>1352</v>
      </c>
      <c r="D561" s="263">
        <v>0.33298799999999995</v>
      </c>
      <c r="E561" s="109">
        <v>0.17031599999999997</v>
      </c>
      <c r="F561" s="109">
        <v>0.16267199999999998</v>
      </c>
      <c r="G561" s="355">
        <f t="shared" si="224"/>
        <v>0</v>
      </c>
      <c r="H561" s="355"/>
      <c r="I561" s="355">
        <f t="shared" si="241"/>
        <v>0.17031599999999997</v>
      </c>
      <c r="J561" s="105">
        <v>0.13556000000000001</v>
      </c>
      <c r="K561" s="355">
        <f t="shared" si="225"/>
        <v>0</v>
      </c>
      <c r="L561" s="355">
        <f t="shared" si="230"/>
        <v>0</v>
      </c>
      <c r="M561" s="105">
        <v>0</v>
      </c>
      <c r="N561" s="105"/>
      <c r="O561" s="105">
        <v>0</v>
      </c>
      <c r="P561" s="105"/>
      <c r="Q561" s="105"/>
      <c r="R561" s="110"/>
      <c r="S561" s="74" t="s">
        <v>34</v>
      </c>
      <c r="T561" s="75" t="s">
        <v>34</v>
      </c>
      <c r="U561" s="75" t="s">
        <v>34</v>
      </c>
      <c r="V561" s="75" t="s">
        <v>34</v>
      </c>
      <c r="W561" s="75" t="s">
        <v>34</v>
      </c>
      <c r="X561" s="76">
        <f>SUM(X562:X568)</f>
        <v>0</v>
      </c>
      <c r="Y561" s="76">
        <f>SUM(Y562:Y568)</f>
        <v>0</v>
      </c>
      <c r="Z561" s="286" t="s">
        <v>34</v>
      </c>
      <c r="AA561" s="111">
        <v>0</v>
      </c>
      <c r="AB561" s="54">
        <f t="shared" si="226"/>
        <v>0</v>
      </c>
      <c r="AC561" s="10">
        <v>0.33298799999999995</v>
      </c>
      <c r="AD561" s="10">
        <v>0.16267199999999998</v>
      </c>
      <c r="AE561" s="10">
        <v>0.17031599999999997</v>
      </c>
      <c r="AF561" s="10">
        <v>0.13556000000000001</v>
      </c>
      <c r="AG561" s="68">
        <f t="shared" si="242"/>
        <v>0</v>
      </c>
      <c r="AH561" s="68">
        <f t="shared" si="243"/>
        <v>0</v>
      </c>
      <c r="AI561" s="68">
        <f t="shared" si="244"/>
        <v>0</v>
      </c>
      <c r="AJ561" s="68">
        <f t="shared" si="245"/>
        <v>0</v>
      </c>
      <c r="AK561" s="10">
        <v>0</v>
      </c>
      <c r="AL561" s="10">
        <v>0</v>
      </c>
      <c r="AM561" s="10">
        <v>0</v>
      </c>
      <c r="AN561" s="68">
        <f t="shared" si="227"/>
        <v>0</v>
      </c>
      <c r="AO561" s="68">
        <f t="shared" si="228"/>
        <v>0</v>
      </c>
      <c r="AP561" s="68">
        <f t="shared" si="229"/>
        <v>0</v>
      </c>
    </row>
    <row r="562" spans="1:42" ht="69.75" customHeight="1" x14ac:dyDescent="0.25">
      <c r="A562" s="102" t="s">
        <v>1327</v>
      </c>
      <c r="B562" s="131" t="s">
        <v>1353</v>
      </c>
      <c r="C562" s="371" t="s">
        <v>1354</v>
      </c>
      <c r="D562" s="263">
        <v>1.3247087999999998</v>
      </c>
      <c r="E562" s="109">
        <v>0</v>
      </c>
      <c r="F562" s="109">
        <v>1.3247087999999998</v>
      </c>
      <c r="G562" s="355">
        <f t="shared" si="224"/>
        <v>0</v>
      </c>
      <c r="H562" s="355"/>
      <c r="I562" s="355">
        <f t="shared" si="241"/>
        <v>0</v>
      </c>
      <c r="J562" s="105">
        <v>1.1039239999999999</v>
      </c>
      <c r="K562" s="355">
        <f t="shared" si="225"/>
        <v>0</v>
      </c>
      <c r="L562" s="355">
        <f t="shared" si="230"/>
        <v>0</v>
      </c>
      <c r="M562" s="105">
        <v>0</v>
      </c>
      <c r="N562" s="105"/>
      <c r="O562" s="105">
        <v>0</v>
      </c>
      <c r="P562" s="105"/>
      <c r="Q562" s="105"/>
      <c r="R562" s="110"/>
      <c r="S562" s="288" t="s">
        <v>1355</v>
      </c>
      <c r="T562" s="289" t="s">
        <v>1356</v>
      </c>
      <c r="U562" s="289" t="s">
        <v>324</v>
      </c>
      <c r="V562" s="26" t="s">
        <v>431</v>
      </c>
      <c r="W562" s="197" t="s">
        <v>81</v>
      </c>
      <c r="X562" s="198">
        <f t="shared" ref="X562:X564" si="246">K561</f>
        <v>0</v>
      </c>
      <c r="Y562" s="198">
        <f t="shared" ref="Y562:Y564" si="247">K561</f>
        <v>0</v>
      </c>
      <c r="Z562" s="199" t="s">
        <v>82</v>
      </c>
      <c r="AA562" s="111">
        <v>0</v>
      </c>
      <c r="AB562" s="54">
        <f t="shared" si="226"/>
        <v>0</v>
      </c>
      <c r="AC562" s="10">
        <v>1.3247087999999998</v>
      </c>
      <c r="AD562" s="10">
        <v>1.3247087999999998</v>
      </c>
      <c r="AE562" s="10">
        <v>0</v>
      </c>
      <c r="AF562" s="10">
        <v>1.1039239999999999</v>
      </c>
      <c r="AG562" s="68">
        <f t="shared" si="242"/>
        <v>0</v>
      </c>
      <c r="AH562" s="68">
        <f t="shared" si="243"/>
        <v>0</v>
      </c>
      <c r="AI562" s="68">
        <f t="shared" si="244"/>
        <v>0</v>
      </c>
      <c r="AJ562" s="68">
        <f t="shared" si="245"/>
        <v>0</v>
      </c>
      <c r="AK562" s="10">
        <v>0</v>
      </c>
      <c r="AL562" s="10">
        <v>0</v>
      </c>
      <c r="AM562" s="10">
        <v>0</v>
      </c>
      <c r="AN562" s="68">
        <f t="shared" si="227"/>
        <v>0</v>
      </c>
      <c r="AO562" s="68">
        <f t="shared" si="228"/>
        <v>0</v>
      </c>
      <c r="AP562" s="68">
        <f t="shared" si="229"/>
        <v>0</v>
      </c>
    </row>
    <row r="563" spans="1:42" ht="69" customHeight="1" x14ac:dyDescent="0.25">
      <c r="A563" s="102" t="s">
        <v>1327</v>
      </c>
      <c r="B563" s="131" t="s">
        <v>1357</v>
      </c>
      <c r="C563" s="371" t="s">
        <v>1358</v>
      </c>
      <c r="D563" s="263">
        <v>1.5584807999999999</v>
      </c>
      <c r="E563" s="109">
        <v>0</v>
      </c>
      <c r="F563" s="109">
        <v>1.5584807999999999</v>
      </c>
      <c r="G563" s="355">
        <f t="shared" si="224"/>
        <v>0</v>
      </c>
      <c r="H563" s="355"/>
      <c r="I563" s="355">
        <f t="shared" si="241"/>
        <v>0</v>
      </c>
      <c r="J563" s="105">
        <v>1.2987339999999998</v>
      </c>
      <c r="K563" s="355">
        <f t="shared" si="225"/>
        <v>0</v>
      </c>
      <c r="L563" s="355">
        <f t="shared" si="230"/>
        <v>0</v>
      </c>
      <c r="M563" s="105">
        <v>0</v>
      </c>
      <c r="N563" s="105"/>
      <c r="O563" s="105">
        <v>0</v>
      </c>
      <c r="P563" s="105"/>
      <c r="Q563" s="105"/>
      <c r="R563" s="110"/>
      <c r="S563" s="304" t="s">
        <v>1359</v>
      </c>
      <c r="T563" s="195" t="s">
        <v>1360</v>
      </c>
      <c r="U563" s="195" t="s">
        <v>1361</v>
      </c>
      <c r="V563" s="196">
        <v>0.6</v>
      </c>
      <c r="W563" s="119" t="s">
        <v>1362</v>
      </c>
      <c r="X563" s="198">
        <f t="shared" si="246"/>
        <v>0</v>
      </c>
      <c r="Y563" s="198">
        <f t="shared" si="247"/>
        <v>0</v>
      </c>
      <c r="Z563" s="199" t="s">
        <v>1363</v>
      </c>
      <c r="AA563" s="111">
        <v>0</v>
      </c>
      <c r="AB563" s="54">
        <f t="shared" si="226"/>
        <v>0</v>
      </c>
      <c r="AC563" s="10">
        <v>1.5584807999999999</v>
      </c>
      <c r="AD563" s="10">
        <v>1.5584807999999999</v>
      </c>
      <c r="AE563" s="10">
        <v>0</v>
      </c>
      <c r="AF563" s="10">
        <v>1.2987339999999998</v>
      </c>
      <c r="AG563" s="68">
        <f t="shared" si="242"/>
        <v>0</v>
      </c>
      <c r="AH563" s="68">
        <f t="shared" si="243"/>
        <v>0</v>
      </c>
      <c r="AI563" s="68">
        <f t="shared" si="244"/>
        <v>0</v>
      </c>
      <c r="AJ563" s="68">
        <f t="shared" si="245"/>
        <v>0</v>
      </c>
      <c r="AK563" s="10">
        <v>0</v>
      </c>
      <c r="AL563" s="10">
        <v>0</v>
      </c>
      <c r="AM563" s="10">
        <v>0</v>
      </c>
      <c r="AN563" s="68">
        <f t="shared" si="227"/>
        <v>0</v>
      </c>
      <c r="AO563" s="68">
        <f t="shared" si="228"/>
        <v>0</v>
      </c>
      <c r="AP563" s="68">
        <f t="shared" si="229"/>
        <v>0</v>
      </c>
    </row>
    <row r="564" spans="1:42" ht="78.75" customHeight="1" x14ac:dyDescent="0.25">
      <c r="A564" s="102" t="s">
        <v>1327</v>
      </c>
      <c r="B564" s="163" t="s">
        <v>1364</v>
      </c>
      <c r="C564" s="372" t="s">
        <v>1365</v>
      </c>
      <c r="D564" s="109">
        <v>118.93922984399998</v>
      </c>
      <c r="E564" s="109">
        <v>0</v>
      </c>
      <c r="F564" s="109">
        <v>118.93922984399998</v>
      </c>
      <c r="G564" s="355">
        <f t="shared" si="224"/>
        <v>0</v>
      </c>
      <c r="H564" s="355"/>
      <c r="I564" s="355">
        <f t="shared" si="241"/>
        <v>0</v>
      </c>
      <c r="J564" s="105">
        <v>99.11602486999999</v>
      </c>
      <c r="K564" s="355">
        <f t="shared" si="225"/>
        <v>0</v>
      </c>
      <c r="L564" s="355">
        <f t="shared" si="230"/>
        <v>0</v>
      </c>
      <c r="M564" s="105">
        <v>0</v>
      </c>
      <c r="N564" s="105"/>
      <c r="O564" s="105">
        <v>0</v>
      </c>
      <c r="P564" s="105"/>
      <c r="Q564" s="105"/>
      <c r="R564" s="110"/>
      <c r="S564" s="304" t="s">
        <v>1366</v>
      </c>
      <c r="T564" s="195" t="s">
        <v>34</v>
      </c>
      <c r="U564" s="195" t="s">
        <v>34</v>
      </c>
      <c r="V564" s="195" t="s">
        <v>34</v>
      </c>
      <c r="W564" s="119" t="s">
        <v>1367</v>
      </c>
      <c r="X564" s="198">
        <f t="shared" si="246"/>
        <v>0</v>
      </c>
      <c r="Y564" s="198">
        <f t="shared" si="247"/>
        <v>0</v>
      </c>
      <c r="Z564" s="199" t="s">
        <v>1368</v>
      </c>
      <c r="AA564" s="111">
        <v>0</v>
      </c>
      <c r="AB564" s="54">
        <f t="shared" si="226"/>
        <v>0</v>
      </c>
      <c r="AC564" s="10">
        <v>118.93922984399998</v>
      </c>
      <c r="AD564" s="10">
        <v>118.93922984399998</v>
      </c>
      <c r="AE564" s="10">
        <v>0</v>
      </c>
      <c r="AF564" s="10">
        <v>99.11602486999999</v>
      </c>
      <c r="AG564" s="68">
        <f t="shared" si="242"/>
        <v>0</v>
      </c>
      <c r="AH564" s="68">
        <f t="shared" si="243"/>
        <v>0</v>
      </c>
      <c r="AI564" s="68">
        <f t="shared" si="244"/>
        <v>0</v>
      </c>
      <c r="AJ564" s="68">
        <f t="shared" si="245"/>
        <v>0</v>
      </c>
      <c r="AK564" s="10">
        <v>0</v>
      </c>
      <c r="AL564" s="10">
        <v>0</v>
      </c>
      <c r="AM564" s="10">
        <v>0</v>
      </c>
      <c r="AN564" s="68">
        <f t="shared" si="227"/>
        <v>0</v>
      </c>
      <c r="AO564" s="68">
        <f t="shared" si="228"/>
        <v>0</v>
      </c>
      <c r="AP564" s="68">
        <f t="shared" si="229"/>
        <v>0</v>
      </c>
    </row>
    <row r="565" spans="1:42" ht="47.25" customHeight="1" x14ac:dyDescent="0.25">
      <c r="A565" s="102" t="s">
        <v>1327</v>
      </c>
      <c r="B565" s="215" t="s">
        <v>1369</v>
      </c>
      <c r="C565" s="356" t="s">
        <v>1370</v>
      </c>
      <c r="D565" s="109">
        <v>1.9844628479999997</v>
      </c>
      <c r="E565" s="109">
        <v>1.074112344</v>
      </c>
      <c r="F565" s="109">
        <v>0.91035050399999984</v>
      </c>
      <c r="G565" s="355">
        <f t="shared" si="224"/>
        <v>0</v>
      </c>
      <c r="H565" s="355"/>
      <c r="I565" s="355">
        <f t="shared" si="241"/>
        <v>1.074112344</v>
      </c>
      <c r="J565" s="105">
        <v>0.75862541999999999</v>
      </c>
      <c r="K565" s="355">
        <f t="shared" si="225"/>
        <v>0</v>
      </c>
      <c r="L565" s="355">
        <f t="shared" si="230"/>
        <v>0</v>
      </c>
      <c r="M565" s="105">
        <v>0</v>
      </c>
      <c r="N565" s="105"/>
      <c r="O565" s="105">
        <v>0</v>
      </c>
      <c r="P565" s="105"/>
      <c r="Q565" s="105"/>
      <c r="R565" s="110"/>
      <c r="S565" s="1165" t="s">
        <v>1371</v>
      </c>
      <c r="T565" s="1166"/>
      <c r="U565" s="1166"/>
      <c r="V565" s="1166"/>
      <c r="W565" s="1166"/>
      <c r="X565" s="1166"/>
      <c r="Y565" s="1166"/>
      <c r="Z565" s="1167"/>
      <c r="AA565" s="111">
        <v>0</v>
      </c>
      <c r="AB565" s="54">
        <f t="shared" si="226"/>
        <v>0</v>
      </c>
      <c r="AC565" s="10">
        <v>1.9844628479999997</v>
      </c>
      <c r="AD565" s="10">
        <v>0.91035050399999984</v>
      </c>
      <c r="AE565" s="10">
        <v>1.074112344</v>
      </c>
      <c r="AF565" s="10">
        <v>0.75862541999999999</v>
      </c>
      <c r="AG565" s="68">
        <f t="shared" si="242"/>
        <v>0</v>
      </c>
      <c r="AH565" s="68">
        <f t="shared" si="243"/>
        <v>0</v>
      </c>
      <c r="AI565" s="68">
        <f t="shared" si="244"/>
        <v>0</v>
      </c>
      <c r="AJ565" s="68">
        <f t="shared" si="245"/>
        <v>0</v>
      </c>
      <c r="AK565" s="10">
        <v>0</v>
      </c>
      <c r="AL565" s="10">
        <v>0</v>
      </c>
      <c r="AM565" s="10">
        <v>0</v>
      </c>
      <c r="AN565" s="68">
        <f t="shared" si="227"/>
        <v>0</v>
      </c>
      <c r="AO565" s="68">
        <f t="shared" si="228"/>
        <v>0</v>
      </c>
      <c r="AP565" s="68">
        <f t="shared" si="229"/>
        <v>0</v>
      </c>
    </row>
    <row r="566" spans="1:42" ht="47.25" customHeight="1" x14ac:dyDescent="0.25">
      <c r="A566" s="102" t="s">
        <v>1327</v>
      </c>
      <c r="B566" s="215" t="s">
        <v>1372</v>
      </c>
      <c r="C566" s="356" t="s">
        <v>1373</v>
      </c>
      <c r="D566" s="109">
        <v>3.2113835999999996</v>
      </c>
      <c r="E566" s="109">
        <v>0</v>
      </c>
      <c r="F566" s="109">
        <v>3.2113835999999996</v>
      </c>
      <c r="G566" s="355">
        <f t="shared" si="224"/>
        <v>0</v>
      </c>
      <c r="H566" s="355"/>
      <c r="I566" s="355">
        <f t="shared" si="241"/>
        <v>0</v>
      </c>
      <c r="J566" s="105">
        <v>2.6761529999999998</v>
      </c>
      <c r="K566" s="355">
        <f t="shared" si="225"/>
        <v>0</v>
      </c>
      <c r="L566" s="355">
        <f t="shared" si="230"/>
        <v>0</v>
      </c>
      <c r="M566" s="105">
        <v>0</v>
      </c>
      <c r="N566" s="105"/>
      <c r="O566" s="105">
        <v>0</v>
      </c>
      <c r="P566" s="105"/>
      <c r="Q566" s="105"/>
      <c r="R566" s="110"/>
      <c r="S566" s="304" t="s">
        <v>1355</v>
      </c>
      <c r="T566" s="195" t="s">
        <v>1374</v>
      </c>
      <c r="U566" s="195" t="s">
        <v>1375</v>
      </c>
      <c r="V566" s="196">
        <v>0.1</v>
      </c>
      <c r="W566" s="119" t="s">
        <v>1367</v>
      </c>
      <c r="X566" s="198">
        <f t="shared" ref="X566:X567" si="248">K566</f>
        <v>0</v>
      </c>
      <c r="Y566" s="198">
        <f t="shared" ref="Y566:Y567" si="249">K566</f>
        <v>0</v>
      </c>
      <c r="Z566" s="199" t="s">
        <v>82</v>
      </c>
      <c r="AA566" s="111">
        <v>0</v>
      </c>
      <c r="AB566" s="54">
        <f t="shared" si="226"/>
        <v>0</v>
      </c>
      <c r="AC566" s="10">
        <v>3.2113835999999996</v>
      </c>
      <c r="AD566" s="10">
        <v>3.2113835999999996</v>
      </c>
      <c r="AE566" s="10">
        <v>0</v>
      </c>
      <c r="AF566" s="10">
        <v>2.6761529999999998</v>
      </c>
      <c r="AG566" s="68">
        <f t="shared" si="242"/>
        <v>0</v>
      </c>
      <c r="AH566" s="68">
        <f t="shared" si="243"/>
        <v>0</v>
      </c>
      <c r="AI566" s="68">
        <f t="shared" si="244"/>
        <v>0</v>
      </c>
      <c r="AJ566" s="68">
        <f t="shared" si="245"/>
        <v>0</v>
      </c>
      <c r="AK566" s="10">
        <v>0</v>
      </c>
      <c r="AL566" s="10">
        <v>0</v>
      </c>
      <c r="AM566" s="10">
        <v>0</v>
      </c>
      <c r="AN566" s="68">
        <f t="shared" si="227"/>
        <v>0</v>
      </c>
      <c r="AO566" s="68">
        <f t="shared" si="228"/>
        <v>0</v>
      </c>
      <c r="AP566" s="68">
        <f t="shared" si="229"/>
        <v>0</v>
      </c>
    </row>
    <row r="567" spans="1:42" ht="47.25" customHeight="1" x14ac:dyDescent="0.25">
      <c r="A567" s="102" t="s">
        <v>1327</v>
      </c>
      <c r="B567" s="215" t="s">
        <v>1376</v>
      </c>
      <c r="C567" s="356" t="s">
        <v>1377</v>
      </c>
      <c r="D567" s="109">
        <v>1.1513483999999998</v>
      </c>
      <c r="E567" s="109">
        <v>0</v>
      </c>
      <c r="F567" s="109">
        <v>1.1513483999999998</v>
      </c>
      <c r="G567" s="355">
        <f t="shared" si="224"/>
        <v>0</v>
      </c>
      <c r="H567" s="355"/>
      <c r="I567" s="355">
        <f t="shared" si="241"/>
        <v>0</v>
      </c>
      <c r="J567" s="105">
        <v>0.959457</v>
      </c>
      <c r="K567" s="355">
        <f t="shared" si="225"/>
        <v>0</v>
      </c>
      <c r="L567" s="355">
        <f t="shared" si="230"/>
        <v>0</v>
      </c>
      <c r="M567" s="105">
        <v>0</v>
      </c>
      <c r="N567" s="105"/>
      <c r="O567" s="105">
        <v>0</v>
      </c>
      <c r="P567" s="105"/>
      <c r="Q567" s="105"/>
      <c r="R567" s="110"/>
      <c r="S567" s="373" t="s">
        <v>145</v>
      </c>
      <c r="T567" s="373" t="s">
        <v>1378</v>
      </c>
      <c r="U567" s="373" t="s">
        <v>1379</v>
      </c>
      <c r="V567" s="358">
        <v>0.08</v>
      </c>
      <c r="W567" s="197" t="s">
        <v>81</v>
      </c>
      <c r="X567" s="198">
        <f t="shared" si="248"/>
        <v>0</v>
      </c>
      <c r="Y567" s="198">
        <f t="shared" si="249"/>
        <v>0</v>
      </c>
      <c r="Z567" s="199" t="s">
        <v>82</v>
      </c>
      <c r="AA567" s="111">
        <v>0</v>
      </c>
      <c r="AB567" s="54">
        <f t="shared" si="226"/>
        <v>0</v>
      </c>
      <c r="AC567" s="10">
        <v>1.1513483999999998</v>
      </c>
      <c r="AD567" s="10">
        <v>1.1513483999999998</v>
      </c>
      <c r="AE567" s="10">
        <v>0</v>
      </c>
      <c r="AF567" s="10">
        <v>0.959457</v>
      </c>
      <c r="AG567" s="68">
        <f t="shared" si="242"/>
        <v>0</v>
      </c>
      <c r="AH567" s="68">
        <f t="shared" si="243"/>
        <v>0</v>
      </c>
      <c r="AI567" s="68">
        <f t="shared" si="244"/>
        <v>0</v>
      </c>
      <c r="AJ567" s="68">
        <f t="shared" si="245"/>
        <v>0</v>
      </c>
      <c r="AK567" s="10">
        <v>0</v>
      </c>
      <c r="AL567" s="10">
        <v>0</v>
      </c>
      <c r="AM567" s="10">
        <v>0</v>
      </c>
      <c r="AN567" s="68">
        <f t="shared" si="227"/>
        <v>0</v>
      </c>
      <c r="AO567" s="68">
        <f t="shared" si="228"/>
        <v>0</v>
      </c>
      <c r="AP567" s="68">
        <f t="shared" si="229"/>
        <v>0</v>
      </c>
    </row>
    <row r="568" spans="1:42" ht="78.75" customHeight="1" x14ac:dyDescent="0.25">
      <c r="A568" s="102" t="s">
        <v>1327</v>
      </c>
      <c r="B568" s="163" t="s">
        <v>1380</v>
      </c>
      <c r="C568" s="372" t="s">
        <v>1381</v>
      </c>
      <c r="D568" s="109">
        <v>9.444924576</v>
      </c>
      <c r="E568" s="109">
        <v>0</v>
      </c>
      <c r="F568" s="109">
        <v>9.444924576</v>
      </c>
      <c r="G568" s="355">
        <f t="shared" si="224"/>
        <v>0</v>
      </c>
      <c r="H568" s="355"/>
      <c r="I568" s="355">
        <f t="shared" si="241"/>
        <v>0</v>
      </c>
      <c r="J568" s="105">
        <v>7.87077048</v>
      </c>
      <c r="K568" s="355">
        <f t="shared" si="225"/>
        <v>0</v>
      </c>
      <c r="L568" s="355">
        <f t="shared" si="230"/>
        <v>0</v>
      </c>
      <c r="M568" s="105">
        <v>0</v>
      </c>
      <c r="N568" s="105"/>
      <c r="O568" s="105">
        <v>0</v>
      </c>
      <c r="P568" s="105"/>
      <c r="Q568" s="105"/>
      <c r="R568" s="110"/>
      <c r="S568" s="126"/>
      <c r="T568" s="127"/>
      <c r="U568" s="127"/>
      <c r="V568" s="127"/>
      <c r="W568" s="127"/>
      <c r="X568" s="127"/>
      <c r="Y568" s="127"/>
      <c r="Z568" s="128"/>
      <c r="AA568" s="111"/>
      <c r="AB568" s="54">
        <f t="shared" si="226"/>
        <v>0</v>
      </c>
      <c r="AC568" s="10">
        <v>9.444924576</v>
      </c>
      <c r="AD568" s="10">
        <v>9.444924576</v>
      </c>
      <c r="AE568" s="10">
        <v>0</v>
      </c>
      <c r="AF568" s="10">
        <v>7.87077048</v>
      </c>
      <c r="AG568" s="68">
        <f t="shared" si="242"/>
        <v>0</v>
      </c>
      <c r="AH568" s="68">
        <f t="shared" si="243"/>
        <v>0</v>
      </c>
      <c r="AI568" s="68">
        <f t="shared" si="244"/>
        <v>0</v>
      </c>
      <c r="AJ568" s="68">
        <f t="shared" si="245"/>
        <v>0</v>
      </c>
      <c r="AK568" s="10">
        <v>0</v>
      </c>
      <c r="AL568" s="10">
        <v>0</v>
      </c>
      <c r="AM568" s="10">
        <v>0</v>
      </c>
      <c r="AN568" s="68">
        <f t="shared" si="227"/>
        <v>0</v>
      </c>
      <c r="AO568" s="68">
        <f t="shared" si="228"/>
        <v>0</v>
      </c>
      <c r="AP568" s="68">
        <f t="shared" si="229"/>
        <v>0</v>
      </c>
    </row>
    <row r="569" spans="1:42" ht="31.5" customHeight="1" x14ac:dyDescent="0.25">
      <c r="A569" s="102" t="s">
        <v>1327</v>
      </c>
      <c r="B569" s="163" t="s">
        <v>1382</v>
      </c>
      <c r="C569" s="357" t="s">
        <v>1383</v>
      </c>
      <c r="D569" s="109">
        <v>3.8790839999999998</v>
      </c>
      <c r="E569" s="109">
        <v>0</v>
      </c>
      <c r="F569" s="109">
        <v>3.8790839999999998</v>
      </c>
      <c r="G569" s="355">
        <f t="shared" si="224"/>
        <v>0</v>
      </c>
      <c r="H569" s="355"/>
      <c r="I569" s="355">
        <f t="shared" si="241"/>
        <v>0</v>
      </c>
      <c r="J569" s="105">
        <v>3.2325699999999999</v>
      </c>
      <c r="K569" s="355">
        <f t="shared" si="225"/>
        <v>0</v>
      </c>
      <c r="L569" s="355">
        <f t="shared" si="230"/>
        <v>0</v>
      </c>
      <c r="M569" s="105">
        <v>0</v>
      </c>
      <c r="N569" s="105"/>
      <c r="O569" s="105">
        <v>0</v>
      </c>
      <c r="P569" s="105"/>
      <c r="Q569" s="105"/>
      <c r="R569" s="110"/>
      <c r="S569" s="307" t="s">
        <v>34</v>
      </c>
      <c r="T569" s="308" t="s">
        <v>34</v>
      </c>
      <c r="U569" s="308" t="s">
        <v>34</v>
      </c>
      <c r="V569" s="308" t="s">
        <v>34</v>
      </c>
      <c r="W569" s="308" t="s">
        <v>34</v>
      </c>
      <c r="X569" s="316">
        <f>SUM(X571:X574)</f>
        <v>0</v>
      </c>
      <c r="Y569" s="316">
        <f>SUM(Y571:Y574)</f>
        <v>0</v>
      </c>
      <c r="Z569" s="317" t="s">
        <v>34</v>
      </c>
      <c r="AA569" s="111">
        <v>0</v>
      </c>
      <c r="AB569" s="54">
        <f t="shared" si="226"/>
        <v>0</v>
      </c>
      <c r="AC569" s="10">
        <v>3.8790839999999998</v>
      </c>
      <c r="AD569" s="10">
        <v>3.8790839999999998</v>
      </c>
      <c r="AE569" s="10">
        <v>0</v>
      </c>
      <c r="AF569" s="10">
        <v>3.2325699999999999</v>
      </c>
      <c r="AG569" s="68">
        <f t="shared" si="242"/>
        <v>0</v>
      </c>
      <c r="AH569" s="68">
        <f t="shared" si="243"/>
        <v>0</v>
      </c>
      <c r="AI569" s="68">
        <f t="shared" si="244"/>
        <v>0</v>
      </c>
      <c r="AJ569" s="68">
        <f t="shared" si="245"/>
        <v>0</v>
      </c>
      <c r="AK569" s="10">
        <v>0</v>
      </c>
      <c r="AL569" s="10">
        <v>0</v>
      </c>
      <c r="AM569" s="10">
        <v>0</v>
      </c>
      <c r="AN569" s="68">
        <f t="shared" si="227"/>
        <v>0</v>
      </c>
      <c r="AO569" s="68">
        <f t="shared" si="228"/>
        <v>0</v>
      </c>
      <c r="AP569" s="68">
        <f t="shared" si="229"/>
        <v>0</v>
      </c>
    </row>
    <row r="570" spans="1:42" ht="31.5" customHeight="1" x14ac:dyDescent="0.25">
      <c r="A570" s="102" t="s">
        <v>1327</v>
      </c>
      <c r="B570" s="163" t="s">
        <v>1384</v>
      </c>
      <c r="C570" s="357" t="s">
        <v>1385</v>
      </c>
      <c r="D570" s="109"/>
      <c r="E570" s="109"/>
      <c r="F570" s="109"/>
      <c r="G570" s="355">
        <v>0.25709759999999998</v>
      </c>
      <c r="H570" s="355">
        <v>0.25709759999999998</v>
      </c>
      <c r="I570" s="355"/>
      <c r="J570" s="105"/>
      <c r="K570" s="355"/>
      <c r="L570" s="355"/>
      <c r="M570" s="105"/>
      <c r="N570" s="105"/>
      <c r="O570" s="105"/>
      <c r="P570" s="105"/>
      <c r="Q570" s="105"/>
      <c r="R570" s="110"/>
      <c r="S570" s="307"/>
      <c r="T570" s="308"/>
      <c r="U570" s="308"/>
      <c r="V570" s="308"/>
      <c r="W570" s="308"/>
      <c r="X570" s="316"/>
      <c r="Y570" s="316"/>
      <c r="Z570" s="317"/>
      <c r="AA570" s="111"/>
      <c r="AB570" s="54"/>
      <c r="AG570" s="68"/>
      <c r="AH570" s="68"/>
      <c r="AI570" s="68"/>
      <c r="AJ570" s="68"/>
      <c r="AN570" s="68"/>
      <c r="AO570" s="68"/>
      <c r="AP570" s="68"/>
    </row>
    <row r="571" spans="1:42" ht="31.5" customHeight="1" x14ac:dyDescent="0.25">
      <c r="A571" s="102" t="s">
        <v>1327</v>
      </c>
      <c r="B571" s="374" t="s">
        <v>1386</v>
      </c>
      <c r="C571" s="375" t="s">
        <v>1387</v>
      </c>
      <c r="D571" s="109">
        <v>1.9976144279999999</v>
      </c>
      <c r="E571" s="109">
        <v>0</v>
      </c>
      <c r="F571" s="109">
        <v>1.9976144279999999</v>
      </c>
      <c r="G571" s="355">
        <f t="shared" si="224"/>
        <v>0</v>
      </c>
      <c r="H571" s="355"/>
      <c r="I571" s="355">
        <f t="shared" si="241"/>
        <v>0</v>
      </c>
      <c r="J571" s="105">
        <v>1.6646786899999999</v>
      </c>
      <c r="K571" s="355">
        <f t="shared" si="225"/>
        <v>0</v>
      </c>
      <c r="L571" s="355">
        <f t="shared" si="230"/>
        <v>0</v>
      </c>
      <c r="M571" s="105">
        <v>0</v>
      </c>
      <c r="N571" s="105"/>
      <c r="O571" s="105">
        <v>0</v>
      </c>
      <c r="P571" s="105"/>
      <c r="Q571" s="105"/>
      <c r="R571" s="110"/>
      <c r="S571" s="116" t="s">
        <v>1388</v>
      </c>
      <c r="T571" s="117" t="s">
        <v>1389</v>
      </c>
      <c r="U571" s="117" t="s">
        <v>1390</v>
      </c>
      <c r="V571" s="376" t="s">
        <v>1391</v>
      </c>
      <c r="W571" s="377" t="s">
        <v>81</v>
      </c>
      <c r="X571" s="130">
        <f>K571</f>
        <v>0</v>
      </c>
      <c r="Y571" s="130">
        <f>K571</f>
        <v>0</v>
      </c>
      <c r="Z571" s="378" t="s">
        <v>82</v>
      </c>
      <c r="AA571" s="111">
        <v>0</v>
      </c>
      <c r="AB571" s="54">
        <f t="shared" si="226"/>
        <v>0</v>
      </c>
      <c r="AC571" s="10">
        <v>1.9976144279999999</v>
      </c>
      <c r="AD571" s="10">
        <v>1.9976144279999999</v>
      </c>
      <c r="AE571" s="10">
        <v>0</v>
      </c>
      <c r="AF571" s="10">
        <v>1.6646786899999999</v>
      </c>
      <c r="AG571" s="68">
        <f t="shared" si="242"/>
        <v>0</v>
      </c>
      <c r="AH571" s="68">
        <f t="shared" si="243"/>
        <v>0</v>
      </c>
      <c r="AI571" s="68">
        <f t="shared" si="244"/>
        <v>0</v>
      </c>
      <c r="AJ571" s="68">
        <f t="shared" si="245"/>
        <v>0</v>
      </c>
      <c r="AK571" s="10">
        <v>0</v>
      </c>
      <c r="AL571" s="10">
        <v>0</v>
      </c>
      <c r="AM571" s="10">
        <v>0</v>
      </c>
      <c r="AN571" s="68">
        <f t="shared" si="227"/>
        <v>0</v>
      </c>
      <c r="AO571" s="68">
        <f t="shared" si="228"/>
        <v>0</v>
      </c>
      <c r="AP571" s="68">
        <f t="shared" si="229"/>
        <v>0</v>
      </c>
    </row>
    <row r="572" spans="1:42" ht="31.5" customHeight="1" x14ac:dyDescent="0.25">
      <c r="A572" s="102" t="s">
        <v>1327</v>
      </c>
      <c r="B572" s="374" t="s">
        <v>1392</v>
      </c>
      <c r="C572" s="375" t="s">
        <v>1393</v>
      </c>
      <c r="D572" s="109">
        <v>0.93632399999999993</v>
      </c>
      <c r="E572" s="109">
        <v>0</v>
      </c>
      <c r="F572" s="109">
        <v>0.93632399999999993</v>
      </c>
      <c r="G572" s="355">
        <f t="shared" si="224"/>
        <v>0</v>
      </c>
      <c r="H572" s="355"/>
      <c r="I572" s="355">
        <f t="shared" si="241"/>
        <v>0</v>
      </c>
      <c r="J572" s="105">
        <v>0.78027000000000002</v>
      </c>
      <c r="K572" s="355">
        <f t="shared" si="225"/>
        <v>0</v>
      </c>
      <c r="L572" s="355">
        <f t="shared" si="230"/>
        <v>0</v>
      </c>
      <c r="M572" s="105">
        <v>0</v>
      </c>
      <c r="N572" s="105"/>
      <c r="O572" s="105">
        <v>0</v>
      </c>
      <c r="P572" s="105"/>
      <c r="Q572" s="105"/>
      <c r="R572" s="110"/>
      <c r="S572" s="116"/>
      <c r="T572" s="117"/>
      <c r="U572" s="117"/>
      <c r="V572" s="376"/>
      <c r="W572" s="377"/>
      <c r="X572" s="130"/>
      <c r="Y572" s="130"/>
      <c r="Z572" s="378"/>
      <c r="AA572" s="111">
        <v>0</v>
      </c>
      <c r="AB572" s="54">
        <f t="shared" si="226"/>
        <v>0</v>
      </c>
      <c r="AC572" s="10">
        <v>0.93632399999999993</v>
      </c>
      <c r="AD572" s="10">
        <v>0.93632399999999993</v>
      </c>
      <c r="AE572" s="10">
        <v>0</v>
      </c>
      <c r="AF572" s="10">
        <v>0.78027000000000002</v>
      </c>
      <c r="AG572" s="68">
        <f t="shared" si="242"/>
        <v>0</v>
      </c>
      <c r="AH572" s="68">
        <f t="shared" si="243"/>
        <v>0</v>
      </c>
      <c r="AI572" s="68">
        <f t="shared" si="244"/>
        <v>0</v>
      </c>
      <c r="AJ572" s="68">
        <f t="shared" si="245"/>
        <v>0</v>
      </c>
      <c r="AK572" s="10">
        <v>0</v>
      </c>
      <c r="AL572" s="10">
        <v>0</v>
      </c>
      <c r="AM572" s="10">
        <v>0</v>
      </c>
      <c r="AN572" s="68">
        <f t="shared" si="227"/>
        <v>0</v>
      </c>
      <c r="AO572" s="68">
        <f t="shared" si="228"/>
        <v>0</v>
      </c>
      <c r="AP572" s="68">
        <f t="shared" si="229"/>
        <v>0</v>
      </c>
    </row>
    <row r="573" spans="1:42" ht="31.5" customHeight="1" x14ac:dyDescent="0.25">
      <c r="A573" s="102" t="s">
        <v>1327</v>
      </c>
      <c r="B573" s="374" t="s">
        <v>1394</v>
      </c>
      <c r="C573" s="375" t="s">
        <v>1395</v>
      </c>
      <c r="D573" s="109"/>
      <c r="E573" s="109"/>
      <c r="F573" s="109"/>
      <c r="G573" s="355">
        <v>0.377664</v>
      </c>
      <c r="H573" s="355">
        <v>0.377664</v>
      </c>
      <c r="I573" s="355"/>
      <c r="J573" s="105"/>
      <c r="K573" s="355"/>
      <c r="L573" s="355"/>
      <c r="M573" s="105"/>
      <c r="N573" s="105"/>
      <c r="O573" s="105"/>
      <c r="P573" s="105"/>
      <c r="Q573" s="105"/>
      <c r="R573" s="110"/>
      <c r="S573" s="116"/>
      <c r="T573" s="117"/>
      <c r="U573" s="117"/>
      <c r="V573" s="376"/>
      <c r="W573" s="377"/>
      <c r="X573" s="130"/>
      <c r="Y573" s="130"/>
      <c r="Z573" s="378"/>
      <c r="AA573" s="111"/>
      <c r="AB573" s="54"/>
      <c r="AG573" s="68"/>
      <c r="AH573" s="68"/>
      <c r="AI573" s="68"/>
      <c r="AJ573" s="68"/>
      <c r="AN573" s="68"/>
      <c r="AO573" s="68"/>
      <c r="AP573" s="68"/>
    </row>
    <row r="574" spans="1:42" ht="80.25" customHeight="1" x14ac:dyDescent="0.25">
      <c r="A574" s="102" t="s">
        <v>1327</v>
      </c>
      <c r="B574" s="163" t="s">
        <v>1396</v>
      </c>
      <c r="C574" s="357" t="s">
        <v>1397</v>
      </c>
      <c r="D574" s="109">
        <v>0.27854707200000006</v>
      </c>
      <c r="E574" s="109">
        <v>0</v>
      </c>
      <c r="F574" s="109">
        <v>0.27854707200000001</v>
      </c>
      <c r="G574" s="355">
        <f t="shared" si="224"/>
        <v>0</v>
      </c>
      <c r="H574" s="355"/>
      <c r="I574" s="355">
        <f t="shared" si="241"/>
        <v>0</v>
      </c>
      <c r="J574" s="105">
        <v>0.23212256000000003</v>
      </c>
      <c r="K574" s="355">
        <f t="shared" si="225"/>
        <v>0</v>
      </c>
      <c r="L574" s="355">
        <f t="shared" si="230"/>
        <v>0</v>
      </c>
      <c r="M574" s="105">
        <v>0</v>
      </c>
      <c r="N574" s="105"/>
      <c r="O574" s="105">
        <v>0</v>
      </c>
      <c r="P574" s="105"/>
      <c r="Q574" s="105"/>
      <c r="R574" s="110"/>
      <c r="S574" s="288" t="s">
        <v>1021</v>
      </c>
      <c r="T574" s="195" t="s">
        <v>1398</v>
      </c>
      <c r="U574" s="195" t="s">
        <v>1399</v>
      </c>
      <c r="V574" s="26" t="s">
        <v>431</v>
      </c>
      <c r="W574" s="197" t="s">
        <v>314</v>
      </c>
      <c r="X574" s="198">
        <f>K574</f>
        <v>0</v>
      </c>
      <c r="Y574" s="198">
        <f>K574</f>
        <v>0</v>
      </c>
      <c r="Z574" s="199" t="s">
        <v>82</v>
      </c>
      <c r="AA574" s="111">
        <v>0</v>
      </c>
      <c r="AB574" s="54">
        <f t="shared" si="226"/>
        <v>0</v>
      </c>
      <c r="AC574" s="10">
        <v>0.27854707200000006</v>
      </c>
      <c r="AD574" s="10">
        <v>0.27854707200000001</v>
      </c>
      <c r="AE574" s="10">
        <v>0</v>
      </c>
      <c r="AF574" s="10">
        <v>0.23212256000000003</v>
      </c>
      <c r="AG574" s="68">
        <f t="shared" si="242"/>
        <v>0</v>
      </c>
      <c r="AH574" s="68">
        <f t="shared" si="243"/>
        <v>0</v>
      </c>
      <c r="AI574" s="68">
        <f t="shared" si="244"/>
        <v>0</v>
      </c>
      <c r="AJ574" s="68">
        <f t="shared" si="245"/>
        <v>0</v>
      </c>
      <c r="AK574" s="10">
        <v>0</v>
      </c>
      <c r="AL574" s="10">
        <v>0</v>
      </c>
      <c r="AM574" s="10">
        <v>0</v>
      </c>
      <c r="AN574" s="68">
        <f t="shared" si="227"/>
        <v>0</v>
      </c>
      <c r="AO574" s="68">
        <f t="shared" si="228"/>
        <v>0</v>
      </c>
      <c r="AP574" s="68">
        <f t="shared" si="229"/>
        <v>0</v>
      </c>
    </row>
    <row r="575" spans="1:42" ht="31.5" customHeight="1" x14ac:dyDescent="0.25">
      <c r="A575" s="102" t="s">
        <v>1327</v>
      </c>
      <c r="B575" s="163" t="s">
        <v>1400</v>
      </c>
      <c r="C575" s="357" t="s">
        <v>1401</v>
      </c>
      <c r="D575" s="109">
        <v>0.15519010799999999</v>
      </c>
      <c r="E575" s="109">
        <v>0</v>
      </c>
      <c r="F575" s="109">
        <v>0.15519010799999999</v>
      </c>
      <c r="G575" s="355">
        <f t="shared" ref="G575:G638" si="250">H575</f>
        <v>0</v>
      </c>
      <c r="H575" s="355"/>
      <c r="I575" s="355">
        <f t="shared" si="241"/>
        <v>0</v>
      </c>
      <c r="J575" s="105">
        <v>0.12932508999999998</v>
      </c>
      <c r="K575" s="355">
        <f t="shared" ref="K575:K638" si="251">L575</f>
        <v>0</v>
      </c>
      <c r="L575" s="355">
        <f t="shared" si="230"/>
        <v>0</v>
      </c>
      <c r="M575" s="355">
        <v>0</v>
      </c>
      <c r="N575" s="355"/>
      <c r="O575" s="355">
        <v>0</v>
      </c>
      <c r="P575" s="355"/>
      <c r="Q575" s="355"/>
      <c r="R575" s="355"/>
      <c r="S575" s="74" t="s">
        <v>34</v>
      </c>
      <c r="T575" s="75" t="s">
        <v>34</v>
      </c>
      <c r="U575" s="75" t="s">
        <v>34</v>
      </c>
      <c r="V575" s="75" t="s">
        <v>34</v>
      </c>
      <c r="W575" s="75" t="s">
        <v>34</v>
      </c>
      <c r="X575" s="76"/>
      <c r="Y575" s="286" t="s">
        <v>34</v>
      </c>
      <c r="Z575" s="286" t="s">
        <v>34</v>
      </c>
      <c r="AA575" s="111">
        <v>0</v>
      </c>
      <c r="AB575" s="54">
        <f t="shared" si="226"/>
        <v>0</v>
      </c>
      <c r="AC575" s="10">
        <v>0.15519010799999999</v>
      </c>
      <c r="AD575" s="10">
        <v>0.15519010799999999</v>
      </c>
      <c r="AE575" s="10">
        <v>0</v>
      </c>
      <c r="AF575" s="10">
        <v>0.12932508999999998</v>
      </c>
      <c r="AG575" s="68">
        <f t="shared" si="242"/>
        <v>0</v>
      </c>
      <c r="AH575" s="68">
        <f t="shared" si="243"/>
        <v>0</v>
      </c>
      <c r="AI575" s="68">
        <f t="shared" si="244"/>
        <v>0</v>
      </c>
      <c r="AJ575" s="68">
        <f t="shared" si="245"/>
        <v>0</v>
      </c>
      <c r="AK575" s="10">
        <v>0</v>
      </c>
      <c r="AL575" s="10">
        <v>0</v>
      </c>
      <c r="AM575" s="10">
        <v>0</v>
      </c>
      <c r="AN575" s="68">
        <f t="shared" si="227"/>
        <v>0</v>
      </c>
      <c r="AO575" s="68">
        <f t="shared" si="228"/>
        <v>0</v>
      </c>
      <c r="AP575" s="68">
        <f t="shared" si="229"/>
        <v>0</v>
      </c>
    </row>
    <row r="576" spans="1:42" ht="47.25" customHeight="1" x14ac:dyDescent="0.25">
      <c r="A576" s="193" t="s">
        <v>1327</v>
      </c>
      <c r="B576" s="359" t="s">
        <v>1402</v>
      </c>
      <c r="C576" s="356" t="s">
        <v>1403</v>
      </c>
      <c r="D576" s="109">
        <v>0.25383535200000001</v>
      </c>
      <c r="E576" s="109">
        <v>0</v>
      </c>
      <c r="F576" s="109">
        <v>0.25383535200000001</v>
      </c>
      <c r="G576" s="355">
        <f t="shared" si="250"/>
        <v>0</v>
      </c>
      <c r="H576" s="355"/>
      <c r="I576" s="355">
        <f t="shared" si="241"/>
        <v>0</v>
      </c>
      <c r="J576" s="105">
        <v>0.21152946</v>
      </c>
      <c r="K576" s="355">
        <f t="shared" si="251"/>
        <v>0</v>
      </c>
      <c r="L576" s="355">
        <f t="shared" si="230"/>
        <v>0</v>
      </c>
      <c r="M576" s="105">
        <v>0</v>
      </c>
      <c r="N576" s="105"/>
      <c r="O576" s="105">
        <v>0</v>
      </c>
      <c r="P576" s="105"/>
      <c r="Q576" s="105"/>
      <c r="R576" s="110"/>
      <c r="S576" s="360"/>
      <c r="T576" s="340"/>
      <c r="U576" s="340"/>
      <c r="V576" s="159"/>
      <c r="W576" s="361"/>
      <c r="X576" s="341"/>
      <c r="Y576" s="341"/>
      <c r="Z576" s="362"/>
      <c r="AA576" s="111">
        <v>0</v>
      </c>
      <c r="AB576" s="54">
        <f t="shared" si="226"/>
        <v>0</v>
      </c>
      <c r="AC576" s="10">
        <v>0.25383535200000001</v>
      </c>
      <c r="AD576" s="10">
        <v>0.25383535200000001</v>
      </c>
      <c r="AE576" s="10">
        <v>0</v>
      </c>
      <c r="AF576" s="10">
        <v>0.21152946</v>
      </c>
      <c r="AG576" s="68">
        <f t="shared" si="242"/>
        <v>0</v>
      </c>
      <c r="AH576" s="68">
        <f t="shared" si="243"/>
        <v>0</v>
      </c>
      <c r="AI576" s="68">
        <f t="shared" si="244"/>
        <v>0</v>
      </c>
      <c r="AJ576" s="68">
        <f t="shared" si="245"/>
        <v>0</v>
      </c>
      <c r="AK576" s="10">
        <v>0</v>
      </c>
      <c r="AL576" s="10">
        <v>0</v>
      </c>
      <c r="AM576" s="10">
        <v>0</v>
      </c>
      <c r="AN576" s="68">
        <f t="shared" si="227"/>
        <v>0</v>
      </c>
      <c r="AO576" s="68">
        <f t="shared" si="228"/>
        <v>0</v>
      </c>
      <c r="AP576" s="68">
        <f t="shared" si="229"/>
        <v>0</v>
      </c>
    </row>
    <row r="577" spans="1:42" ht="47.25" customHeight="1" x14ac:dyDescent="0.25">
      <c r="A577" s="102" t="s">
        <v>1327</v>
      </c>
      <c r="B577" s="115" t="s">
        <v>1404</v>
      </c>
      <c r="C577" s="356" t="s">
        <v>1405</v>
      </c>
      <c r="D577" s="109">
        <v>0.53469537600000006</v>
      </c>
      <c r="E577" s="109">
        <v>0</v>
      </c>
      <c r="F577" s="109">
        <v>0.53469537600000006</v>
      </c>
      <c r="G577" s="355">
        <f t="shared" si="250"/>
        <v>0</v>
      </c>
      <c r="H577" s="355"/>
      <c r="I577" s="355">
        <f t="shared" si="241"/>
        <v>0</v>
      </c>
      <c r="J577" s="105">
        <v>0.44557947999999997</v>
      </c>
      <c r="K577" s="355">
        <f t="shared" si="251"/>
        <v>0</v>
      </c>
      <c r="L577" s="355">
        <f t="shared" si="230"/>
        <v>0</v>
      </c>
      <c r="M577" s="105">
        <v>0</v>
      </c>
      <c r="N577" s="105"/>
      <c r="O577" s="105">
        <v>0</v>
      </c>
      <c r="P577" s="105"/>
      <c r="Q577" s="105"/>
      <c r="R577" s="110"/>
      <c r="S577" s="304" t="s">
        <v>215</v>
      </c>
      <c r="T577" s="195" t="s">
        <v>1406</v>
      </c>
      <c r="U577" s="195" t="s">
        <v>1291</v>
      </c>
      <c r="V577" s="373" t="s">
        <v>431</v>
      </c>
      <c r="W577" s="197" t="s">
        <v>81</v>
      </c>
      <c r="X577" s="198">
        <v>24</v>
      </c>
      <c r="Y577" s="198">
        <v>28.56</v>
      </c>
      <c r="Z577" s="199" t="s">
        <v>82</v>
      </c>
      <c r="AA577" s="111">
        <v>0</v>
      </c>
      <c r="AB577" s="54">
        <f t="shared" si="226"/>
        <v>0</v>
      </c>
      <c r="AC577" s="10">
        <v>0.53469537600000006</v>
      </c>
      <c r="AD577" s="10">
        <v>0.53469537600000006</v>
      </c>
      <c r="AE577" s="10">
        <v>0</v>
      </c>
      <c r="AF577" s="10">
        <v>0.44557947999999997</v>
      </c>
      <c r="AG577" s="68">
        <f t="shared" si="242"/>
        <v>0</v>
      </c>
      <c r="AH577" s="68">
        <f t="shared" si="243"/>
        <v>0</v>
      </c>
      <c r="AI577" s="68">
        <f t="shared" si="244"/>
        <v>0</v>
      </c>
      <c r="AJ577" s="68">
        <f t="shared" si="245"/>
        <v>0</v>
      </c>
      <c r="AK577" s="10">
        <v>0</v>
      </c>
      <c r="AL577" s="10">
        <v>0</v>
      </c>
      <c r="AM577" s="10">
        <v>0</v>
      </c>
      <c r="AN577" s="68">
        <f t="shared" si="227"/>
        <v>0</v>
      </c>
      <c r="AO577" s="68">
        <f t="shared" si="228"/>
        <v>0</v>
      </c>
      <c r="AP577" s="68">
        <f t="shared" si="229"/>
        <v>0</v>
      </c>
    </row>
    <row r="578" spans="1:42" ht="47.25" customHeight="1" x14ac:dyDescent="0.25">
      <c r="A578" s="102" t="s">
        <v>1327</v>
      </c>
      <c r="B578" s="297" t="s">
        <v>1407</v>
      </c>
      <c r="C578" s="379" t="s">
        <v>1408</v>
      </c>
      <c r="D578" s="300"/>
      <c r="E578" s="300"/>
      <c r="F578" s="300"/>
      <c r="G578" s="380"/>
      <c r="H578" s="380"/>
      <c r="I578" s="355">
        <f t="shared" si="241"/>
        <v>0</v>
      </c>
      <c r="J578" s="301"/>
      <c r="K578" s="380">
        <f t="shared" si="251"/>
        <v>183.19</v>
      </c>
      <c r="L578" s="380">
        <v>183.19</v>
      </c>
      <c r="M578" s="301"/>
      <c r="N578" s="301"/>
      <c r="O578" s="301"/>
      <c r="P578" s="301"/>
      <c r="Q578" s="301"/>
      <c r="R578" s="302"/>
      <c r="S578" s="360"/>
      <c r="T578" s="340"/>
      <c r="U578" s="340"/>
      <c r="V578" s="381"/>
      <c r="W578" s="361"/>
      <c r="X578" s="341"/>
      <c r="Y578" s="341"/>
      <c r="Z578" s="362"/>
      <c r="AA578" s="111">
        <v>183.19</v>
      </c>
      <c r="AB578" s="54">
        <f t="shared" si="226"/>
        <v>0</v>
      </c>
      <c r="AG578" s="68"/>
      <c r="AH578" s="68"/>
      <c r="AI578" s="68"/>
      <c r="AJ578" s="68"/>
      <c r="AN578" s="68"/>
      <c r="AO578" s="68"/>
      <c r="AP578" s="68"/>
    </row>
    <row r="579" spans="1:42" ht="45.75" customHeight="1" x14ac:dyDescent="0.25">
      <c r="A579" s="89" t="s">
        <v>1409</v>
      </c>
      <c r="B579" s="90" t="s">
        <v>1410</v>
      </c>
      <c r="C579" s="91" t="s">
        <v>33</v>
      </c>
      <c r="D579" s="92">
        <f t="shared" ref="D579:R579" si="252">SUM(D580,D595,D603,D626,D633,D638,D639)</f>
        <v>11693.231270426169</v>
      </c>
      <c r="E579" s="92">
        <f t="shared" si="252"/>
        <v>9979.5626238490368</v>
      </c>
      <c r="F579" s="92">
        <f t="shared" si="252"/>
        <v>1713.6686465771347</v>
      </c>
      <c r="G579" s="92">
        <f t="shared" si="252"/>
        <v>49.089651250000003</v>
      </c>
      <c r="H579" s="92">
        <f t="shared" si="252"/>
        <v>49.089651250000003</v>
      </c>
      <c r="I579" s="92">
        <f t="shared" si="252"/>
        <v>9951.3474092690358</v>
      </c>
      <c r="J579" s="92">
        <f t="shared" si="252"/>
        <v>2078.4812277300002</v>
      </c>
      <c r="K579" s="92">
        <f t="shared" si="252"/>
        <v>2000</v>
      </c>
      <c r="L579" s="92">
        <f t="shared" si="252"/>
        <v>2000</v>
      </c>
      <c r="M579" s="92">
        <f t="shared" si="252"/>
        <v>0</v>
      </c>
      <c r="N579" s="92">
        <f t="shared" si="252"/>
        <v>0</v>
      </c>
      <c r="O579" s="92">
        <f t="shared" si="252"/>
        <v>0</v>
      </c>
      <c r="P579" s="92">
        <f t="shared" si="252"/>
        <v>0</v>
      </c>
      <c r="Q579" s="92">
        <f t="shared" si="252"/>
        <v>0</v>
      </c>
      <c r="R579" s="92">
        <f t="shared" si="252"/>
        <v>0</v>
      </c>
      <c r="S579" s="1127" t="s">
        <v>87</v>
      </c>
      <c r="T579" s="1128"/>
      <c r="U579" s="1128"/>
      <c r="V579" s="1128"/>
      <c r="W579" s="1128"/>
      <c r="X579" s="1128"/>
      <c r="Y579" s="1128"/>
      <c r="Z579" s="1129"/>
      <c r="AA579" s="252"/>
      <c r="AB579" s="54">
        <f t="shared" si="226"/>
        <v>2000</v>
      </c>
      <c r="AC579" s="10">
        <v>11693.231270426169</v>
      </c>
      <c r="AD579" s="10">
        <v>1713.6686465771347</v>
      </c>
      <c r="AE579" s="10">
        <v>9979.5626238490368</v>
      </c>
      <c r="AF579" s="10">
        <v>2078.4812277300002</v>
      </c>
      <c r="AG579" s="68">
        <f t="shared" si="242"/>
        <v>0</v>
      </c>
      <c r="AH579" s="68">
        <f t="shared" si="243"/>
        <v>0</v>
      </c>
      <c r="AI579" s="68">
        <f t="shared" si="244"/>
        <v>0</v>
      </c>
      <c r="AJ579" s="68">
        <f t="shared" si="245"/>
        <v>0</v>
      </c>
      <c r="AK579" s="10">
        <v>0</v>
      </c>
      <c r="AL579" s="10">
        <v>0</v>
      </c>
      <c r="AM579" s="10">
        <v>0</v>
      </c>
      <c r="AN579" s="68">
        <f t="shared" si="227"/>
        <v>0</v>
      </c>
      <c r="AO579" s="68">
        <f t="shared" si="228"/>
        <v>0</v>
      </c>
      <c r="AP579" s="68">
        <f t="shared" si="229"/>
        <v>0</v>
      </c>
    </row>
    <row r="580" spans="1:42" ht="47.25" customHeight="1" x14ac:dyDescent="0.25">
      <c r="A580" s="101" t="s">
        <v>1411</v>
      </c>
      <c r="B580" s="303" t="s">
        <v>52</v>
      </c>
      <c r="C580" s="364" t="s">
        <v>33</v>
      </c>
      <c r="D580" s="60">
        <f t="shared" ref="D580:R580" si="253">D581+D585+D588+D594</f>
        <v>198.52920986999996</v>
      </c>
      <c r="E580" s="60">
        <f t="shared" si="253"/>
        <v>0</v>
      </c>
      <c r="F580" s="60">
        <f t="shared" si="253"/>
        <v>198.52920986999999</v>
      </c>
      <c r="G580" s="60">
        <f t="shared" si="253"/>
        <v>0</v>
      </c>
      <c r="H580" s="60">
        <f t="shared" si="253"/>
        <v>0</v>
      </c>
      <c r="I580" s="60">
        <f t="shared" si="253"/>
        <v>0</v>
      </c>
      <c r="J580" s="60">
        <f t="shared" si="253"/>
        <v>0</v>
      </c>
      <c r="K580" s="60">
        <f t="shared" si="253"/>
        <v>0</v>
      </c>
      <c r="L580" s="60">
        <f t="shared" si="253"/>
        <v>0</v>
      </c>
      <c r="M580" s="60">
        <f t="shared" si="253"/>
        <v>0</v>
      </c>
      <c r="N580" s="60">
        <f t="shared" si="253"/>
        <v>0</v>
      </c>
      <c r="O580" s="60">
        <f t="shared" si="253"/>
        <v>0</v>
      </c>
      <c r="P580" s="60">
        <f t="shared" si="253"/>
        <v>0</v>
      </c>
      <c r="Q580" s="60">
        <f t="shared" si="253"/>
        <v>0</v>
      </c>
      <c r="R580" s="60">
        <f t="shared" si="253"/>
        <v>0</v>
      </c>
      <c r="S580" s="1127" t="s">
        <v>87</v>
      </c>
      <c r="T580" s="1128"/>
      <c r="U580" s="1128"/>
      <c r="V580" s="1128"/>
      <c r="W580" s="1128"/>
      <c r="X580" s="1128"/>
      <c r="Y580" s="1128"/>
      <c r="Z580" s="1129"/>
      <c r="AA580" s="252"/>
      <c r="AB580" s="54">
        <f t="shared" si="226"/>
        <v>0</v>
      </c>
      <c r="AC580" s="10">
        <v>198.52920986999996</v>
      </c>
      <c r="AD580" s="10">
        <v>198.52920986999999</v>
      </c>
      <c r="AE580" s="10">
        <v>0</v>
      </c>
      <c r="AF580" s="10">
        <v>0</v>
      </c>
      <c r="AG580" s="68">
        <f t="shared" si="242"/>
        <v>0</v>
      </c>
      <c r="AH580" s="68">
        <f t="shared" si="243"/>
        <v>0</v>
      </c>
      <c r="AI580" s="68">
        <f t="shared" si="244"/>
        <v>0</v>
      </c>
      <c r="AJ580" s="68">
        <f t="shared" si="245"/>
        <v>0</v>
      </c>
      <c r="AK580" s="10">
        <v>0</v>
      </c>
      <c r="AL580" s="10">
        <v>0</v>
      </c>
      <c r="AM580" s="10">
        <v>0</v>
      </c>
      <c r="AN580" s="68">
        <f t="shared" si="227"/>
        <v>0</v>
      </c>
      <c r="AO580" s="68">
        <f t="shared" si="228"/>
        <v>0</v>
      </c>
      <c r="AP580" s="68">
        <f t="shared" si="229"/>
        <v>0</v>
      </c>
    </row>
    <row r="581" spans="1:42" ht="47.25" customHeight="1" x14ac:dyDescent="0.25">
      <c r="A581" s="101" t="s">
        <v>1412</v>
      </c>
      <c r="B581" s="303" t="s">
        <v>54</v>
      </c>
      <c r="C581" s="364" t="s">
        <v>33</v>
      </c>
      <c r="D581" s="60">
        <f>D582+D583</f>
        <v>198.52920986999996</v>
      </c>
      <c r="E581" s="60">
        <f t="shared" ref="E581:R581" si="254">E582+E583</f>
        <v>0</v>
      </c>
      <c r="F581" s="60">
        <f t="shared" si="254"/>
        <v>198.52920986999999</v>
      </c>
      <c r="G581" s="60">
        <f t="shared" si="254"/>
        <v>0</v>
      </c>
      <c r="H581" s="60">
        <f t="shared" si="254"/>
        <v>0</v>
      </c>
      <c r="I581" s="60">
        <f t="shared" si="254"/>
        <v>0</v>
      </c>
      <c r="J581" s="60">
        <f t="shared" si="254"/>
        <v>0</v>
      </c>
      <c r="K581" s="60">
        <f t="shared" si="254"/>
        <v>0</v>
      </c>
      <c r="L581" s="60">
        <f t="shared" si="254"/>
        <v>0</v>
      </c>
      <c r="M581" s="60">
        <f t="shared" si="254"/>
        <v>0</v>
      </c>
      <c r="N581" s="60">
        <f t="shared" si="254"/>
        <v>0</v>
      </c>
      <c r="O581" s="60">
        <f t="shared" si="254"/>
        <v>0</v>
      </c>
      <c r="P581" s="60">
        <f t="shared" si="254"/>
        <v>0</v>
      </c>
      <c r="Q581" s="60">
        <f t="shared" si="254"/>
        <v>0</v>
      </c>
      <c r="R581" s="60">
        <f t="shared" si="254"/>
        <v>0</v>
      </c>
      <c r="S581" s="1127" t="s">
        <v>87</v>
      </c>
      <c r="T581" s="1128"/>
      <c r="U581" s="1128"/>
      <c r="V581" s="1128"/>
      <c r="W581" s="1128"/>
      <c r="X581" s="1128"/>
      <c r="Y581" s="1128"/>
      <c r="Z581" s="1129"/>
      <c r="AA581" s="252"/>
      <c r="AB581" s="54">
        <f t="shared" si="226"/>
        <v>0</v>
      </c>
      <c r="AC581" s="10">
        <v>198.52920986999996</v>
      </c>
      <c r="AD581" s="10">
        <v>198.52920986999999</v>
      </c>
      <c r="AE581" s="10">
        <v>0</v>
      </c>
      <c r="AF581" s="10">
        <v>0</v>
      </c>
      <c r="AG581" s="68">
        <f t="shared" si="242"/>
        <v>0</v>
      </c>
      <c r="AH581" s="68">
        <f t="shared" si="243"/>
        <v>0</v>
      </c>
      <c r="AI581" s="68">
        <f t="shared" si="244"/>
        <v>0</v>
      </c>
      <c r="AJ581" s="68">
        <f t="shared" si="245"/>
        <v>0</v>
      </c>
      <c r="AK581" s="10">
        <v>0</v>
      </c>
      <c r="AL581" s="10">
        <v>0</v>
      </c>
      <c r="AM581" s="10">
        <v>0</v>
      </c>
      <c r="AN581" s="68">
        <f t="shared" si="227"/>
        <v>0</v>
      </c>
      <c r="AO581" s="68">
        <f t="shared" si="228"/>
        <v>0</v>
      </c>
      <c r="AP581" s="68">
        <f t="shared" si="229"/>
        <v>0</v>
      </c>
    </row>
    <row r="582" spans="1:42" ht="31.5" customHeight="1" x14ac:dyDescent="0.25">
      <c r="A582" s="101" t="s">
        <v>1413</v>
      </c>
      <c r="B582" s="303" t="s">
        <v>1414</v>
      </c>
      <c r="C582" s="364" t="s">
        <v>33</v>
      </c>
      <c r="D582" s="60">
        <v>0</v>
      </c>
      <c r="E582" s="60">
        <v>0</v>
      </c>
      <c r="F582" s="60">
        <v>0</v>
      </c>
      <c r="G582" s="366">
        <f t="shared" si="250"/>
        <v>0</v>
      </c>
      <c r="H582" s="366">
        <v>0</v>
      </c>
      <c r="I582" s="366">
        <f>E582-G582</f>
        <v>0</v>
      </c>
      <c r="J582" s="366">
        <f t="shared" ref="J582:Q582" si="255">F582-H582</f>
        <v>0</v>
      </c>
      <c r="K582" s="366">
        <f t="shared" si="255"/>
        <v>0</v>
      </c>
      <c r="L582" s="366">
        <f>H582-J582</f>
        <v>0</v>
      </c>
      <c r="M582" s="366">
        <f>I582-K582</f>
        <v>0</v>
      </c>
      <c r="N582" s="366">
        <f>J582-L582</f>
        <v>0</v>
      </c>
      <c r="O582" s="366">
        <f>K582-M582</f>
        <v>0</v>
      </c>
      <c r="P582" s="366">
        <f t="shared" si="255"/>
        <v>0</v>
      </c>
      <c r="Q582" s="366">
        <f t="shared" si="255"/>
        <v>0</v>
      </c>
      <c r="R582" s="366">
        <f>N582-P582</f>
        <v>0</v>
      </c>
      <c r="S582" s="1127" t="s">
        <v>87</v>
      </c>
      <c r="T582" s="1128"/>
      <c r="U582" s="1128"/>
      <c r="V582" s="1128"/>
      <c r="W582" s="1128"/>
      <c r="X582" s="1128"/>
      <c r="Y582" s="1128"/>
      <c r="Z582" s="1129"/>
      <c r="AA582" s="252"/>
      <c r="AB582" s="54">
        <f t="shared" si="226"/>
        <v>0</v>
      </c>
      <c r="AC582" s="10">
        <v>0</v>
      </c>
      <c r="AD582" s="10">
        <v>0</v>
      </c>
      <c r="AE582" s="10">
        <v>0</v>
      </c>
      <c r="AF582" s="10">
        <v>0</v>
      </c>
      <c r="AG582" s="68">
        <f t="shared" si="242"/>
        <v>0</v>
      </c>
      <c r="AH582" s="68">
        <f t="shared" si="243"/>
        <v>0</v>
      </c>
      <c r="AI582" s="68">
        <f t="shared" si="244"/>
        <v>0</v>
      </c>
      <c r="AJ582" s="68">
        <f t="shared" si="245"/>
        <v>0</v>
      </c>
      <c r="AK582" s="10">
        <v>0</v>
      </c>
      <c r="AL582" s="10">
        <v>0</v>
      </c>
      <c r="AM582" s="10">
        <v>0</v>
      </c>
      <c r="AN582" s="68">
        <f t="shared" si="227"/>
        <v>0</v>
      </c>
      <c r="AO582" s="68">
        <f t="shared" si="228"/>
        <v>0</v>
      </c>
      <c r="AP582" s="68">
        <f t="shared" si="229"/>
        <v>0</v>
      </c>
    </row>
    <row r="583" spans="1:42" ht="47.25" customHeight="1" x14ac:dyDescent="0.25">
      <c r="A583" s="101" t="s">
        <v>1415</v>
      </c>
      <c r="B583" s="303" t="s">
        <v>1416</v>
      </c>
      <c r="C583" s="382" t="s">
        <v>33</v>
      </c>
      <c r="D583" s="60">
        <f>SUM(D584)</f>
        <v>198.52920986999996</v>
      </c>
      <c r="E583" s="60">
        <f t="shared" ref="E583:R583" si="256">SUM(E584)</f>
        <v>0</v>
      </c>
      <c r="F583" s="60">
        <f t="shared" si="256"/>
        <v>198.52920986999999</v>
      </c>
      <c r="G583" s="60">
        <f t="shared" si="256"/>
        <v>0</v>
      </c>
      <c r="H583" s="60">
        <f t="shared" si="256"/>
        <v>0</v>
      </c>
      <c r="I583" s="60">
        <f t="shared" si="256"/>
        <v>0</v>
      </c>
      <c r="J583" s="60">
        <f t="shared" si="256"/>
        <v>0</v>
      </c>
      <c r="K583" s="60">
        <f t="shared" si="256"/>
        <v>0</v>
      </c>
      <c r="L583" s="60">
        <f t="shared" si="256"/>
        <v>0</v>
      </c>
      <c r="M583" s="60">
        <f t="shared" si="256"/>
        <v>0</v>
      </c>
      <c r="N583" s="60">
        <f t="shared" si="256"/>
        <v>0</v>
      </c>
      <c r="O583" s="60">
        <f t="shared" si="256"/>
        <v>0</v>
      </c>
      <c r="P583" s="60">
        <f t="shared" si="256"/>
        <v>0</v>
      </c>
      <c r="Q583" s="60">
        <f t="shared" si="256"/>
        <v>0</v>
      </c>
      <c r="R583" s="60">
        <f t="shared" si="256"/>
        <v>0</v>
      </c>
      <c r="S583" s="1127" t="s">
        <v>703</v>
      </c>
      <c r="T583" s="1128"/>
      <c r="U583" s="1128"/>
      <c r="V583" s="1128"/>
      <c r="W583" s="1128"/>
      <c r="X583" s="1128"/>
      <c r="Y583" s="1128"/>
      <c r="Z583" s="1129"/>
      <c r="AA583" s="252"/>
      <c r="AB583" s="54">
        <f t="shared" si="226"/>
        <v>0</v>
      </c>
      <c r="AC583" s="10">
        <v>198.52920986999996</v>
      </c>
      <c r="AD583" s="10">
        <v>198.52920986999999</v>
      </c>
      <c r="AE583" s="10">
        <v>0</v>
      </c>
      <c r="AF583" s="10">
        <v>0</v>
      </c>
      <c r="AG583" s="68">
        <f t="shared" si="242"/>
        <v>0</v>
      </c>
      <c r="AH583" s="68">
        <f t="shared" si="243"/>
        <v>0</v>
      </c>
      <c r="AI583" s="68">
        <f t="shared" si="244"/>
        <v>0</v>
      </c>
      <c r="AJ583" s="68">
        <f t="shared" si="245"/>
        <v>0</v>
      </c>
      <c r="AK583" s="10">
        <v>0</v>
      </c>
      <c r="AL583" s="10">
        <v>0</v>
      </c>
      <c r="AM583" s="10">
        <v>0</v>
      </c>
      <c r="AN583" s="68">
        <f t="shared" si="227"/>
        <v>0</v>
      </c>
      <c r="AO583" s="68">
        <f t="shared" si="228"/>
        <v>0</v>
      </c>
      <c r="AP583" s="68">
        <f t="shared" si="229"/>
        <v>0</v>
      </c>
    </row>
    <row r="584" spans="1:42" ht="47.25" customHeight="1" x14ac:dyDescent="0.25">
      <c r="A584" s="102" t="s">
        <v>1415</v>
      </c>
      <c r="B584" s="115" t="s">
        <v>1417</v>
      </c>
      <c r="C584" s="375" t="s">
        <v>1418</v>
      </c>
      <c r="D584" s="383">
        <v>198.52920986999996</v>
      </c>
      <c r="E584" s="383">
        <v>0</v>
      </c>
      <c r="F584" s="383">
        <v>198.52920986999999</v>
      </c>
      <c r="G584" s="355">
        <f t="shared" si="250"/>
        <v>0</v>
      </c>
      <c r="H584" s="355"/>
      <c r="I584" s="355">
        <f>E584-G584</f>
        <v>0</v>
      </c>
      <c r="J584" s="384">
        <v>0</v>
      </c>
      <c r="K584" s="355">
        <f t="shared" si="251"/>
        <v>0</v>
      </c>
      <c r="L584" s="355">
        <f t="shared" si="230"/>
        <v>0</v>
      </c>
      <c r="M584" s="105"/>
      <c r="N584" s="105"/>
      <c r="O584" s="105"/>
      <c r="P584" s="105"/>
      <c r="Q584" s="105"/>
      <c r="R584" s="110"/>
      <c r="S584" s="365" t="s">
        <v>171</v>
      </c>
      <c r="T584" s="145" t="s">
        <v>34</v>
      </c>
      <c r="U584" s="145" t="s">
        <v>34</v>
      </c>
      <c r="V584" s="242">
        <v>1</v>
      </c>
      <c r="W584" s="145" t="s">
        <v>34</v>
      </c>
      <c r="X584" s="243">
        <f>K584</f>
        <v>0</v>
      </c>
      <c r="Y584" s="243">
        <f>G584</f>
        <v>0</v>
      </c>
      <c r="Z584" s="147" t="s">
        <v>34</v>
      </c>
      <c r="AA584" s="111">
        <v>0</v>
      </c>
      <c r="AB584" s="54">
        <f t="shared" si="226"/>
        <v>0</v>
      </c>
      <c r="AC584" s="10">
        <v>198.52920986999996</v>
      </c>
      <c r="AD584" s="10">
        <v>198.52920986999999</v>
      </c>
      <c r="AE584" s="10">
        <v>0</v>
      </c>
      <c r="AF584" s="10">
        <v>0</v>
      </c>
      <c r="AG584" s="68">
        <f t="shared" si="242"/>
        <v>0</v>
      </c>
      <c r="AH584" s="68">
        <f t="shared" si="243"/>
        <v>0</v>
      </c>
      <c r="AI584" s="68">
        <f t="shared" si="244"/>
        <v>0</v>
      </c>
      <c r="AJ584" s="68">
        <f t="shared" si="245"/>
        <v>0</v>
      </c>
      <c r="AK584" s="10">
        <v>0</v>
      </c>
      <c r="AL584" s="10">
        <v>0</v>
      </c>
      <c r="AM584" s="10">
        <v>0</v>
      </c>
      <c r="AN584" s="68">
        <f t="shared" si="227"/>
        <v>0</v>
      </c>
      <c r="AO584" s="68">
        <f t="shared" si="228"/>
        <v>0</v>
      </c>
      <c r="AP584" s="68">
        <f t="shared" si="229"/>
        <v>0</v>
      </c>
    </row>
    <row r="585" spans="1:42" ht="47.25" customHeight="1" x14ac:dyDescent="0.25">
      <c r="A585" s="101" t="s">
        <v>1419</v>
      </c>
      <c r="B585" s="303" t="s">
        <v>60</v>
      </c>
      <c r="C585" s="382" t="s">
        <v>33</v>
      </c>
      <c r="D585" s="60">
        <f>D586</f>
        <v>0</v>
      </c>
      <c r="E585" s="60">
        <f t="shared" ref="E585:R585" si="257">E586</f>
        <v>0</v>
      </c>
      <c r="F585" s="60">
        <f t="shared" si="257"/>
        <v>0</v>
      </c>
      <c r="G585" s="60">
        <f t="shared" si="257"/>
        <v>0</v>
      </c>
      <c r="H585" s="60">
        <f t="shared" si="257"/>
        <v>0</v>
      </c>
      <c r="I585" s="60">
        <f t="shared" si="257"/>
        <v>0</v>
      </c>
      <c r="J585" s="60">
        <f t="shared" si="257"/>
        <v>0</v>
      </c>
      <c r="K585" s="60">
        <f t="shared" si="257"/>
        <v>0</v>
      </c>
      <c r="L585" s="60">
        <f t="shared" si="257"/>
        <v>0</v>
      </c>
      <c r="M585" s="60">
        <f t="shared" si="257"/>
        <v>0</v>
      </c>
      <c r="N585" s="60">
        <f t="shared" si="257"/>
        <v>0</v>
      </c>
      <c r="O585" s="60">
        <f t="shared" si="257"/>
        <v>0</v>
      </c>
      <c r="P585" s="60">
        <f t="shared" si="257"/>
        <v>0</v>
      </c>
      <c r="Q585" s="60">
        <f t="shared" si="257"/>
        <v>0</v>
      </c>
      <c r="R585" s="60">
        <f t="shared" si="257"/>
        <v>0</v>
      </c>
      <c r="S585" s="1132" t="s">
        <v>263</v>
      </c>
      <c r="T585" s="1130"/>
      <c r="U585" s="1130"/>
      <c r="V585" s="1130"/>
      <c r="W585" s="1130"/>
      <c r="X585" s="1130"/>
      <c r="Y585" s="1130"/>
      <c r="Z585" s="1131"/>
      <c r="AA585" s="385"/>
      <c r="AB585" s="54">
        <f t="shared" si="226"/>
        <v>0</v>
      </c>
      <c r="AC585" s="10">
        <v>0</v>
      </c>
      <c r="AD585" s="10">
        <v>0</v>
      </c>
      <c r="AE585" s="10">
        <v>0</v>
      </c>
      <c r="AF585" s="10">
        <v>0</v>
      </c>
      <c r="AG585" s="68">
        <f t="shared" si="242"/>
        <v>0</v>
      </c>
      <c r="AH585" s="68">
        <f t="shared" si="243"/>
        <v>0</v>
      </c>
      <c r="AI585" s="68">
        <f t="shared" si="244"/>
        <v>0</v>
      </c>
      <c r="AJ585" s="68">
        <f t="shared" si="245"/>
        <v>0</v>
      </c>
      <c r="AK585" s="10">
        <v>0</v>
      </c>
      <c r="AL585" s="10">
        <v>0</v>
      </c>
      <c r="AM585" s="10">
        <v>0</v>
      </c>
      <c r="AN585" s="68">
        <f t="shared" si="227"/>
        <v>0</v>
      </c>
      <c r="AO585" s="68">
        <f t="shared" si="228"/>
        <v>0</v>
      </c>
      <c r="AP585" s="68">
        <f t="shared" si="229"/>
        <v>0</v>
      </c>
    </row>
    <row r="586" spans="1:42" ht="47.25" customHeight="1" x14ac:dyDescent="0.25">
      <c r="A586" s="101" t="s">
        <v>1420</v>
      </c>
      <c r="B586" s="303" t="s">
        <v>1421</v>
      </c>
      <c r="C586" s="382" t="s">
        <v>33</v>
      </c>
      <c r="D586" s="60">
        <v>0</v>
      </c>
      <c r="E586" s="60">
        <v>0</v>
      </c>
      <c r="F586" s="60">
        <v>0</v>
      </c>
      <c r="G586" s="366">
        <f t="shared" si="250"/>
        <v>0</v>
      </c>
      <c r="H586" s="366">
        <v>0</v>
      </c>
      <c r="I586" s="366">
        <f t="shared" ref="I586:I587" si="258">E586-G586</f>
        <v>0</v>
      </c>
      <c r="J586" s="72">
        <v>0</v>
      </c>
      <c r="K586" s="366">
        <f t="shared" si="251"/>
        <v>0</v>
      </c>
      <c r="L586" s="366">
        <f t="shared" si="230"/>
        <v>0</v>
      </c>
      <c r="M586" s="72">
        <v>0</v>
      </c>
      <c r="N586" s="72">
        <v>0</v>
      </c>
      <c r="O586" s="72">
        <v>0</v>
      </c>
      <c r="P586" s="72">
        <v>0</v>
      </c>
      <c r="Q586" s="72">
        <v>0</v>
      </c>
      <c r="R586" s="73">
        <v>0</v>
      </c>
      <c r="S586" s="1132" t="s">
        <v>263</v>
      </c>
      <c r="T586" s="1130"/>
      <c r="U586" s="1130"/>
      <c r="V586" s="1130"/>
      <c r="W586" s="1130"/>
      <c r="X586" s="1130"/>
      <c r="Y586" s="1130"/>
      <c r="Z586" s="1131"/>
      <c r="AA586" s="385"/>
      <c r="AB586" s="54">
        <f t="shared" ref="AB586:AB649" si="259">L586-AA586</f>
        <v>0</v>
      </c>
      <c r="AC586" s="10">
        <v>0</v>
      </c>
      <c r="AD586" s="10">
        <v>0</v>
      </c>
      <c r="AE586" s="10">
        <v>0</v>
      </c>
      <c r="AF586" s="10">
        <v>0</v>
      </c>
      <c r="AG586" s="68">
        <f t="shared" si="242"/>
        <v>0</v>
      </c>
      <c r="AH586" s="68">
        <f t="shared" si="243"/>
        <v>0</v>
      </c>
      <c r="AI586" s="68">
        <f t="shared" si="244"/>
        <v>0</v>
      </c>
      <c r="AJ586" s="68">
        <f t="shared" si="245"/>
        <v>0</v>
      </c>
      <c r="AK586" s="10">
        <v>0</v>
      </c>
      <c r="AL586" s="10">
        <v>0</v>
      </c>
      <c r="AM586" s="10">
        <v>0</v>
      </c>
      <c r="AN586" s="68">
        <f t="shared" ref="AN586:AN649" si="260">AK586-Q586</f>
        <v>0</v>
      </c>
      <c r="AO586" s="68">
        <f t="shared" ref="AO586:AO649" si="261">AL586-O586</f>
        <v>0</v>
      </c>
      <c r="AP586" s="68">
        <f t="shared" ref="AP586:AP649" si="262">AM586-M586</f>
        <v>0</v>
      </c>
    </row>
    <row r="587" spans="1:42" ht="47.25" customHeight="1" x14ac:dyDescent="0.25">
      <c r="A587" s="101" t="s">
        <v>1422</v>
      </c>
      <c r="B587" s="303" t="s">
        <v>1421</v>
      </c>
      <c r="C587" s="382" t="s">
        <v>33</v>
      </c>
      <c r="D587" s="60">
        <v>0</v>
      </c>
      <c r="E587" s="60">
        <v>0</v>
      </c>
      <c r="F587" s="60">
        <v>0</v>
      </c>
      <c r="G587" s="366">
        <f t="shared" si="250"/>
        <v>0</v>
      </c>
      <c r="H587" s="366">
        <v>0</v>
      </c>
      <c r="I587" s="366">
        <f t="shared" si="258"/>
        <v>0</v>
      </c>
      <c r="J587" s="72">
        <v>0</v>
      </c>
      <c r="K587" s="366">
        <f t="shared" si="251"/>
        <v>0</v>
      </c>
      <c r="L587" s="366">
        <f t="shared" si="230"/>
        <v>0</v>
      </c>
      <c r="M587" s="72">
        <v>0</v>
      </c>
      <c r="N587" s="72">
        <v>0</v>
      </c>
      <c r="O587" s="72">
        <v>0</v>
      </c>
      <c r="P587" s="72">
        <v>0</v>
      </c>
      <c r="Q587" s="72">
        <v>0</v>
      </c>
      <c r="R587" s="73">
        <v>0</v>
      </c>
      <c r="S587" s="304" t="s">
        <v>215</v>
      </c>
      <c r="T587" s="195" t="s">
        <v>1423</v>
      </c>
      <c r="U587" s="195" t="s">
        <v>1424</v>
      </c>
      <c r="V587" s="118">
        <v>0.15</v>
      </c>
      <c r="W587" s="197" t="s">
        <v>81</v>
      </c>
      <c r="X587" s="198">
        <f>K587</f>
        <v>0</v>
      </c>
      <c r="Y587" s="198">
        <f>G587</f>
        <v>0</v>
      </c>
      <c r="Z587" s="199" t="s">
        <v>82</v>
      </c>
      <c r="AA587" s="275"/>
      <c r="AB587" s="54">
        <f t="shared" si="259"/>
        <v>0</v>
      </c>
      <c r="AC587" s="10">
        <v>0</v>
      </c>
      <c r="AD587" s="10">
        <v>0</v>
      </c>
      <c r="AE587" s="10">
        <v>0</v>
      </c>
      <c r="AF587" s="10">
        <v>0</v>
      </c>
      <c r="AG587" s="68">
        <f t="shared" si="242"/>
        <v>0</v>
      </c>
      <c r="AH587" s="68">
        <f t="shared" si="243"/>
        <v>0</v>
      </c>
      <c r="AI587" s="68">
        <f t="shared" si="244"/>
        <v>0</v>
      </c>
      <c r="AJ587" s="68">
        <f t="shared" si="245"/>
        <v>0</v>
      </c>
      <c r="AK587" s="10">
        <v>0</v>
      </c>
      <c r="AL587" s="10">
        <v>0</v>
      </c>
      <c r="AM587" s="10">
        <v>0</v>
      </c>
      <c r="AN587" s="68">
        <f t="shared" si="260"/>
        <v>0</v>
      </c>
      <c r="AO587" s="68">
        <f t="shared" si="261"/>
        <v>0</v>
      </c>
      <c r="AP587" s="68">
        <f t="shared" si="262"/>
        <v>0</v>
      </c>
    </row>
    <row r="588" spans="1:42" ht="47.25" customHeight="1" x14ac:dyDescent="0.25">
      <c r="A588" s="101" t="s">
        <v>1425</v>
      </c>
      <c r="B588" s="303" t="s">
        <v>64</v>
      </c>
      <c r="C588" s="382" t="s">
        <v>33</v>
      </c>
      <c r="D588" s="60">
        <f>SUM(D589:D593)</f>
        <v>0</v>
      </c>
      <c r="E588" s="60">
        <f t="shared" ref="E588:R588" si="263">SUM(E589:E593)</f>
        <v>0</v>
      </c>
      <c r="F588" s="60">
        <f t="shared" si="263"/>
        <v>0</v>
      </c>
      <c r="G588" s="60">
        <f t="shared" si="263"/>
        <v>0</v>
      </c>
      <c r="H588" s="60">
        <f t="shared" si="263"/>
        <v>0</v>
      </c>
      <c r="I588" s="60">
        <f t="shared" si="263"/>
        <v>0</v>
      </c>
      <c r="J588" s="60">
        <f t="shared" si="263"/>
        <v>0</v>
      </c>
      <c r="K588" s="60">
        <f t="shared" si="263"/>
        <v>0</v>
      </c>
      <c r="L588" s="60">
        <f t="shared" si="263"/>
        <v>0</v>
      </c>
      <c r="M588" s="60">
        <f t="shared" si="263"/>
        <v>0</v>
      </c>
      <c r="N588" s="60">
        <f t="shared" si="263"/>
        <v>0</v>
      </c>
      <c r="O588" s="60">
        <f t="shared" si="263"/>
        <v>0</v>
      </c>
      <c r="P588" s="60">
        <f t="shared" si="263"/>
        <v>0</v>
      </c>
      <c r="Q588" s="60">
        <f t="shared" si="263"/>
        <v>0</v>
      </c>
      <c r="R588" s="60">
        <f t="shared" si="263"/>
        <v>0</v>
      </c>
      <c r="S588" s="1127" t="s">
        <v>87</v>
      </c>
      <c r="T588" s="1128"/>
      <c r="U588" s="1128"/>
      <c r="V588" s="1128"/>
      <c r="W588" s="1128"/>
      <c r="X588" s="1128"/>
      <c r="Y588" s="1128"/>
      <c r="Z588" s="1129"/>
      <c r="AA588" s="252"/>
      <c r="AB588" s="54">
        <f t="shared" si="259"/>
        <v>0</v>
      </c>
      <c r="AC588" s="10">
        <v>0</v>
      </c>
      <c r="AD588" s="10">
        <v>0</v>
      </c>
      <c r="AE588" s="10">
        <v>0</v>
      </c>
      <c r="AF588" s="10">
        <v>0</v>
      </c>
      <c r="AG588" s="68">
        <f t="shared" si="242"/>
        <v>0</v>
      </c>
      <c r="AH588" s="68">
        <f t="shared" si="243"/>
        <v>0</v>
      </c>
      <c r="AI588" s="68">
        <f t="shared" si="244"/>
        <v>0</v>
      </c>
      <c r="AJ588" s="68">
        <f t="shared" si="245"/>
        <v>0</v>
      </c>
      <c r="AK588" s="10">
        <v>0</v>
      </c>
      <c r="AL588" s="10">
        <v>0</v>
      </c>
      <c r="AM588" s="10">
        <v>0</v>
      </c>
      <c r="AN588" s="68">
        <f t="shared" si="260"/>
        <v>0</v>
      </c>
      <c r="AO588" s="68">
        <f t="shared" si="261"/>
        <v>0</v>
      </c>
      <c r="AP588" s="68">
        <f t="shared" si="262"/>
        <v>0</v>
      </c>
    </row>
    <row r="589" spans="1:42" ht="47.25" customHeight="1" x14ac:dyDescent="0.25">
      <c r="A589" s="101" t="s">
        <v>1426</v>
      </c>
      <c r="B589" s="303" t="s">
        <v>66</v>
      </c>
      <c r="C589" s="382" t="s">
        <v>33</v>
      </c>
      <c r="D589" s="60">
        <v>0</v>
      </c>
      <c r="E589" s="60">
        <v>0</v>
      </c>
      <c r="F589" s="60">
        <v>0</v>
      </c>
      <c r="G589" s="366">
        <f t="shared" si="250"/>
        <v>0</v>
      </c>
      <c r="H589" s="366">
        <v>0</v>
      </c>
      <c r="I589" s="366">
        <f t="shared" ref="I589:I594" si="264">E589-G589</f>
        <v>0</v>
      </c>
      <c r="J589" s="72">
        <v>0</v>
      </c>
      <c r="K589" s="366">
        <f t="shared" si="251"/>
        <v>0</v>
      </c>
      <c r="L589" s="366">
        <f t="shared" ref="L589:L651" si="265">AA589</f>
        <v>0</v>
      </c>
      <c r="M589" s="72">
        <v>0</v>
      </c>
      <c r="N589" s="72">
        <v>0</v>
      </c>
      <c r="O589" s="72">
        <v>0</v>
      </c>
      <c r="P589" s="72">
        <v>0</v>
      </c>
      <c r="Q589" s="72">
        <v>0</v>
      </c>
      <c r="R589" s="73">
        <v>0</v>
      </c>
      <c r="S589" s="1127" t="s">
        <v>87</v>
      </c>
      <c r="T589" s="1128"/>
      <c r="U589" s="1128"/>
      <c r="V589" s="1128"/>
      <c r="W589" s="1128"/>
      <c r="X589" s="1128"/>
      <c r="Y589" s="1128"/>
      <c r="Z589" s="1129"/>
      <c r="AA589" s="252"/>
      <c r="AB589" s="54">
        <f t="shared" si="259"/>
        <v>0</v>
      </c>
      <c r="AC589" s="10">
        <v>0</v>
      </c>
      <c r="AD589" s="10">
        <v>0</v>
      </c>
      <c r="AE589" s="10">
        <v>0</v>
      </c>
      <c r="AF589" s="10">
        <v>0</v>
      </c>
      <c r="AG589" s="68">
        <f t="shared" si="242"/>
        <v>0</v>
      </c>
      <c r="AH589" s="68">
        <f t="shared" si="243"/>
        <v>0</v>
      </c>
      <c r="AI589" s="68">
        <f t="shared" si="244"/>
        <v>0</v>
      </c>
      <c r="AJ589" s="68">
        <f t="shared" si="245"/>
        <v>0</v>
      </c>
      <c r="AK589" s="10">
        <v>0</v>
      </c>
      <c r="AL589" s="10">
        <v>0</v>
      </c>
      <c r="AM589" s="10">
        <v>0</v>
      </c>
      <c r="AN589" s="68">
        <f t="shared" si="260"/>
        <v>0</v>
      </c>
      <c r="AO589" s="68">
        <f t="shared" si="261"/>
        <v>0</v>
      </c>
      <c r="AP589" s="68">
        <f t="shared" si="262"/>
        <v>0</v>
      </c>
    </row>
    <row r="590" spans="1:42" ht="53.25" customHeight="1" x14ac:dyDescent="0.25">
      <c r="A590" s="101" t="s">
        <v>1427</v>
      </c>
      <c r="B590" s="164" t="s">
        <v>68</v>
      </c>
      <c r="C590" s="367" t="s">
        <v>33</v>
      </c>
      <c r="D590" s="60">
        <v>0</v>
      </c>
      <c r="E590" s="60">
        <v>0</v>
      </c>
      <c r="F590" s="60">
        <v>0</v>
      </c>
      <c r="G590" s="366">
        <f t="shared" si="250"/>
        <v>0</v>
      </c>
      <c r="H590" s="366">
        <v>0</v>
      </c>
      <c r="I590" s="366">
        <f t="shared" si="264"/>
        <v>0</v>
      </c>
      <c r="J590" s="72">
        <v>0</v>
      </c>
      <c r="K590" s="366">
        <f t="shared" si="251"/>
        <v>0</v>
      </c>
      <c r="L590" s="366">
        <f t="shared" si="265"/>
        <v>0</v>
      </c>
      <c r="M590" s="72">
        <v>0</v>
      </c>
      <c r="N590" s="72">
        <v>0</v>
      </c>
      <c r="O590" s="72">
        <v>0</v>
      </c>
      <c r="P590" s="72">
        <v>0</v>
      </c>
      <c r="Q590" s="72">
        <v>0</v>
      </c>
      <c r="R590" s="73">
        <v>0</v>
      </c>
      <c r="S590" s="1127" t="s">
        <v>87</v>
      </c>
      <c r="T590" s="1128"/>
      <c r="U590" s="1128"/>
      <c r="V590" s="1128"/>
      <c r="W590" s="1128"/>
      <c r="X590" s="1128"/>
      <c r="Y590" s="1128"/>
      <c r="Z590" s="1129"/>
      <c r="AA590" s="252"/>
      <c r="AB590" s="54">
        <f t="shared" si="259"/>
        <v>0</v>
      </c>
      <c r="AC590" s="10">
        <v>0</v>
      </c>
      <c r="AD590" s="10">
        <v>0</v>
      </c>
      <c r="AE590" s="10">
        <v>0</v>
      </c>
      <c r="AF590" s="10">
        <v>0</v>
      </c>
      <c r="AG590" s="68">
        <f t="shared" si="242"/>
        <v>0</v>
      </c>
      <c r="AH590" s="68">
        <f t="shared" si="243"/>
        <v>0</v>
      </c>
      <c r="AI590" s="68">
        <f t="shared" si="244"/>
        <v>0</v>
      </c>
      <c r="AJ590" s="68">
        <f t="shared" si="245"/>
        <v>0</v>
      </c>
      <c r="AK590" s="10">
        <v>0</v>
      </c>
      <c r="AL590" s="10">
        <v>0</v>
      </c>
      <c r="AM590" s="10">
        <v>0</v>
      </c>
      <c r="AN590" s="68">
        <f t="shared" si="260"/>
        <v>0</v>
      </c>
      <c r="AO590" s="68">
        <f t="shared" si="261"/>
        <v>0</v>
      </c>
      <c r="AP590" s="68">
        <f t="shared" si="262"/>
        <v>0</v>
      </c>
    </row>
    <row r="591" spans="1:42" ht="47.25" customHeight="1" x14ac:dyDescent="0.25">
      <c r="A591" s="101" t="s">
        <v>1428</v>
      </c>
      <c r="B591" s="303" t="s">
        <v>70</v>
      </c>
      <c r="C591" s="364" t="s">
        <v>33</v>
      </c>
      <c r="D591" s="60">
        <v>0</v>
      </c>
      <c r="E591" s="60">
        <v>0</v>
      </c>
      <c r="F591" s="60">
        <v>0</v>
      </c>
      <c r="G591" s="366">
        <f t="shared" si="250"/>
        <v>0</v>
      </c>
      <c r="H591" s="366">
        <v>0</v>
      </c>
      <c r="I591" s="366">
        <f t="shared" si="264"/>
        <v>0</v>
      </c>
      <c r="J591" s="72">
        <v>0</v>
      </c>
      <c r="K591" s="366">
        <f t="shared" si="251"/>
        <v>0</v>
      </c>
      <c r="L591" s="366">
        <f t="shared" si="265"/>
        <v>0</v>
      </c>
      <c r="M591" s="72">
        <v>0</v>
      </c>
      <c r="N591" s="72">
        <v>0</v>
      </c>
      <c r="O591" s="72">
        <v>0</v>
      </c>
      <c r="P591" s="72">
        <v>0</v>
      </c>
      <c r="Q591" s="72">
        <v>0</v>
      </c>
      <c r="R591" s="73">
        <v>0</v>
      </c>
      <c r="S591" s="365" t="s">
        <v>171</v>
      </c>
      <c r="T591" s="145" t="s">
        <v>34</v>
      </c>
      <c r="U591" s="145" t="s">
        <v>34</v>
      </c>
      <c r="V591" s="242">
        <v>1</v>
      </c>
      <c r="W591" s="145" t="s">
        <v>34</v>
      </c>
      <c r="X591" s="243">
        <f>K591</f>
        <v>0</v>
      </c>
      <c r="Y591" s="243">
        <f>G591</f>
        <v>0</v>
      </c>
      <c r="Z591" s="147" t="s">
        <v>34</v>
      </c>
      <c r="AA591" s="148"/>
      <c r="AB591" s="54">
        <f t="shared" si="259"/>
        <v>0</v>
      </c>
      <c r="AC591" s="10">
        <v>0</v>
      </c>
      <c r="AD591" s="10">
        <v>0</v>
      </c>
      <c r="AE591" s="10">
        <v>0</v>
      </c>
      <c r="AF591" s="10">
        <v>0</v>
      </c>
      <c r="AG591" s="68">
        <f t="shared" si="242"/>
        <v>0</v>
      </c>
      <c r="AH591" s="68">
        <f t="shared" si="243"/>
        <v>0</v>
      </c>
      <c r="AI591" s="68">
        <f t="shared" si="244"/>
        <v>0</v>
      </c>
      <c r="AJ591" s="68">
        <f t="shared" si="245"/>
        <v>0</v>
      </c>
      <c r="AK591" s="10">
        <v>0</v>
      </c>
      <c r="AL591" s="10">
        <v>0</v>
      </c>
      <c r="AM591" s="10">
        <v>0</v>
      </c>
      <c r="AN591" s="68">
        <f t="shared" si="260"/>
        <v>0</v>
      </c>
      <c r="AO591" s="68">
        <f t="shared" si="261"/>
        <v>0</v>
      </c>
      <c r="AP591" s="68">
        <f t="shared" si="262"/>
        <v>0</v>
      </c>
    </row>
    <row r="592" spans="1:42" ht="63" customHeight="1" x14ac:dyDescent="0.25">
      <c r="A592" s="101" t="s">
        <v>1429</v>
      </c>
      <c r="B592" s="303" t="s">
        <v>74</v>
      </c>
      <c r="C592" s="364" t="s">
        <v>33</v>
      </c>
      <c r="D592" s="60">
        <v>0</v>
      </c>
      <c r="E592" s="60">
        <v>0</v>
      </c>
      <c r="F592" s="60">
        <v>0</v>
      </c>
      <c r="G592" s="366">
        <f t="shared" si="250"/>
        <v>0</v>
      </c>
      <c r="H592" s="366">
        <v>0</v>
      </c>
      <c r="I592" s="366">
        <f t="shared" si="264"/>
        <v>0</v>
      </c>
      <c r="J592" s="72">
        <v>0</v>
      </c>
      <c r="K592" s="366">
        <f t="shared" si="251"/>
        <v>0</v>
      </c>
      <c r="L592" s="366">
        <f t="shared" si="265"/>
        <v>0</v>
      </c>
      <c r="M592" s="72">
        <v>0</v>
      </c>
      <c r="N592" s="72">
        <v>0</v>
      </c>
      <c r="O592" s="72">
        <v>0</v>
      </c>
      <c r="P592" s="72">
        <v>0</v>
      </c>
      <c r="Q592" s="72">
        <v>0</v>
      </c>
      <c r="R592" s="73">
        <v>0</v>
      </c>
      <c r="S592" s="1127" t="s">
        <v>1340</v>
      </c>
      <c r="T592" s="1128"/>
      <c r="U592" s="1128"/>
      <c r="V592" s="1128"/>
      <c r="W592" s="1128"/>
      <c r="X592" s="1128"/>
      <c r="Y592" s="1128"/>
      <c r="Z592" s="1129"/>
      <c r="AA592" s="252"/>
      <c r="AB592" s="54">
        <f t="shared" si="259"/>
        <v>0</v>
      </c>
      <c r="AC592" s="10">
        <v>0</v>
      </c>
      <c r="AD592" s="10">
        <v>0</v>
      </c>
      <c r="AE592" s="10">
        <v>0</v>
      </c>
      <c r="AF592" s="10">
        <v>0</v>
      </c>
      <c r="AG592" s="68">
        <f t="shared" si="242"/>
        <v>0</v>
      </c>
      <c r="AH592" s="68">
        <f t="shared" si="243"/>
        <v>0</v>
      </c>
      <c r="AI592" s="68">
        <f t="shared" si="244"/>
        <v>0</v>
      </c>
      <c r="AJ592" s="68">
        <f t="shared" si="245"/>
        <v>0</v>
      </c>
      <c r="AK592" s="10">
        <v>0</v>
      </c>
      <c r="AL592" s="10">
        <v>0</v>
      </c>
      <c r="AM592" s="10">
        <v>0</v>
      </c>
      <c r="AN592" s="68">
        <f t="shared" si="260"/>
        <v>0</v>
      </c>
      <c r="AO592" s="68">
        <f t="shared" si="261"/>
        <v>0</v>
      </c>
      <c r="AP592" s="68">
        <f t="shared" si="262"/>
        <v>0</v>
      </c>
    </row>
    <row r="593" spans="1:42" ht="63" customHeight="1" x14ac:dyDescent="0.25">
      <c r="A593" s="101" t="s">
        <v>1430</v>
      </c>
      <c r="B593" s="303" t="s">
        <v>84</v>
      </c>
      <c r="C593" s="364" t="s">
        <v>33</v>
      </c>
      <c r="D593" s="60">
        <v>0</v>
      </c>
      <c r="E593" s="60">
        <v>0</v>
      </c>
      <c r="F593" s="60">
        <v>0</v>
      </c>
      <c r="G593" s="366">
        <f t="shared" si="250"/>
        <v>0</v>
      </c>
      <c r="H593" s="366">
        <v>0</v>
      </c>
      <c r="I593" s="366">
        <f t="shared" si="264"/>
        <v>0</v>
      </c>
      <c r="J593" s="72">
        <v>0</v>
      </c>
      <c r="K593" s="366">
        <f t="shared" si="251"/>
        <v>0</v>
      </c>
      <c r="L593" s="366">
        <f t="shared" si="265"/>
        <v>0</v>
      </c>
      <c r="M593" s="72">
        <v>0</v>
      </c>
      <c r="N593" s="72">
        <v>0</v>
      </c>
      <c r="O593" s="72">
        <v>0</v>
      </c>
      <c r="P593" s="72">
        <v>0</v>
      </c>
      <c r="Q593" s="72">
        <v>0</v>
      </c>
      <c r="R593" s="73">
        <v>0</v>
      </c>
      <c r="S593" s="126"/>
      <c r="T593" s="127"/>
      <c r="U593" s="127"/>
      <c r="V593" s="127"/>
      <c r="W593" s="127"/>
      <c r="X593" s="127"/>
      <c r="Y593" s="127"/>
      <c r="Z593" s="128"/>
      <c r="AA593" s="252"/>
      <c r="AB593" s="54">
        <f t="shared" si="259"/>
        <v>0</v>
      </c>
      <c r="AC593" s="10">
        <v>0</v>
      </c>
      <c r="AD593" s="10">
        <v>0</v>
      </c>
      <c r="AE593" s="10">
        <v>0</v>
      </c>
      <c r="AF593" s="10">
        <v>0</v>
      </c>
      <c r="AG593" s="68">
        <f t="shared" si="242"/>
        <v>0</v>
      </c>
      <c r="AH593" s="68">
        <f t="shared" si="243"/>
        <v>0</v>
      </c>
      <c r="AI593" s="68">
        <f t="shared" si="244"/>
        <v>0</v>
      </c>
      <c r="AJ593" s="68">
        <f t="shared" si="245"/>
        <v>0</v>
      </c>
      <c r="AK593" s="10">
        <v>0</v>
      </c>
      <c r="AL593" s="10">
        <v>0</v>
      </c>
      <c r="AM593" s="10">
        <v>0</v>
      </c>
      <c r="AN593" s="68">
        <f t="shared" si="260"/>
        <v>0</v>
      </c>
      <c r="AO593" s="68">
        <f t="shared" si="261"/>
        <v>0</v>
      </c>
      <c r="AP593" s="68">
        <f t="shared" si="262"/>
        <v>0</v>
      </c>
    </row>
    <row r="594" spans="1:42" ht="47.25" customHeight="1" x14ac:dyDescent="0.25">
      <c r="A594" s="101" t="s">
        <v>1431</v>
      </c>
      <c r="B594" s="363" t="s">
        <v>121</v>
      </c>
      <c r="C594" s="364" t="s">
        <v>33</v>
      </c>
      <c r="D594" s="60">
        <v>0</v>
      </c>
      <c r="E594" s="60">
        <v>0</v>
      </c>
      <c r="F594" s="60">
        <v>0</v>
      </c>
      <c r="G594" s="366">
        <f t="shared" si="250"/>
        <v>0</v>
      </c>
      <c r="H594" s="366">
        <v>0</v>
      </c>
      <c r="I594" s="366">
        <f t="shared" si="264"/>
        <v>0</v>
      </c>
      <c r="J594" s="72">
        <v>0</v>
      </c>
      <c r="K594" s="366">
        <f t="shared" si="251"/>
        <v>0</v>
      </c>
      <c r="L594" s="366">
        <f t="shared" si="265"/>
        <v>0</v>
      </c>
      <c r="M594" s="72">
        <v>0</v>
      </c>
      <c r="N594" s="72">
        <v>0</v>
      </c>
      <c r="O594" s="72">
        <v>0</v>
      </c>
      <c r="P594" s="72">
        <v>0</v>
      </c>
      <c r="Q594" s="72">
        <v>0</v>
      </c>
      <c r="R594" s="73">
        <v>0</v>
      </c>
      <c r="S594" s="1127" t="s">
        <v>87</v>
      </c>
      <c r="T594" s="1128"/>
      <c r="U594" s="1128"/>
      <c r="V594" s="1128"/>
      <c r="W594" s="1128"/>
      <c r="X594" s="1128"/>
      <c r="Y594" s="1128"/>
      <c r="Z594" s="1129"/>
      <c r="AA594" s="252"/>
      <c r="AB594" s="54">
        <f t="shared" si="259"/>
        <v>0</v>
      </c>
      <c r="AC594" s="10">
        <v>0</v>
      </c>
      <c r="AD594" s="10">
        <v>0</v>
      </c>
      <c r="AE594" s="10">
        <v>0</v>
      </c>
      <c r="AF594" s="10">
        <v>0</v>
      </c>
      <c r="AG594" s="68">
        <f t="shared" si="242"/>
        <v>0</v>
      </c>
      <c r="AH594" s="68">
        <f t="shared" si="243"/>
        <v>0</v>
      </c>
      <c r="AI594" s="68">
        <f t="shared" si="244"/>
        <v>0</v>
      </c>
      <c r="AJ594" s="68">
        <f t="shared" si="245"/>
        <v>0</v>
      </c>
      <c r="AK594" s="10">
        <v>0</v>
      </c>
      <c r="AL594" s="10">
        <v>0</v>
      </c>
      <c r="AM594" s="10">
        <v>0</v>
      </c>
      <c r="AN594" s="68">
        <f t="shared" si="260"/>
        <v>0</v>
      </c>
      <c r="AO594" s="68">
        <f t="shared" si="261"/>
        <v>0</v>
      </c>
      <c r="AP594" s="68">
        <f t="shared" si="262"/>
        <v>0</v>
      </c>
    </row>
    <row r="595" spans="1:42" ht="47.25" customHeight="1" x14ac:dyDescent="0.25">
      <c r="A595" s="101" t="s">
        <v>1432</v>
      </c>
      <c r="B595" s="303" t="s">
        <v>125</v>
      </c>
      <c r="C595" s="364" t="s">
        <v>33</v>
      </c>
      <c r="D595" s="60">
        <f t="shared" ref="D595:Q595" si="266">D596+D598+D599+D601</f>
        <v>10401.249964378536</v>
      </c>
      <c r="E595" s="60">
        <f t="shared" si="266"/>
        <v>9689.0676624008011</v>
      </c>
      <c r="F595" s="60">
        <f t="shared" si="266"/>
        <v>712.18230197773482</v>
      </c>
      <c r="G595" s="60">
        <f t="shared" si="266"/>
        <v>11.84375625</v>
      </c>
      <c r="H595" s="60">
        <f t="shared" si="266"/>
        <v>11.84375625</v>
      </c>
      <c r="I595" s="60">
        <f t="shared" si="266"/>
        <v>9677.2239061508008</v>
      </c>
      <c r="J595" s="60">
        <f t="shared" si="266"/>
        <v>1183.2671761900001</v>
      </c>
      <c r="K595" s="60">
        <f t="shared" si="266"/>
        <v>2000</v>
      </c>
      <c r="L595" s="60">
        <f t="shared" si="266"/>
        <v>2000</v>
      </c>
      <c r="M595" s="60">
        <f t="shared" si="266"/>
        <v>0</v>
      </c>
      <c r="N595" s="60">
        <f t="shared" si="266"/>
        <v>0</v>
      </c>
      <c r="O595" s="60">
        <f t="shared" si="266"/>
        <v>0</v>
      </c>
      <c r="P595" s="60">
        <f t="shared" si="266"/>
        <v>0</v>
      </c>
      <c r="Q595" s="60">
        <f t="shared" si="266"/>
        <v>0</v>
      </c>
      <c r="R595" s="60">
        <f>R596+R598+R599+R601</f>
        <v>0</v>
      </c>
      <c r="S595" s="365" t="s">
        <v>171</v>
      </c>
      <c r="T595" s="145" t="s">
        <v>34</v>
      </c>
      <c r="U595" s="145" t="s">
        <v>34</v>
      </c>
      <c r="V595" s="242">
        <v>1</v>
      </c>
      <c r="W595" s="145" t="s">
        <v>34</v>
      </c>
      <c r="X595" s="386">
        <f t="shared" ref="X595:X604" si="267">K595</f>
        <v>2000</v>
      </c>
      <c r="Y595" s="387">
        <f t="shared" ref="Y595:Y604" si="268">G595</f>
        <v>11.84375625</v>
      </c>
      <c r="Z595" s="147" t="s">
        <v>34</v>
      </c>
      <c r="AA595" s="148"/>
      <c r="AB595" s="54">
        <f t="shared" si="259"/>
        <v>2000</v>
      </c>
      <c r="AC595" s="10">
        <v>10401.249964378536</v>
      </c>
      <c r="AD595" s="10">
        <v>712.18230197773482</v>
      </c>
      <c r="AE595" s="10">
        <v>9689.0676624008011</v>
      </c>
      <c r="AF595" s="10">
        <v>1183.2671761900001</v>
      </c>
      <c r="AG595" s="68">
        <f t="shared" si="242"/>
        <v>0</v>
      </c>
      <c r="AH595" s="68">
        <f t="shared" si="243"/>
        <v>0</v>
      </c>
      <c r="AI595" s="68">
        <f t="shared" si="244"/>
        <v>0</v>
      </c>
      <c r="AJ595" s="68">
        <f t="shared" si="245"/>
        <v>0</v>
      </c>
      <c r="AK595" s="10">
        <v>0</v>
      </c>
      <c r="AL595" s="10">
        <v>0</v>
      </c>
      <c r="AM595" s="10">
        <v>0</v>
      </c>
      <c r="AN595" s="68">
        <f t="shared" si="260"/>
        <v>0</v>
      </c>
      <c r="AO595" s="68">
        <f t="shared" si="261"/>
        <v>0</v>
      </c>
      <c r="AP595" s="68">
        <f t="shared" si="262"/>
        <v>0</v>
      </c>
    </row>
    <row r="596" spans="1:42" ht="47.25" customHeight="1" x14ac:dyDescent="0.25">
      <c r="A596" s="101" t="s">
        <v>1433</v>
      </c>
      <c r="B596" s="303" t="s">
        <v>130</v>
      </c>
      <c r="C596" s="364" t="s">
        <v>33</v>
      </c>
      <c r="D596" s="60">
        <f t="shared" ref="D596:R601" si="269">SUM(D597:D597)</f>
        <v>40.121959999999994</v>
      </c>
      <c r="E596" s="60">
        <f t="shared" si="269"/>
        <v>29.363239999999998</v>
      </c>
      <c r="F596" s="60">
        <f t="shared" si="269"/>
        <v>10.758719999999999</v>
      </c>
      <c r="G596" s="60">
        <f t="shared" si="269"/>
        <v>0</v>
      </c>
      <c r="H596" s="60">
        <f t="shared" si="269"/>
        <v>0</v>
      </c>
      <c r="I596" s="60">
        <f t="shared" si="269"/>
        <v>29.363239999999998</v>
      </c>
      <c r="J596" s="60">
        <f t="shared" si="269"/>
        <v>10</v>
      </c>
      <c r="K596" s="60">
        <f t="shared" si="269"/>
        <v>0</v>
      </c>
      <c r="L596" s="60">
        <f t="shared" si="269"/>
        <v>0</v>
      </c>
      <c r="M596" s="60">
        <f t="shared" si="269"/>
        <v>0</v>
      </c>
      <c r="N596" s="60">
        <f t="shared" si="269"/>
        <v>0</v>
      </c>
      <c r="O596" s="60">
        <f t="shared" si="269"/>
        <v>0</v>
      </c>
      <c r="P596" s="60">
        <f t="shared" si="269"/>
        <v>0</v>
      </c>
      <c r="Q596" s="60">
        <f t="shared" si="269"/>
        <v>0</v>
      </c>
      <c r="R596" s="60">
        <f t="shared" si="269"/>
        <v>0</v>
      </c>
      <c r="S596" s="365" t="s">
        <v>171</v>
      </c>
      <c r="T596" s="145" t="s">
        <v>34</v>
      </c>
      <c r="U596" s="145" t="s">
        <v>34</v>
      </c>
      <c r="V596" s="242">
        <v>1</v>
      </c>
      <c r="W596" s="145" t="s">
        <v>34</v>
      </c>
      <c r="X596" s="243">
        <f t="shared" si="267"/>
        <v>0</v>
      </c>
      <c r="Y596" s="243">
        <f t="shared" si="268"/>
        <v>0</v>
      </c>
      <c r="Z596" s="147" t="s">
        <v>34</v>
      </c>
      <c r="AA596" s="148"/>
      <c r="AB596" s="54">
        <f t="shared" si="259"/>
        <v>0</v>
      </c>
      <c r="AC596" s="10">
        <v>40.121959999999994</v>
      </c>
      <c r="AD596" s="10">
        <v>10.758719999999999</v>
      </c>
      <c r="AE596" s="10">
        <v>29.363239999999998</v>
      </c>
      <c r="AF596" s="10">
        <v>10</v>
      </c>
      <c r="AG596" s="68">
        <f t="shared" si="242"/>
        <v>0</v>
      </c>
      <c r="AH596" s="68">
        <f t="shared" si="243"/>
        <v>0</v>
      </c>
      <c r="AI596" s="68">
        <f t="shared" si="244"/>
        <v>0</v>
      </c>
      <c r="AJ596" s="68">
        <f t="shared" si="245"/>
        <v>0</v>
      </c>
      <c r="AK596" s="10">
        <v>0</v>
      </c>
      <c r="AL596" s="10">
        <v>0</v>
      </c>
      <c r="AM596" s="10">
        <v>0</v>
      </c>
      <c r="AN596" s="68">
        <f t="shared" si="260"/>
        <v>0</v>
      </c>
      <c r="AO596" s="68">
        <f t="shared" si="261"/>
        <v>0</v>
      </c>
      <c r="AP596" s="68">
        <f t="shared" si="262"/>
        <v>0</v>
      </c>
    </row>
    <row r="597" spans="1:42" ht="47.25" customHeight="1" x14ac:dyDescent="0.25">
      <c r="A597" s="102" t="s">
        <v>1433</v>
      </c>
      <c r="B597" s="115" t="s">
        <v>1434</v>
      </c>
      <c r="C597" s="356" t="s">
        <v>1435</v>
      </c>
      <c r="D597" s="383">
        <v>40.121959999999994</v>
      </c>
      <c r="E597" s="109">
        <v>29.363239999999998</v>
      </c>
      <c r="F597" s="109">
        <v>10.758719999999999</v>
      </c>
      <c r="G597" s="355">
        <f t="shared" si="250"/>
        <v>0</v>
      </c>
      <c r="H597" s="355"/>
      <c r="I597" s="355">
        <f t="shared" ref="I597:I598" si="270">E597-G597</f>
        <v>29.363239999999998</v>
      </c>
      <c r="J597" s="105">
        <v>10</v>
      </c>
      <c r="K597" s="355">
        <f t="shared" si="251"/>
        <v>0</v>
      </c>
      <c r="L597" s="355">
        <f t="shared" si="265"/>
        <v>0</v>
      </c>
      <c r="M597" s="105"/>
      <c r="N597" s="105"/>
      <c r="O597" s="105"/>
      <c r="P597" s="105"/>
      <c r="Q597" s="105"/>
      <c r="R597" s="110"/>
      <c r="S597" s="365" t="s">
        <v>171</v>
      </c>
      <c r="T597" s="145" t="s">
        <v>34</v>
      </c>
      <c r="U597" s="145" t="s">
        <v>34</v>
      </c>
      <c r="V597" s="242">
        <v>1</v>
      </c>
      <c r="W597" s="145" t="s">
        <v>34</v>
      </c>
      <c r="X597" s="243">
        <f t="shared" si="267"/>
        <v>0</v>
      </c>
      <c r="Y597" s="243">
        <f t="shared" si="268"/>
        <v>0</v>
      </c>
      <c r="Z597" s="147" t="s">
        <v>34</v>
      </c>
      <c r="AA597" s="111">
        <v>0</v>
      </c>
      <c r="AB597" s="54">
        <f t="shared" si="259"/>
        <v>0</v>
      </c>
      <c r="AC597" s="10">
        <v>40.121959999999994</v>
      </c>
      <c r="AD597" s="10">
        <v>10.758719999999999</v>
      </c>
      <c r="AE597" s="10">
        <v>29.363239999999998</v>
      </c>
      <c r="AF597" s="10">
        <v>10</v>
      </c>
      <c r="AG597" s="68">
        <f t="shared" si="242"/>
        <v>0</v>
      </c>
      <c r="AH597" s="68">
        <f t="shared" si="243"/>
        <v>0</v>
      </c>
      <c r="AI597" s="68">
        <f t="shared" si="244"/>
        <v>0</v>
      </c>
      <c r="AJ597" s="68">
        <f t="shared" si="245"/>
        <v>0</v>
      </c>
      <c r="AK597" s="10">
        <v>0</v>
      </c>
      <c r="AL597" s="10">
        <v>0</v>
      </c>
      <c r="AM597" s="10">
        <v>0</v>
      </c>
      <c r="AN597" s="68">
        <f t="shared" si="260"/>
        <v>0</v>
      </c>
      <c r="AO597" s="68">
        <f t="shared" si="261"/>
        <v>0</v>
      </c>
      <c r="AP597" s="68">
        <f t="shared" si="262"/>
        <v>0</v>
      </c>
    </row>
    <row r="598" spans="1:42" ht="47.25" customHeight="1" x14ac:dyDescent="0.25">
      <c r="A598" s="101" t="s">
        <v>1436</v>
      </c>
      <c r="B598" s="303" t="s">
        <v>153</v>
      </c>
      <c r="C598" s="364" t="s">
        <v>33</v>
      </c>
      <c r="D598" s="60">
        <v>0</v>
      </c>
      <c r="E598" s="60">
        <v>0</v>
      </c>
      <c r="F598" s="60">
        <v>0</v>
      </c>
      <c r="G598" s="366">
        <f t="shared" si="250"/>
        <v>0</v>
      </c>
      <c r="H598" s="366">
        <v>0</v>
      </c>
      <c r="I598" s="366">
        <f t="shared" si="270"/>
        <v>0</v>
      </c>
      <c r="J598" s="72">
        <v>0</v>
      </c>
      <c r="K598" s="366">
        <f t="shared" si="251"/>
        <v>0</v>
      </c>
      <c r="L598" s="366">
        <f t="shared" si="265"/>
        <v>0</v>
      </c>
      <c r="M598" s="72">
        <v>0</v>
      </c>
      <c r="N598" s="72">
        <v>0</v>
      </c>
      <c r="O598" s="72">
        <v>0</v>
      </c>
      <c r="P598" s="72">
        <v>0</v>
      </c>
      <c r="Q598" s="72">
        <v>0</v>
      </c>
      <c r="R598" s="73">
        <v>0</v>
      </c>
      <c r="S598" s="365" t="s">
        <v>171</v>
      </c>
      <c r="T598" s="145" t="s">
        <v>34</v>
      </c>
      <c r="U598" s="145" t="s">
        <v>34</v>
      </c>
      <c r="V598" s="242">
        <v>1</v>
      </c>
      <c r="W598" s="145" t="s">
        <v>34</v>
      </c>
      <c r="X598" s="243">
        <f t="shared" si="267"/>
        <v>0</v>
      </c>
      <c r="Y598" s="243">
        <f t="shared" si="268"/>
        <v>0</v>
      </c>
      <c r="Z598" s="147" t="s">
        <v>34</v>
      </c>
      <c r="AA598" s="148"/>
      <c r="AB598" s="54">
        <f t="shared" si="259"/>
        <v>0</v>
      </c>
      <c r="AC598" s="10">
        <v>0</v>
      </c>
      <c r="AD598" s="10">
        <v>0</v>
      </c>
      <c r="AE598" s="10">
        <v>0</v>
      </c>
      <c r="AF598" s="10">
        <v>0</v>
      </c>
      <c r="AG598" s="68">
        <f t="shared" si="242"/>
        <v>0</v>
      </c>
      <c r="AH598" s="68">
        <f t="shared" si="243"/>
        <v>0</v>
      </c>
      <c r="AI598" s="68">
        <f t="shared" si="244"/>
        <v>0</v>
      </c>
      <c r="AJ598" s="68">
        <f t="shared" si="245"/>
        <v>0</v>
      </c>
      <c r="AK598" s="10">
        <v>0</v>
      </c>
      <c r="AL598" s="10">
        <v>0</v>
      </c>
      <c r="AM598" s="10">
        <v>0</v>
      </c>
      <c r="AN598" s="68">
        <f t="shared" si="260"/>
        <v>0</v>
      </c>
      <c r="AO598" s="68">
        <f t="shared" si="261"/>
        <v>0</v>
      </c>
      <c r="AP598" s="68">
        <f t="shared" si="262"/>
        <v>0</v>
      </c>
    </row>
    <row r="599" spans="1:42" ht="47.25" customHeight="1" x14ac:dyDescent="0.25">
      <c r="A599" s="101" t="s">
        <v>1437</v>
      </c>
      <c r="B599" s="303" t="s">
        <v>170</v>
      </c>
      <c r="C599" s="364" t="s">
        <v>33</v>
      </c>
      <c r="D599" s="60">
        <f t="shared" si="269"/>
        <v>711.45221929000002</v>
      </c>
      <c r="E599" s="60">
        <f t="shared" ref="E599:R599" si="271">SUM(E600:E600)</f>
        <v>754.008603806</v>
      </c>
      <c r="F599" s="60">
        <f t="shared" si="271"/>
        <v>-42.556384515999994</v>
      </c>
      <c r="G599" s="60">
        <f t="shared" si="271"/>
        <v>0</v>
      </c>
      <c r="H599" s="60">
        <f t="shared" si="271"/>
        <v>0</v>
      </c>
      <c r="I599" s="60">
        <f t="shared" si="271"/>
        <v>754.008603806</v>
      </c>
      <c r="J599" s="60">
        <f t="shared" si="271"/>
        <v>0</v>
      </c>
      <c r="K599" s="60">
        <f t="shared" si="271"/>
        <v>0</v>
      </c>
      <c r="L599" s="60">
        <f t="shared" si="271"/>
        <v>0</v>
      </c>
      <c r="M599" s="60">
        <f t="shared" si="271"/>
        <v>0</v>
      </c>
      <c r="N599" s="60">
        <f t="shared" si="271"/>
        <v>0</v>
      </c>
      <c r="O599" s="60">
        <f t="shared" si="271"/>
        <v>0</v>
      </c>
      <c r="P599" s="60">
        <f t="shared" si="271"/>
        <v>0</v>
      </c>
      <c r="Q599" s="60">
        <f t="shared" si="271"/>
        <v>0</v>
      </c>
      <c r="R599" s="60">
        <f t="shared" si="271"/>
        <v>0</v>
      </c>
      <c r="S599" s="304" t="s">
        <v>215</v>
      </c>
      <c r="T599" s="195" t="s">
        <v>1438</v>
      </c>
      <c r="U599" s="195" t="s">
        <v>1439</v>
      </c>
      <c r="V599" s="118">
        <v>0.85</v>
      </c>
      <c r="W599" s="197" t="s">
        <v>81</v>
      </c>
      <c r="X599" s="198">
        <f t="shared" si="267"/>
        <v>0</v>
      </c>
      <c r="Y599" s="198">
        <f t="shared" si="268"/>
        <v>0</v>
      </c>
      <c r="Z599" s="199" t="s">
        <v>82</v>
      </c>
      <c r="AA599" s="275"/>
      <c r="AB599" s="54">
        <f t="shared" si="259"/>
        <v>0</v>
      </c>
      <c r="AC599" s="10">
        <v>711.45221929000002</v>
      </c>
      <c r="AD599" s="10">
        <v>-42.556384515999994</v>
      </c>
      <c r="AE599" s="10">
        <v>754.008603806</v>
      </c>
      <c r="AF599" s="10">
        <v>0</v>
      </c>
      <c r="AG599" s="68">
        <f t="shared" si="242"/>
        <v>0</v>
      </c>
      <c r="AH599" s="68">
        <f t="shared" si="243"/>
        <v>0</v>
      </c>
      <c r="AI599" s="68">
        <f t="shared" si="244"/>
        <v>0</v>
      </c>
      <c r="AJ599" s="68">
        <f t="shared" si="245"/>
        <v>0</v>
      </c>
      <c r="AK599" s="10">
        <v>0</v>
      </c>
      <c r="AL599" s="10">
        <v>0</v>
      </c>
      <c r="AM599" s="10">
        <v>0</v>
      </c>
      <c r="AN599" s="68">
        <f t="shared" si="260"/>
        <v>0</v>
      </c>
      <c r="AO599" s="68">
        <f t="shared" si="261"/>
        <v>0</v>
      </c>
      <c r="AP599" s="68">
        <f t="shared" si="262"/>
        <v>0</v>
      </c>
    </row>
    <row r="600" spans="1:42" ht="47.25" customHeight="1" x14ac:dyDescent="0.25">
      <c r="A600" s="193" t="s">
        <v>1437</v>
      </c>
      <c r="B600" s="359" t="s">
        <v>1440</v>
      </c>
      <c r="C600" s="356" t="s">
        <v>1441</v>
      </c>
      <c r="D600" s="383">
        <v>711.45221929000002</v>
      </c>
      <c r="E600" s="109">
        <v>754.008603806</v>
      </c>
      <c r="F600" s="109">
        <v>-42.556384515999994</v>
      </c>
      <c r="G600" s="355">
        <f t="shared" si="250"/>
        <v>0</v>
      </c>
      <c r="H600" s="355"/>
      <c r="I600" s="355">
        <f>E600-G600</f>
        <v>754.008603806</v>
      </c>
      <c r="J600" s="105">
        <v>0</v>
      </c>
      <c r="K600" s="355">
        <f t="shared" si="251"/>
        <v>0</v>
      </c>
      <c r="L600" s="355">
        <f t="shared" si="265"/>
        <v>0</v>
      </c>
      <c r="M600" s="105"/>
      <c r="N600" s="105"/>
      <c r="O600" s="105"/>
      <c r="P600" s="105"/>
      <c r="Q600" s="105"/>
      <c r="R600" s="110"/>
      <c r="S600" s="304" t="s">
        <v>215</v>
      </c>
      <c r="T600" s="195" t="s">
        <v>1438</v>
      </c>
      <c r="U600" s="195" t="s">
        <v>1439</v>
      </c>
      <c r="V600" s="118">
        <v>0.85</v>
      </c>
      <c r="W600" s="197" t="s">
        <v>81</v>
      </c>
      <c r="X600" s="198">
        <f t="shared" si="267"/>
        <v>0</v>
      </c>
      <c r="Y600" s="198">
        <f t="shared" si="268"/>
        <v>0</v>
      </c>
      <c r="Z600" s="199" t="s">
        <v>82</v>
      </c>
      <c r="AA600" s="111">
        <v>0</v>
      </c>
      <c r="AB600" s="54">
        <f t="shared" si="259"/>
        <v>0</v>
      </c>
      <c r="AC600" s="10">
        <v>711.45221929000002</v>
      </c>
      <c r="AD600" s="10">
        <v>-42.556384515999994</v>
      </c>
      <c r="AE600" s="10">
        <v>754.008603806</v>
      </c>
      <c r="AF600" s="10">
        <v>0</v>
      </c>
      <c r="AG600" s="68">
        <f t="shared" si="242"/>
        <v>0</v>
      </c>
      <c r="AH600" s="68">
        <f t="shared" si="243"/>
        <v>0</v>
      </c>
      <c r="AI600" s="68">
        <f t="shared" si="244"/>
        <v>0</v>
      </c>
      <c r="AJ600" s="68">
        <f t="shared" si="245"/>
        <v>0</v>
      </c>
      <c r="AK600" s="10">
        <v>0</v>
      </c>
      <c r="AL600" s="10">
        <v>0</v>
      </c>
      <c r="AM600" s="10">
        <v>0</v>
      </c>
      <c r="AN600" s="68">
        <f t="shared" si="260"/>
        <v>0</v>
      </c>
      <c r="AO600" s="68">
        <f t="shared" si="261"/>
        <v>0</v>
      </c>
      <c r="AP600" s="68">
        <f t="shared" si="262"/>
        <v>0</v>
      </c>
    </row>
    <row r="601" spans="1:42" ht="47.25" customHeight="1" x14ac:dyDescent="0.25">
      <c r="A601" s="295" t="s">
        <v>1442</v>
      </c>
      <c r="B601" s="363" t="s">
        <v>182</v>
      </c>
      <c r="C601" s="364" t="s">
        <v>33</v>
      </c>
      <c r="D601" s="60">
        <f t="shared" si="269"/>
        <v>9649.6757850885351</v>
      </c>
      <c r="E601" s="60">
        <f t="shared" si="269"/>
        <v>8905.6958185948006</v>
      </c>
      <c r="F601" s="60">
        <f t="shared" si="269"/>
        <v>743.97996649373488</v>
      </c>
      <c r="G601" s="60">
        <f t="shared" si="269"/>
        <v>11.84375625</v>
      </c>
      <c r="H601" s="60">
        <f t="shared" si="269"/>
        <v>11.84375625</v>
      </c>
      <c r="I601" s="60">
        <f t="shared" si="269"/>
        <v>8893.8520623448003</v>
      </c>
      <c r="J601" s="60">
        <f t="shared" si="269"/>
        <v>1173.2671761900001</v>
      </c>
      <c r="K601" s="60">
        <f t="shared" si="269"/>
        <v>2000</v>
      </c>
      <c r="L601" s="60">
        <f t="shared" si="269"/>
        <v>2000</v>
      </c>
      <c r="M601" s="60">
        <f t="shared" si="269"/>
        <v>0</v>
      </c>
      <c r="N601" s="60">
        <f t="shared" si="269"/>
        <v>0</v>
      </c>
      <c r="O601" s="60">
        <f t="shared" si="269"/>
        <v>0</v>
      </c>
      <c r="P601" s="60">
        <f t="shared" si="269"/>
        <v>0</v>
      </c>
      <c r="Q601" s="60">
        <f t="shared" si="269"/>
        <v>0</v>
      </c>
      <c r="R601" s="60">
        <f t="shared" si="269"/>
        <v>0</v>
      </c>
      <c r="S601" s="365" t="s">
        <v>171</v>
      </c>
      <c r="T601" s="145" t="s">
        <v>34</v>
      </c>
      <c r="U601" s="145" t="s">
        <v>34</v>
      </c>
      <c r="V601" s="242">
        <v>1</v>
      </c>
      <c r="W601" s="145" t="s">
        <v>34</v>
      </c>
      <c r="X601" s="243">
        <f t="shared" si="267"/>
        <v>2000</v>
      </c>
      <c r="Y601" s="243">
        <f t="shared" si="268"/>
        <v>11.84375625</v>
      </c>
      <c r="Z601" s="147" t="s">
        <v>34</v>
      </c>
      <c r="AA601" s="148"/>
      <c r="AB601" s="369">
        <f t="shared" si="259"/>
        <v>2000</v>
      </c>
      <c r="AC601" s="10">
        <v>9649.6757850885351</v>
      </c>
      <c r="AD601" s="10">
        <v>743.97996649373488</v>
      </c>
      <c r="AE601" s="10">
        <v>8905.6958185948006</v>
      </c>
      <c r="AF601" s="10">
        <v>1173.2671761900001</v>
      </c>
      <c r="AG601" s="68">
        <f t="shared" si="242"/>
        <v>0</v>
      </c>
      <c r="AH601" s="68">
        <f t="shared" si="243"/>
        <v>0</v>
      </c>
      <c r="AI601" s="68">
        <f t="shared" si="244"/>
        <v>0</v>
      </c>
      <c r="AJ601" s="68">
        <f t="shared" si="245"/>
        <v>0</v>
      </c>
      <c r="AK601" s="10">
        <v>0</v>
      </c>
      <c r="AL601" s="10">
        <v>0</v>
      </c>
      <c r="AM601" s="10">
        <v>0</v>
      </c>
      <c r="AN601" s="68">
        <f t="shared" si="260"/>
        <v>0</v>
      </c>
      <c r="AO601" s="68">
        <f t="shared" si="261"/>
        <v>0</v>
      </c>
      <c r="AP601" s="68">
        <f t="shared" si="262"/>
        <v>0</v>
      </c>
    </row>
    <row r="602" spans="1:42" ht="54" customHeight="1" x14ac:dyDescent="0.25">
      <c r="A602" s="193" t="s">
        <v>1442</v>
      </c>
      <c r="B602" s="359" t="s">
        <v>1443</v>
      </c>
      <c r="C602" s="356" t="s">
        <v>1444</v>
      </c>
      <c r="D602" s="383">
        <v>9649.6757850885351</v>
      </c>
      <c r="E602" s="109">
        <v>8905.6958185948006</v>
      </c>
      <c r="F602" s="109">
        <v>743.97996649373488</v>
      </c>
      <c r="G602" s="355">
        <v>11.84375625</v>
      </c>
      <c r="H602" s="355">
        <v>11.84375625</v>
      </c>
      <c r="I602" s="355">
        <f>E602-G602</f>
        <v>8893.8520623448003</v>
      </c>
      <c r="J602" s="105">
        <v>1173.2671761900001</v>
      </c>
      <c r="K602" s="355">
        <f t="shared" si="251"/>
        <v>2000</v>
      </c>
      <c r="L602" s="355">
        <v>2000</v>
      </c>
      <c r="M602" s="105">
        <v>0</v>
      </c>
      <c r="N602" s="105"/>
      <c r="O602" s="105">
        <v>0</v>
      </c>
      <c r="P602" s="105"/>
      <c r="Q602" s="105"/>
      <c r="R602" s="110"/>
      <c r="S602" s="304" t="s">
        <v>215</v>
      </c>
      <c r="T602" s="195" t="s">
        <v>1445</v>
      </c>
      <c r="U602" s="195" t="s">
        <v>1446</v>
      </c>
      <c r="V602" s="388" t="s">
        <v>1447</v>
      </c>
      <c r="W602" s="197" t="s">
        <v>81</v>
      </c>
      <c r="X602" s="198">
        <f t="shared" si="267"/>
        <v>2000</v>
      </c>
      <c r="Y602" s="198">
        <f t="shared" si="268"/>
        <v>11.84375625</v>
      </c>
      <c r="Z602" s="199" t="s">
        <v>82</v>
      </c>
      <c r="AA602" s="111">
        <v>2000</v>
      </c>
      <c r="AB602" s="54">
        <f t="shared" si="259"/>
        <v>0</v>
      </c>
      <c r="AC602" s="10">
        <v>9649.6757850885351</v>
      </c>
      <c r="AD602" s="10">
        <v>743.97996649373488</v>
      </c>
      <c r="AE602" s="10">
        <v>8905.6958185948006</v>
      </c>
      <c r="AF602" s="10">
        <v>1173.2671761900001</v>
      </c>
      <c r="AG602" s="68">
        <f t="shared" si="242"/>
        <v>0</v>
      </c>
      <c r="AH602" s="68">
        <f t="shared" si="243"/>
        <v>0</v>
      </c>
      <c r="AI602" s="68">
        <f t="shared" si="244"/>
        <v>0</v>
      </c>
      <c r="AJ602" s="68">
        <f t="shared" si="245"/>
        <v>0</v>
      </c>
      <c r="AK602" s="10">
        <v>0</v>
      </c>
      <c r="AL602" s="10">
        <v>0</v>
      </c>
      <c r="AM602" s="10">
        <v>0</v>
      </c>
      <c r="AN602" s="68">
        <f t="shared" si="260"/>
        <v>0</v>
      </c>
      <c r="AO602" s="68">
        <f t="shared" si="261"/>
        <v>0</v>
      </c>
      <c r="AP602" s="68">
        <f t="shared" si="262"/>
        <v>0</v>
      </c>
    </row>
    <row r="603" spans="1:42" s="6" customFormat="1" ht="54" customHeight="1" x14ac:dyDescent="0.25">
      <c r="A603" s="295" t="s">
        <v>1448</v>
      </c>
      <c r="B603" s="363" t="s">
        <v>198</v>
      </c>
      <c r="C603" s="364" t="s">
        <v>33</v>
      </c>
      <c r="D603" s="60">
        <f t="shared" ref="D603:R603" si="272">D604+D612+D613+D615</f>
        <v>1032.4413211296351</v>
      </c>
      <c r="E603" s="60">
        <f t="shared" si="272"/>
        <v>290.19628701623498</v>
      </c>
      <c r="F603" s="60">
        <f t="shared" si="272"/>
        <v>742.24503411339992</v>
      </c>
      <c r="G603" s="60">
        <f t="shared" si="272"/>
        <v>28.524433940000002</v>
      </c>
      <c r="H603" s="60">
        <f t="shared" si="272"/>
        <v>28.524433940000002</v>
      </c>
      <c r="I603" s="60">
        <f t="shared" si="272"/>
        <v>273.82482868623498</v>
      </c>
      <c r="J603" s="60">
        <f t="shared" si="272"/>
        <v>844.62063436000017</v>
      </c>
      <c r="K603" s="60">
        <f t="shared" si="272"/>
        <v>0</v>
      </c>
      <c r="L603" s="60">
        <f t="shared" si="272"/>
        <v>0</v>
      </c>
      <c r="M603" s="60">
        <f t="shared" si="272"/>
        <v>0</v>
      </c>
      <c r="N603" s="60">
        <f t="shared" si="272"/>
        <v>0</v>
      </c>
      <c r="O603" s="60">
        <f t="shared" si="272"/>
        <v>0</v>
      </c>
      <c r="P603" s="60">
        <f t="shared" si="272"/>
        <v>0</v>
      </c>
      <c r="Q603" s="60">
        <f t="shared" si="272"/>
        <v>0</v>
      </c>
      <c r="R603" s="60">
        <f t="shared" si="272"/>
        <v>0</v>
      </c>
      <c r="S603" s="304" t="s">
        <v>215</v>
      </c>
      <c r="T603" s="195" t="s">
        <v>1438</v>
      </c>
      <c r="U603" s="195" t="s">
        <v>1439</v>
      </c>
      <c r="V603" s="388" t="s">
        <v>1449</v>
      </c>
      <c r="W603" s="197" t="s">
        <v>81</v>
      </c>
      <c r="X603" s="198">
        <f t="shared" si="267"/>
        <v>0</v>
      </c>
      <c r="Y603" s="198">
        <f t="shared" si="268"/>
        <v>28.524433940000002</v>
      </c>
      <c r="Z603" s="199" t="s">
        <v>82</v>
      </c>
      <c r="AA603" s="275"/>
      <c r="AB603" s="54">
        <f t="shared" si="259"/>
        <v>0</v>
      </c>
      <c r="AC603" s="200">
        <v>1032.4413211296351</v>
      </c>
      <c r="AD603" s="200">
        <v>742.24503411339992</v>
      </c>
      <c r="AE603" s="200">
        <v>290.19628701623498</v>
      </c>
      <c r="AF603" s="200">
        <v>844.62063436000017</v>
      </c>
      <c r="AG603" s="68">
        <f t="shared" si="242"/>
        <v>0</v>
      </c>
      <c r="AH603" s="68">
        <f t="shared" si="243"/>
        <v>0</v>
      </c>
      <c r="AI603" s="68">
        <f t="shared" si="244"/>
        <v>0</v>
      </c>
      <c r="AJ603" s="68">
        <f t="shared" si="245"/>
        <v>0</v>
      </c>
      <c r="AK603" s="200">
        <v>0</v>
      </c>
      <c r="AL603" s="200">
        <v>0</v>
      </c>
      <c r="AM603" s="200">
        <v>0</v>
      </c>
      <c r="AN603" s="68">
        <f t="shared" si="260"/>
        <v>0</v>
      </c>
      <c r="AO603" s="68">
        <f t="shared" si="261"/>
        <v>0</v>
      </c>
      <c r="AP603" s="68">
        <f t="shared" si="262"/>
        <v>0</v>
      </c>
    </row>
    <row r="604" spans="1:42" ht="47.25" customHeight="1" x14ac:dyDescent="0.25">
      <c r="A604" s="295" t="s">
        <v>1450</v>
      </c>
      <c r="B604" s="363" t="s">
        <v>200</v>
      </c>
      <c r="C604" s="364" t="s">
        <v>33</v>
      </c>
      <c r="D604" s="60">
        <f t="shared" ref="D604:R604" si="273">SUM(D605:D611)</f>
        <v>625.7789997786</v>
      </c>
      <c r="E604" s="60">
        <f t="shared" si="273"/>
        <v>49.718630395199966</v>
      </c>
      <c r="F604" s="60">
        <f t="shared" si="273"/>
        <v>576.06036938339992</v>
      </c>
      <c r="G604" s="60">
        <f t="shared" si="273"/>
        <v>17.755639609999999</v>
      </c>
      <c r="H604" s="60">
        <f t="shared" si="273"/>
        <v>17.755639609999999</v>
      </c>
      <c r="I604" s="60">
        <f t="shared" si="273"/>
        <v>33.34717206519997</v>
      </c>
      <c r="J604" s="60">
        <f t="shared" si="273"/>
        <v>719.5991012500001</v>
      </c>
      <c r="K604" s="60">
        <f t="shared" si="273"/>
        <v>0</v>
      </c>
      <c r="L604" s="60">
        <f t="shared" si="273"/>
        <v>0</v>
      </c>
      <c r="M604" s="60">
        <f t="shared" si="273"/>
        <v>0</v>
      </c>
      <c r="N604" s="60">
        <f t="shared" si="273"/>
        <v>0</v>
      </c>
      <c r="O604" s="60">
        <f t="shared" si="273"/>
        <v>0</v>
      </c>
      <c r="P604" s="60">
        <f t="shared" si="273"/>
        <v>0</v>
      </c>
      <c r="Q604" s="60">
        <f t="shared" si="273"/>
        <v>0</v>
      </c>
      <c r="R604" s="60">
        <f t="shared" si="273"/>
        <v>0</v>
      </c>
      <c r="S604" s="304" t="s">
        <v>1451</v>
      </c>
      <c r="T604" s="195" t="s">
        <v>1452</v>
      </c>
      <c r="U604" s="195" t="s">
        <v>1453</v>
      </c>
      <c r="V604" s="388" t="s">
        <v>1454</v>
      </c>
      <c r="W604" s="197" t="s">
        <v>81</v>
      </c>
      <c r="X604" s="198">
        <f t="shared" si="267"/>
        <v>0</v>
      </c>
      <c r="Y604" s="198">
        <f t="shared" si="268"/>
        <v>17.755639609999999</v>
      </c>
      <c r="Z604" s="199" t="s">
        <v>82</v>
      </c>
      <c r="AA604" s="275"/>
      <c r="AB604" s="54">
        <f t="shared" si="259"/>
        <v>0</v>
      </c>
      <c r="AC604" s="10">
        <v>625.7789997786</v>
      </c>
      <c r="AD604" s="10">
        <v>576.06036938339992</v>
      </c>
      <c r="AE604" s="10">
        <v>49.718630395199966</v>
      </c>
      <c r="AF604" s="10">
        <v>719.5991012500001</v>
      </c>
      <c r="AG604" s="68">
        <f t="shared" si="242"/>
        <v>0</v>
      </c>
      <c r="AH604" s="68">
        <f t="shared" si="243"/>
        <v>0</v>
      </c>
      <c r="AI604" s="68">
        <f t="shared" si="244"/>
        <v>0</v>
      </c>
      <c r="AJ604" s="68">
        <f t="shared" si="245"/>
        <v>0</v>
      </c>
      <c r="AK604" s="10">
        <v>0</v>
      </c>
      <c r="AL604" s="10">
        <v>0</v>
      </c>
      <c r="AM604" s="10">
        <v>0</v>
      </c>
      <c r="AN604" s="68">
        <f t="shared" si="260"/>
        <v>0</v>
      </c>
      <c r="AO604" s="68">
        <f t="shared" si="261"/>
        <v>0</v>
      </c>
      <c r="AP604" s="68">
        <f t="shared" si="262"/>
        <v>0</v>
      </c>
    </row>
    <row r="605" spans="1:42" ht="47.25" customHeight="1" x14ac:dyDescent="0.25">
      <c r="A605" s="193" t="s">
        <v>1450</v>
      </c>
      <c r="B605" s="370" t="s">
        <v>1455</v>
      </c>
      <c r="C605" s="356" t="s">
        <v>1456</v>
      </c>
      <c r="D605" s="383">
        <v>251.56832017659985</v>
      </c>
      <c r="E605" s="109">
        <v>32.739180000000005</v>
      </c>
      <c r="F605" s="109">
        <v>218.82914017659985</v>
      </c>
      <c r="G605" s="355">
        <v>16.16682376</v>
      </c>
      <c r="H605" s="355">
        <v>16.16682376</v>
      </c>
      <c r="I605" s="355">
        <f t="shared" ref="I605:I612" si="274">E605-G605</f>
        <v>16.572356240000005</v>
      </c>
      <c r="J605" s="105">
        <v>10.824794000000001</v>
      </c>
      <c r="K605" s="355">
        <f t="shared" si="251"/>
        <v>0</v>
      </c>
      <c r="L605" s="355">
        <f t="shared" si="265"/>
        <v>0</v>
      </c>
      <c r="M605" s="105"/>
      <c r="N605" s="105"/>
      <c r="O605" s="105"/>
      <c r="P605" s="105"/>
      <c r="Q605" s="105"/>
      <c r="R605" s="110"/>
      <c r="S605" s="314" t="s">
        <v>34</v>
      </c>
      <c r="T605" s="315" t="s">
        <v>34</v>
      </c>
      <c r="U605" s="315" t="s">
        <v>34</v>
      </c>
      <c r="V605" s="315" t="s">
        <v>34</v>
      </c>
      <c r="W605" s="315" t="s">
        <v>34</v>
      </c>
      <c r="X605" s="316">
        <f>SUM(X607:X648)</f>
        <v>230.59288842000001</v>
      </c>
      <c r="Y605" s="316">
        <f>SUM(Y607:Y648)</f>
        <v>271.83467179199999</v>
      </c>
      <c r="Z605" s="317" t="s">
        <v>34</v>
      </c>
      <c r="AA605" s="111">
        <v>0</v>
      </c>
      <c r="AB605" s="54">
        <f t="shared" si="259"/>
        <v>0</v>
      </c>
      <c r="AC605" s="10">
        <v>251.56832017659985</v>
      </c>
      <c r="AD605" s="10">
        <v>218.82914017659985</v>
      </c>
      <c r="AE605" s="10">
        <v>32.739180000000005</v>
      </c>
      <c r="AF605" s="10">
        <v>10.824794000000001</v>
      </c>
      <c r="AG605" s="68">
        <f t="shared" si="242"/>
        <v>0</v>
      </c>
      <c r="AH605" s="68">
        <f t="shared" si="243"/>
        <v>0</v>
      </c>
      <c r="AI605" s="68">
        <f t="shared" si="244"/>
        <v>0</v>
      </c>
      <c r="AJ605" s="68">
        <f t="shared" si="245"/>
        <v>0</v>
      </c>
      <c r="AK605" s="10">
        <v>0</v>
      </c>
      <c r="AL605" s="10">
        <v>0</v>
      </c>
      <c r="AM605" s="10">
        <v>0</v>
      </c>
      <c r="AN605" s="68">
        <f t="shared" si="260"/>
        <v>0</v>
      </c>
      <c r="AO605" s="68">
        <f t="shared" si="261"/>
        <v>0</v>
      </c>
      <c r="AP605" s="68">
        <f t="shared" si="262"/>
        <v>0</v>
      </c>
    </row>
    <row r="606" spans="1:42" ht="47.25" customHeight="1" x14ac:dyDescent="0.25">
      <c r="A606" s="193" t="s">
        <v>1450</v>
      </c>
      <c r="B606" s="370" t="s">
        <v>1457</v>
      </c>
      <c r="C606" s="356" t="s">
        <v>1458</v>
      </c>
      <c r="D606" s="383"/>
      <c r="E606" s="109"/>
      <c r="F606" s="109"/>
      <c r="G606" s="355">
        <v>1.38418128</v>
      </c>
      <c r="H606" s="355">
        <v>1.38418128</v>
      </c>
      <c r="I606" s="355"/>
      <c r="J606" s="105"/>
      <c r="K606" s="355"/>
      <c r="L606" s="355"/>
      <c r="M606" s="105"/>
      <c r="N606" s="105"/>
      <c r="O606" s="105"/>
      <c r="P606" s="105"/>
      <c r="Q606" s="105"/>
      <c r="R606" s="110"/>
      <c r="S606" s="314"/>
      <c r="T606" s="315"/>
      <c r="U606" s="315"/>
      <c r="V606" s="315"/>
      <c r="W606" s="315"/>
      <c r="X606" s="316"/>
      <c r="Y606" s="316"/>
      <c r="Z606" s="317"/>
      <c r="AA606" s="111"/>
      <c r="AB606" s="54"/>
      <c r="AG606" s="68"/>
      <c r="AH606" s="68"/>
      <c r="AI606" s="68"/>
      <c r="AJ606" s="68"/>
      <c r="AN606" s="68"/>
      <c r="AO606" s="68"/>
      <c r="AP606" s="68"/>
    </row>
    <row r="607" spans="1:42" ht="47.25" customHeight="1" x14ac:dyDescent="0.25">
      <c r="A607" s="193" t="s">
        <v>1450</v>
      </c>
      <c r="B607" s="233" t="s">
        <v>1459</v>
      </c>
      <c r="C607" s="371" t="s">
        <v>1460</v>
      </c>
      <c r="D607" s="383">
        <v>74.687227779999986</v>
      </c>
      <c r="E607" s="109">
        <v>0</v>
      </c>
      <c r="F607" s="109">
        <v>74.687227780000015</v>
      </c>
      <c r="G607" s="355">
        <v>0.12431724000000001</v>
      </c>
      <c r="H607" s="355">
        <v>0.12431724000000001</v>
      </c>
      <c r="I607" s="355">
        <f t="shared" si="274"/>
        <v>-0.12431724000000001</v>
      </c>
      <c r="J607" s="105">
        <v>334.97899777999999</v>
      </c>
      <c r="K607" s="355">
        <f t="shared" si="251"/>
        <v>0</v>
      </c>
      <c r="L607" s="355">
        <f t="shared" si="265"/>
        <v>0</v>
      </c>
      <c r="M607" s="105"/>
      <c r="N607" s="105"/>
      <c r="O607" s="105"/>
      <c r="P607" s="105"/>
      <c r="Q607" s="105"/>
      <c r="R607" s="110"/>
      <c r="S607" s="304" t="s">
        <v>1461</v>
      </c>
      <c r="T607" s="195" t="s">
        <v>1462</v>
      </c>
      <c r="U607" s="195" t="s">
        <v>1463</v>
      </c>
      <c r="V607" s="26" t="s">
        <v>1464</v>
      </c>
      <c r="W607" s="197" t="s">
        <v>1103</v>
      </c>
      <c r="X607" s="198">
        <v>20</v>
      </c>
      <c r="Y607" s="198">
        <v>18.61</v>
      </c>
      <c r="Z607" s="199" t="s">
        <v>82</v>
      </c>
      <c r="AA607" s="111">
        <v>0</v>
      </c>
      <c r="AB607" s="54">
        <f t="shared" si="259"/>
        <v>0</v>
      </c>
      <c r="AC607" s="10">
        <v>74.687227779999986</v>
      </c>
      <c r="AD607" s="10">
        <v>74.687227780000015</v>
      </c>
      <c r="AE607" s="10">
        <v>0</v>
      </c>
      <c r="AF607" s="10">
        <v>334.97899777999999</v>
      </c>
      <c r="AG607" s="68">
        <f t="shared" si="242"/>
        <v>0</v>
      </c>
      <c r="AH607" s="68">
        <f t="shared" si="243"/>
        <v>0</v>
      </c>
      <c r="AI607" s="68">
        <f t="shared" si="244"/>
        <v>0</v>
      </c>
      <c r="AJ607" s="68">
        <f t="shared" si="245"/>
        <v>0</v>
      </c>
      <c r="AK607" s="10">
        <v>0</v>
      </c>
      <c r="AL607" s="10">
        <v>0</v>
      </c>
      <c r="AM607" s="10">
        <v>0</v>
      </c>
      <c r="AN607" s="68">
        <f t="shared" si="260"/>
        <v>0</v>
      </c>
      <c r="AO607" s="68">
        <f t="shared" si="261"/>
        <v>0</v>
      </c>
      <c r="AP607" s="68">
        <f t="shared" si="262"/>
        <v>0</v>
      </c>
    </row>
    <row r="608" spans="1:42" ht="47.25" customHeight="1" x14ac:dyDescent="0.25">
      <c r="A608" s="193" t="s">
        <v>1450</v>
      </c>
      <c r="B608" s="233" t="s">
        <v>1465</v>
      </c>
      <c r="C608" s="371" t="s">
        <v>1466</v>
      </c>
      <c r="D608" s="383">
        <v>107.00718639000007</v>
      </c>
      <c r="E608" s="109">
        <v>0</v>
      </c>
      <c r="F608" s="109">
        <v>107.00718639000002</v>
      </c>
      <c r="G608" s="355">
        <v>8.0317329999999992E-2</v>
      </c>
      <c r="H608" s="355">
        <v>8.0317329999999992E-2</v>
      </c>
      <c r="I608" s="355">
        <f t="shared" si="274"/>
        <v>-8.0317329999999992E-2</v>
      </c>
      <c r="J608" s="105">
        <v>212.26612803</v>
      </c>
      <c r="K608" s="355">
        <f t="shared" si="251"/>
        <v>0</v>
      </c>
      <c r="L608" s="355">
        <f t="shared" si="265"/>
        <v>0</v>
      </c>
      <c r="M608" s="105"/>
      <c r="N608" s="105"/>
      <c r="O608" s="105"/>
      <c r="P608" s="105"/>
      <c r="Q608" s="105"/>
      <c r="R608" s="110"/>
      <c r="S608" s="304" t="s">
        <v>1461</v>
      </c>
      <c r="T608" s="195" t="s">
        <v>1462</v>
      </c>
      <c r="U608" s="195" t="s">
        <v>1463</v>
      </c>
      <c r="V608" s="26" t="s">
        <v>1464</v>
      </c>
      <c r="W608" s="197" t="s">
        <v>1103</v>
      </c>
      <c r="X608" s="198">
        <v>8</v>
      </c>
      <c r="Y608" s="198">
        <v>7.37</v>
      </c>
      <c r="Z608" s="199" t="s">
        <v>82</v>
      </c>
      <c r="AA608" s="111">
        <v>0</v>
      </c>
      <c r="AB608" s="54">
        <f t="shared" si="259"/>
        <v>0</v>
      </c>
      <c r="AC608" s="10">
        <v>107.00718639000007</v>
      </c>
      <c r="AD608" s="10">
        <v>107.00718639000002</v>
      </c>
      <c r="AE608" s="10">
        <v>0</v>
      </c>
      <c r="AF608" s="10">
        <v>212.26612803</v>
      </c>
      <c r="AG608" s="68">
        <f t="shared" si="242"/>
        <v>0</v>
      </c>
      <c r="AH608" s="68">
        <f t="shared" si="243"/>
        <v>0</v>
      </c>
      <c r="AI608" s="68">
        <f t="shared" si="244"/>
        <v>0</v>
      </c>
      <c r="AJ608" s="68">
        <f t="shared" si="245"/>
        <v>0</v>
      </c>
      <c r="AK608" s="10">
        <v>0</v>
      </c>
      <c r="AL608" s="10">
        <v>0</v>
      </c>
      <c r="AM608" s="10">
        <v>0</v>
      </c>
      <c r="AN608" s="68">
        <f t="shared" si="260"/>
        <v>0</v>
      </c>
      <c r="AO608" s="68">
        <f t="shared" si="261"/>
        <v>0</v>
      </c>
      <c r="AP608" s="68">
        <f t="shared" si="262"/>
        <v>0</v>
      </c>
    </row>
    <row r="609" spans="1:42" ht="47.25" customHeight="1" x14ac:dyDescent="0.25">
      <c r="A609" s="193" t="s">
        <v>1450</v>
      </c>
      <c r="B609" s="233" t="s">
        <v>1467</v>
      </c>
      <c r="C609" s="371" t="s">
        <v>1468</v>
      </c>
      <c r="D609" s="383">
        <v>36.000000000000007</v>
      </c>
      <c r="E609" s="109">
        <v>3.6000000000000085</v>
      </c>
      <c r="F609" s="109">
        <v>32.4</v>
      </c>
      <c r="G609" s="355">
        <f t="shared" si="250"/>
        <v>0</v>
      </c>
      <c r="H609" s="355"/>
      <c r="I609" s="355">
        <f t="shared" si="274"/>
        <v>3.6000000000000085</v>
      </c>
      <c r="J609" s="105">
        <v>30</v>
      </c>
      <c r="K609" s="355">
        <f t="shared" si="251"/>
        <v>0</v>
      </c>
      <c r="L609" s="355">
        <f t="shared" si="265"/>
        <v>0</v>
      </c>
      <c r="M609" s="105"/>
      <c r="N609" s="105"/>
      <c r="O609" s="105"/>
      <c r="P609" s="105"/>
      <c r="Q609" s="105"/>
      <c r="R609" s="110"/>
      <c r="S609" s="304" t="s">
        <v>1461</v>
      </c>
      <c r="T609" s="195" t="s">
        <v>1462</v>
      </c>
      <c r="U609" s="195" t="s">
        <v>1463</v>
      </c>
      <c r="V609" s="26" t="s">
        <v>1464</v>
      </c>
      <c r="W609" s="197" t="s">
        <v>1103</v>
      </c>
      <c r="X609" s="198">
        <v>6</v>
      </c>
      <c r="Y609" s="198">
        <v>5.0137701419999994</v>
      </c>
      <c r="Z609" s="199" t="s">
        <v>82</v>
      </c>
      <c r="AA609" s="111">
        <v>0</v>
      </c>
      <c r="AB609" s="54">
        <f t="shared" si="259"/>
        <v>0</v>
      </c>
      <c r="AC609" s="10">
        <v>36.000000000000007</v>
      </c>
      <c r="AD609" s="10">
        <v>32.4</v>
      </c>
      <c r="AE609" s="10">
        <v>3.6000000000000085</v>
      </c>
      <c r="AF609" s="10">
        <v>30</v>
      </c>
      <c r="AG609" s="68">
        <f t="shared" si="242"/>
        <v>0</v>
      </c>
      <c r="AH609" s="68">
        <f t="shared" si="243"/>
        <v>0</v>
      </c>
      <c r="AI609" s="68">
        <f t="shared" si="244"/>
        <v>0</v>
      </c>
      <c r="AJ609" s="68">
        <f t="shared" si="245"/>
        <v>0</v>
      </c>
      <c r="AK609" s="10">
        <v>0</v>
      </c>
      <c r="AL609" s="10">
        <v>0</v>
      </c>
      <c r="AM609" s="10">
        <v>0</v>
      </c>
      <c r="AN609" s="68">
        <f t="shared" si="260"/>
        <v>0</v>
      </c>
      <c r="AO609" s="68">
        <f t="shared" si="261"/>
        <v>0</v>
      </c>
      <c r="AP609" s="68">
        <f t="shared" si="262"/>
        <v>0</v>
      </c>
    </row>
    <row r="610" spans="1:42" ht="47.25" customHeight="1" x14ac:dyDescent="0.25">
      <c r="A610" s="193" t="s">
        <v>1450</v>
      </c>
      <c r="B610" s="233" t="s">
        <v>1469</v>
      </c>
      <c r="C610" s="356" t="s">
        <v>1470</v>
      </c>
      <c r="D610" s="383">
        <v>140.38826543199997</v>
      </c>
      <c r="E610" s="109">
        <v>13.379450395199953</v>
      </c>
      <c r="F610" s="109">
        <v>127.00881503680002</v>
      </c>
      <c r="G610" s="355">
        <f t="shared" si="250"/>
        <v>0</v>
      </c>
      <c r="H610" s="355"/>
      <c r="I610" s="355">
        <f t="shared" si="274"/>
        <v>13.379450395199953</v>
      </c>
      <c r="J610" s="105">
        <v>118.08918144</v>
      </c>
      <c r="K610" s="355">
        <f t="shared" si="251"/>
        <v>0</v>
      </c>
      <c r="L610" s="355">
        <f t="shared" si="265"/>
        <v>0</v>
      </c>
      <c r="M610" s="105"/>
      <c r="N610" s="105"/>
      <c r="O610" s="105"/>
      <c r="P610" s="105"/>
      <c r="Q610" s="105"/>
      <c r="R610" s="110"/>
      <c r="S610" s="365" t="s">
        <v>171</v>
      </c>
      <c r="T610" s="145" t="s">
        <v>34</v>
      </c>
      <c r="U610" s="145" t="s">
        <v>34</v>
      </c>
      <c r="V610" s="242">
        <v>1</v>
      </c>
      <c r="W610" s="145" t="s">
        <v>34</v>
      </c>
      <c r="X610" s="243">
        <v>11.391</v>
      </c>
      <c r="Y610" s="243">
        <v>14.609410560000001</v>
      </c>
      <c r="Z610" s="147" t="s">
        <v>34</v>
      </c>
      <c r="AA610" s="111">
        <v>0</v>
      </c>
      <c r="AB610" s="54">
        <f t="shared" si="259"/>
        <v>0</v>
      </c>
      <c r="AC610" s="10">
        <v>140.38826543199997</v>
      </c>
      <c r="AD610" s="10">
        <v>127.00881503680002</v>
      </c>
      <c r="AE610" s="10">
        <v>13.379450395199953</v>
      </c>
      <c r="AF610" s="10">
        <v>118.08918144</v>
      </c>
      <c r="AG610" s="68">
        <f t="shared" si="242"/>
        <v>0</v>
      </c>
      <c r="AH610" s="68">
        <f t="shared" si="243"/>
        <v>0</v>
      </c>
      <c r="AI610" s="68">
        <f t="shared" si="244"/>
        <v>0</v>
      </c>
      <c r="AJ610" s="68">
        <f t="shared" si="245"/>
        <v>0</v>
      </c>
      <c r="AK610" s="10">
        <v>0</v>
      </c>
      <c r="AL610" s="10">
        <v>0</v>
      </c>
      <c r="AM610" s="10">
        <v>0</v>
      </c>
      <c r="AN610" s="68">
        <f t="shared" si="260"/>
        <v>0</v>
      </c>
      <c r="AO610" s="68">
        <f t="shared" si="261"/>
        <v>0</v>
      </c>
      <c r="AP610" s="68">
        <f t="shared" si="262"/>
        <v>0</v>
      </c>
    </row>
    <row r="611" spans="1:42" ht="47.25" customHeight="1" x14ac:dyDescent="0.25">
      <c r="A611" s="193" t="s">
        <v>1450</v>
      </c>
      <c r="B611" s="233" t="s">
        <v>1471</v>
      </c>
      <c r="C611" s="356" t="s">
        <v>1472</v>
      </c>
      <c r="D611" s="383">
        <v>16.128000000000004</v>
      </c>
      <c r="E611" s="109">
        <v>0</v>
      </c>
      <c r="F611" s="109">
        <v>16.128</v>
      </c>
      <c r="G611" s="355">
        <f t="shared" si="250"/>
        <v>0</v>
      </c>
      <c r="H611" s="355"/>
      <c r="I611" s="355">
        <f t="shared" si="274"/>
        <v>0</v>
      </c>
      <c r="J611" s="105">
        <v>13.44</v>
      </c>
      <c r="K611" s="355">
        <f t="shared" si="251"/>
        <v>0</v>
      </c>
      <c r="L611" s="355">
        <f t="shared" si="265"/>
        <v>0</v>
      </c>
      <c r="M611" s="105"/>
      <c r="N611" s="105"/>
      <c r="O611" s="105"/>
      <c r="P611" s="105"/>
      <c r="Q611" s="105"/>
      <c r="R611" s="110"/>
      <c r="S611" s="365" t="s">
        <v>171</v>
      </c>
      <c r="T611" s="145" t="s">
        <v>34</v>
      </c>
      <c r="U611" s="145" t="s">
        <v>34</v>
      </c>
      <c r="V611" s="242">
        <v>1</v>
      </c>
      <c r="W611" s="145" t="s">
        <v>34</v>
      </c>
      <c r="X611" s="243">
        <v>5</v>
      </c>
      <c r="Y611" s="243">
        <v>5.8947348000000002</v>
      </c>
      <c r="Z611" s="147" t="s">
        <v>34</v>
      </c>
      <c r="AA611" s="111">
        <v>0</v>
      </c>
      <c r="AB611" s="54">
        <f t="shared" si="259"/>
        <v>0</v>
      </c>
      <c r="AC611" s="10">
        <v>16.128000000000004</v>
      </c>
      <c r="AD611" s="10">
        <v>16.128</v>
      </c>
      <c r="AE611" s="10">
        <v>0</v>
      </c>
      <c r="AF611" s="10">
        <v>13.44</v>
      </c>
      <c r="AG611" s="68">
        <f t="shared" si="242"/>
        <v>0</v>
      </c>
      <c r="AH611" s="68">
        <f t="shared" si="243"/>
        <v>0</v>
      </c>
      <c r="AI611" s="68">
        <f t="shared" si="244"/>
        <v>0</v>
      </c>
      <c r="AJ611" s="68">
        <f t="shared" si="245"/>
        <v>0</v>
      </c>
      <c r="AK611" s="10">
        <v>0</v>
      </c>
      <c r="AL611" s="10">
        <v>0</v>
      </c>
      <c r="AM611" s="10">
        <v>0</v>
      </c>
      <c r="AN611" s="68">
        <f t="shared" si="260"/>
        <v>0</v>
      </c>
      <c r="AO611" s="68">
        <f t="shared" si="261"/>
        <v>0</v>
      </c>
      <c r="AP611" s="68">
        <f t="shared" si="262"/>
        <v>0</v>
      </c>
    </row>
    <row r="612" spans="1:42" ht="47.25" customHeight="1" x14ac:dyDescent="0.25">
      <c r="A612" s="295" t="s">
        <v>1473</v>
      </c>
      <c r="B612" s="389" t="s">
        <v>229</v>
      </c>
      <c r="C612" s="364" t="s">
        <v>33</v>
      </c>
      <c r="D612" s="60">
        <v>0</v>
      </c>
      <c r="E612" s="60">
        <v>0</v>
      </c>
      <c r="F612" s="60">
        <v>0</v>
      </c>
      <c r="G612" s="366">
        <f t="shared" si="250"/>
        <v>0</v>
      </c>
      <c r="H612" s="366">
        <v>0</v>
      </c>
      <c r="I612" s="366">
        <f t="shared" si="274"/>
        <v>0</v>
      </c>
      <c r="J612" s="72">
        <v>0</v>
      </c>
      <c r="K612" s="366">
        <f t="shared" si="251"/>
        <v>0</v>
      </c>
      <c r="L612" s="366">
        <f t="shared" si="265"/>
        <v>0</v>
      </c>
      <c r="M612" s="72">
        <v>0</v>
      </c>
      <c r="N612" s="72">
        <v>0</v>
      </c>
      <c r="O612" s="72">
        <v>0</v>
      </c>
      <c r="P612" s="72">
        <v>0</v>
      </c>
      <c r="Q612" s="72">
        <v>0</v>
      </c>
      <c r="R612" s="73">
        <v>0</v>
      </c>
      <c r="S612" s="25" t="s">
        <v>1474</v>
      </c>
      <c r="T612" s="195" t="s">
        <v>34</v>
      </c>
      <c r="U612" s="195" t="s">
        <v>34</v>
      </c>
      <c r="V612" s="195" t="s">
        <v>34</v>
      </c>
      <c r="W612" s="197" t="s">
        <v>1103</v>
      </c>
      <c r="X612" s="198">
        <v>17</v>
      </c>
      <c r="Y612" s="198">
        <v>15.48173474</v>
      </c>
      <c r="Z612" s="199" t="s">
        <v>82</v>
      </c>
      <c r="AA612" s="275"/>
      <c r="AB612" s="54">
        <f t="shared" si="259"/>
        <v>0</v>
      </c>
      <c r="AC612" s="10">
        <v>0</v>
      </c>
      <c r="AD612" s="10">
        <v>0</v>
      </c>
      <c r="AE612" s="10">
        <v>0</v>
      </c>
      <c r="AF612" s="10">
        <v>0</v>
      </c>
      <c r="AG612" s="68">
        <f t="shared" si="242"/>
        <v>0</v>
      </c>
      <c r="AH612" s="68">
        <f t="shared" si="243"/>
        <v>0</v>
      </c>
      <c r="AI612" s="68">
        <f t="shared" si="244"/>
        <v>0</v>
      </c>
      <c r="AJ612" s="68">
        <f t="shared" si="245"/>
        <v>0</v>
      </c>
      <c r="AK612" s="10">
        <v>0</v>
      </c>
      <c r="AL612" s="10">
        <v>0</v>
      </c>
      <c r="AM612" s="10">
        <v>0</v>
      </c>
      <c r="AN612" s="68">
        <f t="shared" si="260"/>
        <v>0</v>
      </c>
      <c r="AO612" s="68">
        <f t="shared" si="261"/>
        <v>0</v>
      </c>
      <c r="AP612" s="68">
        <f t="shared" si="262"/>
        <v>0</v>
      </c>
    </row>
    <row r="613" spans="1:42" ht="47.25" customHeight="1" x14ac:dyDescent="0.25">
      <c r="A613" s="295" t="s">
        <v>1475</v>
      </c>
      <c r="B613" s="389" t="s">
        <v>236</v>
      </c>
      <c r="C613" s="364" t="s">
        <v>33</v>
      </c>
      <c r="D613" s="60">
        <f>SUM(D614:D614)</f>
        <v>0.21586589999999894</v>
      </c>
      <c r="E613" s="60">
        <f t="shared" ref="E613:R613" si="275">SUM(E614:E614)</f>
        <v>0</v>
      </c>
      <c r="F613" s="60">
        <f t="shared" si="275"/>
        <v>0.21586589999999886</v>
      </c>
      <c r="G613" s="60">
        <f t="shared" si="275"/>
        <v>0</v>
      </c>
      <c r="H613" s="60">
        <f t="shared" si="275"/>
        <v>0</v>
      </c>
      <c r="I613" s="60">
        <f t="shared" si="275"/>
        <v>0</v>
      </c>
      <c r="J613" s="60">
        <f t="shared" si="275"/>
        <v>0</v>
      </c>
      <c r="K613" s="60">
        <f t="shared" si="275"/>
        <v>0</v>
      </c>
      <c r="L613" s="60">
        <f t="shared" si="275"/>
        <v>0</v>
      </c>
      <c r="M613" s="60">
        <f t="shared" si="275"/>
        <v>0</v>
      </c>
      <c r="N613" s="60">
        <f t="shared" si="275"/>
        <v>0</v>
      </c>
      <c r="O613" s="60">
        <f t="shared" si="275"/>
        <v>0</v>
      </c>
      <c r="P613" s="60">
        <f t="shared" si="275"/>
        <v>0</v>
      </c>
      <c r="Q613" s="60">
        <f t="shared" si="275"/>
        <v>0</v>
      </c>
      <c r="R613" s="60">
        <f t="shared" si="275"/>
        <v>0</v>
      </c>
      <c r="S613" s="25" t="s">
        <v>506</v>
      </c>
      <c r="T613" s="195" t="s">
        <v>1476</v>
      </c>
      <c r="U613" s="195" t="s">
        <v>1477</v>
      </c>
      <c r="V613" s="137">
        <v>0.5</v>
      </c>
      <c r="W613" s="197" t="s">
        <v>81</v>
      </c>
      <c r="X613" s="198">
        <v>3</v>
      </c>
      <c r="Y613" s="198">
        <v>3.6</v>
      </c>
      <c r="Z613" s="199" t="s">
        <v>82</v>
      </c>
      <c r="AA613" s="275"/>
      <c r="AB613" s="54">
        <f t="shared" si="259"/>
        <v>0</v>
      </c>
      <c r="AC613" s="10">
        <v>0.21586589999999894</v>
      </c>
      <c r="AD613" s="10">
        <v>0.21586589999999886</v>
      </c>
      <c r="AE613" s="10">
        <v>0</v>
      </c>
      <c r="AF613" s="10">
        <v>0</v>
      </c>
      <c r="AG613" s="68">
        <f t="shared" si="242"/>
        <v>0</v>
      </c>
      <c r="AH613" s="68">
        <f t="shared" si="243"/>
        <v>0</v>
      </c>
      <c r="AI613" s="68">
        <f t="shared" si="244"/>
        <v>0</v>
      </c>
      <c r="AJ613" s="68">
        <f t="shared" si="245"/>
        <v>0</v>
      </c>
      <c r="AK613" s="10">
        <v>0</v>
      </c>
      <c r="AL613" s="10">
        <v>0</v>
      </c>
      <c r="AM613" s="10">
        <v>0</v>
      </c>
      <c r="AN613" s="68">
        <f t="shared" si="260"/>
        <v>0</v>
      </c>
      <c r="AO613" s="68">
        <f t="shared" si="261"/>
        <v>0</v>
      </c>
      <c r="AP613" s="68">
        <f t="shared" si="262"/>
        <v>0</v>
      </c>
    </row>
    <row r="614" spans="1:42" ht="47.25" customHeight="1" x14ac:dyDescent="0.25">
      <c r="A614" s="193" t="s">
        <v>1475</v>
      </c>
      <c r="B614" s="390" t="s">
        <v>1478</v>
      </c>
      <c r="C614" s="356" t="s">
        <v>1479</v>
      </c>
      <c r="D614" s="109">
        <v>0.21586589999999894</v>
      </c>
      <c r="E614" s="109">
        <v>0</v>
      </c>
      <c r="F614" s="109">
        <v>0.21586589999999886</v>
      </c>
      <c r="G614" s="355">
        <f t="shared" si="250"/>
        <v>0</v>
      </c>
      <c r="H614" s="355"/>
      <c r="I614" s="355">
        <f>E614-G614</f>
        <v>0</v>
      </c>
      <c r="J614" s="105">
        <v>0</v>
      </c>
      <c r="K614" s="355">
        <f t="shared" si="251"/>
        <v>0</v>
      </c>
      <c r="L614" s="355">
        <f t="shared" si="265"/>
        <v>0</v>
      </c>
      <c r="M614" s="105"/>
      <c r="N614" s="105"/>
      <c r="O614" s="105"/>
      <c r="P614" s="105"/>
      <c r="Q614" s="105"/>
      <c r="R614" s="110"/>
      <c r="S614" s="25" t="s">
        <v>1480</v>
      </c>
      <c r="T614" s="195" t="s">
        <v>34</v>
      </c>
      <c r="U614" s="195" t="s">
        <v>34</v>
      </c>
      <c r="V614" s="195" t="s">
        <v>34</v>
      </c>
      <c r="W614" s="197" t="s">
        <v>1103</v>
      </c>
      <c r="X614" s="198">
        <v>30</v>
      </c>
      <c r="Y614" s="198">
        <v>30.199526679999995</v>
      </c>
      <c r="Z614" s="199" t="s">
        <v>82</v>
      </c>
      <c r="AA614" s="111">
        <v>0</v>
      </c>
      <c r="AB614" s="54">
        <f t="shared" si="259"/>
        <v>0</v>
      </c>
      <c r="AC614" s="10">
        <v>0.21586589999999894</v>
      </c>
      <c r="AD614" s="10">
        <v>0.21586589999999886</v>
      </c>
      <c r="AE614" s="10">
        <v>0</v>
      </c>
      <c r="AF614" s="10">
        <v>0</v>
      </c>
      <c r="AG614" s="68">
        <f t="shared" si="242"/>
        <v>0</v>
      </c>
      <c r="AH614" s="68">
        <f t="shared" si="243"/>
        <v>0</v>
      </c>
      <c r="AI614" s="68">
        <f t="shared" si="244"/>
        <v>0</v>
      </c>
      <c r="AJ614" s="68">
        <f t="shared" si="245"/>
        <v>0</v>
      </c>
      <c r="AK614" s="10">
        <v>0</v>
      </c>
      <c r="AL614" s="10">
        <v>0</v>
      </c>
      <c r="AM614" s="10">
        <v>0</v>
      </c>
      <c r="AN614" s="68">
        <f t="shared" si="260"/>
        <v>0</v>
      </c>
      <c r="AO614" s="68">
        <f t="shared" si="261"/>
        <v>0</v>
      </c>
      <c r="AP614" s="68">
        <f t="shared" si="262"/>
        <v>0</v>
      </c>
    </row>
    <row r="615" spans="1:42" ht="47.25" customHeight="1" x14ac:dyDescent="0.25">
      <c r="A615" s="295" t="s">
        <v>1481</v>
      </c>
      <c r="B615" s="363" t="s">
        <v>326</v>
      </c>
      <c r="C615" s="364" t="s">
        <v>33</v>
      </c>
      <c r="D615" s="60">
        <f t="shared" ref="D615:R615" si="276">SUM(D616:D625)</f>
        <v>406.44645545103498</v>
      </c>
      <c r="E615" s="60">
        <f t="shared" si="276"/>
        <v>240.47765662103501</v>
      </c>
      <c r="F615" s="60">
        <f t="shared" si="276"/>
        <v>165.96879883</v>
      </c>
      <c r="G615" s="60">
        <f t="shared" si="276"/>
        <v>10.76879433</v>
      </c>
      <c r="H615" s="60">
        <f t="shared" si="276"/>
        <v>10.76879433</v>
      </c>
      <c r="I615" s="60">
        <f t="shared" si="276"/>
        <v>240.47765662103501</v>
      </c>
      <c r="J615" s="60">
        <f t="shared" si="276"/>
        <v>125.02153311000001</v>
      </c>
      <c r="K615" s="60">
        <f t="shared" si="276"/>
        <v>0</v>
      </c>
      <c r="L615" s="60">
        <f t="shared" si="276"/>
        <v>0</v>
      </c>
      <c r="M615" s="60">
        <f t="shared" si="276"/>
        <v>0</v>
      </c>
      <c r="N615" s="60">
        <f t="shared" si="276"/>
        <v>0</v>
      </c>
      <c r="O615" s="60">
        <f t="shared" si="276"/>
        <v>0</v>
      </c>
      <c r="P615" s="60">
        <f t="shared" si="276"/>
        <v>0</v>
      </c>
      <c r="Q615" s="60">
        <f t="shared" si="276"/>
        <v>0</v>
      </c>
      <c r="R615" s="60">
        <f t="shared" si="276"/>
        <v>0</v>
      </c>
      <c r="S615" s="25" t="s">
        <v>1482</v>
      </c>
      <c r="T615" s="26" t="s">
        <v>1483</v>
      </c>
      <c r="U615" s="26" t="s">
        <v>1484</v>
      </c>
      <c r="V615" s="391" t="s">
        <v>431</v>
      </c>
      <c r="W615" s="119" t="s">
        <v>81</v>
      </c>
      <c r="X615" s="130">
        <v>20.945</v>
      </c>
      <c r="Y615" s="130">
        <v>24.984000000000002</v>
      </c>
      <c r="Z615" s="121" t="s">
        <v>82</v>
      </c>
      <c r="AA615" s="133"/>
      <c r="AB615" s="54">
        <f t="shared" si="259"/>
        <v>0</v>
      </c>
      <c r="AC615" s="10">
        <v>406.44645545103498</v>
      </c>
      <c r="AD615" s="10">
        <v>165.96879883</v>
      </c>
      <c r="AE615" s="10">
        <v>240.47765662103501</v>
      </c>
      <c r="AF615" s="10">
        <v>125.02153311000001</v>
      </c>
      <c r="AG615" s="68">
        <f t="shared" si="242"/>
        <v>0</v>
      </c>
      <c r="AH615" s="68">
        <f t="shared" si="243"/>
        <v>0</v>
      </c>
      <c r="AI615" s="68">
        <f t="shared" si="244"/>
        <v>0</v>
      </c>
      <c r="AJ615" s="68">
        <f t="shared" si="245"/>
        <v>0</v>
      </c>
      <c r="AK615" s="10">
        <v>0</v>
      </c>
      <c r="AL615" s="10">
        <v>0</v>
      </c>
      <c r="AM615" s="10">
        <v>0</v>
      </c>
      <c r="AN615" s="68">
        <f t="shared" si="260"/>
        <v>0</v>
      </c>
      <c r="AO615" s="68">
        <f t="shared" si="261"/>
        <v>0</v>
      </c>
      <c r="AP615" s="68">
        <f t="shared" si="262"/>
        <v>0</v>
      </c>
    </row>
    <row r="616" spans="1:42" ht="47.25" customHeight="1" x14ac:dyDescent="0.25">
      <c r="A616" s="102" t="s">
        <v>1481</v>
      </c>
      <c r="B616" s="115" t="s">
        <v>1485</v>
      </c>
      <c r="C616" s="356" t="s">
        <v>1486</v>
      </c>
      <c r="D616" s="383">
        <v>23.748319640199995</v>
      </c>
      <c r="E616" s="109">
        <v>23.459699640199997</v>
      </c>
      <c r="F616" s="109">
        <v>0.28861999999999899</v>
      </c>
      <c r="G616" s="355">
        <f t="shared" si="250"/>
        <v>0</v>
      </c>
      <c r="H616" s="355"/>
      <c r="I616" s="355">
        <f t="shared" ref="I616:I625" si="277">E616-G616</f>
        <v>23.459699640199997</v>
      </c>
      <c r="J616" s="105">
        <v>0</v>
      </c>
      <c r="K616" s="355">
        <f t="shared" si="251"/>
        <v>0</v>
      </c>
      <c r="L616" s="355">
        <f t="shared" si="265"/>
        <v>0</v>
      </c>
      <c r="M616" s="105">
        <v>0</v>
      </c>
      <c r="N616" s="105"/>
      <c r="O616" s="105">
        <v>0</v>
      </c>
      <c r="P616" s="105"/>
      <c r="Q616" s="105"/>
      <c r="R616" s="110"/>
      <c r="S616" s="365"/>
      <c r="T616" s="145"/>
      <c r="U616" s="145"/>
      <c r="V616" s="242"/>
      <c r="W616" s="145"/>
      <c r="X616" s="386"/>
      <c r="Y616" s="387"/>
      <c r="Z616" s="147"/>
      <c r="AA616" s="111">
        <v>0</v>
      </c>
      <c r="AB616" s="54">
        <f t="shared" si="259"/>
        <v>0</v>
      </c>
      <c r="AC616" s="10">
        <v>23.748319640199995</v>
      </c>
      <c r="AD616" s="10">
        <v>0.28861999999999899</v>
      </c>
      <c r="AE616" s="10">
        <v>23.459699640199997</v>
      </c>
      <c r="AF616" s="10">
        <v>0</v>
      </c>
      <c r="AG616" s="68">
        <f t="shared" si="242"/>
        <v>0</v>
      </c>
      <c r="AH616" s="68">
        <f t="shared" si="243"/>
        <v>0</v>
      </c>
      <c r="AI616" s="68">
        <f t="shared" si="244"/>
        <v>0</v>
      </c>
      <c r="AJ616" s="68">
        <f t="shared" si="245"/>
        <v>0</v>
      </c>
      <c r="AK616" s="10">
        <v>0</v>
      </c>
      <c r="AL616" s="10">
        <v>0</v>
      </c>
      <c r="AM616" s="10">
        <v>0</v>
      </c>
      <c r="AN616" s="68">
        <f t="shared" si="260"/>
        <v>0</v>
      </c>
      <c r="AO616" s="68">
        <f t="shared" si="261"/>
        <v>0</v>
      </c>
      <c r="AP616" s="68">
        <f t="shared" si="262"/>
        <v>0</v>
      </c>
    </row>
    <row r="617" spans="1:42" ht="47.25" customHeight="1" x14ac:dyDescent="0.25">
      <c r="A617" s="193" t="s">
        <v>1481</v>
      </c>
      <c r="B617" s="156" t="s">
        <v>1487</v>
      </c>
      <c r="C617" s="356" t="s">
        <v>1488</v>
      </c>
      <c r="D617" s="383">
        <v>220.66366109483499</v>
      </c>
      <c r="E617" s="109">
        <v>202.782061094835</v>
      </c>
      <c r="F617" s="109">
        <v>17.881599999999999</v>
      </c>
      <c r="G617" s="355">
        <f t="shared" si="250"/>
        <v>0</v>
      </c>
      <c r="H617" s="355"/>
      <c r="I617" s="355">
        <f t="shared" si="277"/>
        <v>202.782061094835</v>
      </c>
      <c r="J617" s="105">
        <v>15</v>
      </c>
      <c r="K617" s="355">
        <f t="shared" si="251"/>
        <v>0</v>
      </c>
      <c r="L617" s="355">
        <f t="shared" si="265"/>
        <v>0</v>
      </c>
      <c r="M617" s="105">
        <v>0</v>
      </c>
      <c r="N617" s="105"/>
      <c r="O617" s="105">
        <v>0</v>
      </c>
      <c r="P617" s="105"/>
      <c r="Q617" s="105"/>
      <c r="R617" s="110"/>
      <c r="S617" s="25" t="s">
        <v>1489</v>
      </c>
      <c r="T617" s="26" t="s">
        <v>34</v>
      </c>
      <c r="U617" s="26" t="s">
        <v>34</v>
      </c>
      <c r="V617" s="26" t="s">
        <v>34</v>
      </c>
      <c r="W617" s="119" t="s">
        <v>81</v>
      </c>
      <c r="X617" s="130">
        <v>10.59</v>
      </c>
      <c r="Y617" s="130">
        <v>12.657999999999999</v>
      </c>
      <c r="Z617" s="121" t="s">
        <v>82</v>
      </c>
      <c r="AA617" s="111">
        <v>0</v>
      </c>
      <c r="AB617" s="54">
        <f t="shared" si="259"/>
        <v>0</v>
      </c>
      <c r="AC617" s="10">
        <v>220.66366109483499</v>
      </c>
      <c r="AD617" s="10">
        <v>17.881599999999999</v>
      </c>
      <c r="AE617" s="10">
        <v>202.782061094835</v>
      </c>
      <c r="AF617" s="10">
        <v>15</v>
      </c>
      <c r="AG617" s="68">
        <f t="shared" si="242"/>
        <v>0</v>
      </c>
      <c r="AH617" s="68">
        <f t="shared" si="243"/>
        <v>0</v>
      </c>
      <c r="AI617" s="68">
        <f t="shared" si="244"/>
        <v>0</v>
      </c>
      <c r="AJ617" s="68">
        <f t="shared" si="245"/>
        <v>0</v>
      </c>
      <c r="AK617" s="10">
        <v>0</v>
      </c>
      <c r="AL617" s="10">
        <v>0</v>
      </c>
      <c r="AM617" s="10">
        <v>0</v>
      </c>
      <c r="AN617" s="68">
        <f t="shared" si="260"/>
        <v>0</v>
      </c>
      <c r="AO617" s="68">
        <f t="shared" si="261"/>
        <v>0</v>
      </c>
      <c r="AP617" s="68">
        <f t="shared" si="262"/>
        <v>0</v>
      </c>
    </row>
    <row r="618" spans="1:42" ht="47.25" customHeight="1" x14ac:dyDescent="0.25">
      <c r="A618" s="193" t="s">
        <v>1481</v>
      </c>
      <c r="B618" s="156" t="s">
        <v>1490</v>
      </c>
      <c r="C618" s="356" t="s">
        <v>1491</v>
      </c>
      <c r="D618" s="383">
        <v>37.384891784000004</v>
      </c>
      <c r="E618" s="109">
        <v>14.235895886000005</v>
      </c>
      <c r="F618" s="109">
        <v>23.148995897999999</v>
      </c>
      <c r="G618" s="355">
        <f t="shared" si="250"/>
        <v>0</v>
      </c>
      <c r="H618" s="355"/>
      <c r="I618" s="355">
        <f t="shared" si="277"/>
        <v>14.235895886000005</v>
      </c>
      <c r="J618" s="105">
        <v>17</v>
      </c>
      <c r="K618" s="355">
        <f t="shared" si="251"/>
        <v>0</v>
      </c>
      <c r="L618" s="355">
        <f t="shared" si="265"/>
        <v>0</v>
      </c>
      <c r="M618" s="105">
        <v>0</v>
      </c>
      <c r="N618" s="105"/>
      <c r="O618" s="105">
        <v>0</v>
      </c>
      <c r="P618" s="105"/>
      <c r="Q618" s="105"/>
      <c r="R618" s="110"/>
      <c r="S618" s="25" t="s">
        <v>215</v>
      </c>
      <c r="T618" s="26" t="s">
        <v>1492</v>
      </c>
      <c r="U618" s="26" t="s">
        <v>1493</v>
      </c>
      <c r="V618" s="118">
        <v>0.25</v>
      </c>
      <c r="W618" s="119" t="s">
        <v>81</v>
      </c>
      <c r="X618" s="130">
        <v>0.71350954999999994</v>
      </c>
      <c r="Y618" s="130">
        <v>0.85621146000000004</v>
      </c>
      <c r="Z618" s="121" t="s">
        <v>82</v>
      </c>
      <c r="AA618" s="111">
        <v>0</v>
      </c>
      <c r="AB618" s="54">
        <f t="shared" si="259"/>
        <v>0</v>
      </c>
      <c r="AC618" s="10">
        <v>37.384891784000004</v>
      </c>
      <c r="AD618" s="10">
        <v>23.148995897999999</v>
      </c>
      <c r="AE618" s="10">
        <v>14.235895886000005</v>
      </c>
      <c r="AF618" s="10">
        <v>17</v>
      </c>
      <c r="AG618" s="68">
        <f t="shared" si="242"/>
        <v>0</v>
      </c>
      <c r="AH618" s="68">
        <f t="shared" si="243"/>
        <v>0</v>
      </c>
      <c r="AI618" s="68">
        <f t="shared" si="244"/>
        <v>0</v>
      </c>
      <c r="AJ618" s="68">
        <f t="shared" si="245"/>
        <v>0</v>
      </c>
      <c r="AK618" s="10">
        <v>0</v>
      </c>
      <c r="AL618" s="10">
        <v>0</v>
      </c>
      <c r="AM618" s="10">
        <v>0</v>
      </c>
      <c r="AN618" s="68">
        <f t="shared" si="260"/>
        <v>0</v>
      </c>
      <c r="AO618" s="68">
        <f t="shared" si="261"/>
        <v>0</v>
      </c>
      <c r="AP618" s="68">
        <f t="shared" si="262"/>
        <v>0</v>
      </c>
    </row>
    <row r="619" spans="1:42" ht="47.25" customHeight="1" x14ac:dyDescent="0.25">
      <c r="A619" s="193" t="s">
        <v>1481</v>
      </c>
      <c r="B619" s="156" t="s">
        <v>1494</v>
      </c>
      <c r="C619" s="356" t="s">
        <v>1495</v>
      </c>
      <c r="D619" s="383">
        <v>41.003135327999999</v>
      </c>
      <c r="E619" s="109">
        <v>0</v>
      </c>
      <c r="F619" s="109">
        <v>41.003135327999999</v>
      </c>
      <c r="G619" s="355">
        <f t="shared" si="250"/>
        <v>0</v>
      </c>
      <c r="H619" s="355"/>
      <c r="I619" s="355">
        <f t="shared" si="277"/>
        <v>0</v>
      </c>
      <c r="J619" s="105">
        <v>34.333279439999998</v>
      </c>
      <c r="K619" s="355">
        <f t="shared" si="251"/>
        <v>0</v>
      </c>
      <c r="L619" s="355">
        <f t="shared" si="265"/>
        <v>0</v>
      </c>
      <c r="M619" s="105">
        <v>0</v>
      </c>
      <c r="N619" s="105"/>
      <c r="O619" s="105">
        <v>0</v>
      </c>
      <c r="P619" s="105"/>
      <c r="Q619" s="105"/>
      <c r="R619" s="110"/>
      <c r="S619" s="1168" t="s">
        <v>1496</v>
      </c>
      <c r="T619" s="1169"/>
      <c r="U619" s="1169"/>
      <c r="V619" s="1169"/>
      <c r="W619" s="1169"/>
      <c r="X619" s="1169"/>
      <c r="Y619" s="1169"/>
      <c r="Z619" s="1170"/>
      <c r="AA619" s="111">
        <v>0</v>
      </c>
      <c r="AB619" s="54">
        <f t="shared" si="259"/>
        <v>0</v>
      </c>
      <c r="AC619" s="10">
        <v>41.003135327999999</v>
      </c>
      <c r="AD619" s="10">
        <v>41.003135327999999</v>
      </c>
      <c r="AE619" s="10">
        <v>0</v>
      </c>
      <c r="AF619" s="10">
        <v>34.333279439999998</v>
      </c>
      <c r="AG619" s="68">
        <f t="shared" ref="AG619:AG682" si="278">D619-AC619</f>
        <v>0</v>
      </c>
      <c r="AH619" s="68">
        <f t="shared" ref="AH619:AH682" si="279">F619-AD619</f>
        <v>0</v>
      </c>
      <c r="AI619" s="68">
        <f t="shared" ref="AI619:AI682" si="280">AE619-E619</f>
        <v>0</v>
      </c>
      <c r="AJ619" s="68">
        <f t="shared" ref="AJ619:AJ682" si="281">AF619-J619</f>
        <v>0</v>
      </c>
      <c r="AK619" s="10">
        <v>0</v>
      </c>
      <c r="AL619" s="10">
        <v>0</v>
      </c>
      <c r="AM619" s="10">
        <v>0</v>
      </c>
      <c r="AN619" s="68">
        <f t="shared" si="260"/>
        <v>0</v>
      </c>
      <c r="AO619" s="68">
        <f t="shared" si="261"/>
        <v>0</v>
      </c>
      <c r="AP619" s="68">
        <f t="shared" si="262"/>
        <v>0</v>
      </c>
    </row>
    <row r="620" spans="1:42" ht="47.25" customHeight="1" x14ac:dyDescent="0.25">
      <c r="A620" s="193" t="s">
        <v>1481</v>
      </c>
      <c r="B620" s="156" t="s">
        <v>1497</v>
      </c>
      <c r="C620" s="356" t="s">
        <v>1498</v>
      </c>
      <c r="D620" s="383">
        <v>0.14899999999999736</v>
      </c>
      <c r="E620" s="109">
        <v>9.9920072216264089E-16</v>
      </c>
      <c r="F620" s="109">
        <v>0.14899999999999636</v>
      </c>
      <c r="G620" s="355">
        <f t="shared" si="250"/>
        <v>0</v>
      </c>
      <c r="H620" s="355"/>
      <c r="I620" s="355">
        <f t="shared" si="277"/>
        <v>9.9920072216264089E-16</v>
      </c>
      <c r="J620" s="105">
        <v>0</v>
      </c>
      <c r="K620" s="355">
        <f t="shared" si="251"/>
        <v>0</v>
      </c>
      <c r="L620" s="355">
        <f t="shared" si="265"/>
        <v>0</v>
      </c>
      <c r="M620" s="105">
        <v>0</v>
      </c>
      <c r="N620" s="105"/>
      <c r="O620" s="105">
        <v>0</v>
      </c>
      <c r="P620" s="105"/>
      <c r="Q620" s="105"/>
      <c r="R620" s="110"/>
      <c r="S620" s="25" t="s">
        <v>1499</v>
      </c>
      <c r="T620" s="26" t="s">
        <v>1500</v>
      </c>
      <c r="U620" s="26" t="s">
        <v>1501</v>
      </c>
      <c r="V620" s="118">
        <v>0.3</v>
      </c>
      <c r="W620" s="119" t="s">
        <v>81</v>
      </c>
      <c r="X620" s="130">
        <v>70.465000000000003</v>
      </c>
      <c r="Y620" s="130">
        <v>79.1164098</v>
      </c>
      <c r="Z620" s="121" t="s">
        <v>82</v>
      </c>
      <c r="AA620" s="111">
        <v>0</v>
      </c>
      <c r="AB620" s="54">
        <f t="shared" si="259"/>
        <v>0</v>
      </c>
      <c r="AC620" s="10">
        <v>0.14899999999999736</v>
      </c>
      <c r="AD620" s="10">
        <v>0.14899999999999636</v>
      </c>
      <c r="AE620" s="10">
        <v>9.9920072216264089E-16</v>
      </c>
      <c r="AF620" s="10">
        <v>0</v>
      </c>
      <c r="AG620" s="68">
        <f t="shared" si="278"/>
        <v>0</v>
      </c>
      <c r="AH620" s="68">
        <f t="shared" si="279"/>
        <v>0</v>
      </c>
      <c r="AI620" s="68">
        <f t="shared" si="280"/>
        <v>0</v>
      </c>
      <c r="AJ620" s="68">
        <f t="shared" si="281"/>
        <v>0</v>
      </c>
      <c r="AK620" s="10">
        <v>0</v>
      </c>
      <c r="AL620" s="10">
        <v>0</v>
      </c>
      <c r="AM620" s="10">
        <v>0</v>
      </c>
      <c r="AN620" s="68">
        <f t="shared" si="260"/>
        <v>0</v>
      </c>
      <c r="AO620" s="68">
        <f t="shared" si="261"/>
        <v>0</v>
      </c>
      <c r="AP620" s="68">
        <f t="shared" si="262"/>
        <v>0</v>
      </c>
    </row>
    <row r="621" spans="1:42" ht="47.25" customHeight="1" x14ac:dyDescent="0.25">
      <c r="A621" s="193" t="s">
        <v>1481</v>
      </c>
      <c r="B621" s="156" t="s">
        <v>1502</v>
      </c>
      <c r="C621" s="356" t="s">
        <v>1503</v>
      </c>
      <c r="D621" s="383">
        <v>0.94999999999999929</v>
      </c>
      <c r="E621" s="109">
        <v>0</v>
      </c>
      <c r="F621" s="109">
        <v>0.95</v>
      </c>
      <c r="G621" s="355">
        <f t="shared" si="250"/>
        <v>0</v>
      </c>
      <c r="H621" s="355"/>
      <c r="I621" s="355">
        <f t="shared" si="277"/>
        <v>0</v>
      </c>
      <c r="J621" s="105">
        <v>0</v>
      </c>
      <c r="K621" s="355">
        <f t="shared" si="251"/>
        <v>0</v>
      </c>
      <c r="L621" s="355">
        <f t="shared" si="265"/>
        <v>0</v>
      </c>
      <c r="M621" s="105">
        <v>0</v>
      </c>
      <c r="N621" s="105"/>
      <c r="O621" s="105">
        <v>0</v>
      </c>
      <c r="P621" s="105"/>
      <c r="Q621" s="105"/>
      <c r="R621" s="110"/>
      <c r="S621" s="1127" t="s">
        <v>87</v>
      </c>
      <c r="T621" s="1128"/>
      <c r="U621" s="1128"/>
      <c r="V621" s="1128"/>
      <c r="W621" s="1128"/>
      <c r="X621" s="1128"/>
      <c r="Y621" s="1128"/>
      <c r="Z621" s="1129"/>
      <c r="AA621" s="111">
        <v>0</v>
      </c>
      <c r="AB621" s="54">
        <f t="shared" si="259"/>
        <v>0</v>
      </c>
      <c r="AC621" s="10">
        <v>0.94999999999999929</v>
      </c>
      <c r="AD621" s="10">
        <v>0.95</v>
      </c>
      <c r="AE621" s="10">
        <v>0</v>
      </c>
      <c r="AF621" s="10">
        <v>0</v>
      </c>
      <c r="AG621" s="68">
        <f t="shared" si="278"/>
        <v>0</v>
      </c>
      <c r="AH621" s="68">
        <f t="shared" si="279"/>
        <v>0</v>
      </c>
      <c r="AI621" s="68">
        <f t="shared" si="280"/>
        <v>0</v>
      </c>
      <c r="AJ621" s="68">
        <f t="shared" si="281"/>
        <v>0</v>
      </c>
      <c r="AK621" s="10">
        <v>0</v>
      </c>
      <c r="AL621" s="10">
        <v>0</v>
      </c>
      <c r="AM621" s="10">
        <v>0</v>
      </c>
      <c r="AN621" s="68">
        <f t="shared" si="260"/>
        <v>0</v>
      </c>
      <c r="AO621" s="68">
        <f t="shared" si="261"/>
        <v>0</v>
      </c>
      <c r="AP621" s="68">
        <f t="shared" si="262"/>
        <v>0</v>
      </c>
    </row>
    <row r="622" spans="1:42" ht="47.25" customHeight="1" x14ac:dyDescent="0.25">
      <c r="A622" s="193" t="s">
        <v>1481</v>
      </c>
      <c r="B622" s="156" t="s">
        <v>1504</v>
      </c>
      <c r="C622" s="356" t="s">
        <v>1505</v>
      </c>
      <c r="D622" s="383">
        <v>0.27300000000000013</v>
      </c>
      <c r="E622" s="109">
        <v>0</v>
      </c>
      <c r="F622" s="109">
        <v>0.27300000000000002</v>
      </c>
      <c r="G622" s="355">
        <f t="shared" si="250"/>
        <v>0</v>
      </c>
      <c r="H622" s="355"/>
      <c r="I622" s="355">
        <f t="shared" si="277"/>
        <v>0</v>
      </c>
      <c r="J622" s="105">
        <v>0</v>
      </c>
      <c r="K622" s="355">
        <f t="shared" si="251"/>
        <v>0</v>
      </c>
      <c r="L622" s="355">
        <f t="shared" si="265"/>
        <v>0</v>
      </c>
      <c r="M622" s="105">
        <v>0</v>
      </c>
      <c r="N622" s="105"/>
      <c r="O622" s="105">
        <v>0</v>
      </c>
      <c r="P622" s="105"/>
      <c r="Q622" s="105"/>
      <c r="R622" s="110"/>
      <c r="S622" s="365" t="s">
        <v>171</v>
      </c>
      <c r="T622" s="145" t="s">
        <v>34</v>
      </c>
      <c r="U622" s="145" t="s">
        <v>34</v>
      </c>
      <c r="V622" s="242">
        <v>1</v>
      </c>
      <c r="W622" s="145" t="s">
        <v>34</v>
      </c>
      <c r="X622" s="243">
        <v>7.3894093300000003</v>
      </c>
      <c r="Y622" s="243">
        <v>8.8363271559999994</v>
      </c>
      <c r="Z622" s="147" t="s">
        <v>34</v>
      </c>
      <c r="AA622" s="111">
        <v>0</v>
      </c>
      <c r="AB622" s="54">
        <f t="shared" si="259"/>
        <v>0</v>
      </c>
      <c r="AC622" s="10">
        <v>0.27300000000000013</v>
      </c>
      <c r="AD622" s="10">
        <v>0.27300000000000002</v>
      </c>
      <c r="AE622" s="10">
        <v>0</v>
      </c>
      <c r="AF622" s="10">
        <v>0</v>
      </c>
      <c r="AG622" s="68">
        <f t="shared" si="278"/>
        <v>0</v>
      </c>
      <c r="AH622" s="68">
        <f t="shared" si="279"/>
        <v>0</v>
      </c>
      <c r="AI622" s="68">
        <f t="shared" si="280"/>
        <v>0</v>
      </c>
      <c r="AJ622" s="68">
        <f t="shared" si="281"/>
        <v>0</v>
      </c>
      <c r="AK622" s="10">
        <v>0</v>
      </c>
      <c r="AL622" s="10">
        <v>0</v>
      </c>
      <c r="AM622" s="10">
        <v>0</v>
      </c>
      <c r="AN622" s="68">
        <f t="shared" si="260"/>
        <v>0</v>
      </c>
      <c r="AO622" s="68">
        <f t="shared" si="261"/>
        <v>0</v>
      </c>
      <c r="AP622" s="68">
        <f t="shared" si="262"/>
        <v>0</v>
      </c>
    </row>
    <row r="623" spans="1:42" ht="47.25" customHeight="1" x14ac:dyDescent="0.25">
      <c r="A623" s="193" t="s">
        <v>1481</v>
      </c>
      <c r="B623" s="156" t="s">
        <v>1506</v>
      </c>
      <c r="C623" s="356" t="s">
        <v>1507</v>
      </c>
      <c r="D623" s="383"/>
      <c r="E623" s="109"/>
      <c r="F623" s="109"/>
      <c r="G623" s="355">
        <v>10.76879433</v>
      </c>
      <c r="H623" s="355">
        <v>10.76879433</v>
      </c>
      <c r="I623" s="355"/>
      <c r="J623" s="105"/>
      <c r="K623" s="355"/>
      <c r="L623" s="355"/>
      <c r="M623" s="105"/>
      <c r="N623" s="105"/>
      <c r="O623" s="105"/>
      <c r="P623" s="105"/>
      <c r="Q623" s="105"/>
      <c r="R623" s="110"/>
      <c r="S623" s="365"/>
      <c r="T623" s="145"/>
      <c r="U623" s="145"/>
      <c r="V623" s="242"/>
      <c r="W623" s="145"/>
      <c r="X623" s="243"/>
      <c r="Y623" s="243"/>
      <c r="Z623" s="147"/>
      <c r="AA623" s="111"/>
      <c r="AB623" s="54"/>
      <c r="AG623" s="68"/>
      <c r="AH623" s="68"/>
      <c r="AI623" s="68"/>
      <c r="AJ623" s="68"/>
      <c r="AN623" s="68"/>
      <c r="AO623" s="68"/>
      <c r="AP623" s="68"/>
    </row>
    <row r="624" spans="1:42" ht="47.25" customHeight="1" x14ac:dyDescent="0.25">
      <c r="A624" s="193" t="s">
        <v>1481</v>
      </c>
      <c r="B624" s="156" t="s">
        <v>1508</v>
      </c>
      <c r="C624" s="356" t="s">
        <v>1509</v>
      </c>
      <c r="D624" s="383">
        <v>11.848543199999995</v>
      </c>
      <c r="E624" s="109">
        <v>0</v>
      </c>
      <c r="F624" s="109">
        <v>11.8485432</v>
      </c>
      <c r="G624" s="355">
        <f t="shared" si="250"/>
        <v>0</v>
      </c>
      <c r="H624" s="355"/>
      <c r="I624" s="355">
        <f t="shared" si="277"/>
        <v>0</v>
      </c>
      <c r="J624" s="105">
        <v>0</v>
      </c>
      <c r="K624" s="355">
        <f t="shared" si="251"/>
        <v>0</v>
      </c>
      <c r="L624" s="355">
        <f t="shared" si="265"/>
        <v>0</v>
      </c>
      <c r="M624" s="105">
        <v>0</v>
      </c>
      <c r="N624" s="105"/>
      <c r="O624" s="105">
        <v>0</v>
      </c>
      <c r="P624" s="105"/>
      <c r="Q624" s="105"/>
      <c r="R624" s="110"/>
      <c r="S624" s="365" t="s">
        <v>171</v>
      </c>
      <c r="T624" s="145" t="s">
        <v>34</v>
      </c>
      <c r="U624" s="145" t="s">
        <v>34</v>
      </c>
      <c r="V624" s="242">
        <v>1</v>
      </c>
      <c r="W624" s="145" t="s">
        <v>34</v>
      </c>
      <c r="X624" s="243">
        <f>J624</f>
        <v>0</v>
      </c>
      <c r="Y624" s="243">
        <f>F624</f>
        <v>11.8485432</v>
      </c>
      <c r="Z624" s="147" t="s">
        <v>34</v>
      </c>
      <c r="AA624" s="111">
        <v>0</v>
      </c>
      <c r="AB624" s="54">
        <f t="shared" si="259"/>
        <v>0</v>
      </c>
      <c r="AC624" s="10">
        <v>11.848543199999995</v>
      </c>
      <c r="AD624" s="10">
        <v>11.8485432</v>
      </c>
      <c r="AE624" s="10">
        <v>0</v>
      </c>
      <c r="AF624" s="10">
        <v>0</v>
      </c>
      <c r="AG624" s="68">
        <f t="shared" si="278"/>
        <v>0</v>
      </c>
      <c r="AH624" s="68">
        <f t="shared" si="279"/>
        <v>0</v>
      </c>
      <c r="AI624" s="68">
        <f t="shared" si="280"/>
        <v>0</v>
      </c>
      <c r="AJ624" s="68">
        <f t="shared" si="281"/>
        <v>0</v>
      </c>
      <c r="AK624" s="10">
        <v>0</v>
      </c>
      <c r="AL624" s="10">
        <v>0</v>
      </c>
      <c r="AM624" s="10">
        <v>0</v>
      </c>
      <c r="AN624" s="68">
        <f t="shared" si="260"/>
        <v>0</v>
      </c>
      <c r="AO624" s="68">
        <f t="shared" si="261"/>
        <v>0</v>
      </c>
      <c r="AP624" s="68">
        <f t="shared" si="262"/>
        <v>0</v>
      </c>
    </row>
    <row r="625" spans="1:42" ht="47.25" customHeight="1" x14ac:dyDescent="0.25">
      <c r="A625" s="193" t="s">
        <v>1481</v>
      </c>
      <c r="B625" s="156" t="s">
        <v>1510</v>
      </c>
      <c r="C625" s="356" t="s">
        <v>1511</v>
      </c>
      <c r="D625" s="383">
        <v>70.425904404000008</v>
      </c>
      <c r="E625" s="109">
        <v>0</v>
      </c>
      <c r="F625" s="109">
        <v>70.425904404000008</v>
      </c>
      <c r="G625" s="355">
        <f t="shared" si="250"/>
        <v>0</v>
      </c>
      <c r="H625" s="355"/>
      <c r="I625" s="355">
        <f t="shared" si="277"/>
        <v>0</v>
      </c>
      <c r="J625" s="105">
        <v>58.688253670000002</v>
      </c>
      <c r="K625" s="355">
        <f t="shared" si="251"/>
        <v>0</v>
      </c>
      <c r="L625" s="355">
        <f t="shared" si="265"/>
        <v>0</v>
      </c>
      <c r="M625" s="105">
        <v>0</v>
      </c>
      <c r="N625" s="105"/>
      <c r="O625" s="105">
        <v>0</v>
      </c>
      <c r="P625" s="105"/>
      <c r="Q625" s="105"/>
      <c r="R625" s="110"/>
      <c r="S625" s="304" t="s">
        <v>215</v>
      </c>
      <c r="T625" s="195" t="s">
        <v>1512</v>
      </c>
      <c r="U625" s="195" t="s">
        <v>1513</v>
      </c>
      <c r="V625" s="26" t="s">
        <v>431</v>
      </c>
      <c r="W625" s="197" t="s">
        <v>81</v>
      </c>
      <c r="X625" s="198">
        <f>K622</f>
        <v>0</v>
      </c>
      <c r="Y625" s="198">
        <f>K622</f>
        <v>0</v>
      </c>
      <c r="Z625" s="199" t="s">
        <v>82</v>
      </c>
      <c r="AA625" s="111">
        <v>0</v>
      </c>
      <c r="AB625" s="54">
        <f t="shared" si="259"/>
        <v>0</v>
      </c>
      <c r="AC625" s="10">
        <v>70.425904404000008</v>
      </c>
      <c r="AD625" s="10">
        <v>70.425904404000008</v>
      </c>
      <c r="AE625" s="10">
        <v>0</v>
      </c>
      <c r="AF625" s="10">
        <v>58.688253670000002</v>
      </c>
      <c r="AG625" s="68">
        <f t="shared" si="278"/>
        <v>0</v>
      </c>
      <c r="AH625" s="68">
        <f t="shared" si="279"/>
        <v>0</v>
      </c>
      <c r="AI625" s="68">
        <f t="shared" si="280"/>
        <v>0</v>
      </c>
      <c r="AJ625" s="68">
        <f t="shared" si="281"/>
        <v>0</v>
      </c>
      <c r="AK625" s="10">
        <v>0</v>
      </c>
      <c r="AL625" s="10">
        <v>0</v>
      </c>
      <c r="AM625" s="10">
        <v>0</v>
      </c>
      <c r="AN625" s="68">
        <f t="shared" si="260"/>
        <v>0</v>
      </c>
      <c r="AO625" s="68">
        <f t="shared" si="261"/>
        <v>0</v>
      </c>
      <c r="AP625" s="68">
        <f t="shared" si="262"/>
        <v>0</v>
      </c>
    </row>
    <row r="626" spans="1:42" ht="53.25" customHeight="1" x14ac:dyDescent="0.25">
      <c r="A626" s="295" t="s">
        <v>1514</v>
      </c>
      <c r="B626" s="153" t="s">
        <v>576</v>
      </c>
      <c r="C626" s="364" t="s">
        <v>33</v>
      </c>
      <c r="D626" s="60">
        <f>D627+D630</f>
        <v>0</v>
      </c>
      <c r="E626" s="60">
        <f t="shared" ref="E626:R626" si="282">E627+E630</f>
        <v>0</v>
      </c>
      <c r="F626" s="60">
        <f t="shared" si="282"/>
        <v>0</v>
      </c>
      <c r="G626" s="60">
        <f t="shared" si="282"/>
        <v>0</v>
      </c>
      <c r="H626" s="60">
        <f t="shared" si="282"/>
        <v>0</v>
      </c>
      <c r="I626" s="60">
        <f t="shared" si="282"/>
        <v>0</v>
      </c>
      <c r="J626" s="60">
        <f t="shared" si="282"/>
        <v>0</v>
      </c>
      <c r="K626" s="60">
        <f t="shared" si="282"/>
        <v>0</v>
      </c>
      <c r="L626" s="60">
        <f t="shared" si="282"/>
        <v>0</v>
      </c>
      <c r="M626" s="60">
        <f t="shared" si="282"/>
        <v>0</v>
      </c>
      <c r="N626" s="60">
        <f t="shared" si="282"/>
        <v>0</v>
      </c>
      <c r="O626" s="60">
        <f t="shared" si="282"/>
        <v>0</v>
      </c>
      <c r="P626" s="60">
        <f t="shared" si="282"/>
        <v>0</v>
      </c>
      <c r="Q626" s="60">
        <f t="shared" si="282"/>
        <v>0</v>
      </c>
      <c r="R626" s="60">
        <f t="shared" si="282"/>
        <v>0</v>
      </c>
      <c r="S626" s="1157" t="s">
        <v>87</v>
      </c>
      <c r="T626" s="1158"/>
      <c r="U626" s="1158"/>
      <c r="V626" s="1158"/>
      <c r="W626" s="1158"/>
      <c r="X626" s="1158"/>
      <c r="Y626" s="1158"/>
      <c r="Z626" s="1159"/>
      <c r="AA626" s="23"/>
      <c r="AB626" s="54">
        <f t="shared" si="259"/>
        <v>0</v>
      </c>
      <c r="AC626" s="10">
        <v>0</v>
      </c>
      <c r="AD626" s="10">
        <v>0</v>
      </c>
      <c r="AE626" s="10">
        <v>0</v>
      </c>
      <c r="AF626" s="10">
        <v>0</v>
      </c>
      <c r="AG626" s="68">
        <f t="shared" si="278"/>
        <v>0</v>
      </c>
      <c r="AH626" s="68">
        <f t="shared" si="279"/>
        <v>0</v>
      </c>
      <c r="AI626" s="68">
        <f t="shared" si="280"/>
        <v>0</v>
      </c>
      <c r="AJ626" s="68">
        <f t="shared" si="281"/>
        <v>0</v>
      </c>
      <c r="AK626" s="10">
        <v>0</v>
      </c>
      <c r="AL626" s="10">
        <v>0</v>
      </c>
      <c r="AM626" s="10">
        <v>0</v>
      </c>
      <c r="AN626" s="68">
        <f t="shared" si="260"/>
        <v>0</v>
      </c>
      <c r="AO626" s="68">
        <f t="shared" si="261"/>
        <v>0</v>
      </c>
      <c r="AP626" s="68">
        <f t="shared" si="262"/>
        <v>0</v>
      </c>
    </row>
    <row r="627" spans="1:42" ht="47.25" customHeight="1" x14ac:dyDescent="0.25">
      <c r="A627" s="295" t="s">
        <v>1515</v>
      </c>
      <c r="B627" s="153" t="s">
        <v>587</v>
      </c>
      <c r="C627" s="364" t="s">
        <v>33</v>
      </c>
      <c r="D627" s="60">
        <f t="shared" ref="D627:R630" si="283">D628+D629</f>
        <v>0</v>
      </c>
      <c r="E627" s="60">
        <f t="shared" si="283"/>
        <v>0</v>
      </c>
      <c r="F627" s="60">
        <f t="shared" si="283"/>
        <v>0</v>
      </c>
      <c r="G627" s="60">
        <f t="shared" si="283"/>
        <v>0</v>
      </c>
      <c r="H627" s="60">
        <f t="shared" si="283"/>
        <v>0</v>
      </c>
      <c r="I627" s="60">
        <f t="shared" si="283"/>
        <v>0</v>
      </c>
      <c r="J627" s="60">
        <f t="shared" si="283"/>
        <v>0</v>
      </c>
      <c r="K627" s="60">
        <f t="shared" si="283"/>
        <v>0</v>
      </c>
      <c r="L627" s="60">
        <f t="shared" si="283"/>
        <v>0</v>
      </c>
      <c r="M627" s="60">
        <f t="shared" si="283"/>
        <v>0</v>
      </c>
      <c r="N627" s="60">
        <f t="shared" si="283"/>
        <v>0</v>
      </c>
      <c r="O627" s="60">
        <f t="shared" si="283"/>
        <v>0</v>
      </c>
      <c r="P627" s="60">
        <f t="shared" si="283"/>
        <v>0</v>
      </c>
      <c r="Q627" s="60">
        <f t="shared" si="283"/>
        <v>0</v>
      </c>
      <c r="R627" s="60">
        <f t="shared" si="283"/>
        <v>0</v>
      </c>
      <c r="S627" s="365" t="s">
        <v>171</v>
      </c>
      <c r="T627" s="145" t="s">
        <v>34</v>
      </c>
      <c r="U627" s="145" t="s">
        <v>34</v>
      </c>
      <c r="V627" s="242">
        <v>1</v>
      </c>
      <c r="W627" s="145" t="s">
        <v>34</v>
      </c>
      <c r="X627" s="243">
        <f>K626</f>
        <v>0</v>
      </c>
      <c r="Y627" s="243">
        <f>K626</f>
        <v>0</v>
      </c>
      <c r="Z627" s="147" t="s">
        <v>34</v>
      </c>
      <c r="AA627" s="148"/>
      <c r="AB627" s="54">
        <f t="shared" si="259"/>
        <v>0</v>
      </c>
      <c r="AC627" s="10">
        <v>0</v>
      </c>
      <c r="AD627" s="10">
        <v>0</v>
      </c>
      <c r="AE627" s="10">
        <v>0</v>
      </c>
      <c r="AF627" s="10">
        <v>0</v>
      </c>
      <c r="AG627" s="68">
        <f t="shared" si="278"/>
        <v>0</v>
      </c>
      <c r="AH627" s="68">
        <f t="shared" si="279"/>
        <v>0</v>
      </c>
      <c r="AI627" s="68">
        <f t="shared" si="280"/>
        <v>0</v>
      </c>
      <c r="AJ627" s="68">
        <f t="shared" si="281"/>
        <v>0</v>
      </c>
      <c r="AK627" s="10">
        <v>0</v>
      </c>
      <c r="AL627" s="10">
        <v>0</v>
      </c>
      <c r="AM627" s="10">
        <v>0</v>
      </c>
      <c r="AN627" s="68">
        <f t="shared" si="260"/>
        <v>0</v>
      </c>
      <c r="AO627" s="68">
        <f t="shared" si="261"/>
        <v>0</v>
      </c>
      <c r="AP627" s="68">
        <f t="shared" si="262"/>
        <v>0</v>
      </c>
    </row>
    <row r="628" spans="1:42" ht="47.25" customHeight="1" x14ac:dyDescent="0.25">
      <c r="A628" s="295" t="s">
        <v>1516</v>
      </c>
      <c r="B628" s="164" t="s">
        <v>583</v>
      </c>
      <c r="C628" s="364" t="s">
        <v>33</v>
      </c>
      <c r="D628" s="60">
        <v>0</v>
      </c>
      <c r="E628" s="60">
        <v>0</v>
      </c>
      <c r="F628" s="60">
        <v>0</v>
      </c>
      <c r="G628" s="366">
        <f t="shared" si="250"/>
        <v>0</v>
      </c>
      <c r="H628" s="366">
        <v>0</v>
      </c>
      <c r="I628" s="366">
        <f t="shared" ref="I628:I632" si="284">E628-G628</f>
        <v>0</v>
      </c>
      <c r="J628" s="72">
        <v>0</v>
      </c>
      <c r="K628" s="72">
        <v>0</v>
      </c>
      <c r="L628" s="72">
        <v>0</v>
      </c>
      <c r="M628" s="72">
        <v>0</v>
      </c>
      <c r="N628" s="72">
        <v>0</v>
      </c>
      <c r="O628" s="72">
        <v>0</v>
      </c>
      <c r="P628" s="72">
        <v>0</v>
      </c>
      <c r="Q628" s="72">
        <v>0</v>
      </c>
      <c r="R628" s="72">
        <v>0</v>
      </c>
      <c r="S628" s="304" t="s">
        <v>1517</v>
      </c>
      <c r="T628" s="195" t="s">
        <v>1518</v>
      </c>
      <c r="U628" s="195" t="s">
        <v>127</v>
      </c>
      <c r="V628" s="118">
        <v>0.8</v>
      </c>
      <c r="W628" s="197" t="s">
        <v>81</v>
      </c>
      <c r="X628" s="198"/>
      <c r="Y628" s="198"/>
      <c r="Z628" s="199" t="s">
        <v>82</v>
      </c>
      <c r="AA628" s="275"/>
      <c r="AB628" s="54">
        <f t="shared" si="259"/>
        <v>0</v>
      </c>
      <c r="AC628" s="10">
        <v>0</v>
      </c>
      <c r="AD628" s="10">
        <v>0</v>
      </c>
      <c r="AE628" s="10">
        <v>0</v>
      </c>
      <c r="AF628" s="10">
        <v>0</v>
      </c>
      <c r="AG628" s="68">
        <f t="shared" si="278"/>
        <v>0</v>
      </c>
      <c r="AH628" s="68">
        <f t="shared" si="279"/>
        <v>0</v>
      </c>
      <c r="AI628" s="68">
        <f t="shared" si="280"/>
        <v>0</v>
      </c>
      <c r="AJ628" s="68">
        <f t="shared" si="281"/>
        <v>0</v>
      </c>
      <c r="AK628" s="10">
        <v>0</v>
      </c>
      <c r="AL628" s="10">
        <v>0</v>
      </c>
      <c r="AM628" s="10">
        <v>0</v>
      </c>
      <c r="AN628" s="68">
        <f t="shared" si="260"/>
        <v>0</v>
      </c>
      <c r="AO628" s="68">
        <f t="shared" si="261"/>
        <v>0</v>
      </c>
      <c r="AP628" s="68">
        <f t="shared" si="262"/>
        <v>0</v>
      </c>
    </row>
    <row r="629" spans="1:42" ht="47.25" customHeight="1" x14ac:dyDescent="0.25">
      <c r="A629" s="295" t="s">
        <v>1519</v>
      </c>
      <c r="B629" s="153" t="s">
        <v>585</v>
      </c>
      <c r="C629" s="364" t="s">
        <v>33</v>
      </c>
      <c r="D629" s="60">
        <v>0</v>
      </c>
      <c r="E629" s="60">
        <v>0</v>
      </c>
      <c r="F629" s="60">
        <v>0</v>
      </c>
      <c r="G629" s="366">
        <f t="shared" si="250"/>
        <v>0</v>
      </c>
      <c r="H629" s="366">
        <v>0</v>
      </c>
      <c r="I629" s="366">
        <f t="shared" si="284"/>
        <v>0</v>
      </c>
      <c r="J629" s="72">
        <v>0</v>
      </c>
      <c r="K629" s="366">
        <f t="shared" si="251"/>
        <v>0</v>
      </c>
      <c r="L629" s="366">
        <f t="shared" si="265"/>
        <v>0</v>
      </c>
      <c r="M629" s="72">
        <v>0</v>
      </c>
      <c r="N629" s="72">
        <v>0</v>
      </c>
      <c r="O629" s="72">
        <v>0</v>
      </c>
      <c r="P629" s="72">
        <v>0</v>
      </c>
      <c r="Q629" s="72">
        <v>0</v>
      </c>
      <c r="R629" s="73">
        <v>0</v>
      </c>
      <c r="S629" s="365" t="s">
        <v>171</v>
      </c>
      <c r="T629" s="145" t="s">
        <v>34</v>
      </c>
      <c r="U629" s="145" t="s">
        <v>34</v>
      </c>
      <c r="V629" s="242">
        <v>1</v>
      </c>
      <c r="W629" s="145" t="s">
        <v>34</v>
      </c>
      <c r="X629" s="243">
        <v>20.098969539999999</v>
      </c>
      <c r="Y629" s="243">
        <v>24.034542193999997</v>
      </c>
      <c r="Z629" s="147" t="s">
        <v>34</v>
      </c>
      <c r="AA629" s="148"/>
      <c r="AB629" s="54">
        <f t="shared" si="259"/>
        <v>0</v>
      </c>
      <c r="AC629" s="10">
        <v>0</v>
      </c>
      <c r="AD629" s="10">
        <v>0</v>
      </c>
      <c r="AE629" s="10">
        <v>0</v>
      </c>
      <c r="AF629" s="10">
        <v>0</v>
      </c>
      <c r="AG629" s="68">
        <f t="shared" si="278"/>
        <v>0</v>
      </c>
      <c r="AH629" s="68">
        <f t="shared" si="279"/>
        <v>0</v>
      </c>
      <c r="AI629" s="68">
        <f t="shared" si="280"/>
        <v>0</v>
      </c>
      <c r="AJ629" s="68">
        <f t="shared" si="281"/>
        <v>0</v>
      </c>
      <c r="AK629" s="10">
        <v>0</v>
      </c>
      <c r="AL629" s="10">
        <v>0</v>
      </c>
      <c r="AM629" s="10">
        <v>0</v>
      </c>
      <c r="AN629" s="68">
        <f t="shared" si="260"/>
        <v>0</v>
      </c>
      <c r="AO629" s="68">
        <f t="shared" si="261"/>
        <v>0</v>
      </c>
      <c r="AP629" s="68">
        <f t="shared" si="262"/>
        <v>0</v>
      </c>
    </row>
    <row r="630" spans="1:42" ht="31.5" customHeight="1" x14ac:dyDescent="0.25">
      <c r="A630" s="295" t="s">
        <v>1520</v>
      </c>
      <c r="B630" s="153" t="s">
        <v>587</v>
      </c>
      <c r="C630" s="364" t="s">
        <v>33</v>
      </c>
      <c r="D630" s="60">
        <f t="shared" si="283"/>
        <v>0</v>
      </c>
      <c r="E630" s="60">
        <f>E631+E632</f>
        <v>0</v>
      </c>
      <c r="F630" s="60">
        <f>F631+F632</f>
        <v>0</v>
      </c>
      <c r="G630" s="366">
        <f t="shared" si="250"/>
        <v>0</v>
      </c>
      <c r="H630" s="366">
        <f>H631+H632</f>
        <v>0</v>
      </c>
      <c r="I630" s="366">
        <f t="shared" si="284"/>
        <v>0</v>
      </c>
      <c r="J630" s="72">
        <f>J631+J632</f>
        <v>0</v>
      </c>
      <c r="K630" s="72">
        <f t="shared" ref="K630:R630" si="285">K631+K632</f>
        <v>0</v>
      </c>
      <c r="L630" s="72">
        <f t="shared" si="285"/>
        <v>0</v>
      </c>
      <c r="M630" s="72">
        <f t="shared" si="285"/>
        <v>0</v>
      </c>
      <c r="N630" s="72">
        <f t="shared" si="285"/>
        <v>0</v>
      </c>
      <c r="O630" s="72">
        <f t="shared" si="285"/>
        <v>0</v>
      </c>
      <c r="P630" s="72">
        <f t="shared" si="285"/>
        <v>0</v>
      </c>
      <c r="Q630" s="72">
        <f t="shared" si="285"/>
        <v>0</v>
      </c>
      <c r="R630" s="72">
        <f t="shared" si="285"/>
        <v>0</v>
      </c>
      <c r="S630" s="1127" t="s">
        <v>87</v>
      </c>
      <c r="T630" s="1128"/>
      <c r="U630" s="1128"/>
      <c r="V630" s="1128"/>
      <c r="W630" s="1128"/>
      <c r="X630" s="1128"/>
      <c r="Y630" s="1128"/>
      <c r="Z630" s="1129"/>
      <c r="AA630" s="252"/>
      <c r="AB630" s="54">
        <f t="shared" si="259"/>
        <v>0</v>
      </c>
      <c r="AC630" s="10">
        <v>0</v>
      </c>
      <c r="AD630" s="10">
        <v>0</v>
      </c>
      <c r="AE630" s="10">
        <v>0</v>
      </c>
      <c r="AF630" s="10">
        <v>0</v>
      </c>
      <c r="AG630" s="68">
        <f t="shared" si="278"/>
        <v>0</v>
      </c>
      <c r="AH630" s="68">
        <f t="shared" si="279"/>
        <v>0</v>
      </c>
      <c r="AI630" s="68">
        <f t="shared" si="280"/>
        <v>0</v>
      </c>
      <c r="AJ630" s="68">
        <f t="shared" si="281"/>
        <v>0</v>
      </c>
      <c r="AK630" s="10">
        <v>0</v>
      </c>
      <c r="AL630" s="10">
        <v>0</v>
      </c>
      <c r="AM630" s="10">
        <v>0</v>
      </c>
      <c r="AN630" s="68">
        <f t="shared" si="260"/>
        <v>0</v>
      </c>
      <c r="AO630" s="68">
        <f t="shared" si="261"/>
        <v>0</v>
      </c>
      <c r="AP630" s="68">
        <f t="shared" si="262"/>
        <v>0</v>
      </c>
    </row>
    <row r="631" spans="1:42" ht="45.75" customHeight="1" x14ac:dyDescent="0.25">
      <c r="A631" s="295" t="s">
        <v>1521</v>
      </c>
      <c r="B631" s="153" t="s">
        <v>583</v>
      </c>
      <c r="C631" s="364" t="s">
        <v>33</v>
      </c>
      <c r="D631" s="60">
        <v>0</v>
      </c>
      <c r="E631" s="60">
        <v>0</v>
      </c>
      <c r="F631" s="60">
        <v>0</v>
      </c>
      <c r="G631" s="60">
        <v>0</v>
      </c>
      <c r="H631" s="60">
        <v>0</v>
      </c>
      <c r="I631" s="60">
        <v>0</v>
      </c>
      <c r="J631" s="60">
        <v>0</v>
      </c>
      <c r="K631" s="60">
        <v>0</v>
      </c>
      <c r="L631" s="60">
        <v>0</v>
      </c>
      <c r="M631" s="60">
        <v>0</v>
      </c>
      <c r="N631" s="60">
        <v>0</v>
      </c>
      <c r="O631" s="60">
        <v>0</v>
      </c>
      <c r="P631" s="60">
        <v>0</v>
      </c>
      <c r="Q631" s="60">
        <v>0</v>
      </c>
      <c r="R631" s="60">
        <v>0</v>
      </c>
      <c r="S631" s="304" t="s">
        <v>1045</v>
      </c>
      <c r="T631" s="195" t="s">
        <v>1522</v>
      </c>
      <c r="U631" s="195" t="s">
        <v>1523</v>
      </c>
      <c r="V631" s="137">
        <v>0.12</v>
      </c>
      <c r="W631" s="197" t="s">
        <v>81</v>
      </c>
      <c r="X631" s="198">
        <f>K631</f>
        <v>0</v>
      </c>
      <c r="Y631" s="198">
        <f>K631</f>
        <v>0</v>
      </c>
      <c r="Z631" s="199" t="s">
        <v>82</v>
      </c>
      <c r="AA631" s="275"/>
      <c r="AB631" s="54">
        <f t="shared" si="259"/>
        <v>0</v>
      </c>
      <c r="AC631" s="10">
        <v>0</v>
      </c>
      <c r="AD631" s="10">
        <v>0</v>
      </c>
      <c r="AE631" s="10">
        <v>0</v>
      </c>
      <c r="AF631" s="10">
        <v>0</v>
      </c>
      <c r="AG631" s="68">
        <f t="shared" si="278"/>
        <v>0</v>
      </c>
      <c r="AH631" s="68">
        <f t="shared" si="279"/>
        <v>0</v>
      </c>
      <c r="AI631" s="68">
        <f t="shared" si="280"/>
        <v>0</v>
      </c>
      <c r="AJ631" s="68">
        <f t="shared" si="281"/>
        <v>0</v>
      </c>
      <c r="AK631" s="10">
        <v>0</v>
      </c>
      <c r="AL631" s="10">
        <v>0</v>
      </c>
      <c r="AM631" s="10">
        <v>0</v>
      </c>
      <c r="AN631" s="68">
        <f t="shared" si="260"/>
        <v>0</v>
      </c>
      <c r="AO631" s="68">
        <f t="shared" si="261"/>
        <v>0</v>
      </c>
      <c r="AP631" s="68">
        <f t="shared" si="262"/>
        <v>0</v>
      </c>
    </row>
    <row r="632" spans="1:42" ht="51.75" customHeight="1" x14ac:dyDescent="0.25">
      <c r="A632" s="295" t="s">
        <v>1524</v>
      </c>
      <c r="B632" s="153" t="s">
        <v>585</v>
      </c>
      <c r="C632" s="364" t="s">
        <v>33</v>
      </c>
      <c r="D632" s="60">
        <v>0</v>
      </c>
      <c r="E632" s="60">
        <v>0</v>
      </c>
      <c r="F632" s="60">
        <v>0</v>
      </c>
      <c r="G632" s="366">
        <f t="shared" si="250"/>
        <v>0</v>
      </c>
      <c r="H632" s="366">
        <v>0</v>
      </c>
      <c r="I632" s="366">
        <f t="shared" si="284"/>
        <v>0</v>
      </c>
      <c r="J632" s="72">
        <v>0</v>
      </c>
      <c r="K632" s="366">
        <f t="shared" si="251"/>
        <v>0</v>
      </c>
      <c r="L632" s="366">
        <f t="shared" si="265"/>
        <v>0</v>
      </c>
      <c r="M632" s="72">
        <v>0</v>
      </c>
      <c r="N632" s="72">
        <v>0</v>
      </c>
      <c r="O632" s="72">
        <v>0</v>
      </c>
      <c r="P632" s="72">
        <v>0</v>
      </c>
      <c r="Q632" s="72">
        <v>0</v>
      </c>
      <c r="R632" s="73">
        <v>0</v>
      </c>
      <c r="S632" s="1127" t="s">
        <v>87</v>
      </c>
      <c r="T632" s="1128"/>
      <c r="U632" s="1128"/>
      <c r="V632" s="1128"/>
      <c r="W632" s="1128"/>
      <c r="X632" s="1128"/>
      <c r="Y632" s="1128"/>
      <c r="Z632" s="1129"/>
      <c r="AA632" s="252"/>
      <c r="AB632" s="54">
        <f t="shared" si="259"/>
        <v>0</v>
      </c>
      <c r="AC632" s="10">
        <v>0</v>
      </c>
      <c r="AD632" s="10">
        <v>0</v>
      </c>
      <c r="AE632" s="10">
        <v>0</v>
      </c>
      <c r="AF632" s="10">
        <v>0</v>
      </c>
      <c r="AG632" s="68">
        <f t="shared" si="278"/>
        <v>0</v>
      </c>
      <c r="AH632" s="68">
        <f t="shared" si="279"/>
        <v>0</v>
      </c>
      <c r="AI632" s="68">
        <f t="shared" si="280"/>
        <v>0</v>
      </c>
      <c r="AJ632" s="68">
        <f t="shared" si="281"/>
        <v>0</v>
      </c>
      <c r="AK632" s="10">
        <v>0</v>
      </c>
      <c r="AL632" s="10">
        <v>0</v>
      </c>
      <c r="AM632" s="10">
        <v>0</v>
      </c>
      <c r="AN632" s="68">
        <f t="shared" si="260"/>
        <v>0</v>
      </c>
      <c r="AO632" s="68">
        <f t="shared" si="261"/>
        <v>0</v>
      </c>
      <c r="AP632" s="68">
        <f t="shared" si="262"/>
        <v>0</v>
      </c>
    </row>
    <row r="633" spans="1:42" ht="51.75" customHeight="1" x14ac:dyDescent="0.25">
      <c r="A633" s="295" t="s">
        <v>1525</v>
      </c>
      <c r="B633" s="153" t="s">
        <v>596</v>
      </c>
      <c r="C633" s="364" t="s">
        <v>33</v>
      </c>
      <c r="D633" s="60">
        <f>D634+D635+D636+D637</f>
        <v>0</v>
      </c>
      <c r="E633" s="60">
        <f t="shared" ref="E633:R633" si="286">E634+E635+E636+E637</f>
        <v>0</v>
      </c>
      <c r="F633" s="60">
        <f t="shared" si="286"/>
        <v>0</v>
      </c>
      <c r="G633" s="60">
        <f t="shared" si="286"/>
        <v>0</v>
      </c>
      <c r="H633" s="60">
        <f t="shared" si="286"/>
        <v>0</v>
      </c>
      <c r="I633" s="60">
        <f t="shared" si="286"/>
        <v>0</v>
      </c>
      <c r="J633" s="60">
        <f t="shared" si="286"/>
        <v>0</v>
      </c>
      <c r="K633" s="60">
        <f t="shared" si="286"/>
        <v>0</v>
      </c>
      <c r="L633" s="60">
        <f t="shared" si="286"/>
        <v>0</v>
      </c>
      <c r="M633" s="60">
        <f t="shared" si="286"/>
        <v>0</v>
      </c>
      <c r="N633" s="60">
        <f t="shared" si="286"/>
        <v>0</v>
      </c>
      <c r="O633" s="60">
        <f t="shared" si="286"/>
        <v>0</v>
      </c>
      <c r="P633" s="60">
        <f t="shared" si="286"/>
        <v>0</v>
      </c>
      <c r="Q633" s="60">
        <f t="shared" si="286"/>
        <v>0</v>
      </c>
      <c r="R633" s="60">
        <f t="shared" si="286"/>
        <v>0</v>
      </c>
      <c r="S633" s="126"/>
      <c r="T633" s="127"/>
      <c r="U633" s="127"/>
      <c r="V633" s="127"/>
      <c r="W633" s="127"/>
      <c r="X633" s="127"/>
      <c r="Y633" s="127"/>
      <c r="Z633" s="128"/>
      <c r="AA633" s="252"/>
      <c r="AB633" s="54">
        <f t="shared" si="259"/>
        <v>0</v>
      </c>
      <c r="AC633" s="10">
        <v>0</v>
      </c>
      <c r="AD633" s="10">
        <v>0</v>
      </c>
      <c r="AE633" s="10">
        <v>0</v>
      </c>
      <c r="AF633" s="10">
        <v>0</v>
      </c>
      <c r="AG633" s="68">
        <f t="shared" si="278"/>
        <v>0</v>
      </c>
      <c r="AH633" s="68">
        <f t="shared" si="279"/>
        <v>0</v>
      </c>
      <c r="AI633" s="68">
        <f t="shared" si="280"/>
        <v>0</v>
      </c>
      <c r="AJ633" s="68">
        <f t="shared" si="281"/>
        <v>0</v>
      </c>
      <c r="AK633" s="10">
        <v>0</v>
      </c>
      <c r="AL633" s="10">
        <v>0</v>
      </c>
      <c r="AM633" s="10">
        <v>0</v>
      </c>
      <c r="AN633" s="68">
        <f t="shared" si="260"/>
        <v>0</v>
      </c>
      <c r="AO633" s="68">
        <f t="shared" si="261"/>
        <v>0</v>
      </c>
      <c r="AP633" s="68">
        <f t="shared" si="262"/>
        <v>0</v>
      </c>
    </row>
    <row r="634" spans="1:42" ht="47.25" customHeight="1" x14ac:dyDescent="0.25">
      <c r="A634" s="295" t="s">
        <v>1526</v>
      </c>
      <c r="B634" s="153" t="s">
        <v>598</v>
      </c>
      <c r="C634" s="364" t="s">
        <v>33</v>
      </c>
      <c r="D634" s="60">
        <v>0</v>
      </c>
      <c r="E634" s="60">
        <v>0</v>
      </c>
      <c r="F634" s="60">
        <v>0</v>
      </c>
      <c r="G634" s="366">
        <f t="shared" si="250"/>
        <v>0</v>
      </c>
      <c r="H634" s="366">
        <v>0</v>
      </c>
      <c r="I634" s="366">
        <f t="shared" ref="I634:I638" si="287">E634-G634</f>
        <v>0</v>
      </c>
      <c r="J634" s="72">
        <v>0</v>
      </c>
      <c r="K634" s="366">
        <f t="shared" si="251"/>
        <v>0</v>
      </c>
      <c r="L634" s="366">
        <f t="shared" si="265"/>
        <v>0</v>
      </c>
      <c r="M634" s="72">
        <v>0</v>
      </c>
      <c r="N634" s="72">
        <v>0</v>
      </c>
      <c r="O634" s="72">
        <v>0</v>
      </c>
      <c r="P634" s="72">
        <v>0</v>
      </c>
      <c r="Q634" s="72">
        <v>0</v>
      </c>
      <c r="R634" s="73">
        <v>0</v>
      </c>
      <c r="S634" s="1127" t="s">
        <v>87</v>
      </c>
      <c r="T634" s="1128"/>
      <c r="U634" s="1128"/>
      <c r="V634" s="1128"/>
      <c r="W634" s="1128"/>
      <c r="X634" s="1128"/>
      <c r="Y634" s="1128"/>
      <c r="Z634" s="1129"/>
      <c r="AA634" s="252"/>
      <c r="AB634" s="54">
        <f t="shared" si="259"/>
        <v>0</v>
      </c>
      <c r="AC634" s="10">
        <v>0</v>
      </c>
      <c r="AD634" s="10">
        <v>0</v>
      </c>
      <c r="AE634" s="10">
        <v>0</v>
      </c>
      <c r="AF634" s="10">
        <v>0</v>
      </c>
      <c r="AG634" s="68">
        <f t="shared" si="278"/>
        <v>0</v>
      </c>
      <c r="AH634" s="68">
        <f t="shared" si="279"/>
        <v>0</v>
      </c>
      <c r="AI634" s="68">
        <f t="shared" si="280"/>
        <v>0</v>
      </c>
      <c r="AJ634" s="68">
        <f t="shared" si="281"/>
        <v>0</v>
      </c>
      <c r="AK634" s="10">
        <v>0</v>
      </c>
      <c r="AL634" s="10">
        <v>0</v>
      </c>
      <c r="AM634" s="10">
        <v>0</v>
      </c>
      <c r="AN634" s="68">
        <f t="shared" si="260"/>
        <v>0</v>
      </c>
      <c r="AO634" s="68">
        <f t="shared" si="261"/>
        <v>0</v>
      </c>
      <c r="AP634" s="68">
        <f t="shared" si="262"/>
        <v>0</v>
      </c>
    </row>
    <row r="635" spans="1:42" ht="47.25" customHeight="1" x14ac:dyDescent="0.25">
      <c r="A635" s="295" t="s">
        <v>1527</v>
      </c>
      <c r="B635" s="153" t="s">
        <v>600</v>
      </c>
      <c r="C635" s="364" t="s">
        <v>33</v>
      </c>
      <c r="D635" s="60">
        <v>0</v>
      </c>
      <c r="E635" s="60">
        <v>0</v>
      </c>
      <c r="F635" s="60">
        <v>0</v>
      </c>
      <c r="G635" s="366">
        <f t="shared" si="250"/>
        <v>0</v>
      </c>
      <c r="H635" s="366">
        <v>0</v>
      </c>
      <c r="I635" s="366">
        <f t="shared" si="287"/>
        <v>0</v>
      </c>
      <c r="J635" s="72">
        <v>0</v>
      </c>
      <c r="K635" s="72">
        <v>0</v>
      </c>
      <c r="L635" s="72">
        <v>0</v>
      </c>
      <c r="M635" s="72">
        <v>0</v>
      </c>
      <c r="N635" s="72">
        <v>0</v>
      </c>
      <c r="O635" s="72">
        <v>0</v>
      </c>
      <c r="P635" s="72">
        <v>0</v>
      </c>
      <c r="Q635" s="72">
        <v>0</v>
      </c>
      <c r="R635" s="72">
        <v>0</v>
      </c>
      <c r="S635" s="304" t="s">
        <v>215</v>
      </c>
      <c r="T635" s="195" t="s">
        <v>1528</v>
      </c>
      <c r="U635" s="195" t="s">
        <v>1529</v>
      </c>
      <c r="V635" s="118">
        <v>0.9</v>
      </c>
      <c r="W635" s="197" t="s">
        <v>81</v>
      </c>
      <c r="X635" s="198">
        <f t="shared" ref="X635:X636" si="288">K635</f>
        <v>0</v>
      </c>
      <c r="Y635" s="198">
        <f t="shared" ref="Y635:Y636" si="289">K635</f>
        <v>0</v>
      </c>
      <c r="Z635" s="199" t="s">
        <v>82</v>
      </c>
      <c r="AA635" s="275"/>
      <c r="AB635" s="54">
        <f t="shared" si="259"/>
        <v>0</v>
      </c>
      <c r="AC635" s="10">
        <v>0</v>
      </c>
      <c r="AD635" s="10">
        <v>0</v>
      </c>
      <c r="AE635" s="10">
        <v>0</v>
      </c>
      <c r="AF635" s="10">
        <v>0</v>
      </c>
      <c r="AG635" s="68">
        <f t="shared" si="278"/>
        <v>0</v>
      </c>
      <c r="AH635" s="68">
        <f t="shared" si="279"/>
        <v>0</v>
      </c>
      <c r="AI635" s="68">
        <f t="shared" si="280"/>
        <v>0</v>
      </c>
      <c r="AJ635" s="68">
        <f t="shared" si="281"/>
        <v>0</v>
      </c>
      <c r="AK635" s="10">
        <v>0</v>
      </c>
      <c r="AL635" s="10">
        <v>0</v>
      </c>
      <c r="AM635" s="10">
        <v>0</v>
      </c>
      <c r="AN635" s="68">
        <f t="shared" si="260"/>
        <v>0</v>
      </c>
      <c r="AO635" s="68">
        <f t="shared" si="261"/>
        <v>0</v>
      </c>
      <c r="AP635" s="68">
        <f t="shared" si="262"/>
        <v>0</v>
      </c>
    </row>
    <row r="636" spans="1:42" ht="47.25" customHeight="1" x14ac:dyDescent="0.25">
      <c r="A636" s="295" t="s">
        <v>1530</v>
      </c>
      <c r="B636" s="153" t="s">
        <v>602</v>
      </c>
      <c r="C636" s="392" t="s">
        <v>33</v>
      </c>
      <c r="D636" s="60">
        <v>0</v>
      </c>
      <c r="E636" s="60">
        <v>0</v>
      </c>
      <c r="F636" s="60">
        <v>0</v>
      </c>
      <c r="G636" s="366">
        <f t="shared" si="250"/>
        <v>0</v>
      </c>
      <c r="H636" s="366">
        <v>0</v>
      </c>
      <c r="I636" s="366">
        <f t="shared" si="287"/>
        <v>0</v>
      </c>
      <c r="J636" s="72">
        <v>0</v>
      </c>
      <c r="K636" s="366">
        <f t="shared" si="251"/>
        <v>0</v>
      </c>
      <c r="L636" s="366">
        <f t="shared" si="265"/>
        <v>0</v>
      </c>
      <c r="M636" s="72">
        <v>0</v>
      </c>
      <c r="N636" s="72">
        <v>0</v>
      </c>
      <c r="O636" s="72">
        <v>0</v>
      </c>
      <c r="P636" s="72">
        <v>0</v>
      </c>
      <c r="Q636" s="72">
        <v>0</v>
      </c>
      <c r="R636" s="73">
        <v>0</v>
      </c>
      <c r="S636" s="304" t="s">
        <v>1021</v>
      </c>
      <c r="T636" s="195" t="s">
        <v>1531</v>
      </c>
      <c r="U636" s="195" t="s">
        <v>1532</v>
      </c>
      <c r="V636" s="137" t="s">
        <v>431</v>
      </c>
      <c r="W636" s="197" t="s">
        <v>81</v>
      </c>
      <c r="X636" s="198">
        <f t="shared" si="288"/>
        <v>0</v>
      </c>
      <c r="Y636" s="198">
        <f t="shared" si="289"/>
        <v>0</v>
      </c>
      <c r="Z636" s="199" t="s">
        <v>82</v>
      </c>
      <c r="AA636" s="275"/>
      <c r="AB636" s="54">
        <f t="shared" si="259"/>
        <v>0</v>
      </c>
      <c r="AC636" s="10">
        <v>0</v>
      </c>
      <c r="AD636" s="10">
        <v>0</v>
      </c>
      <c r="AE636" s="10">
        <v>0</v>
      </c>
      <c r="AF636" s="10">
        <v>0</v>
      </c>
      <c r="AG636" s="68">
        <f t="shared" si="278"/>
        <v>0</v>
      </c>
      <c r="AH636" s="68">
        <f t="shared" si="279"/>
        <v>0</v>
      </c>
      <c r="AI636" s="68">
        <f t="shared" si="280"/>
        <v>0</v>
      </c>
      <c r="AJ636" s="68">
        <f t="shared" si="281"/>
        <v>0</v>
      </c>
      <c r="AK636" s="10">
        <v>0</v>
      </c>
      <c r="AL636" s="10">
        <v>0</v>
      </c>
      <c r="AM636" s="10">
        <v>0</v>
      </c>
      <c r="AN636" s="68">
        <f t="shared" si="260"/>
        <v>0</v>
      </c>
      <c r="AO636" s="68">
        <f t="shared" si="261"/>
        <v>0</v>
      </c>
      <c r="AP636" s="68">
        <f t="shared" si="262"/>
        <v>0</v>
      </c>
    </row>
    <row r="637" spans="1:42" ht="47.25" customHeight="1" x14ac:dyDescent="0.25">
      <c r="A637" s="295" t="s">
        <v>1533</v>
      </c>
      <c r="B637" s="153" t="s">
        <v>608</v>
      </c>
      <c r="C637" s="392" t="s">
        <v>33</v>
      </c>
      <c r="D637" s="262">
        <v>0</v>
      </c>
      <c r="E637" s="262">
        <v>0</v>
      </c>
      <c r="F637" s="262">
        <v>0</v>
      </c>
      <c r="G637" s="366">
        <f t="shared" si="250"/>
        <v>0</v>
      </c>
      <c r="H637" s="366">
        <v>0</v>
      </c>
      <c r="I637" s="366">
        <f t="shared" si="287"/>
        <v>0</v>
      </c>
      <c r="J637" s="140">
        <v>0</v>
      </c>
      <c r="K637" s="366">
        <f t="shared" si="251"/>
        <v>0</v>
      </c>
      <c r="L637" s="366">
        <f t="shared" si="265"/>
        <v>0</v>
      </c>
      <c r="M637" s="72">
        <v>0</v>
      </c>
      <c r="N637" s="72">
        <v>0</v>
      </c>
      <c r="O637" s="72">
        <v>0</v>
      </c>
      <c r="P637" s="72">
        <v>0</v>
      </c>
      <c r="Q637" s="72">
        <v>0</v>
      </c>
      <c r="R637" s="73">
        <v>0</v>
      </c>
      <c r="S637" s="360"/>
      <c r="T637" s="340"/>
      <c r="U637" s="340"/>
      <c r="V637" s="393"/>
      <c r="W637" s="361"/>
      <c r="X637" s="341"/>
      <c r="Y637" s="341"/>
      <c r="Z637" s="362"/>
      <c r="AA637" s="275"/>
      <c r="AB637" s="54">
        <f t="shared" si="259"/>
        <v>0</v>
      </c>
      <c r="AC637" s="10">
        <v>0</v>
      </c>
      <c r="AD637" s="10">
        <v>0</v>
      </c>
      <c r="AE637" s="10">
        <v>0</v>
      </c>
      <c r="AF637" s="10">
        <v>0</v>
      </c>
      <c r="AG637" s="68">
        <f t="shared" si="278"/>
        <v>0</v>
      </c>
      <c r="AH637" s="68">
        <f t="shared" si="279"/>
        <v>0</v>
      </c>
      <c r="AI637" s="68">
        <f t="shared" si="280"/>
        <v>0</v>
      </c>
      <c r="AJ637" s="68">
        <f t="shared" si="281"/>
        <v>0</v>
      </c>
      <c r="AK637" s="10">
        <v>0</v>
      </c>
      <c r="AL637" s="10">
        <v>0</v>
      </c>
      <c r="AM637" s="10">
        <v>0</v>
      </c>
      <c r="AN637" s="68">
        <f t="shared" si="260"/>
        <v>0</v>
      </c>
      <c r="AO637" s="68">
        <f t="shared" si="261"/>
        <v>0</v>
      </c>
      <c r="AP637" s="68">
        <f t="shared" si="262"/>
        <v>0</v>
      </c>
    </row>
    <row r="638" spans="1:42" ht="39" customHeight="1" x14ac:dyDescent="0.25">
      <c r="A638" s="394" t="s">
        <v>1534</v>
      </c>
      <c r="B638" s="395" t="s">
        <v>624</v>
      </c>
      <c r="C638" s="364" t="s">
        <v>33</v>
      </c>
      <c r="D638" s="60">
        <v>0</v>
      </c>
      <c r="E638" s="60">
        <v>0</v>
      </c>
      <c r="F638" s="60">
        <v>0</v>
      </c>
      <c r="G638" s="366">
        <f t="shared" si="250"/>
        <v>0</v>
      </c>
      <c r="H638" s="366">
        <v>0</v>
      </c>
      <c r="I638" s="366">
        <f t="shared" si="287"/>
        <v>0</v>
      </c>
      <c r="J638" s="72">
        <v>0</v>
      </c>
      <c r="K638" s="366">
        <f t="shared" si="251"/>
        <v>0</v>
      </c>
      <c r="L638" s="366">
        <f t="shared" si="265"/>
        <v>0</v>
      </c>
      <c r="M638" s="72">
        <v>0</v>
      </c>
      <c r="N638" s="72">
        <v>0</v>
      </c>
      <c r="O638" s="72">
        <v>0</v>
      </c>
      <c r="P638" s="72">
        <v>0</v>
      </c>
      <c r="Q638" s="72">
        <v>0</v>
      </c>
      <c r="R638" s="73">
        <v>0</v>
      </c>
      <c r="S638" s="1127" t="s">
        <v>87</v>
      </c>
      <c r="T638" s="1128"/>
      <c r="U638" s="1128"/>
      <c r="V638" s="1128"/>
      <c r="W638" s="1128"/>
      <c r="X638" s="1128"/>
      <c r="Y638" s="1128"/>
      <c r="Z638" s="1129"/>
      <c r="AA638" s="252"/>
      <c r="AB638" s="54">
        <f t="shared" si="259"/>
        <v>0</v>
      </c>
      <c r="AC638" s="10">
        <v>0</v>
      </c>
      <c r="AD638" s="10">
        <v>0</v>
      </c>
      <c r="AE638" s="10">
        <v>0</v>
      </c>
      <c r="AF638" s="10">
        <v>0</v>
      </c>
      <c r="AG638" s="68">
        <f t="shared" si="278"/>
        <v>0</v>
      </c>
      <c r="AH638" s="68">
        <f t="shared" si="279"/>
        <v>0</v>
      </c>
      <c r="AI638" s="68">
        <f t="shared" si="280"/>
        <v>0</v>
      </c>
      <c r="AJ638" s="68">
        <f t="shared" si="281"/>
        <v>0</v>
      </c>
      <c r="AK638" s="10">
        <v>0</v>
      </c>
      <c r="AL638" s="10">
        <v>0</v>
      </c>
      <c r="AM638" s="10">
        <v>0</v>
      </c>
      <c r="AN638" s="68">
        <f t="shared" si="260"/>
        <v>0</v>
      </c>
      <c r="AO638" s="68">
        <f t="shared" si="261"/>
        <v>0</v>
      </c>
      <c r="AP638" s="68">
        <f t="shared" si="262"/>
        <v>0</v>
      </c>
    </row>
    <row r="639" spans="1:42" ht="63" customHeight="1" x14ac:dyDescent="0.25">
      <c r="A639" s="394" t="s">
        <v>1535</v>
      </c>
      <c r="B639" s="395" t="s">
        <v>626</v>
      </c>
      <c r="C639" s="364" t="s">
        <v>33</v>
      </c>
      <c r="D639" s="60">
        <f t="shared" ref="D639:R639" si="290">SUM(D640:D655)</f>
        <v>61.010775047999999</v>
      </c>
      <c r="E639" s="60">
        <f t="shared" si="290"/>
        <v>0.29867443199999999</v>
      </c>
      <c r="F639" s="60">
        <f t="shared" si="290"/>
        <v>60.712100616000001</v>
      </c>
      <c r="G639" s="60">
        <f t="shared" si="290"/>
        <v>8.7214610599999993</v>
      </c>
      <c r="H639" s="60">
        <f t="shared" si="290"/>
        <v>8.7214610599999993</v>
      </c>
      <c r="I639" s="60">
        <f t="shared" si="290"/>
        <v>0.29867443199999999</v>
      </c>
      <c r="J639" s="60">
        <f t="shared" si="290"/>
        <v>50.593417179999996</v>
      </c>
      <c r="K639" s="60">
        <f t="shared" si="290"/>
        <v>0</v>
      </c>
      <c r="L639" s="60">
        <f t="shared" si="290"/>
        <v>0</v>
      </c>
      <c r="M639" s="60">
        <f t="shared" si="290"/>
        <v>0</v>
      </c>
      <c r="N639" s="60">
        <f t="shared" si="290"/>
        <v>0</v>
      </c>
      <c r="O639" s="60">
        <f t="shared" si="290"/>
        <v>0</v>
      </c>
      <c r="P639" s="60">
        <f t="shared" si="290"/>
        <v>0</v>
      </c>
      <c r="Q639" s="60">
        <f t="shared" si="290"/>
        <v>0</v>
      </c>
      <c r="R639" s="60">
        <f t="shared" si="290"/>
        <v>0</v>
      </c>
      <c r="S639" s="304" t="s">
        <v>34</v>
      </c>
      <c r="T639" s="195" t="s">
        <v>34</v>
      </c>
      <c r="U639" s="195" t="s">
        <v>34</v>
      </c>
      <c r="V639" s="195" t="s">
        <v>34</v>
      </c>
      <c r="W639" s="319" t="s">
        <v>34</v>
      </c>
      <c r="X639" s="198">
        <v>0</v>
      </c>
      <c r="Y639" s="198">
        <f t="shared" ref="Y639:Y648" si="291">G639</f>
        <v>8.7214610599999993</v>
      </c>
      <c r="Z639" s="320" t="s">
        <v>1536</v>
      </c>
      <c r="AA639" s="396"/>
      <c r="AB639" s="54">
        <f t="shared" si="259"/>
        <v>0</v>
      </c>
      <c r="AC639" s="10">
        <v>61.010775047999999</v>
      </c>
      <c r="AD639" s="10">
        <v>60.712100616000001</v>
      </c>
      <c r="AE639" s="10">
        <v>0.29867443199999999</v>
      </c>
      <c r="AF639" s="10">
        <v>50.593417179999996</v>
      </c>
      <c r="AG639" s="68">
        <f t="shared" si="278"/>
        <v>0</v>
      </c>
      <c r="AH639" s="68">
        <f t="shared" si="279"/>
        <v>0</v>
      </c>
      <c r="AI639" s="68">
        <f t="shared" si="280"/>
        <v>0</v>
      </c>
      <c r="AJ639" s="68">
        <f t="shared" si="281"/>
        <v>0</v>
      </c>
      <c r="AK639" s="10">
        <v>0</v>
      </c>
      <c r="AL639" s="10">
        <v>0</v>
      </c>
      <c r="AM639" s="10">
        <v>0</v>
      </c>
      <c r="AN639" s="68">
        <f t="shared" si="260"/>
        <v>0</v>
      </c>
      <c r="AO639" s="68">
        <f t="shared" si="261"/>
        <v>0</v>
      </c>
      <c r="AP639" s="68">
        <f t="shared" si="262"/>
        <v>0</v>
      </c>
    </row>
    <row r="640" spans="1:42" ht="31.5" customHeight="1" x14ac:dyDescent="0.25">
      <c r="A640" s="397" t="s">
        <v>1535</v>
      </c>
      <c r="B640" s="212" t="s">
        <v>1537</v>
      </c>
      <c r="C640" s="356" t="s">
        <v>1538</v>
      </c>
      <c r="D640" s="383">
        <v>5.9648259000000001</v>
      </c>
      <c r="E640" s="109">
        <v>0</v>
      </c>
      <c r="F640" s="109">
        <v>5.9648259000000001</v>
      </c>
      <c r="G640" s="355">
        <f t="shared" ref="G640:G702" si="292">H640</f>
        <v>0</v>
      </c>
      <c r="H640" s="355"/>
      <c r="I640" s="355">
        <f t="shared" ref="I640:I655" si="293">E640-G640</f>
        <v>0</v>
      </c>
      <c r="J640" s="105">
        <v>4.9706882500000003</v>
      </c>
      <c r="K640" s="355">
        <f t="shared" ref="K640:K702" si="294">L640</f>
        <v>0</v>
      </c>
      <c r="L640" s="355">
        <f t="shared" si="265"/>
        <v>0</v>
      </c>
      <c r="M640" s="105">
        <v>0</v>
      </c>
      <c r="N640" s="105"/>
      <c r="O640" s="105">
        <v>0</v>
      </c>
      <c r="P640" s="105"/>
      <c r="Q640" s="105"/>
      <c r="R640" s="110"/>
      <c r="S640" s="288" t="s">
        <v>215</v>
      </c>
      <c r="T640" s="195" t="s">
        <v>1539</v>
      </c>
      <c r="U640" s="195" t="s">
        <v>296</v>
      </c>
      <c r="V640" s="118">
        <v>0.85</v>
      </c>
      <c r="W640" s="319" t="s">
        <v>81</v>
      </c>
      <c r="X640" s="198">
        <v>0</v>
      </c>
      <c r="Y640" s="198">
        <f t="shared" si="291"/>
        <v>0</v>
      </c>
      <c r="Z640" s="320" t="s">
        <v>82</v>
      </c>
      <c r="AA640" s="111"/>
      <c r="AB640" s="54">
        <f t="shared" si="259"/>
        <v>0</v>
      </c>
      <c r="AC640" s="10">
        <v>5.9648259000000001</v>
      </c>
      <c r="AD640" s="10">
        <v>5.9648259000000001</v>
      </c>
      <c r="AE640" s="10">
        <v>0</v>
      </c>
      <c r="AF640" s="10">
        <v>4.9706882500000003</v>
      </c>
      <c r="AG640" s="68">
        <f t="shared" si="278"/>
        <v>0</v>
      </c>
      <c r="AH640" s="68">
        <f t="shared" si="279"/>
        <v>0</v>
      </c>
      <c r="AI640" s="68">
        <f t="shared" si="280"/>
        <v>0</v>
      </c>
      <c r="AJ640" s="68">
        <f t="shared" si="281"/>
        <v>0</v>
      </c>
      <c r="AK640" s="10">
        <v>0</v>
      </c>
      <c r="AL640" s="10">
        <v>0</v>
      </c>
      <c r="AM640" s="10">
        <v>0</v>
      </c>
      <c r="AN640" s="68">
        <f t="shared" si="260"/>
        <v>0</v>
      </c>
      <c r="AO640" s="68">
        <f t="shared" si="261"/>
        <v>0</v>
      </c>
      <c r="AP640" s="68">
        <f t="shared" si="262"/>
        <v>0</v>
      </c>
    </row>
    <row r="641" spans="1:42" ht="31.5" customHeight="1" x14ac:dyDescent="0.25">
      <c r="A641" s="397" t="s">
        <v>1535</v>
      </c>
      <c r="B641" s="212" t="s">
        <v>1540</v>
      </c>
      <c r="C641" s="356" t="s">
        <v>1541</v>
      </c>
      <c r="D641" s="383">
        <v>2.5776499560000001</v>
      </c>
      <c r="E641" s="109">
        <v>0</v>
      </c>
      <c r="F641" s="109">
        <v>2.5776499560000001</v>
      </c>
      <c r="G641" s="355">
        <f t="shared" si="292"/>
        <v>0</v>
      </c>
      <c r="H641" s="355"/>
      <c r="I641" s="355">
        <f t="shared" si="293"/>
        <v>0</v>
      </c>
      <c r="J641" s="105">
        <v>2.1480416299999998</v>
      </c>
      <c r="K641" s="355">
        <f t="shared" si="294"/>
        <v>0</v>
      </c>
      <c r="L641" s="355">
        <f t="shared" si="265"/>
        <v>0</v>
      </c>
      <c r="M641" s="105">
        <v>0</v>
      </c>
      <c r="N641" s="105"/>
      <c r="O641" s="105">
        <v>0</v>
      </c>
      <c r="P641" s="105"/>
      <c r="Q641" s="105"/>
      <c r="R641" s="110"/>
      <c r="S641" s="398"/>
      <c r="T641" s="340"/>
      <c r="U641" s="340"/>
      <c r="V641" s="159"/>
      <c r="W641" s="399"/>
      <c r="X641" s="341"/>
      <c r="Y641" s="341"/>
      <c r="Z641" s="400"/>
      <c r="AA641" s="111"/>
      <c r="AB641" s="54">
        <f t="shared" si="259"/>
        <v>0</v>
      </c>
      <c r="AC641" s="10">
        <v>2.5776499560000001</v>
      </c>
      <c r="AD641" s="10">
        <v>2.5776499560000001</v>
      </c>
      <c r="AE641" s="10">
        <v>0</v>
      </c>
      <c r="AF641" s="10">
        <v>2.1480416299999998</v>
      </c>
      <c r="AG641" s="68">
        <f t="shared" si="278"/>
        <v>0</v>
      </c>
      <c r="AH641" s="68">
        <f t="shared" si="279"/>
        <v>0</v>
      </c>
      <c r="AI641" s="68">
        <f t="shared" si="280"/>
        <v>0</v>
      </c>
      <c r="AJ641" s="68">
        <f t="shared" si="281"/>
        <v>0</v>
      </c>
      <c r="AK641" s="10">
        <v>0</v>
      </c>
      <c r="AL641" s="10">
        <v>0</v>
      </c>
      <c r="AM641" s="10">
        <v>0</v>
      </c>
      <c r="AN641" s="68">
        <f t="shared" si="260"/>
        <v>0</v>
      </c>
      <c r="AO641" s="68">
        <f t="shared" si="261"/>
        <v>0</v>
      </c>
      <c r="AP641" s="68">
        <f t="shared" si="262"/>
        <v>0</v>
      </c>
    </row>
    <row r="642" spans="1:42" ht="31.5" customHeight="1" x14ac:dyDescent="0.25">
      <c r="A642" s="397" t="s">
        <v>1535</v>
      </c>
      <c r="B642" s="212" t="s">
        <v>1542</v>
      </c>
      <c r="C642" s="356" t="s">
        <v>1543</v>
      </c>
      <c r="D642" s="383">
        <v>0.42372423599999998</v>
      </c>
      <c r="E642" s="109">
        <v>0</v>
      </c>
      <c r="F642" s="109">
        <v>0.42372423599999998</v>
      </c>
      <c r="G642" s="355">
        <f t="shared" si="292"/>
        <v>0</v>
      </c>
      <c r="H642" s="355"/>
      <c r="I642" s="355">
        <f t="shared" si="293"/>
        <v>0</v>
      </c>
      <c r="J642" s="105">
        <v>0.35310353</v>
      </c>
      <c r="K642" s="355">
        <f t="shared" si="294"/>
        <v>0</v>
      </c>
      <c r="L642" s="355">
        <f t="shared" si="265"/>
        <v>0</v>
      </c>
      <c r="M642" s="105">
        <v>0</v>
      </c>
      <c r="N642" s="105"/>
      <c r="O642" s="105">
        <v>0</v>
      </c>
      <c r="P642" s="105"/>
      <c r="Q642" s="105"/>
      <c r="R642" s="110"/>
      <c r="S642" s="398"/>
      <c r="T642" s="340"/>
      <c r="U642" s="340"/>
      <c r="V642" s="159"/>
      <c r="W642" s="399"/>
      <c r="X642" s="341"/>
      <c r="Y642" s="341"/>
      <c r="Z642" s="400"/>
      <c r="AA642" s="111">
        <v>0</v>
      </c>
      <c r="AB642" s="54">
        <f t="shared" si="259"/>
        <v>0</v>
      </c>
      <c r="AC642" s="10">
        <v>0.42372423599999998</v>
      </c>
      <c r="AD642" s="10">
        <v>0.42372423599999998</v>
      </c>
      <c r="AE642" s="10">
        <v>0</v>
      </c>
      <c r="AF642" s="10">
        <v>0.35310353</v>
      </c>
      <c r="AG642" s="68">
        <f t="shared" si="278"/>
        <v>0</v>
      </c>
      <c r="AH642" s="68">
        <f t="shared" si="279"/>
        <v>0</v>
      </c>
      <c r="AI642" s="68">
        <f t="shared" si="280"/>
        <v>0</v>
      </c>
      <c r="AJ642" s="68">
        <f t="shared" si="281"/>
        <v>0</v>
      </c>
      <c r="AK642" s="10">
        <v>0</v>
      </c>
      <c r="AL642" s="10">
        <v>0</v>
      </c>
      <c r="AM642" s="10">
        <v>0</v>
      </c>
      <c r="AN642" s="68">
        <f t="shared" si="260"/>
        <v>0</v>
      </c>
      <c r="AO642" s="68">
        <f t="shared" si="261"/>
        <v>0</v>
      </c>
      <c r="AP642" s="68">
        <f t="shared" si="262"/>
        <v>0</v>
      </c>
    </row>
    <row r="643" spans="1:42" ht="31.5" customHeight="1" x14ac:dyDescent="0.25">
      <c r="A643" s="397" t="s">
        <v>1535</v>
      </c>
      <c r="B643" s="212" t="s">
        <v>1544</v>
      </c>
      <c r="C643" s="356" t="s">
        <v>1545</v>
      </c>
      <c r="D643" s="383">
        <v>0.44117958000000002</v>
      </c>
      <c r="E643" s="109">
        <v>0.29867443199999999</v>
      </c>
      <c r="F643" s="109">
        <v>0.142505148</v>
      </c>
      <c r="G643" s="355">
        <f t="shared" si="292"/>
        <v>0</v>
      </c>
      <c r="H643" s="355"/>
      <c r="I643" s="355">
        <f t="shared" si="293"/>
        <v>0.29867443199999999</v>
      </c>
      <c r="J643" s="105">
        <v>0.11875429</v>
      </c>
      <c r="K643" s="355">
        <f t="shared" si="294"/>
        <v>0</v>
      </c>
      <c r="L643" s="355">
        <f t="shared" si="265"/>
        <v>0</v>
      </c>
      <c r="M643" s="105">
        <v>0</v>
      </c>
      <c r="N643" s="105"/>
      <c r="O643" s="105">
        <v>0</v>
      </c>
      <c r="P643" s="105"/>
      <c r="Q643" s="105"/>
      <c r="R643" s="110"/>
      <c r="S643" s="398"/>
      <c r="T643" s="340"/>
      <c r="U643" s="340"/>
      <c r="V643" s="159"/>
      <c r="W643" s="399"/>
      <c r="X643" s="341"/>
      <c r="Y643" s="341"/>
      <c r="Z643" s="400"/>
      <c r="AA643" s="111">
        <v>0</v>
      </c>
      <c r="AB643" s="54">
        <f t="shared" si="259"/>
        <v>0</v>
      </c>
      <c r="AC643" s="10">
        <v>0.44117958000000002</v>
      </c>
      <c r="AD643" s="10">
        <v>0.142505148</v>
      </c>
      <c r="AE643" s="10">
        <v>0.29867443199999999</v>
      </c>
      <c r="AF643" s="10">
        <v>0.11875429</v>
      </c>
      <c r="AG643" s="68">
        <f t="shared" si="278"/>
        <v>0</v>
      </c>
      <c r="AH643" s="68">
        <f t="shared" si="279"/>
        <v>0</v>
      </c>
      <c r="AI643" s="68">
        <f t="shared" si="280"/>
        <v>0</v>
      </c>
      <c r="AJ643" s="68">
        <f t="shared" si="281"/>
        <v>0</v>
      </c>
      <c r="AK643" s="10">
        <v>0</v>
      </c>
      <c r="AL643" s="10">
        <v>0</v>
      </c>
      <c r="AM643" s="10">
        <v>0</v>
      </c>
      <c r="AN643" s="68">
        <f t="shared" si="260"/>
        <v>0</v>
      </c>
      <c r="AO643" s="68">
        <f t="shared" si="261"/>
        <v>0</v>
      </c>
      <c r="AP643" s="68">
        <f t="shared" si="262"/>
        <v>0</v>
      </c>
    </row>
    <row r="644" spans="1:42" ht="31.5" customHeight="1" x14ac:dyDescent="0.25">
      <c r="A644" s="397" t="s">
        <v>1535</v>
      </c>
      <c r="B644" s="212" t="s">
        <v>1546</v>
      </c>
      <c r="C644" s="356" t="s">
        <v>1547</v>
      </c>
      <c r="D644" s="383">
        <v>23.831168424000001</v>
      </c>
      <c r="E644" s="109">
        <v>0</v>
      </c>
      <c r="F644" s="109">
        <v>23.831168424000001</v>
      </c>
      <c r="G644" s="355">
        <f t="shared" si="292"/>
        <v>0</v>
      </c>
      <c r="H644" s="355"/>
      <c r="I644" s="355">
        <f t="shared" si="293"/>
        <v>0</v>
      </c>
      <c r="J644" s="105">
        <v>19.859307019999999</v>
      </c>
      <c r="K644" s="355">
        <f t="shared" si="294"/>
        <v>0</v>
      </c>
      <c r="L644" s="355">
        <f t="shared" si="265"/>
        <v>0</v>
      </c>
      <c r="M644" s="105">
        <v>0</v>
      </c>
      <c r="N644" s="105"/>
      <c r="O644" s="105">
        <v>0</v>
      </c>
      <c r="P644" s="105"/>
      <c r="Q644" s="105"/>
      <c r="R644" s="110"/>
      <c r="S644" s="398"/>
      <c r="T644" s="340"/>
      <c r="U644" s="340"/>
      <c r="V644" s="159"/>
      <c r="W644" s="399"/>
      <c r="X644" s="341"/>
      <c r="Y644" s="341"/>
      <c r="Z644" s="400"/>
      <c r="AA644" s="111">
        <v>0</v>
      </c>
      <c r="AB644" s="54">
        <f t="shared" si="259"/>
        <v>0</v>
      </c>
      <c r="AC644" s="10">
        <v>23.831168424000001</v>
      </c>
      <c r="AD644" s="10">
        <v>23.831168424000001</v>
      </c>
      <c r="AE644" s="10">
        <v>0</v>
      </c>
      <c r="AF644" s="10">
        <v>19.859307019999999</v>
      </c>
      <c r="AG644" s="68">
        <f t="shared" si="278"/>
        <v>0</v>
      </c>
      <c r="AH644" s="68">
        <f t="shared" si="279"/>
        <v>0</v>
      </c>
      <c r="AI644" s="68">
        <f t="shared" si="280"/>
        <v>0</v>
      </c>
      <c r="AJ644" s="68">
        <f t="shared" si="281"/>
        <v>0</v>
      </c>
      <c r="AK644" s="10">
        <v>0</v>
      </c>
      <c r="AL644" s="10">
        <v>0</v>
      </c>
      <c r="AM644" s="10">
        <v>0</v>
      </c>
      <c r="AN644" s="68">
        <f t="shared" si="260"/>
        <v>0</v>
      </c>
      <c r="AO644" s="68">
        <f t="shared" si="261"/>
        <v>0</v>
      </c>
      <c r="AP644" s="68">
        <f t="shared" si="262"/>
        <v>0</v>
      </c>
    </row>
    <row r="645" spans="1:42" ht="31.5" customHeight="1" x14ac:dyDescent="0.25">
      <c r="A645" s="397" t="s">
        <v>1535</v>
      </c>
      <c r="B645" s="212" t="s">
        <v>1548</v>
      </c>
      <c r="C645" s="356" t="s">
        <v>1549</v>
      </c>
      <c r="D645" s="383">
        <v>10.581955091999999</v>
      </c>
      <c r="E645" s="109">
        <v>0</v>
      </c>
      <c r="F645" s="109">
        <v>10.581955091999999</v>
      </c>
      <c r="G645" s="355">
        <f t="shared" si="292"/>
        <v>0</v>
      </c>
      <c r="H645" s="355"/>
      <c r="I645" s="355">
        <f t="shared" si="293"/>
        <v>0</v>
      </c>
      <c r="J645" s="105">
        <v>8.8182959100000016</v>
      </c>
      <c r="K645" s="355">
        <f t="shared" si="294"/>
        <v>0</v>
      </c>
      <c r="L645" s="355">
        <f t="shared" si="265"/>
        <v>0</v>
      </c>
      <c r="M645" s="105">
        <v>0</v>
      </c>
      <c r="N645" s="105"/>
      <c r="O645" s="105">
        <v>0</v>
      </c>
      <c r="P645" s="105"/>
      <c r="Q645" s="105"/>
      <c r="R645" s="110"/>
      <c r="S645" s="398"/>
      <c r="T645" s="340"/>
      <c r="U645" s="340"/>
      <c r="V645" s="159"/>
      <c r="W645" s="399"/>
      <c r="X645" s="341"/>
      <c r="Y645" s="341"/>
      <c r="Z645" s="400"/>
      <c r="AA645" s="111">
        <v>0</v>
      </c>
      <c r="AB645" s="54">
        <f t="shared" si="259"/>
        <v>0</v>
      </c>
      <c r="AC645" s="10">
        <v>10.581955091999999</v>
      </c>
      <c r="AD645" s="10">
        <v>10.581955091999999</v>
      </c>
      <c r="AE645" s="10">
        <v>0</v>
      </c>
      <c r="AF645" s="10">
        <v>8.8182959100000016</v>
      </c>
      <c r="AG645" s="68">
        <f t="shared" si="278"/>
        <v>0</v>
      </c>
      <c r="AH645" s="68">
        <f t="shared" si="279"/>
        <v>0</v>
      </c>
      <c r="AI645" s="68">
        <f t="shared" si="280"/>
        <v>0</v>
      </c>
      <c r="AJ645" s="68">
        <f t="shared" si="281"/>
        <v>0</v>
      </c>
      <c r="AK645" s="10">
        <v>0</v>
      </c>
      <c r="AL645" s="10">
        <v>0</v>
      </c>
      <c r="AM645" s="10">
        <v>0</v>
      </c>
      <c r="AN645" s="68">
        <f t="shared" si="260"/>
        <v>0</v>
      </c>
      <c r="AO645" s="68">
        <f t="shared" si="261"/>
        <v>0</v>
      </c>
      <c r="AP645" s="68">
        <f t="shared" si="262"/>
        <v>0</v>
      </c>
    </row>
    <row r="646" spans="1:42" ht="31.5" customHeight="1" x14ac:dyDescent="0.25">
      <c r="A646" s="397" t="s">
        <v>1535</v>
      </c>
      <c r="B646" s="212" t="s">
        <v>1550</v>
      </c>
      <c r="C646" s="356" t="s">
        <v>1551</v>
      </c>
      <c r="D646" s="383">
        <v>6.0548808000000003</v>
      </c>
      <c r="E646" s="109">
        <v>0</v>
      </c>
      <c r="F646" s="109">
        <v>6.0548808000000003</v>
      </c>
      <c r="G646" s="355">
        <f t="shared" si="292"/>
        <v>0</v>
      </c>
      <c r="H646" s="355"/>
      <c r="I646" s="355">
        <f t="shared" si="293"/>
        <v>0</v>
      </c>
      <c r="J646" s="105">
        <v>5.0457340000000004</v>
      </c>
      <c r="K646" s="355">
        <f t="shared" si="294"/>
        <v>0</v>
      </c>
      <c r="L646" s="355">
        <f t="shared" si="265"/>
        <v>0</v>
      </c>
      <c r="M646" s="105">
        <v>0</v>
      </c>
      <c r="N646" s="105"/>
      <c r="O646" s="105">
        <v>0</v>
      </c>
      <c r="P646" s="105"/>
      <c r="Q646" s="105"/>
      <c r="R646" s="110"/>
      <c r="S646" s="398"/>
      <c r="T646" s="340"/>
      <c r="U646" s="340"/>
      <c r="V646" s="159"/>
      <c r="W646" s="399"/>
      <c r="X646" s="341"/>
      <c r="Y646" s="341"/>
      <c r="Z646" s="400"/>
      <c r="AA646" s="111">
        <v>0</v>
      </c>
      <c r="AB646" s="54">
        <f t="shared" si="259"/>
        <v>0</v>
      </c>
      <c r="AC646" s="10">
        <v>6.0548808000000003</v>
      </c>
      <c r="AD646" s="10">
        <v>6.0548808000000003</v>
      </c>
      <c r="AE646" s="10">
        <v>0</v>
      </c>
      <c r="AF646" s="10">
        <v>5.0457340000000004</v>
      </c>
      <c r="AG646" s="68">
        <f t="shared" si="278"/>
        <v>0</v>
      </c>
      <c r="AH646" s="68">
        <f t="shared" si="279"/>
        <v>0</v>
      </c>
      <c r="AI646" s="68">
        <f t="shared" si="280"/>
        <v>0</v>
      </c>
      <c r="AJ646" s="68">
        <f t="shared" si="281"/>
        <v>0</v>
      </c>
      <c r="AK646" s="10">
        <v>0</v>
      </c>
      <c r="AL646" s="10">
        <v>0</v>
      </c>
      <c r="AM646" s="10">
        <v>0</v>
      </c>
      <c r="AN646" s="68">
        <f t="shared" si="260"/>
        <v>0</v>
      </c>
      <c r="AO646" s="68">
        <f t="shared" si="261"/>
        <v>0</v>
      </c>
      <c r="AP646" s="68">
        <f t="shared" si="262"/>
        <v>0</v>
      </c>
    </row>
    <row r="647" spans="1:42" s="6" customFormat="1" ht="31.5" customHeight="1" x14ac:dyDescent="0.25">
      <c r="A647" s="397" t="s">
        <v>1535</v>
      </c>
      <c r="B647" s="212" t="s">
        <v>1552</v>
      </c>
      <c r="C647" s="356" t="s">
        <v>1553</v>
      </c>
      <c r="D647" s="383">
        <v>2.1919984800000001</v>
      </c>
      <c r="E647" s="109">
        <v>0</v>
      </c>
      <c r="F647" s="109">
        <v>2.1919984800000001</v>
      </c>
      <c r="G647" s="355">
        <f t="shared" si="292"/>
        <v>0</v>
      </c>
      <c r="H647" s="355"/>
      <c r="I647" s="355">
        <f t="shared" si="293"/>
        <v>0</v>
      </c>
      <c r="J647" s="105">
        <v>1.8266654000000002</v>
      </c>
      <c r="K647" s="355">
        <f t="shared" si="294"/>
        <v>0</v>
      </c>
      <c r="L647" s="355">
        <f t="shared" si="265"/>
        <v>0</v>
      </c>
      <c r="M647" s="105">
        <v>0</v>
      </c>
      <c r="N647" s="105"/>
      <c r="O647" s="105">
        <v>0</v>
      </c>
      <c r="P647" s="105"/>
      <c r="Q647" s="105"/>
      <c r="R647" s="110"/>
      <c r="S647" s="1127" t="s">
        <v>1554</v>
      </c>
      <c r="T647" s="1128"/>
      <c r="U647" s="1128"/>
      <c r="V647" s="1128"/>
      <c r="W647" s="1128"/>
      <c r="X647" s="1128"/>
      <c r="Y647" s="1128"/>
      <c r="Z647" s="1129"/>
      <c r="AA647" s="111">
        <v>0</v>
      </c>
      <c r="AB647" s="54">
        <f t="shared" si="259"/>
        <v>0</v>
      </c>
      <c r="AC647" s="200">
        <v>2.1919984800000001</v>
      </c>
      <c r="AD647" s="200">
        <v>2.1919984800000001</v>
      </c>
      <c r="AE647" s="200">
        <v>0</v>
      </c>
      <c r="AF647" s="200">
        <v>1.8266654000000002</v>
      </c>
      <c r="AG647" s="68">
        <f t="shared" si="278"/>
        <v>0</v>
      </c>
      <c r="AH647" s="68">
        <f t="shared" si="279"/>
        <v>0</v>
      </c>
      <c r="AI647" s="68">
        <f t="shared" si="280"/>
        <v>0</v>
      </c>
      <c r="AJ647" s="68">
        <f t="shared" si="281"/>
        <v>0</v>
      </c>
      <c r="AK647" s="200">
        <v>0</v>
      </c>
      <c r="AL647" s="200">
        <v>0</v>
      </c>
      <c r="AM647" s="200">
        <v>0</v>
      </c>
      <c r="AN647" s="68">
        <f t="shared" si="260"/>
        <v>0</v>
      </c>
      <c r="AO647" s="68">
        <f t="shared" si="261"/>
        <v>0</v>
      </c>
      <c r="AP647" s="68">
        <f t="shared" si="262"/>
        <v>0</v>
      </c>
    </row>
    <row r="648" spans="1:42" ht="47.25" customHeight="1" x14ac:dyDescent="0.25">
      <c r="A648" s="397" t="s">
        <v>1535</v>
      </c>
      <c r="B648" s="212" t="s">
        <v>1555</v>
      </c>
      <c r="C648" s="356" t="s">
        <v>1556</v>
      </c>
      <c r="D648" s="383">
        <v>1.4626068360000002</v>
      </c>
      <c r="E648" s="109">
        <v>0</v>
      </c>
      <c r="F648" s="109">
        <v>1.4626068360000002</v>
      </c>
      <c r="G648" s="355">
        <f t="shared" si="292"/>
        <v>0</v>
      </c>
      <c r="H648" s="355"/>
      <c r="I648" s="355">
        <f t="shared" si="293"/>
        <v>0</v>
      </c>
      <c r="J648" s="105">
        <v>1.21883903</v>
      </c>
      <c r="K648" s="355">
        <f t="shared" si="294"/>
        <v>0</v>
      </c>
      <c r="L648" s="355">
        <f t="shared" si="265"/>
        <v>0</v>
      </c>
      <c r="M648" s="105">
        <v>0</v>
      </c>
      <c r="N648" s="105"/>
      <c r="O648" s="105">
        <v>0</v>
      </c>
      <c r="P648" s="105"/>
      <c r="Q648" s="105"/>
      <c r="R648" s="110"/>
      <c r="S648" s="288" t="s">
        <v>215</v>
      </c>
      <c r="T648" s="195" t="s">
        <v>1557</v>
      </c>
      <c r="U648" s="195" t="s">
        <v>1558</v>
      </c>
      <c r="V648" s="118">
        <v>0.15</v>
      </c>
      <c r="W648" s="319" t="s">
        <v>81</v>
      </c>
      <c r="X648" s="198">
        <v>0</v>
      </c>
      <c r="Y648" s="198">
        <f t="shared" si="291"/>
        <v>0</v>
      </c>
      <c r="Z648" s="320" t="s">
        <v>82</v>
      </c>
      <c r="AA648" s="111">
        <v>0</v>
      </c>
      <c r="AB648" s="54">
        <f t="shared" si="259"/>
        <v>0</v>
      </c>
      <c r="AC648" s="10">
        <v>1.4626068360000002</v>
      </c>
      <c r="AD648" s="10">
        <v>1.4626068360000002</v>
      </c>
      <c r="AE648" s="10">
        <v>0</v>
      </c>
      <c r="AF648" s="10">
        <v>1.21883903</v>
      </c>
      <c r="AG648" s="68">
        <f t="shared" si="278"/>
        <v>0</v>
      </c>
      <c r="AH648" s="68">
        <f t="shared" si="279"/>
        <v>0</v>
      </c>
      <c r="AI648" s="68">
        <f t="shared" si="280"/>
        <v>0</v>
      </c>
      <c r="AJ648" s="68">
        <f t="shared" si="281"/>
        <v>0</v>
      </c>
      <c r="AK648" s="10">
        <v>0</v>
      </c>
      <c r="AL648" s="10">
        <v>0</v>
      </c>
      <c r="AM648" s="10">
        <v>0</v>
      </c>
      <c r="AN648" s="68">
        <f t="shared" si="260"/>
        <v>0</v>
      </c>
      <c r="AO648" s="68">
        <f t="shared" si="261"/>
        <v>0</v>
      </c>
      <c r="AP648" s="68">
        <f t="shared" si="262"/>
        <v>0</v>
      </c>
    </row>
    <row r="649" spans="1:42" ht="47.25" customHeight="1" x14ac:dyDescent="0.25">
      <c r="A649" s="193" t="s">
        <v>1535</v>
      </c>
      <c r="B649" s="370" t="s">
        <v>1559</v>
      </c>
      <c r="C649" s="356" t="s">
        <v>1560</v>
      </c>
      <c r="D649" s="383">
        <v>4.0902768959999998</v>
      </c>
      <c r="E649" s="109">
        <v>0</v>
      </c>
      <c r="F649" s="109">
        <v>4.0902768959999998</v>
      </c>
      <c r="G649" s="355">
        <f t="shared" si="292"/>
        <v>0</v>
      </c>
      <c r="H649" s="355"/>
      <c r="I649" s="355">
        <f t="shared" si="293"/>
        <v>0</v>
      </c>
      <c r="J649" s="105">
        <v>3.4085640800000001</v>
      </c>
      <c r="K649" s="355">
        <f t="shared" si="294"/>
        <v>0</v>
      </c>
      <c r="L649" s="355">
        <f t="shared" si="265"/>
        <v>0</v>
      </c>
      <c r="M649" s="105">
        <v>0</v>
      </c>
      <c r="N649" s="105"/>
      <c r="O649" s="105">
        <v>0</v>
      </c>
      <c r="P649" s="105"/>
      <c r="Q649" s="105"/>
      <c r="R649" s="110"/>
      <c r="S649" s="74" t="s">
        <v>34</v>
      </c>
      <c r="T649" s="75" t="s">
        <v>34</v>
      </c>
      <c r="U649" s="75" t="s">
        <v>34</v>
      </c>
      <c r="V649" s="75" t="s">
        <v>34</v>
      </c>
      <c r="W649" s="75" t="s">
        <v>34</v>
      </c>
      <c r="X649" s="76">
        <f>X650</f>
        <v>0</v>
      </c>
      <c r="Y649" s="76">
        <f>Y650</f>
        <v>0</v>
      </c>
      <c r="Z649" s="286" t="s">
        <v>34</v>
      </c>
      <c r="AA649" s="111">
        <v>0</v>
      </c>
      <c r="AB649" s="54">
        <f t="shared" si="259"/>
        <v>0</v>
      </c>
      <c r="AC649" s="10">
        <v>4.0902768959999998</v>
      </c>
      <c r="AD649" s="10">
        <v>4.0902768959999998</v>
      </c>
      <c r="AE649" s="10">
        <v>0</v>
      </c>
      <c r="AF649" s="10">
        <v>3.4085640800000001</v>
      </c>
      <c r="AG649" s="68">
        <f t="shared" si="278"/>
        <v>0</v>
      </c>
      <c r="AH649" s="68">
        <f t="shared" si="279"/>
        <v>0</v>
      </c>
      <c r="AI649" s="68">
        <f t="shared" si="280"/>
        <v>0</v>
      </c>
      <c r="AJ649" s="68">
        <f t="shared" si="281"/>
        <v>0</v>
      </c>
      <c r="AK649" s="10">
        <v>0</v>
      </c>
      <c r="AL649" s="10">
        <v>0</v>
      </c>
      <c r="AM649" s="10">
        <v>0</v>
      </c>
      <c r="AN649" s="68">
        <f t="shared" si="260"/>
        <v>0</v>
      </c>
      <c r="AO649" s="68">
        <f t="shared" si="261"/>
        <v>0</v>
      </c>
      <c r="AP649" s="68">
        <f t="shared" si="262"/>
        <v>0</v>
      </c>
    </row>
    <row r="650" spans="1:42" ht="15.75" customHeight="1" x14ac:dyDescent="0.25">
      <c r="A650" s="193" t="s">
        <v>1535</v>
      </c>
      <c r="B650" s="359" t="s">
        <v>1561</v>
      </c>
      <c r="C650" s="356" t="s">
        <v>1562</v>
      </c>
      <c r="D650" s="383">
        <v>0.15863175599999998</v>
      </c>
      <c r="E650" s="109">
        <v>0</v>
      </c>
      <c r="F650" s="109">
        <v>0.15863175599999998</v>
      </c>
      <c r="G650" s="355">
        <f t="shared" si="292"/>
        <v>0</v>
      </c>
      <c r="H650" s="355"/>
      <c r="I650" s="355">
        <f t="shared" si="293"/>
        <v>0</v>
      </c>
      <c r="J650" s="105">
        <v>0.13219312999999999</v>
      </c>
      <c r="K650" s="355">
        <f t="shared" si="294"/>
        <v>0</v>
      </c>
      <c r="L650" s="355">
        <f t="shared" si="265"/>
        <v>0</v>
      </c>
      <c r="M650" s="105">
        <v>0</v>
      </c>
      <c r="N650" s="105"/>
      <c r="O650" s="105">
        <v>0</v>
      </c>
      <c r="P650" s="105"/>
      <c r="Q650" s="105"/>
      <c r="R650" s="110"/>
      <c r="S650" s="74" t="s">
        <v>34</v>
      </c>
      <c r="T650" s="75" t="s">
        <v>34</v>
      </c>
      <c r="U650" s="75" t="s">
        <v>34</v>
      </c>
      <c r="V650" s="75" t="s">
        <v>34</v>
      </c>
      <c r="W650" s="75" t="s">
        <v>34</v>
      </c>
      <c r="X650" s="76">
        <f>SUM(X651:X654)</f>
        <v>0</v>
      </c>
      <c r="Y650" s="76">
        <f>SUM(Y651:Y654)</f>
        <v>0</v>
      </c>
      <c r="Z650" s="286" t="s">
        <v>34</v>
      </c>
      <c r="AA650" s="111">
        <v>0</v>
      </c>
      <c r="AB650" s="54">
        <f t="shared" ref="AB650:AB705" si="295">L650-AA650</f>
        <v>0</v>
      </c>
      <c r="AC650" s="10">
        <v>0.15863175599999998</v>
      </c>
      <c r="AD650" s="10">
        <v>0.15863175599999998</v>
      </c>
      <c r="AE650" s="10">
        <v>0</v>
      </c>
      <c r="AF650" s="10">
        <v>0.13219312999999999</v>
      </c>
      <c r="AG650" s="68">
        <f t="shared" si="278"/>
        <v>0</v>
      </c>
      <c r="AH650" s="68">
        <f t="shared" si="279"/>
        <v>0</v>
      </c>
      <c r="AI650" s="68">
        <f t="shared" si="280"/>
        <v>0</v>
      </c>
      <c r="AJ650" s="68">
        <f t="shared" si="281"/>
        <v>0</v>
      </c>
      <c r="AK650" s="10">
        <v>0</v>
      </c>
      <c r="AL650" s="10">
        <v>0</v>
      </c>
      <c r="AM650" s="10">
        <v>0</v>
      </c>
      <c r="AN650" s="68">
        <f t="shared" ref="AN650:AN705" si="296">AK650-Q650</f>
        <v>0</v>
      </c>
      <c r="AO650" s="68">
        <f t="shared" ref="AO650:AO705" si="297">AL650-O650</f>
        <v>0</v>
      </c>
      <c r="AP650" s="68">
        <f t="shared" ref="AP650:AP705" si="298">AM650-M650</f>
        <v>0</v>
      </c>
    </row>
    <row r="651" spans="1:42" ht="47.25" customHeight="1" x14ac:dyDescent="0.25">
      <c r="A651" s="397" t="s">
        <v>1535</v>
      </c>
      <c r="B651" s="359" t="s">
        <v>1563</v>
      </c>
      <c r="C651" s="356" t="s">
        <v>1564</v>
      </c>
      <c r="D651" s="383">
        <v>0.468326784</v>
      </c>
      <c r="E651" s="109">
        <v>0</v>
      </c>
      <c r="F651" s="109">
        <v>0.468326784</v>
      </c>
      <c r="G651" s="355">
        <f t="shared" si="292"/>
        <v>0</v>
      </c>
      <c r="H651" s="355"/>
      <c r="I651" s="355">
        <f t="shared" si="293"/>
        <v>0</v>
      </c>
      <c r="J651" s="105">
        <v>0.39027232000000001</v>
      </c>
      <c r="K651" s="355">
        <f t="shared" si="294"/>
        <v>0</v>
      </c>
      <c r="L651" s="355">
        <f t="shared" si="265"/>
        <v>0</v>
      </c>
      <c r="M651" s="105">
        <v>0</v>
      </c>
      <c r="N651" s="105"/>
      <c r="O651" s="105">
        <v>0</v>
      </c>
      <c r="P651" s="105"/>
      <c r="Q651" s="105"/>
      <c r="R651" s="110"/>
      <c r="S651" s="74" t="s">
        <v>34</v>
      </c>
      <c r="T651" s="75" t="s">
        <v>34</v>
      </c>
      <c r="U651" s="75" t="s">
        <v>34</v>
      </c>
      <c r="V651" s="75" t="s">
        <v>34</v>
      </c>
      <c r="W651" s="75" t="s">
        <v>34</v>
      </c>
      <c r="X651" s="76">
        <v>0</v>
      </c>
      <c r="Y651" s="76">
        <v>0</v>
      </c>
      <c r="Z651" s="286" t="s">
        <v>34</v>
      </c>
      <c r="AA651" s="111">
        <v>0</v>
      </c>
      <c r="AB651" s="54">
        <f t="shared" si="295"/>
        <v>0</v>
      </c>
      <c r="AC651" s="10">
        <v>0.468326784</v>
      </c>
      <c r="AD651" s="10">
        <v>0.468326784</v>
      </c>
      <c r="AE651" s="10">
        <v>0</v>
      </c>
      <c r="AF651" s="10">
        <v>0.39027232000000001</v>
      </c>
      <c r="AG651" s="68">
        <f t="shared" si="278"/>
        <v>0</v>
      </c>
      <c r="AH651" s="68">
        <f t="shared" si="279"/>
        <v>0</v>
      </c>
      <c r="AI651" s="68">
        <f t="shared" si="280"/>
        <v>0</v>
      </c>
      <c r="AJ651" s="68">
        <f t="shared" si="281"/>
        <v>0</v>
      </c>
      <c r="AK651" s="10">
        <v>0</v>
      </c>
      <c r="AL651" s="10">
        <v>0</v>
      </c>
      <c r="AM651" s="10">
        <v>0</v>
      </c>
      <c r="AN651" s="68">
        <f t="shared" si="296"/>
        <v>0</v>
      </c>
      <c r="AO651" s="68">
        <f t="shared" si="297"/>
        <v>0</v>
      </c>
      <c r="AP651" s="68">
        <f t="shared" si="298"/>
        <v>0</v>
      </c>
    </row>
    <row r="652" spans="1:42" ht="47.25" customHeight="1" x14ac:dyDescent="0.25">
      <c r="A652" s="397" t="s">
        <v>1535</v>
      </c>
      <c r="B652" s="359" t="s">
        <v>1565</v>
      </c>
      <c r="C652" s="356" t="s">
        <v>1566</v>
      </c>
      <c r="D652" s="383"/>
      <c r="E652" s="109"/>
      <c r="F652" s="109"/>
      <c r="G652" s="355">
        <v>1.5718034599999999</v>
      </c>
      <c r="H652" s="355">
        <v>1.5718034599999999</v>
      </c>
      <c r="I652" s="355"/>
      <c r="J652" s="105"/>
      <c r="K652" s="355"/>
      <c r="L652" s="355"/>
      <c r="M652" s="105"/>
      <c r="N652" s="105"/>
      <c r="O652" s="105"/>
      <c r="P652" s="105"/>
      <c r="Q652" s="105"/>
      <c r="R652" s="110"/>
      <c r="S652" s="74"/>
      <c r="T652" s="75"/>
      <c r="U652" s="75"/>
      <c r="V652" s="75"/>
      <c r="W652" s="75"/>
      <c r="X652" s="76"/>
      <c r="Y652" s="76"/>
      <c r="Z652" s="286"/>
      <c r="AA652" s="111"/>
      <c r="AB652" s="54"/>
      <c r="AG652" s="68"/>
      <c r="AH652" s="68"/>
      <c r="AI652" s="68"/>
      <c r="AJ652" s="68"/>
      <c r="AN652" s="68"/>
      <c r="AO652" s="68"/>
      <c r="AP652" s="68"/>
    </row>
    <row r="653" spans="1:42" ht="47.25" customHeight="1" x14ac:dyDescent="0.25">
      <c r="A653" s="397" t="s">
        <v>1535</v>
      </c>
      <c r="B653" s="359" t="s">
        <v>1567</v>
      </c>
      <c r="C653" s="356" t="s">
        <v>1568</v>
      </c>
      <c r="D653" s="383"/>
      <c r="E653" s="109"/>
      <c r="F653" s="109"/>
      <c r="G653" s="355">
        <v>7.1496575999999994</v>
      </c>
      <c r="H653" s="355">
        <v>7.1496575999999994</v>
      </c>
      <c r="I653" s="355"/>
      <c r="J653" s="105"/>
      <c r="K653" s="355"/>
      <c r="L653" s="355"/>
      <c r="M653" s="105"/>
      <c r="N653" s="105"/>
      <c r="O653" s="105"/>
      <c r="P653" s="105"/>
      <c r="Q653" s="105"/>
      <c r="R653" s="110"/>
      <c r="S653" s="74"/>
      <c r="T653" s="75"/>
      <c r="U653" s="75"/>
      <c r="V653" s="75"/>
      <c r="W653" s="75"/>
      <c r="X653" s="76"/>
      <c r="Y653" s="76"/>
      <c r="Z653" s="286"/>
      <c r="AA653" s="111"/>
      <c r="AB653" s="54"/>
      <c r="AG653" s="68"/>
      <c r="AH653" s="68"/>
      <c r="AI653" s="68"/>
      <c r="AJ653" s="68"/>
      <c r="AN653" s="68"/>
      <c r="AO653" s="68"/>
      <c r="AP653" s="68"/>
    </row>
    <row r="654" spans="1:42" ht="47.25" customHeight="1" x14ac:dyDescent="0.25">
      <c r="A654" s="193" t="s">
        <v>1535</v>
      </c>
      <c r="B654" s="156" t="s">
        <v>1569</v>
      </c>
      <c r="C654" s="357" t="s">
        <v>1570</v>
      </c>
      <c r="D654" s="383">
        <v>2.5143335519999996</v>
      </c>
      <c r="E654" s="109">
        <v>0</v>
      </c>
      <c r="F654" s="109">
        <v>2.5143335519999996</v>
      </c>
      <c r="G654" s="355">
        <f t="shared" si="292"/>
        <v>0</v>
      </c>
      <c r="H654" s="355"/>
      <c r="I654" s="355">
        <f t="shared" si="293"/>
        <v>0</v>
      </c>
      <c r="J654" s="105">
        <v>2.0952779599999998</v>
      </c>
      <c r="K654" s="355">
        <f t="shared" si="294"/>
        <v>0</v>
      </c>
      <c r="L654" s="355">
        <f t="shared" ref="L654:L668" si="299">AA654</f>
        <v>0</v>
      </c>
      <c r="M654" s="105">
        <v>0</v>
      </c>
      <c r="N654" s="105"/>
      <c r="O654" s="105">
        <v>0</v>
      </c>
      <c r="P654" s="105"/>
      <c r="Q654" s="105"/>
      <c r="R654" s="110"/>
      <c r="S654" s="74" t="s">
        <v>34</v>
      </c>
      <c r="T654" s="75" t="s">
        <v>34</v>
      </c>
      <c r="U654" s="75" t="s">
        <v>34</v>
      </c>
      <c r="V654" s="75" t="s">
        <v>34</v>
      </c>
      <c r="W654" s="75" t="s">
        <v>34</v>
      </c>
      <c r="X654" s="76">
        <v>0</v>
      </c>
      <c r="Y654" s="76">
        <v>0</v>
      </c>
      <c r="Z654" s="286" t="s">
        <v>34</v>
      </c>
      <c r="AA654" s="111">
        <v>0</v>
      </c>
      <c r="AB654" s="54">
        <f t="shared" si="295"/>
        <v>0</v>
      </c>
      <c r="AC654" s="10">
        <v>2.5143335519999996</v>
      </c>
      <c r="AD654" s="10">
        <v>2.5143335519999996</v>
      </c>
      <c r="AE654" s="10">
        <v>0</v>
      </c>
      <c r="AF654" s="10">
        <v>2.0952779599999998</v>
      </c>
      <c r="AG654" s="68">
        <f t="shared" si="278"/>
        <v>0</v>
      </c>
      <c r="AH654" s="68">
        <f t="shared" si="279"/>
        <v>0</v>
      </c>
      <c r="AI654" s="68">
        <f t="shared" si="280"/>
        <v>0</v>
      </c>
      <c r="AJ654" s="68">
        <f t="shared" si="281"/>
        <v>0</v>
      </c>
      <c r="AK654" s="10">
        <v>0</v>
      </c>
      <c r="AL654" s="10">
        <v>0</v>
      </c>
      <c r="AM654" s="10">
        <v>0</v>
      </c>
      <c r="AN654" s="68">
        <f t="shared" si="296"/>
        <v>0</v>
      </c>
      <c r="AO654" s="68">
        <f t="shared" si="297"/>
        <v>0</v>
      </c>
      <c r="AP654" s="68">
        <f t="shared" si="298"/>
        <v>0</v>
      </c>
    </row>
    <row r="655" spans="1:42" ht="15.75" customHeight="1" x14ac:dyDescent="0.25">
      <c r="A655" s="401" t="s">
        <v>1535</v>
      </c>
      <c r="B655" s="359" t="s">
        <v>1571</v>
      </c>
      <c r="C655" s="356" t="s">
        <v>1572</v>
      </c>
      <c r="D655" s="383">
        <v>0.24921675600000001</v>
      </c>
      <c r="E655" s="109">
        <v>0</v>
      </c>
      <c r="F655" s="109">
        <v>0.24921675600000001</v>
      </c>
      <c r="G655" s="355">
        <f t="shared" si="292"/>
        <v>0</v>
      </c>
      <c r="H655" s="355"/>
      <c r="I655" s="355">
        <f t="shared" si="293"/>
        <v>0</v>
      </c>
      <c r="J655" s="105">
        <v>0.20768063</v>
      </c>
      <c r="K655" s="355">
        <f t="shared" si="294"/>
        <v>0</v>
      </c>
      <c r="L655" s="355">
        <f t="shared" si="299"/>
        <v>0</v>
      </c>
      <c r="M655" s="105">
        <v>0</v>
      </c>
      <c r="N655" s="105"/>
      <c r="O655" s="105">
        <v>0</v>
      </c>
      <c r="P655" s="105"/>
      <c r="Q655" s="105"/>
      <c r="R655" s="110"/>
      <c r="S655" s="74" t="s">
        <v>34</v>
      </c>
      <c r="T655" s="75" t="s">
        <v>34</v>
      </c>
      <c r="U655" s="75" t="s">
        <v>34</v>
      </c>
      <c r="V655" s="75" t="s">
        <v>34</v>
      </c>
      <c r="W655" s="75" t="s">
        <v>34</v>
      </c>
      <c r="X655" s="76">
        <v>0</v>
      </c>
      <c r="Y655" s="76">
        <v>0</v>
      </c>
      <c r="Z655" s="286" t="s">
        <v>34</v>
      </c>
      <c r="AA655" s="111">
        <v>0</v>
      </c>
      <c r="AB655" s="54">
        <f t="shared" si="295"/>
        <v>0</v>
      </c>
      <c r="AC655" s="10">
        <v>0.24921675600000001</v>
      </c>
      <c r="AD655" s="10">
        <v>0.24921675600000001</v>
      </c>
      <c r="AE655" s="10">
        <v>0</v>
      </c>
      <c r="AF655" s="10">
        <v>0.20768063</v>
      </c>
      <c r="AG655" s="68">
        <f t="shared" si="278"/>
        <v>0</v>
      </c>
      <c r="AH655" s="68">
        <f t="shared" si="279"/>
        <v>0</v>
      </c>
      <c r="AI655" s="68">
        <f t="shared" si="280"/>
        <v>0</v>
      </c>
      <c r="AJ655" s="68">
        <f t="shared" si="281"/>
        <v>0</v>
      </c>
      <c r="AK655" s="10">
        <v>0</v>
      </c>
      <c r="AL655" s="10">
        <v>0</v>
      </c>
      <c r="AM655" s="10">
        <v>0</v>
      </c>
      <c r="AN655" s="68">
        <f t="shared" si="296"/>
        <v>0</v>
      </c>
      <c r="AO655" s="68">
        <f t="shared" si="297"/>
        <v>0</v>
      </c>
      <c r="AP655" s="68">
        <f t="shared" si="298"/>
        <v>0</v>
      </c>
    </row>
    <row r="656" spans="1:42" ht="47.25" customHeight="1" x14ac:dyDescent="0.25">
      <c r="A656" s="89" t="s">
        <v>1573</v>
      </c>
      <c r="B656" s="90" t="s">
        <v>1574</v>
      </c>
      <c r="C656" s="91" t="s">
        <v>33</v>
      </c>
      <c r="D656" s="92">
        <f t="shared" ref="D656:R656" si="300">SUM(D657,D672,D678,D689,D696,D702,D703)</f>
        <v>957.4662157714223</v>
      </c>
      <c r="E656" s="92">
        <f t="shared" si="300"/>
        <v>898.40537978542227</v>
      </c>
      <c r="F656" s="92">
        <f t="shared" si="300"/>
        <v>59.060835985999987</v>
      </c>
      <c r="G656" s="92">
        <f t="shared" si="300"/>
        <v>0.70264916999999993</v>
      </c>
      <c r="H656" s="92">
        <f t="shared" si="300"/>
        <v>0.70264916999999993</v>
      </c>
      <c r="I656" s="92">
        <f t="shared" si="300"/>
        <v>897.99372301542223</v>
      </c>
      <c r="J656" s="92">
        <f t="shared" si="300"/>
        <v>48.197585619999998</v>
      </c>
      <c r="K656" s="92">
        <f t="shared" si="300"/>
        <v>280.52058</v>
      </c>
      <c r="L656" s="92">
        <f t="shared" si="300"/>
        <v>280.52058</v>
      </c>
      <c r="M656" s="92">
        <f t="shared" si="300"/>
        <v>0</v>
      </c>
      <c r="N656" s="92">
        <f t="shared" si="300"/>
        <v>0</v>
      </c>
      <c r="O656" s="92">
        <f t="shared" si="300"/>
        <v>0</v>
      </c>
      <c r="P656" s="92">
        <f t="shared" si="300"/>
        <v>0</v>
      </c>
      <c r="Q656" s="92">
        <f t="shared" si="300"/>
        <v>0</v>
      </c>
      <c r="R656" s="92">
        <f t="shared" si="300"/>
        <v>0</v>
      </c>
      <c r="S656" s="74" t="s">
        <v>34</v>
      </c>
      <c r="T656" s="75" t="s">
        <v>34</v>
      </c>
      <c r="U656" s="75" t="s">
        <v>34</v>
      </c>
      <c r="V656" s="75" t="s">
        <v>34</v>
      </c>
      <c r="W656" s="75" t="s">
        <v>34</v>
      </c>
      <c r="X656" s="76">
        <v>0</v>
      </c>
      <c r="Y656" s="76">
        <v>0</v>
      </c>
      <c r="Z656" s="286" t="s">
        <v>34</v>
      </c>
      <c r="AA656" s="111"/>
      <c r="AB656" s="54">
        <f t="shared" si="295"/>
        <v>280.52058</v>
      </c>
      <c r="AC656" s="10">
        <v>957.4662157714223</v>
      </c>
      <c r="AD656" s="10">
        <v>59.060835985999987</v>
      </c>
      <c r="AE656" s="10">
        <v>898.40537978542227</v>
      </c>
      <c r="AF656" s="10">
        <v>48.197585619999998</v>
      </c>
      <c r="AG656" s="68">
        <f t="shared" si="278"/>
        <v>0</v>
      </c>
      <c r="AH656" s="68">
        <f t="shared" si="279"/>
        <v>0</v>
      </c>
      <c r="AI656" s="68">
        <f t="shared" si="280"/>
        <v>0</v>
      </c>
      <c r="AJ656" s="68">
        <f t="shared" si="281"/>
        <v>0</v>
      </c>
      <c r="AK656" s="10">
        <v>0</v>
      </c>
      <c r="AL656" s="10">
        <v>0</v>
      </c>
      <c r="AM656" s="10">
        <v>0</v>
      </c>
      <c r="AN656" s="68">
        <f t="shared" si="296"/>
        <v>0</v>
      </c>
      <c r="AO656" s="68">
        <f t="shared" si="297"/>
        <v>0</v>
      </c>
      <c r="AP656" s="68">
        <f t="shared" si="298"/>
        <v>0</v>
      </c>
    </row>
    <row r="657" spans="1:42" ht="47.25" customHeight="1" x14ac:dyDescent="0.25">
      <c r="A657" s="394" t="s">
        <v>1575</v>
      </c>
      <c r="B657" s="395" t="s">
        <v>52</v>
      </c>
      <c r="C657" s="364" t="s">
        <v>33</v>
      </c>
      <c r="D657" s="60">
        <f>SUM(D658,D661,D664,D671)</f>
        <v>283.16306838902227</v>
      </c>
      <c r="E657" s="60">
        <f t="shared" ref="E657:R657" si="301">SUM(E658,E661,E664,E671)</f>
        <v>281.19006838902226</v>
      </c>
      <c r="F657" s="60">
        <f t="shared" si="301"/>
        <v>1.9729999999999928</v>
      </c>
      <c r="G657" s="60">
        <f t="shared" si="301"/>
        <v>0</v>
      </c>
      <c r="H657" s="60">
        <f t="shared" si="301"/>
        <v>0</v>
      </c>
      <c r="I657" s="60">
        <f t="shared" si="301"/>
        <v>281.19006838902226</v>
      </c>
      <c r="J657" s="60">
        <f t="shared" si="301"/>
        <v>0</v>
      </c>
      <c r="K657" s="60">
        <f t="shared" si="301"/>
        <v>280.52058</v>
      </c>
      <c r="L657" s="60">
        <f t="shared" si="301"/>
        <v>280.52058</v>
      </c>
      <c r="M657" s="60">
        <f t="shared" si="301"/>
        <v>0</v>
      </c>
      <c r="N657" s="60">
        <f t="shared" si="301"/>
        <v>0</v>
      </c>
      <c r="O657" s="60">
        <f t="shared" si="301"/>
        <v>0</v>
      </c>
      <c r="P657" s="60">
        <f t="shared" si="301"/>
        <v>0</v>
      </c>
      <c r="Q657" s="60">
        <f t="shared" si="301"/>
        <v>0</v>
      </c>
      <c r="R657" s="60">
        <f t="shared" si="301"/>
        <v>0</v>
      </c>
      <c r="S657" s="74" t="s">
        <v>34</v>
      </c>
      <c r="T657" s="75" t="s">
        <v>34</v>
      </c>
      <c r="U657" s="75" t="s">
        <v>34</v>
      </c>
      <c r="V657" s="75" t="s">
        <v>34</v>
      </c>
      <c r="W657" s="75" t="s">
        <v>34</v>
      </c>
      <c r="X657" s="76">
        <v>0</v>
      </c>
      <c r="Y657" s="76">
        <v>0</v>
      </c>
      <c r="Z657" s="286" t="s">
        <v>34</v>
      </c>
      <c r="AA657" s="111"/>
      <c r="AB657" s="54">
        <f t="shared" si="295"/>
        <v>280.52058</v>
      </c>
      <c r="AC657" s="10">
        <v>283.16306838902227</v>
      </c>
      <c r="AD657" s="10">
        <v>1.9729999999999928</v>
      </c>
      <c r="AE657" s="10">
        <v>281.19006838902226</v>
      </c>
      <c r="AF657" s="10">
        <v>0</v>
      </c>
      <c r="AG657" s="68">
        <f t="shared" si="278"/>
        <v>0</v>
      </c>
      <c r="AH657" s="68">
        <f t="shared" si="279"/>
        <v>0</v>
      </c>
      <c r="AI657" s="68">
        <f t="shared" si="280"/>
        <v>0</v>
      </c>
      <c r="AJ657" s="68">
        <f t="shared" si="281"/>
        <v>0</v>
      </c>
      <c r="AK657" s="10">
        <v>0</v>
      </c>
      <c r="AL657" s="10">
        <v>0</v>
      </c>
      <c r="AM657" s="10">
        <v>0</v>
      </c>
      <c r="AN657" s="68">
        <f t="shared" si="296"/>
        <v>0</v>
      </c>
      <c r="AO657" s="68">
        <f t="shared" si="297"/>
        <v>0</v>
      </c>
      <c r="AP657" s="68">
        <f t="shared" si="298"/>
        <v>0</v>
      </c>
    </row>
    <row r="658" spans="1:42" ht="15.75" customHeight="1" x14ac:dyDescent="0.25">
      <c r="A658" s="394" t="s">
        <v>1576</v>
      </c>
      <c r="B658" s="402" t="s">
        <v>54</v>
      </c>
      <c r="C658" s="364" t="s">
        <v>33</v>
      </c>
      <c r="D658" s="60">
        <f t="shared" ref="D658:R661" si="302">D659+D660</f>
        <v>0</v>
      </c>
      <c r="E658" s="60">
        <f t="shared" si="302"/>
        <v>0</v>
      </c>
      <c r="F658" s="60">
        <f t="shared" si="302"/>
        <v>0</v>
      </c>
      <c r="G658" s="60">
        <f t="shared" si="302"/>
        <v>0</v>
      </c>
      <c r="H658" s="60">
        <f t="shared" si="302"/>
        <v>0</v>
      </c>
      <c r="I658" s="60">
        <f t="shared" si="302"/>
        <v>0</v>
      </c>
      <c r="J658" s="60">
        <f t="shared" si="302"/>
        <v>0</v>
      </c>
      <c r="K658" s="60">
        <f t="shared" si="302"/>
        <v>0</v>
      </c>
      <c r="L658" s="60">
        <f t="shared" si="302"/>
        <v>0</v>
      </c>
      <c r="M658" s="60">
        <f t="shared" si="302"/>
        <v>0</v>
      </c>
      <c r="N658" s="60">
        <f t="shared" si="302"/>
        <v>0</v>
      </c>
      <c r="O658" s="60">
        <f t="shared" si="302"/>
        <v>0</v>
      </c>
      <c r="P658" s="60">
        <f t="shared" si="302"/>
        <v>0</v>
      </c>
      <c r="Q658" s="60">
        <f t="shared" si="302"/>
        <v>0</v>
      </c>
      <c r="R658" s="60">
        <f t="shared" si="302"/>
        <v>0</v>
      </c>
      <c r="S658" s="74" t="s">
        <v>34</v>
      </c>
      <c r="T658" s="75" t="s">
        <v>34</v>
      </c>
      <c r="U658" s="75" t="s">
        <v>34</v>
      </c>
      <c r="V658" s="75" t="s">
        <v>34</v>
      </c>
      <c r="W658" s="75" t="s">
        <v>34</v>
      </c>
      <c r="X658" s="76">
        <f>X659+X660+X661+X662</f>
        <v>22.500259999999997</v>
      </c>
      <c r="Y658" s="76">
        <f>Y659+Y660+Y661+Y662</f>
        <v>23.626017099999999</v>
      </c>
      <c r="Z658" s="286" t="s">
        <v>34</v>
      </c>
      <c r="AA658" s="111"/>
      <c r="AB658" s="54">
        <f t="shared" si="295"/>
        <v>0</v>
      </c>
      <c r="AC658" s="10">
        <v>0</v>
      </c>
      <c r="AD658" s="10">
        <v>0</v>
      </c>
      <c r="AE658" s="10">
        <v>0</v>
      </c>
      <c r="AF658" s="10">
        <v>0</v>
      </c>
      <c r="AG658" s="68">
        <f t="shared" si="278"/>
        <v>0</v>
      </c>
      <c r="AH658" s="68">
        <f t="shared" si="279"/>
        <v>0</v>
      </c>
      <c r="AI658" s="68">
        <f t="shared" si="280"/>
        <v>0</v>
      </c>
      <c r="AJ658" s="68">
        <f t="shared" si="281"/>
        <v>0</v>
      </c>
      <c r="AK658" s="10">
        <v>0</v>
      </c>
      <c r="AL658" s="10">
        <v>0</v>
      </c>
      <c r="AM658" s="10">
        <v>0</v>
      </c>
      <c r="AN658" s="68">
        <f t="shared" si="296"/>
        <v>0</v>
      </c>
      <c r="AO658" s="68">
        <f t="shared" si="297"/>
        <v>0</v>
      </c>
      <c r="AP658" s="68">
        <f t="shared" si="298"/>
        <v>0</v>
      </c>
    </row>
    <row r="659" spans="1:42" ht="31.5" customHeight="1" x14ac:dyDescent="0.25">
      <c r="A659" s="295" t="s">
        <v>1577</v>
      </c>
      <c r="B659" s="402" t="s">
        <v>58</v>
      </c>
      <c r="C659" s="364" t="s">
        <v>33</v>
      </c>
      <c r="D659" s="60">
        <v>0</v>
      </c>
      <c r="E659" s="60">
        <v>0</v>
      </c>
      <c r="F659" s="60">
        <v>0</v>
      </c>
      <c r="G659" s="403">
        <f t="shared" si="292"/>
        <v>0</v>
      </c>
      <c r="H659" s="403">
        <v>0</v>
      </c>
      <c r="I659" s="404">
        <f t="shared" ref="I659:I660" si="303">E659-G659</f>
        <v>0</v>
      </c>
      <c r="J659" s="60">
        <v>0</v>
      </c>
      <c r="K659" s="404">
        <f t="shared" si="294"/>
        <v>0</v>
      </c>
      <c r="L659" s="404">
        <f t="shared" si="299"/>
        <v>0</v>
      </c>
      <c r="M659" s="60">
        <v>0</v>
      </c>
      <c r="N659" s="60">
        <v>0</v>
      </c>
      <c r="O659" s="60">
        <v>0</v>
      </c>
      <c r="P659" s="60">
        <v>0</v>
      </c>
      <c r="Q659" s="60">
        <v>0</v>
      </c>
      <c r="R659" s="405">
        <v>0</v>
      </c>
      <c r="S659" s="74" t="s">
        <v>34</v>
      </c>
      <c r="T659" s="75" t="s">
        <v>34</v>
      </c>
      <c r="U659" s="75" t="s">
        <v>34</v>
      </c>
      <c r="V659" s="75" t="s">
        <v>34</v>
      </c>
      <c r="W659" s="75" t="s">
        <v>34</v>
      </c>
      <c r="X659" s="76">
        <v>0</v>
      </c>
      <c r="Y659" s="76">
        <v>0</v>
      </c>
      <c r="Z659" s="286" t="s">
        <v>34</v>
      </c>
      <c r="AA659" s="111"/>
      <c r="AB659" s="54">
        <f t="shared" si="295"/>
        <v>0</v>
      </c>
      <c r="AC659" s="10">
        <v>0</v>
      </c>
      <c r="AD659" s="10">
        <v>0</v>
      </c>
      <c r="AE659" s="10">
        <v>0</v>
      </c>
      <c r="AF659" s="10">
        <v>0</v>
      </c>
      <c r="AG659" s="68">
        <f t="shared" si="278"/>
        <v>0</v>
      </c>
      <c r="AH659" s="68">
        <f t="shared" si="279"/>
        <v>0</v>
      </c>
      <c r="AI659" s="68">
        <f t="shared" si="280"/>
        <v>0</v>
      </c>
      <c r="AJ659" s="68">
        <f t="shared" si="281"/>
        <v>0</v>
      </c>
      <c r="AK659" s="10">
        <v>0</v>
      </c>
      <c r="AL659" s="10">
        <v>0</v>
      </c>
      <c r="AM659" s="10">
        <v>0</v>
      </c>
      <c r="AN659" s="68">
        <f t="shared" si="296"/>
        <v>0</v>
      </c>
      <c r="AO659" s="68">
        <f t="shared" si="297"/>
        <v>0</v>
      </c>
      <c r="AP659" s="68">
        <f t="shared" si="298"/>
        <v>0</v>
      </c>
    </row>
    <row r="660" spans="1:42" ht="31.5" customHeight="1" x14ac:dyDescent="0.25">
      <c r="A660" s="295" t="s">
        <v>1578</v>
      </c>
      <c r="B660" s="402" t="s">
        <v>58</v>
      </c>
      <c r="C660" s="364" t="s">
        <v>33</v>
      </c>
      <c r="D660" s="60">
        <v>0</v>
      </c>
      <c r="E660" s="60">
        <v>0</v>
      </c>
      <c r="F660" s="60">
        <v>0</v>
      </c>
      <c r="G660" s="403">
        <f t="shared" si="292"/>
        <v>0</v>
      </c>
      <c r="H660" s="403">
        <v>0</v>
      </c>
      <c r="I660" s="404">
        <f t="shared" si="303"/>
        <v>0</v>
      </c>
      <c r="J660" s="60">
        <v>0</v>
      </c>
      <c r="K660" s="404">
        <f t="shared" si="294"/>
        <v>0</v>
      </c>
      <c r="L660" s="404">
        <f t="shared" si="299"/>
        <v>0</v>
      </c>
      <c r="M660" s="60">
        <v>0</v>
      </c>
      <c r="N660" s="60">
        <v>0</v>
      </c>
      <c r="O660" s="60">
        <v>0</v>
      </c>
      <c r="P660" s="60">
        <v>0</v>
      </c>
      <c r="Q660" s="60">
        <v>0</v>
      </c>
      <c r="R660" s="405">
        <v>0</v>
      </c>
      <c r="S660" s="74" t="s">
        <v>34</v>
      </c>
      <c r="T660" s="75" t="s">
        <v>34</v>
      </c>
      <c r="U660" s="75" t="s">
        <v>34</v>
      </c>
      <c r="V660" s="75" t="s">
        <v>34</v>
      </c>
      <c r="W660" s="75" t="s">
        <v>34</v>
      </c>
      <c r="X660" s="76">
        <v>0</v>
      </c>
      <c r="Y660" s="76">
        <v>0</v>
      </c>
      <c r="Z660" s="286" t="s">
        <v>34</v>
      </c>
      <c r="AA660" s="111"/>
      <c r="AB660" s="54">
        <f t="shared" si="295"/>
        <v>0</v>
      </c>
      <c r="AC660" s="10">
        <v>0</v>
      </c>
      <c r="AD660" s="10">
        <v>0</v>
      </c>
      <c r="AE660" s="10">
        <v>0</v>
      </c>
      <c r="AF660" s="10">
        <v>0</v>
      </c>
      <c r="AG660" s="68">
        <f t="shared" si="278"/>
        <v>0</v>
      </c>
      <c r="AH660" s="68">
        <f t="shared" si="279"/>
        <v>0</v>
      </c>
      <c r="AI660" s="68">
        <f t="shared" si="280"/>
        <v>0</v>
      </c>
      <c r="AJ660" s="68">
        <f t="shared" si="281"/>
        <v>0</v>
      </c>
      <c r="AK660" s="10">
        <v>0</v>
      </c>
      <c r="AL660" s="10">
        <v>0</v>
      </c>
      <c r="AM660" s="10">
        <v>0</v>
      </c>
      <c r="AN660" s="68">
        <f t="shared" si="296"/>
        <v>0</v>
      </c>
      <c r="AO660" s="68">
        <f t="shared" si="297"/>
        <v>0</v>
      </c>
      <c r="AP660" s="68">
        <f t="shared" si="298"/>
        <v>0</v>
      </c>
    </row>
    <row r="661" spans="1:42" ht="31.5" customHeight="1" x14ac:dyDescent="0.25">
      <c r="A661" s="295" t="s">
        <v>1579</v>
      </c>
      <c r="B661" s="402" t="s">
        <v>60</v>
      </c>
      <c r="C661" s="364" t="s">
        <v>33</v>
      </c>
      <c r="D661" s="60">
        <f t="shared" si="302"/>
        <v>0</v>
      </c>
      <c r="E661" s="60">
        <f t="shared" si="302"/>
        <v>0</v>
      </c>
      <c r="F661" s="60">
        <f t="shared" si="302"/>
        <v>0</v>
      </c>
      <c r="G661" s="60">
        <f t="shared" si="302"/>
        <v>0</v>
      </c>
      <c r="H661" s="60">
        <f t="shared" si="302"/>
        <v>0</v>
      </c>
      <c r="I661" s="60">
        <f t="shared" si="302"/>
        <v>0</v>
      </c>
      <c r="J661" s="60">
        <f t="shared" si="302"/>
        <v>0</v>
      </c>
      <c r="K661" s="60">
        <f t="shared" si="302"/>
        <v>0</v>
      </c>
      <c r="L661" s="60">
        <f t="shared" si="302"/>
        <v>0</v>
      </c>
      <c r="M661" s="60">
        <f t="shared" si="302"/>
        <v>0</v>
      </c>
      <c r="N661" s="60">
        <f t="shared" si="302"/>
        <v>0</v>
      </c>
      <c r="O661" s="60">
        <f t="shared" si="302"/>
        <v>0</v>
      </c>
      <c r="P661" s="60">
        <f t="shared" si="302"/>
        <v>0</v>
      </c>
      <c r="Q661" s="60">
        <f t="shared" si="302"/>
        <v>0</v>
      </c>
      <c r="R661" s="60">
        <f t="shared" si="302"/>
        <v>0</v>
      </c>
      <c r="S661" s="74" t="s">
        <v>34</v>
      </c>
      <c r="T661" s="75" t="s">
        <v>34</v>
      </c>
      <c r="U661" s="75" t="s">
        <v>34</v>
      </c>
      <c r="V661" s="75" t="s">
        <v>34</v>
      </c>
      <c r="W661" s="75" t="s">
        <v>34</v>
      </c>
      <c r="X661" s="76">
        <v>0</v>
      </c>
      <c r="Y661" s="76">
        <v>0</v>
      </c>
      <c r="Z661" s="286" t="s">
        <v>34</v>
      </c>
      <c r="AA661" s="111"/>
      <c r="AB661" s="54">
        <f t="shared" si="295"/>
        <v>0</v>
      </c>
      <c r="AC661" s="10">
        <v>0</v>
      </c>
      <c r="AD661" s="10">
        <v>0</v>
      </c>
      <c r="AE661" s="10">
        <v>0</v>
      </c>
      <c r="AF661" s="10">
        <v>0</v>
      </c>
      <c r="AG661" s="68">
        <f t="shared" si="278"/>
        <v>0</v>
      </c>
      <c r="AH661" s="68">
        <f t="shared" si="279"/>
        <v>0</v>
      </c>
      <c r="AI661" s="68">
        <f t="shared" si="280"/>
        <v>0</v>
      </c>
      <c r="AJ661" s="68">
        <f t="shared" si="281"/>
        <v>0</v>
      </c>
      <c r="AK661" s="10">
        <v>0</v>
      </c>
      <c r="AL661" s="10">
        <v>0</v>
      </c>
      <c r="AM661" s="10">
        <v>0</v>
      </c>
      <c r="AN661" s="68">
        <f t="shared" si="296"/>
        <v>0</v>
      </c>
      <c r="AO661" s="68">
        <f t="shared" si="297"/>
        <v>0</v>
      </c>
      <c r="AP661" s="68">
        <f t="shared" si="298"/>
        <v>0</v>
      </c>
    </row>
    <row r="662" spans="1:42" ht="15.75" customHeight="1" x14ac:dyDescent="0.25">
      <c r="A662" s="295" t="s">
        <v>1580</v>
      </c>
      <c r="B662" s="402" t="s">
        <v>1421</v>
      </c>
      <c r="C662" s="364" t="s">
        <v>33</v>
      </c>
      <c r="D662" s="60">
        <v>0</v>
      </c>
      <c r="E662" s="60">
        <v>0</v>
      </c>
      <c r="F662" s="60">
        <v>0</v>
      </c>
      <c r="G662" s="404">
        <f t="shared" si="292"/>
        <v>0</v>
      </c>
      <c r="H662" s="404">
        <v>0</v>
      </c>
      <c r="I662" s="404">
        <f t="shared" ref="I662:I663" si="304">E662-G662</f>
        <v>0</v>
      </c>
      <c r="J662" s="60">
        <v>0</v>
      </c>
      <c r="K662" s="404">
        <f t="shared" si="294"/>
        <v>0</v>
      </c>
      <c r="L662" s="404">
        <f t="shared" si="299"/>
        <v>0</v>
      </c>
      <c r="M662" s="60">
        <v>0</v>
      </c>
      <c r="N662" s="60">
        <v>0</v>
      </c>
      <c r="O662" s="60">
        <v>0</v>
      </c>
      <c r="P662" s="60">
        <v>0</v>
      </c>
      <c r="Q662" s="60">
        <v>0</v>
      </c>
      <c r="R662" s="405">
        <v>0</v>
      </c>
      <c r="S662" s="74" t="s">
        <v>34</v>
      </c>
      <c r="T662" s="75" t="s">
        <v>34</v>
      </c>
      <c r="U662" s="75" t="s">
        <v>34</v>
      </c>
      <c r="V662" s="75" t="s">
        <v>34</v>
      </c>
      <c r="W662" s="75" t="s">
        <v>34</v>
      </c>
      <c r="X662" s="76">
        <f>SUM(X663:X663)</f>
        <v>22.500259999999997</v>
      </c>
      <c r="Y662" s="76">
        <f>SUM(Y663:Y663)</f>
        <v>23.626017099999999</v>
      </c>
      <c r="Z662" s="286" t="s">
        <v>34</v>
      </c>
      <c r="AA662" s="111"/>
      <c r="AB662" s="54">
        <f t="shared" si="295"/>
        <v>0</v>
      </c>
      <c r="AC662" s="10">
        <v>0</v>
      </c>
      <c r="AD662" s="10">
        <v>0</v>
      </c>
      <c r="AE662" s="10">
        <v>0</v>
      </c>
      <c r="AF662" s="10">
        <v>0</v>
      </c>
      <c r="AG662" s="68">
        <f t="shared" si="278"/>
        <v>0</v>
      </c>
      <c r="AH662" s="68">
        <f t="shared" si="279"/>
        <v>0</v>
      </c>
      <c r="AI662" s="68">
        <f t="shared" si="280"/>
        <v>0</v>
      </c>
      <c r="AJ662" s="68">
        <f t="shared" si="281"/>
        <v>0</v>
      </c>
      <c r="AK662" s="10">
        <v>0</v>
      </c>
      <c r="AL662" s="10">
        <v>0</v>
      </c>
      <c r="AM662" s="10">
        <v>0</v>
      </c>
      <c r="AN662" s="68">
        <f t="shared" si="296"/>
        <v>0</v>
      </c>
      <c r="AO662" s="68">
        <f t="shared" si="297"/>
        <v>0</v>
      </c>
      <c r="AP662" s="68">
        <f t="shared" si="298"/>
        <v>0</v>
      </c>
    </row>
    <row r="663" spans="1:42" ht="63" customHeight="1" x14ac:dyDescent="0.25">
      <c r="A663" s="295" t="s">
        <v>1581</v>
      </c>
      <c r="B663" s="153" t="s">
        <v>58</v>
      </c>
      <c r="C663" s="364" t="s">
        <v>33</v>
      </c>
      <c r="D663" s="60">
        <v>0</v>
      </c>
      <c r="E663" s="60">
        <v>0</v>
      </c>
      <c r="F663" s="60">
        <v>0</v>
      </c>
      <c r="G663" s="403">
        <f t="shared" si="292"/>
        <v>0</v>
      </c>
      <c r="H663" s="403">
        <v>0</v>
      </c>
      <c r="I663" s="404">
        <f t="shared" si="304"/>
        <v>0</v>
      </c>
      <c r="J663" s="60">
        <v>0</v>
      </c>
      <c r="K663" s="404">
        <f t="shared" si="294"/>
        <v>0</v>
      </c>
      <c r="L663" s="404">
        <f t="shared" si="299"/>
        <v>0</v>
      </c>
      <c r="M663" s="60">
        <v>0</v>
      </c>
      <c r="N663" s="60">
        <v>0</v>
      </c>
      <c r="O663" s="60">
        <v>0</v>
      </c>
      <c r="P663" s="60">
        <v>0</v>
      </c>
      <c r="Q663" s="60">
        <v>0</v>
      </c>
      <c r="R663" s="405">
        <v>0</v>
      </c>
      <c r="S663" s="304" t="s">
        <v>1021</v>
      </c>
      <c r="T663" s="195" t="s">
        <v>1582</v>
      </c>
      <c r="U663" s="195" t="s">
        <v>1583</v>
      </c>
      <c r="V663" s="118">
        <v>0.4</v>
      </c>
      <c r="W663" s="197" t="s">
        <v>81</v>
      </c>
      <c r="X663" s="198">
        <v>22.500259999999997</v>
      </c>
      <c r="Y663" s="198">
        <v>23.626017099999999</v>
      </c>
      <c r="Z663" s="199" t="s">
        <v>82</v>
      </c>
      <c r="AA663" s="275"/>
      <c r="AB663" s="54">
        <f t="shared" si="295"/>
        <v>0</v>
      </c>
      <c r="AC663" s="10">
        <v>0</v>
      </c>
      <c r="AD663" s="10">
        <v>0</v>
      </c>
      <c r="AE663" s="10">
        <v>0</v>
      </c>
      <c r="AF663" s="10">
        <v>0</v>
      </c>
      <c r="AG663" s="68">
        <f t="shared" si="278"/>
        <v>0</v>
      </c>
      <c r="AH663" s="68">
        <f t="shared" si="279"/>
        <v>0</v>
      </c>
      <c r="AI663" s="68">
        <f t="shared" si="280"/>
        <v>0</v>
      </c>
      <c r="AJ663" s="68">
        <f t="shared" si="281"/>
        <v>0</v>
      </c>
      <c r="AK663" s="10">
        <v>0</v>
      </c>
      <c r="AL663" s="10">
        <v>0</v>
      </c>
      <c r="AM663" s="10">
        <v>0</v>
      </c>
      <c r="AN663" s="68">
        <f t="shared" si="296"/>
        <v>0</v>
      </c>
      <c r="AO663" s="68">
        <f t="shared" si="297"/>
        <v>0</v>
      </c>
      <c r="AP663" s="68">
        <f t="shared" si="298"/>
        <v>0</v>
      </c>
    </row>
    <row r="664" spans="1:42" ht="47.25" customHeight="1" x14ac:dyDescent="0.25">
      <c r="A664" s="295" t="s">
        <v>1584</v>
      </c>
      <c r="B664" s="402" t="s">
        <v>64</v>
      </c>
      <c r="C664" s="364" t="s">
        <v>33</v>
      </c>
      <c r="D664" s="60">
        <f>SUM(D665,D666,D667,D668,D669)</f>
        <v>283.16306838902227</v>
      </c>
      <c r="E664" s="60">
        <f t="shared" ref="E664:R664" si="305">SUM(E665,E666,E667,E668,E669)</f>
        <v>281.19006838902226</v>
      </c>
      <c r="F664" s="60">
        <f t="shared" si="305"/>
        <v>1.9729999999999928</v>
      </c>
      <c r="G664" s="60">
        <f t="shared" si="305"/>
        <v>0</v>
      </c>
      <c r="H664" s="60">
        <f t="shared" si="305"/>
        <v>0</v>
      </c>
      <c r="I664" s="60">
        <f t="shared" si="305"/>
        <v>281.19006838902226</v>
      </c>
      <c r="J664" s="60">
        <f t="shared" si="305"/>
        <v>0</v>
      </c>
      <c r="K664" s="60">
        <f t="shared" si="305"/>
        <v>280.52058</v>
      </c>
      <c r="L664" s="60">
        <f t="shared" si="305"/>
        <v>280.52058</v>
      </c>
      <c r="M664" s="60">
        <f t="shared" si="305"/>
        <v>0</v>
      </c>
      <c r="N664" s="60">
        <f t="shared" si="305"/>
        <v>0</v>
      </c>
      <c r="O664" s="60">
        <f t="shared" si="305"/>
        <v>0</v>
      </c>
      <c r="P664" s="60">
        <f t="shared" si="305"/>
        <v>0</v>
      </c>
      <c r="Q664" s="60">
        <f t="shared" si="305"/>
        <v>0</v>
      </c>
      <c r="R664" s="60">
        <f t="shared" si="305"/>
        <v>0</v>
      </c>
      <c r="S664" s="74" t="s">
        <v>34</v>
      </c>
      <c r="T664" s="75" t="s">
        <v>34</v>
      </c>
      <c r="U664" s="75" t="s">
        <v>34</v>
      </c>
      <c r="V664" s="75" t="s">
        <v>34</v>
      </c>
      <c r="W664" s="75" t="s">
        <v>34</v>
      </c>
      <c r="X664" s="151">
        <v>0</v>
      </c>
      <c r="Y664" s="151">
        <v>0</v>
      </c>
      <c r="Z664" s="286" t="s">
        <v>34</v>
      </c>
      <c r="AA664" s="111"/>
      <c r="AB664" s="54">
        <f t="shared" si="295"/>
        <v>280.52058</v>
      </c>
      <c r="AC664" s="10">
        <v>283.16306838902227</v>
      </c>
      <c r="AD664" s="10">
        <v>1.9729999999999928</v>
      </c>
      <c r="AE664" s="10">
        <v>281.19006838902226</v>
      </c>
      <c r="AF664" s="10">
        <v>0</v>
      </c>
      <c r="AG664" s="68">
        <f t="shared" si="278"/>
        <v>0</v>
      </c>
      <c r="AH664" s="68">
        <f t="shared" si="279"/>
        <v>0</v>
      </c>
      <c r="AI664" s="68">
        <f t="shared" si="280"/>
        <v>0</v>
      </c>
      <c r="AJ664" s="68">
        <f t="shared" si="281"/>
        <v>0</v>
      </c>
      <c r="AK664" s="10">
        <v>0</v>
      </c>
      <c r="AL664" s="10">
        <v>0</v>
      </c>
      <c r="AM664" s="10">
        <v>0</v>
      </c>
      <c r="AN664" s="68">
        <f t="shared" si="296"/>
        <v>0</v>
      </c>
      <c r="AO664" s="68">
        <f t="shared" si="297"/>
        <v>0</v>
      </c>
      <c r="AP664" s="68">
        <f t="shared" si="298"/>
        <v>0</v>
      </c>
    </row>
    <row r="665" spans="1:42" ht="31.5" customHeight="1" x14ac:dyDescent="0.25">
      <c r="A665" s="295" t="s">
        <v>1585</v>
      </c>
      <c r="B665" s="402" t="s">
        <v>66</v>
      </c>
      <c r="C665" s="364" t="s">
        <v>33</v>
      </c>
      <c r="D665" s="60">
        <v>0</v>
      </c>
      <c r="E665" s="60">
        <v>0</v>
      </c>
      <c r="F665" s="60">
        <v>0</v>
      </c>
      <c r="G665" s="404">
        <f t="shared" si="292"/>
        <v>0</v>
      </c>
      <c r="H665" s="404">
        <v>0</v>
      </c>
      <c r="I665" s="404">
        <f t="shared" ref="I665:I668" si="306">E665-G665</f>
        <v>0</v>
      </c>
      <c r="J665" s="60">
        <v>0</v>
      </c>
      <c r="K665" s="404">
        <f t="shared" si="294"/>
        <v>0</v>
      </c>
      <c r="L665" s="404">
        <f t="shared" si="299"/>
        <v>0</v>
      </c>
      <c r="M665" s="60">
        <v>0</v>
      </c>
      <c r="N665" s="60">
        <v>0</v>
      </c>
      <c r="O665" s="60">
        <v>0</v>
      </c>
      <c r="P665" s="60">
        <v>0</v>
      </c>
      <c r="Q665" s="60">
        <v>0</v>
      </c>
      <c r="R665" s="405">
        <v>0</v>
      </c>
      <c r="S665" s="74" t="s">
        <v>34</v>
      </c>
      <c r="T665" s="75" t="s">
        <v>34</v>
      </c>
      <c r="U665" s="75" t="s">
        <v>34</v>
      </c>
      <c r="V665" s="75" t="s">
        <v>34</v>
      </c>
      <c r="W665" s="75" t="s">
        <v>34</v>
      </c>
      <c r="X665" s="76">
        <f>SUM(X666:X705)</f>
        <v>297.82676088999995</v>
      </c>
      <c r="Y665" s="76">
        <f>SUM(Y666:Y705)</f>
        <v>298.80332800200011</v>
      </c>
      <c r="Z665" s="286" t="s">
        <v>34</v>
      </c>
      <c r="AA665" s="111"/>
      <c r="AB665" s="54">
        <f t="shared" si="295"/>
        <v>0</v>
      </c>
      <c r="AC665" s="10">
        <v>0</v>
      </c>
      <c r="AD665" s="10">
        <v>0</v>
      </c>
      <c r="AE665" s="10">
        <v>0</v>
      </c>
      <c r="AF665" s="10">
        <v>0</v>
      </c>
      <c r="AG665" s="68">
        <f t="shared" si="278"/>
        <v>0</v>
      </c>
      <c r="AH665" s="68">
        <f t="shared" si="279"/>
        <v>0</v>
      </c>
      <c r="AI665" s="68">
        <f t="shared" si="280"/>
        <v>0</v>
      </c>
      <c r="AJ665" s="68">
        <f t="shared" si="281"/>
        <v>0</v>
      </c>
      <c r="AK665" s="10">
        <v>0</v>
      </c>
      <c r="AL665" s="10">
        <v>0</v>
      </c>
      <c r="AM665" s="10">
        <v>0</v>
      </c>
      <c r="AN665" s="68">
        <f t="shared" si="296"/>
        <v>0</v>
      </c>
      <c r="AO665" s="68">
        <f t="shared" si="297"/>
        <v>0</v>
      </c>
      <c r="AP665" s="68">
        <f t="shared" si="298"/>
        <v>0</v>
      </c>
    </row>
    <row r="666" spans="1:42" ht="47.25" customHeight="1" x14ac:dyDescent="0.25">
      <c r="A666" s="295" t="s">
        <v>1586</v>
      </c>
      <c r="B666" s="406" t="s">
        <v>68</v>
      </c>
      <c r="C666" s="407" t="s">
        <v>33</v>
      </c>
      <c r="D666" s="60">
        <v>0</v>
      </c>
      <c r="E666" s="60">
        <v>0</v>
      </c>
      <c r="F666" s="60">
        <v>0</v>
      </c>
      <c r="G666" s="403">
        <f t="shared" si="292"/>
        <v>0</v>
      </c>
      <c r="H666" s="403">
        <v>0</v>
      </c>
      <c r="I666" s="404">
        <f t="shared" si="306"/>
        <v>0</v>
      </c>
      <c r="J666" s="60">
        <v>0</v>
      </c>
      <c r="K666" s="404">
        <f t="shared" si="294"/>
        <v>0</v>
      </c>
      <c r="L666" s="404">
        <f t="shared" si="299"/>
        <v>0</v>
      </c>
      <c r="M666" s="60">
        <v>0</v>
      </c>
      <c r="N666" s="60">
        <v>0</v>
      </c>
      <c r="O666" s="60">
        <v>0</v>
      </c>
      <c r="P666" s="60">
        <v>0</v>
      </c>
      <c r="Q666" s="60">
        <v>0</v>
      </c>
      <c r="R666" s="405">
        <v>0</v>
      </c>
      <c r="S666" s="1160" t="s">
        <v>683</v>
      </c>
      <c r="T666" s="1161"/>
      <c r="U666" s="1162"/>
      <c r="V666" s="195" t="s">
        <v>34</v>
      </c>
      <c r="W666" s="195" t="s">
        <v>684</v>
      </c>
      <c r="X666" s="198">
        <v>0.34052379999999999</v>
      </c>
      <c r="Y666" s="198">
        <v>0.40862855999999997</v>
      </c>
      <c r="Z666" s="338" t="s">
        <v>685</v>
      </c>
      <c r="AB666" s="54">
        <f t="shared" si="295"/>
        <v>0</v>
      </c>
      <c r="AC666" s="10">
        <v>0</v>
      </c>
      <c r="AD666" s="10">
        <v>0</v>
      </c>
      <c r="AE666" s="10">
        <v>0</v>
      </c>
      <c r="AF666" s="10">
        <v>0</v>
      </c>
      <c r="AG666" s="68">
        <f t="shared" si="278"/>
        <v>0</v>
      </c>
      <c r="AH666" s="68">
        <f t="shared" si="279"/>
        <v>0</v>
      </c>
      <c r="AI666" s="68">
        <f t="shared" si="280"/>
        <v>0</v>
      </c>
      <c r="AJ666" s="68">
        <f t="shared" si="281"/>
        <v>0</v>
      </c>
      <c r="AK666" s="10">
        <v>0</v>
      </c>
      <c r="AL666" s="10">
        <v>0</v>
      </c>
      <c r="AM666" s="10">
        <v>0</v>
      </c>
      <c r="AN666" s="68">
        <f t="shared" si="296"/>
        <v>0</v>
      </c>
      <c r="AO666" s="68">
        <f t="shared" si="297"/>
        <v>0</v>
      </c>
      <c r="AP666" s="68">
        <f t="shared" si="298"/>
        <v>0</v>
      </c>
    </row>
    <row r="667" spans="1:42" ht="47.25" customHeight="1" x14ac:dyDescent="0.25">
      <c r="A667" s="295" t="s">
        <v>1587</v>
      </c>
      <c r="B667" s="406" t="s">
        <v>70</v>
      </c>
      <c r="C667" s="407" t="s">
        <v>33</v>
      </c>
      <c r="D667" s="60">
        <v>0</v>
      </c>
      <c r="E667" s="60">
        <v>0</v>
      </c>
      <c r="F667" s="60">
        <v>0</v>
      </c>
      <c r="G667" s="403">
        <f t="shared" si="292"/>
        <v>0</v>
      </c>
      <c r="H667" s="403">
        <v>0</v>
      </c>
      <c r="I667" s="404">
        <f t="shared" si="306"/>
        <v>0</v>
      </c>
      <c r="J667" s="60">
        <v>0</v>
      </c>
      <c r="K667" s="404">
        <f t="shared" si="294"/>
        <v>0</v>
      </c>
      <c r="L667" s="404">
        <f t="shared" si="299"/>
        <v>0</v>
      </c>
      <c r="M667" s="60">
        <v>0</v>
      </c>
      <c r="N667" s="60">
        <v>0</v>
      </c>
      <c r="O667" s="60">
        <v>0</v>
      </c>
      <c r="P667" s="60">
        <v>0</v>
      </c>
      <c r="Q667" s="60">
        <v>0</v>
      </c>
      <c r="R667" s="405">
        <v>0</v>
      </c>
      <c r="S667" s="1160" t="s">
        <v>683</v>
      </c>
      <c r="T667" s="1161"/>
      <c r="U667" s="1162"/>
      <c r="V667" s="195" t="s">
        <v>34</v>
      </c>
      <c r="W667" s="195" t="s">
        <v>684</v>
      </c>
      <c r="X667" s="198">
        <v>0.78454999999999997</v>
      </c>
      <c r="Y667" s="198">
        <v>0.94145999999999996</v>
      </c>
      <c r="Z667" s="338" t="s">
        <v>685</v>
      </c>
      <c r="AB667" s="54">
        <f t="shared" si="295"/>
        <v>0</v>
      </c>
      <c r="AC667" s="10">
        <v>0</v>
      </c>
      <c r="AD667" s="10">
        <v>0</v>
      </c>
      <c r="AE667" s="10">
        <v>0</v>
      </c>
      <c r="AF667" s="10">
        <v>0</v>
      </c>
      <c r="AG667" s="68">
        <f t="shared" si="278"/>
        <v>0</v>
      </c>
      <c r="AH667" s="68">
        <f t="shared" si="279"/>
        <v>0</v>
      </c>
      <c r="AI667" s="68">
        <f t="shared" si="280"/>
        <v>0</v>
      </c>
      <c r="AJ667" s="68">
        <f t="shared" si="281"/>
        <v>0</v>
      </c>
      <c r="AK667" s="10">
        <v>0</v>
      </c>
      <c r="AL667" s="10">
        <v>0</v>
      </c>
      <c r="AM667" s="10">
        <v>0</v>
      </c>
      <c r="AN667" s="68">
        <f t="shared" si="296"/>
        <v>0</v>
      </c>
      <c r="AO667" s="68">
        <f t="shared" si="297"/>
        <v>0</v>
      </c>
      <c r="AP667" s="68">
        <f t="shared" si="298"/>
        <v>0</v>
      </c>
    </row>
    <row r="668" spans="1:42" ht="47.25" customHeight="1" x14ac:dyDescent="0.25">
      <c r="A668" s="295" t="s">
        <v>1588</v>
      </c>
      <c r="B668" s="406" t="s">
        <v>74</v>
      </c>
      <c r="C668" s="407" t="s">
        <v>33</v>
      </c>
      <c r="D668" s="60">
        <v>0</v>
      </c>
      <c r="E668" s="60">
        <v>0</v>
      </c>
      <c r="F668" s="60">
        <v>0</v>
      </c>
      <c r="G668" s="403">
        <f t="shared" si="292"/>
        <v>0</v>
      </c>
      <c r="H668" s="403">
        <v>0</v>
      </c>
      <c r="I668" s="404">
        <f t="shared" si="306"/>
        <v>0</v>
      </c>
      <c r="J668" s="60">
        <v>0</v>
      </c>
      <c r="K668" s="404">
        <f t="shared" si="294"/>
        <v>0</v>
      </c>
      <c r="L668" s="404">
        <f t="shared" si="299"/>
        <v>0</v>
      </c>
      <c r="M668" s="60">
        <v>0</v>
      </c>
      <c r="N668" s="60">
        <v>0</v>
      </c>
      <c r="O668" s="60">
        <v>0</v>
      </c>
      <c r="P668" s="60">
        <v>0</v>
      </c>
      <c r="Q668" s="60">
        <v>0</v>
      </c>
      <c r="R668" s="405">
        <v>0</v>
      </c>
      <c r="S668" s="1160" t="s">
        <v>683</v>
      </c>
      <c r="T668" s="1161"/>
      <c r="U668" s="1162"/>
      <c r="V668" s="195" t="s">
        <v>34</v>
      </c>
      <c r="W668" s="195" t="s">
        <v>684</v>
      </c>
      <c r="X668" s="198">
        <v>0.52009499999999997</v>
      </c>
      <c r="Y668" s="198">
        <v>0.62411400000000006</v>
      </c>
      <c r="Z668" s="338" t="s">
        <v>685</v>
      </c>
      <c r="AB668" s="54">
        <f t="shared" si="295"/>
        <v>0</v>
      </c>
      <c r="AC668" s="10">
        <v>0</v>
      </c>
      <c r="AD668" s="10">
        <v>0</v>
      </c>
      <c r="AE668" s="10">
        <v>0</v>
      </c>
      <c r="AF668" s="10">
        <v>0</v>
      </c>
      <c r="AG668" s="68">
        <f t="shared" si="278"/>
        <v>0</v>
      </c>
      <c r="AH668" s="68">
        <f t="shared" si="279"/>
        <v>0</v>
      </c>
      <c r="AI668" s="68">
        <f t="shared" si="280"/>
        <v>0</v>
      </c>
      <c r="AJ668" s="68">
        <f t="shared" si="281"/>
        <v>0</v>
      </c>
      <c r="AK668" s="10">
        <v>0</v>
      </c>
      <c r="AL668" s="10">
        <v>0</v>
      </c>
      <c r="AM668" s="10">
        <v>0</v>
      </c>
      <c r="AN668" s="68">
        <f t="shared" si="296"/>
        <v>0</v>
      </c>
      <c r="AO668" s="68">
        <f t="shared" si="297"/>
        <v>0</v>
      </c>
      <c r="AP668" s="68">
        <f t="shared" si="298"/>
        <v>0</v>
      </c>
    </row>
    <row r="669" spans="1:42" ht="47.25" customHeight="1" x14ac:dyDescent="0.25">
      <c r="A669" s="295" t="s">
        <v>1589</v>
      </c>
      <c r="B669" s="406" t="s">
        <v>84</v>
      </c>
      <c r="C669" s="407" t="s">
        <v>33</v>
      </c>
      <c r="D669" s="60">
        <f>SUM(D670)</f>
        <v>283.16306838902227</v>
      </c>
      <c r="E669" s="60">
        <f t="shared" ref="E669:R669" si="307">SUM(E670)</f>
        <v>281.19006838902226</v>
      </c>
      <c r="F669" s="60">
        <f t="shared" si="307"/>
        <v>1.9729999999999928</v>
      </c>
      <c r="G669" s="60">
        <f t="shared" si="307"/>
        <v>0</v>
      </c>
      <c r="H669" s="60">
        <f t="shared" si="307"/>
        <v>0</v>
      </c>
      <c r="I669" s="60">
        <f t="shared" si="307"/>
        <v>281.19006838902226</v>
      </c>
      <c r="J669" s="60">
        <f t="shared" si="307"/>
        <v>0</v>
      </c>
      <c r="K669" s="60">
        <f t="shared" si="307"/>
        <v>280.52058</v>
      </c>
      <c r="L669" s="60">
        <f t="shared" si="307"/>
        <v>280.52058</v>
      </c>
      <c r="M669" s="60">
        <f t="shared" si="307"/>
        <v>0</v>
      </c>
      <c r="N669" s="60">
        <f t="shared" si="307"/>
        <v>0</v>
      </c>
      <c r="O669" s="60">
        <f t="shared" si="307"/>
        <v>0</v>
      </c>
      <c r="P669" s="60">
        <f t="shared" si="307"/>
        <v>0</v>
      </c>
      <c r="Q669" s="60">
        <f t="shared" si="307"/>
        <v>0</v>
      </c>
      <c r="R669" s="60">
        <f t="shared" si="307"/>
        <v>0</v>
      </c>
      <c r="S669" s="1139" t="s">
        <v>683</v>
      </c>
      <c r="T669" s="1140"/>
      <c r="U669" s="1141"/>
      <c r="V669" s="242">
        <v>1</v>
      </c>
      <c r="W669" s="145" t="s">
        <v>34</v>
      </c>
      <c r="X669" s="243">
        <f>K669</f>
        <v>280.52058</v>
      </c>
      <c r="Y669" s="243">
        <f>K669</f>
        <v>280.52058</v>
      </c>
      <c r="Z669" s="147" t="s">
        <v>692</v>
      </c>
      <c r="AA669" s="148"/>
      <c r="AB669" s="369">
        <f t="shared" si="295"/>
        <v>280.52058</v>
      </c>
      <c r="AC669" s="10">
        <v>283.16306838902227</v>
      </c>
      <c r="AD669" s="10">
        <v>1.9729999999999928</v>
      </c>
      <c r="AE669" s="10">
        <v>281.19006838902226</v>
      </c>
      <c r="AF669" s="10">
        <v>0</v>
      </c>
      <c r="AG669" s="68">
        <f t="shared" si="278"/>
        <v>0</v>
      </c>
      <c r="AH669" s="68">
        <f t="shared" si="279"/>
        <v>0</v>
      </c>
      <c r="AI669" s="68">
        <f t="shared" si="280"/>
        <v>0</v>
      </c>
      <c r="AJ669" s="68">
        <f t="shared" si="281"/>
        <v>0</v>
      </c>
      <c r="AK669" s="10">
        <v>0</v>
      </c>
      <c r="AL669" s="10">
        <v>0</v>
      </c>
      <c r="AM669" s="10">
        <v>0</v>
      </c>
      <c r="AN669" s="68">
        <f t="shared" si="296"/>
        <v>0</v>
      </c>
      <c r="AO669" s="68">
        <f t="shared" si="297"/>
        <v>0</v>
      </c>
      <c r="AP669" s="68">
        <f t="shared" si="298"/>
        <v>0</v>
      </c>
    </row>
    <row r="670" spans="1:42" ht="63" customHeight="1" x14ac:dyDescent="0.25">
      <c r="A670" s="193" t="s">
        <v>1589</v>
      </c>
      <c r="B670" s="233" t="s">
        <v>1590</v>
      </c>
      <c r="C670" s="371" t="s">
        <v>1591</v>
      </c>
      <c r="D670" s="109">
        <v>283.16306838902227</v>
      </c>
      <c r="E670" s="109">
        <v>281.19006838902226</v>
      </c>
      <c r="F670" s="109">
        <v>1.9729999999999928</v>
      </c>
      <c r="G670" s="408">
        <f t="shared" si="292"/>
        <v>0</v>
      </c>
      <c r="H670" s="355"/>
      <c r="I670" s="409">
        <f t="shared" ref="I670:I671" si="308">E670-G670</f>
        <v>281.19006838902226</v>
      </c>
      <c r="J670" s="109">
        <v>0</v>
      </c>
      <c r="K670" s="409">
        <f t="shared" si="294"/>
        <v>280.52058</v>
      </c>
      <c r="L670" s="409">
        <v>280.52058</v>
      </c>
      <c r="M670" s="109"/>
      <c r="N670" s="109"/>
      <c r="O670" s="109"/>
      <c r="P670" s="109"/>
      <c r="Q670" s="109"/>
      <c r="R670" s="287"/>
      <c r="S670" s="1160" t="s">
        <v>683</v>
      </c>
      <c r="T670" s="1161"/>
      <c r="U670" s="1162"/>
      <c r="V670" s="195" t="s">
        <v>34</v>
      </c>
      <c r="W670" s="195" t="s">
        <v>684</v>
      </c>
      <c r="X670" s="198">
        <v>2.0442260000000001</v>
      </c>
      <c r="Y670" s="198">
        <v>2.4530711999999997</v>
      </c>
      <c r="Z670" s="338" t="s">
        <v>685</v>
      </c>
      <c r="AA670" s="111">
        <v>280.52058</v>
      </c>
      <c r="AB670" s="54">
        <f t="shared" si="295"/>
        <v>0</v>
      </c>
      <c r="AC670" s="10">
        <v>283.16306838902227</v>
      </c>
      <c r="AD670" s="10">
        <v>1.9729999999999928</v>
      </c>
      <c r="AE670" s="10">
        <v>281.19006838902226</v>
      </c>
      <c r="AF670" s="10">
        <v>0</v>
      </c>
      <c r="AG670" s="68">
        <f t="shared" si="278"/>
        <v>0</v>
      </c>
      <c r="AH670" s="68">
        <f t="shared" si="279"/>
        <v>0</v>
      </c>
      <c r="AI670" s="68">
        <f t="shared" si="280"/>
        <v>0</v>
      </c>
      <c r="AJ670" s="68">
        <f t="shared" si="281"/>
        <v>0</v>
      </c>
      <c r="AK670" s="10">
        <v>0</v>
      </c>
      <c r="AL670" s="10">
        <v>0</v>
      </c>
      <c r="AM670" s="10">
        <v>0</v>
      </c>
      <c r="AN670" s="68">
        <f t="shared" si="296"/>
        <v>0</v>
      </c>
      <c r="AO670" s="68">
        <f t="shared" si="297"/>
        <v>0</v>
      </c>
      <c r="AP670" s="68">
        <f t="shared" si="298"/>
        <v>0</v>
      </c>
    </row>
    <row r="671" spans="1:42" ht="63" customHeight="1" x14ac:dyDescent="0.25">
      <c r="A671" s="295" t="s">
        <v>1592</v>
      </c>
      <c r="B671" s="406" t="s">
        <v>121</v>
      </c>
      <c r="C671" s="407" t="s">
        <v>33</v>
      </c>
      <c r="D671" s="60">
        <v>0</v>
      </c>
      <c r="E671" s="60">
        <v>0</v>
      </c>
      <c r="F671" s="60">
        <v>0</v>
      </c>
      <c r="G671" s="403">
        <f t="shared" si="292"/>
        <v>0</v>
      </c>
      <c r="H671" s="366">
        <v>0</v>
      </c>
      <c r="I671" s="404">
        <f t="shared" si="308"/>
        <v>0</v>
      </c>
      <c r="J671" s="60">
        <v>0</v>
      </c>
      <c r="K671" s="404">
        <f t="shared" si="294"/>
        <v>0</v>
      </c>
      <c r="L671" s="404">
        <v>0</v>
      </c>
      <c r="M671" s="60">
        <v>0</v>
      </c>
      <c r="N671" s="60">
        <v>0</v>
      </c>
      <c r="O671" s="60">
        <v>0</v>
      </c>
      <c r="P671" s="60">
        <v>0</v>
      </c>
      <c r="Q671" s="60">
        <v>0</v>
      </c>
      <c r="R671" s="405">
        <v>0</v>
      </c>
      <c r="S671" s="335"/>
      <c r="T671" s="336"/>
      <c r="U671" s="337"/>
      <c r="V671" s="195"/>
      <c r="W671" s="195"/>
      <c r="X671" s="198"/>
      <c r="Y671" s="198"/>
      <c r="Z671" s="338"/>
      <c r="AB671" s="54">
        <f t="shared" si="295"/>
        <v>0</v>
      </c>
      <c r="AC671" s="10">
        <v>0</v>
      </c>
      <c r="AD671" s="10">
        <v>0</v>
      </c>
      <c r="AE671" s="10">
        <v>0</v>
      </c>
      <c r="AF671" s="10">
        <v>0</v>
      </c>
      <c r="AG671" s="68">
        <f t="shared" si="278"/>
        <v>0</v>
      </c>
      <c r="AH671" s="68">
        <f t="shared" si="279"/>
        <v>0</v>
      </c>
      <c r="AI671" s="68">
        <f t="shared" si="280"/>
        <v>0</v>
      </c>
      <c r="AJ671" s="68">
        <f t="shared" si="281"/>
        <v>0</v>
      </c>
      <c r="AK671" s="10">
        <v>0</v>
      </c>
      <c r="AL671" s="10">
        <v>0</v>
      </c>
      <c r="AM671" s="10">
        <v>0</v>
      </c>
      <c r="AN671" s="68">
        <f t="shared" si="296"/>
        <v>0</v>
      </c>
      <c r="AO671" s="68">
        <f t="shared" si="297"/>
        <v>0</v>
      </c>
      <c r="AP671" s="68">
        <f t="shared" si="298"/>
        <v>0</v>
      </c>
    </row>
    <row r="672" spans="1:42" ht="63" customHeight="1" x14ac:dyDescent="0.25">
      <c r="A672" s="295" t="s">
        <v>1593</v>
      </c>
      <c r="B672" s="406" t="s">
        <v>125</v>
      </c>
      <c r="C672" s="407" t="s">
        <v>33</v>
      </c>
      <c r="D672" s="60">
        <f t="shared" ref="D672:R672" si="309">D673+D674+D675+D676</f>
        <v>357.10453200000001</v>
      </c>
      <c r="E672" s="60">
        <f t="shared" si="309"/>
        <v>344.40737502000002</v>
      </c>
      <c r="F672" s="60">
        <f t="shared" si="309"/>
        <v>12.697156979999999</v>
      </c>
      <c r="G672" s="60">
        <f t="shared" si="309"/>
        <v>0</v>
      </c>
      <c r="H672" s="60">
        <f t="shared" si="309"/>
        <v>0</v>
      </c>
      <c r="I672" s="60">
        <f t="shared" si="309"/>
        <v>344.40737502000002</v>
      </c>
      <c r="J672" s="60">
        <f t="shared" si="309"/>
        <v>10.58096415</v>
      </c>
      <c r="K672" s="60">
        <f t="shared" si="309"/>
        <v>0</v>
      </c>
      <c r="L672" s="60">
        <f t="shared" si="309"/>
        <v>0</v>
      </c>
      <c r="M672" s="60">
        <f t="shared" si="309"/>
        <v>0</v>
      </c>
      <c r="N672" s="60">
        <f t="shared" si="309"/>
        <v>0</v>
      </c>
      <c r="O672" s="60">
        <f t="shared" si="309"/>
        <v>0</v>
      </c>
      <c r="P672" s="60">
        <f t="shared" si="309"/>
        <v>0</v>
      </c>
      <c r="Q672" s="60">
        <f t="shared" si="309"/>
        <v>0</v>
      </c>
      <c r="R672" s="60">
        <f t="shared" si="309"/>
        <v>0</v>
      </c>
      <c r="S672" s="335"/>
      <c r="T672" s="336" t="s">
        <v>683</v>
      </c>
      <c r="U672" s="337"/>
      <c r="V672" s="196" t="s">
        <v>34</v>
      </c>
      <c r="W672" s="197" t="s">
        <v>684</v>
      </c>
      <c r="X672" s="198">
        <v>0</v>
      </c>
      <c r="Y672" s="198">
        <v>0</v>
      </c>
      <c r="Z672" s="199" t="s">
        <v>1198</v>
      </c>
      <c r="AA672" s="275"/>
      <c r="AB672" s="54">
        <f t="shared" si="295"/>
        <v>0</v>
      </c>
      <c r="AC672" s="10">
        <v>357.10453200000001</v>
      </c>
      <c r="AD672" s="10">
        <v>12.697156979999999</v>
      </c>
      <c r="AE672" s="10">
        <v>344.40737502000002</v>
      </c>
      <c r="AF672" s="10">
        <v>10.58096415</v>
      </c>
      <c r="AG672" s="68">
        <f t="shared" si="278"/>
        <v>0</v>
      </c>
      <c r="AH672" s="68">
        <f t="shared" si="279"/>
        <v>0</v>
      </c>
      <c r="AI672" s="68">
        <f t="shared" si="280"/>
        <v>0</v>
      </c>
      <c r="AJ672" s="68">
        <f t="shared" si="281"/>
        <v>0</v>
      </c>
      <c r="AK672" s="10">
        <v>0</v>
      </c>
      <c r="AL672" s="10">
        <v>0</v>
      </c>
      <c r="AM672" s="10">
        <v>0</v>
      </c>
      <c r="AN672" s="68">
        <f t="shared" si="296"/>
        <v>0</v>
      </c>
      <c r="AO672" s="68">
        <f t="shared" si="297"/>
        <v>0</v>
      </c>
      <c r="AP672" s="68">
        <f t="shared" si="298"/>
        <v>0</v>
      </c>
    </row>
    <row r="673" spans="1:42" ht="32.25" customHeight="1" x14ac:dyDescent="0.25">
      <c r="A673" s="295" t="s">
        <v>1594</v>
      </c>
      <c r="B673" s="389" t="s">
        <v>130</v>
      </c>
      <c r="C673" s="364" t="s">
        <v>33</v>
      </c>
      <c r="D673" s="60">
        <v>0</v>
      </c>
      <c r="E673" s="60">
        <v>0</v>
      </c>
      <c r="F673" s="60">
        <v>0</v>
      </c>
      <c r="G673" s="403">
        <f t="shared" si="292"/>
        <v>0</v>
      </c>
      <c r="H673" s="366">
        <v>0</v>
      </c>
      <c r="I673" s="404">
        <f t="shared" ref="I673:I675" si="310">E673-G673</f>
        <v>0</v>
      </c>
      <c r="J673" s="60">
        <v>0</v>
      </c>
      <c r="K673" s="404">
        <f t="shared" si="294"/>
        <v>0</v>
      </c>
      <c r="L673" s="404">
        <v>0</v>
      </c>
      <c r="M673" s="60">
        <v>0</v>
      </c>
      <c r="N673" s="60">
        <v>0</v>
      </c>
      <c r="O673" s="60">
        <v>0</v>
      </c>
      <c r="P673" s="60">
        <v>0</v>
      </c>
      <c r="Q673" s="60">
        <v>0</v>
      </c>
      <c r="R673" s="405">
        <v>0</v>
      </c>
      <c r="S673" s="1160" t="s">
        <v>683</v>
      </c>
      <c r="T673" s="1161"/>
      <c r="U673" s="1162"/>
      <c r="V673" s="196" t="s">
        <v>34</v>
      </c>
      <c r="W673" s="195" t="s">
        <v>684</v>
      </c>
      <c r="X673" s="198">
        <v>2.0442260000000001</v>
      </c>
      <c r="Y673" s="198">
        <v>2.4530711999999997</v>
      </c>
      <c r="Z673" s="338" t="s">
        <v>685</v>
      </c>
      <c r="AB673" s="54">
        <f t="shared" si="295"/>
        <v>0</v>
      </c>
      <c r="AC673" s="10">
        <v>0</v>
      </c>
      <c r="AD673" s="10">
        <v>0</v>
      </c>
      <c r="AE673" s="10">
        <v>0</v>
      </c>
      <c r="AF673" s="10">
        <v>0</v>
      </c>
      <c r="AG673" s="68">
        <f t="shared" si="278"/>
        <v>0</v>
      </c>
      <c r="AH673" s="68">
        <f t="shared" si="279"/>
        <v>0</v>
      </c>
      <c r="AI673" s="68">
        <f t="shared" si="280"/>
        <v>0</v>
      </c>
      <c r="AJ673" s="68">
        <f t="shared" si="281"/>
        <v>0</v>
      </c>
      <c r="AK673" s="10">
        <v>0</v>
      </c>
      <c r="AL673" s="10">
        <v>0</v>
      </c>
      <c r="AM673" s="10">
        <v>0</v>
      </c>
      <c r="AN673" s="68">
        <f t="shared" si="296"/>
        <v>0</v>
      </c>
      <c r="AO673" s="68">
        <f t="shared" si="297"/>
        <v>0</v>
      </c>
      <c r="AP673" s="68">
        <f t="shared" si="298"/>
        <v>0</v>
      </c>
    </row>
    <row r="674" spans="1:42" ht="32.25" customHeight="1" x14ac:dyDescent="0.25">
      <c r="A674" s="295" t="s">
        <v>1595</v>
      </c>
      <c r="B674" s="389" t="s">
        <v>153</v>
      </c>
      <c r="C674" s="364" t="s">
        <v>33</v>
      </c>
      <c r="D674" s="60">
        <v>0</v>
      </c>
      <c r="E674" s="60">
        <v>0</v>
      </c>
      <c r="F674" s="60">
        <v>0</v>
      </c>
      <c r="G674" s="403">
        <f t="shared" si="292"/>
        <v>0</v>
      </c>
      <c r="H674" s="366">
        <v>0</v>
      </c>
      <c r="I674" s="404">
        <f t="shared" si="310"/>
        <v>0</v>
      </c>
      <c r="J674" s="60">
        <v>0</v>
      </c>
      <c r="K674" s="404">
        <f t="shared" si="294"/>
        <v>0</v>
      </c>
      <c r="L674" s="404">
        <v>0</v>
      </c>
      <c r="M674" s="60">
        <v>0</v>
      </c>
      <c r="N674" s="60">
        <v>0</v>
      </c>
      <c r="O674" s="60">
        <v>0</v>
      </c>
      <c r="P674" s="60">
        <v>0</v>
      </c>
      <c r="Q674" s="60">
        <v>0</v>
      </c>
      <c r="R674" s="405">
        <v>0</v>
      </c>
      <c r="S674" s="1160" t="s">
        <v>683</v>
      </c>
      <c r="T674" s="1161"/>
      <c r="U674" s="1162"/>
      <c r="V674" s="196" t="s">
        <v>34</v>
      </c>
      <c r="W674" s="195" t="s">
        <v>684</v>
      </c>
      <c r="X674" s="198">
        <v>0</v>
      </c>
      <c r="Y674" s="198">
        <v>0</v>
      </c>
      <c r="Z674" s="338" t="s">
        <v>1198</v>
      </c>
      <c r="AB674" s="54">
        <f t="shared" si="295"/>
        <v>0</v>
      </c>
      <c r="AC674" s="10">
        <v>0</v>
      </c>
      <c r="AD674" s="10">
        <v>0</v>
      </c>
      <c r="AE674" s="10">
        <v>0</v>
      </c>
      <c r="AF674" s="10">
        <v>0</v>
      </c>
      <c r="AG674" s="68">
        <f t="shared" si="278"/>
        <v>0</v>
      </c>
      <c r="AH674" s="68">
        <f t="shared" si="279"/>
        <v>0</v>
      </c>
      <c r="AI674" s="68">
        <f t="shared" si="280"/>
        <v>0</v>
      </c>
      <c r="AJ674" s="68">
        <f t="shared" si="281"/>
        <v>0</v>
      </c>
      <c r="AK674" s="10">
        <v>0</v>
      </c>
      <c r="AL674" s="10">
        <v>0</v>
      </c>
      <c r="AM674" s="10">
        <v>0</v>
      </c>
      <c r="AN674" s="68">
        <f t="shared" si="296"/>
        <v>0</v>
      </c>
      <c r="AO674" s="68">
        <f t="shared" si="297"/>
        <v>0</v>
      </c>
      <c r="AP674" s="68">
        <f t="shared" si="298"/>
        <v>0</v>
      </c>
    </row>
    <row r="675" spans="1:42" ht="32.25" customHeight="1" x14ac:dyDescent="0.25">
      <c r="A675" s="295" t="s">
        <v>1596</v>
      </c>
      <c r="B675" s="389" t="s">
        <v>170</v>
      </c>
      <c r="C675" s="364" t="s">
        <v>33</v>
      </c>
      <c r="D675" s="60">
        <v>0</v>
      </c>
      <c r="E675" s="60">
        <v>0</v>
      </c>
      <c r="F675" s="60">
        <v>0</v>
      </c>
      <c r="G675" s="403">
        <f t="shared" si="292"/>
        <v>0</v>
      </c>
      <c r="H675" s="366">
        <v>0</v>
      </c>
      <c r="I675" s="404">
        <f t="shared" si="310"/>
        <v>0</v>
      </c>
      <c r="J675" s="60">
        <v>0</v>
      </c>
      <c r="K675" s="404">
        <f t="shared" si="294"/>
        <v>0</v>
      </c>
      <c r="L675" s="404">
        <v>0</v>
      </c>
      <c r="M675" s="60">
        <v>0</v>
      </c>
      <c r="N675" s="60">
        <v>0</v>
      </c>
      <c r="O675" s="60">
        <v>0</v>
      </c>
      <c r="P675" s="60">
        <v>0</v>
      </c>
      <c r="Q675" s="60">
        <v>0</v>
      </c>
      <c r="R675" s="405">
        <v>0</v>
      </c>
      <c r="S675" s="1160" t="s">
        <v>683</v>
      </c>
      <c r="T675" s="1161"/>
      <c r="U675" s="1162"/>
      <c r="V675" s="196" t="s">
        <v>34</v>
      </c>
      <c r="W675" s="195" t="s">
        <v>684</v>
      </c>
      <c r="X675" s="198">
        <v>0</v>
      </c>
      <c r="Y675" s="198">
        <v>0</v>
      </c>
      <c r="Z675" s="338" t="s">
        <v>1198</v>
      </c>
      <c r="AB675" s="54">
        <f t="shared" si="295"/>
        <v>0</v>
      </c>
      <c r="AC675" s="10">
        <v>0</v>
      </c>
      <c r="AD675" s="10">
        <v>0</v>
      </c>
      <c r="AE675" s="10">
        <v>0</v>
      </c>
      <c r="AF675" s="10">
        <v>0</v>
      </c>
      <c r="AG675" s="68">
        <f t="shared" si="278"/>
        <v>0</v>
      </c>
      <c r="AH675" s="68">
        <f t="shared" si="279"/>
        <v>0</v>
      </c>
      <c r="AI675" s="68">
        <f t="shared" si="280"/>
        <v>0</v>
      </c>
      <c r="AJ675" s="68">
        <f t="shared" si="281"/>
        <v>0</v>
      </c>
      <c r="AK675" s="10">
        <v>0</v>
      </c>
      <c r="AL675" s="10">
        <v>0</v>
      </c>
      <c r="AM675" s="10">
        <v>0</v>
      </c>
      <c r="AN675" s="68">
        <f t="shared" si="296"/>
        <v>0</v>
      </c>
      <c r="AO675" s="68">
        <f t="shared" si="297"/>
        <v>0</v>
      </c>
      <c r="AP675" s="68">
        <f t="shared" si="298"/>
        <v>0</v>
      </c>
    </row>
    <row r="676" spans="1:42" ht="32.25" customHeight="1" x14ac:dyDescent="0.25">
      <c r="A676" s="295" t="s">
        <v>1597</v>
      </c>
      <c r="B676" s="389" t="s">
        <v>182</v>
      </c>
      <c r="C676" s="364" t="s">
        <v>33</v>
      </c>
      <c r="D676" s="60">
        <f t="shared" ref="D676:R676" si="311">SUM(D677:D677)</f>
        <v>357.10453200000001</v>
      </c>
      <c r="E676" s="60">
        <f t="shared" si="311"/>
        <v>344.40737502000002</v>
      </c>
      <c r="F676" s="60">
        <f t="shared" si="311"/>
        <v>12.697156979999999</v>
      </c>
      <c r="G676" s="60">
        <f t="shared" si="311"/>
        <v>0</v>
      </c>
      <c r="H676" s="60">
        <f t="shared" si="311"/>
        <v>0</v>
      </c>
      <c r="I676" s="60">
        <f t="shared" si="311"/>
        <v>344.40737502000002</v>
      </c>
      <c r="J676" s="60">
        <f t="shared" si="311"/>
        <v>10.58096415</v>
      </c>
      <c r="K676" s="60">
        <f t="shared" si="311"/>
        <v>0</v>
      </c>
      <c r="L676" s="60">
        <f t="shared" si="311"/>
        <v>0</v>
      </c>
      <c r="M676" s="60">
        <f t="shared" si="311"/>
        <v>0</v>
      </c>
      <c r="N676" s="60">
        <f t="shared" si="311"/>
        <v>0</v>
      </c>
      <c r="O676" s="60">
        <f t="shared" si="311"/>
        <v>0</v>
      </c>
      <c r="P676" s="60">
        <f t="shared" si="311"/>
        <v>0</v>
      </c>
      <c r="Q676" s="60">
        <f t="shared" si="311"/>
        <v>0</v>
      </c>
      <c r="R676" s="60">
        <f t="shared" si="311"/>
        <v>0</v>
      </c>
      <c r="S676" s="1160" t="s">
        <v>683</v>
      </c>
      <c r="T676" s="1161"/>
      <c r="U676" s="1162"/>
      <c r="V676" s="196" t="s">
        <v>34</v>
      </c>
      <c r="W676" s="195" t="s">
        <v>684</v>
      </c>
      <c r="X676" s="198">
        <v>0</v>
      </c>
      <c r="Y676" s="198">
        <v>0</v>
      </c>
      <c r="Z676" s="338" t="s">
        <v>1198</v>
      </c>
      <c r="AB676" s="54">
        <f t="shared" si="295"/>
        <v>0</v>
      </c>
      <c r="AC676" s="10">
        <v>357.10453200000001</v>
      </c>
      <c r="AD676" s="10">
        <v>12.697156979999999</v>
      </c>
      <c r="AE676" s="10">
        <v>344.40737502000002</v>
      </c>
      <c r="AF676" s="10">
        <v>10.58096415</v>
      </c>
      <c r="AG676" s="68">
        <f t="shared" si="278"/>
        <v>0</v>
      </c>
      <c r="AH676" s="68">
        <f t="shared" si="279"/>
        <v>0</v>
      </c>
      <c r="AI676" s="68">
        <f t="shared" si="280"/>
        <v>0</v>
      </c>
      <c r="AJ676" s="68">
        <f t="shared" si="281"/>
        <v>0</v>
      </c>
      <c r="AK676" s="10">
        <v>0</v>
      </c>
      <c r="AL676" s="10">
        <v>0</v>
      </c>
      <c r="AM676" s="10">
        <v>0</v>
      </c>
      <c r="AN676" s="68">
        <f t="shared" si="296"/>
        <v>0</v>
      </c>
      <c r="AO676" s="68">
        <f t="shared" si="297"/>
        <v>0</v>
      </c>
      <c r="AP676" s="68">
        <f t="shared" si="298"/>
        <v>0</v>
      </c>
    </row>
    <row r="677" spans="1:42" ht="32.25" customHeight="1" x14ac:dyDescent="0.25">
      <c r="A677" s="193" t="s">
        <v>1597</v>
      </c>
      <c r="B677" s="390" t="s">
        <v>1598</v>
      </c>
      <c r="C677" s="356" t="s">
        <v>1599</v>
      </c>
      <c r="D677" s="109">
        <v>357.10453200000001</v>
      </c>
      <c r="E677" s="109">
        <v>344.40737502000002</v>
      </c>
      <c r="F677" s="109">
        <v>12.697156979999999</v>
      </c>
      <c r="G677" s="408">
        <f t="shared" si="292"/>
        <v>0</v>
      </c>
      <c r="H677" s="355"/>
      <c r="I677" s="409">
        <f>E677-G677</f>
        <v>344.40737502000002</v>
      </c>
      <c r="J677" s="109">
        <v>10.58096415</v>
      </c>
      <c r="K677" s="409">
        <f t="shared" si="294"/>
        <v>0</v>
      </c>
      <c r="L677" s="409"/>
      <c r="M677" s="109"/>
      <c r="N677" s="109"/>
      <c r="O677" s="109"/>
      <c r="P677" s="109"/>
      <c r="Q677" s="109"/>
      <c r="R677" s="287"/>
      <c r="S677" s="1160" t="s">
        <v>683</v>
      </c>
      <c r="T677" s="1161"/>
      <c r="U677" s="1162"/>
      <c r="V677" s="196" t="s">
        <v>34</v>
      </c>
      <c r="W677" s="195" t="s">
        <v>684</v>
      </c>
      <c r="X677" s="198">
        <v>2.0442260000000001</v>
      </c>
      <c r="Y677" s="198">
        <v>2.4530711999999997</v>
      </c>
      <c r="Z677" s="338" t="s">
        <v>685</v>
      </c>
      <c r="AA677" s="111">
        <v>0</v>
      </c>
      <c r="AB677" s="54">
        <f t="shared" si="295"/>
        <v>0</v>
      </c>
      <c r="AC677" s="10">
        <v>357.10453200000001</v>
      </c>
      <c r="AD677" s="10">
        <v>12.697156979999999</v>
      </c>
      <c r="AE677" s="10">
        <v>344.40737502000002</v>
      </c>
      <c r="AF677" s="10">
        <v>10.58096415</v>
      </c>
      <c r="AG677" s="68">
        <f t="shared" si="278"/>
        <v>0</v>
      </c>
      <c r="AH677" s="68">
        <f t="shared" si="279"/>
        <v>0</v>
      </c>
      <c r="AI677" s="68">
        <f t="shared" si="280"/>
        <v>0</v>
      </c>
      <c r="AJ677" s="68">
        <f t="shared" si="281"/>
        <v>0</v>
      </c>
      <c r="AK677" s="10">
        <v>0</v>
      </c>
      <c r="AL677" s="10">
        <v>0</v>
      </c>
      <c r="AM677" s="10">
        <v>0</v>
      </c>
      <c r="AN677" s="68">
        <f t="shared" si="296"/>
        <v>0</v>
      </c>
      <c r="AO677" s="68">
        <f t="shared" si="297"/>
        <v>0</v>
      </c>
      <c r="AP677" s="68">
        <f t="shared" si="298"/>
        <v>0</v>
      </c>
    </row>
    <row r="678" spans="1:42" ht="32.25" customHeight="1" x14ac:dyDescent="0.25">
      <c r="A678" s="295" t="s">
        <v>1600</v>
      </c>
      <c r="B678" s="389" t="s">
        <v>198</v>
      </c>
      <c r="C678" s="364" t="s">
        <v>33</v>
      </c>
      <c r="D678" s="60">
        <f>D679+D680+D681+D682</f>
        <v>259.89316064239995</v>
      </c>
      <c r="E678" s="60">
        <f t="shared" ref="E678:R678" si="312">E679+E680+E681+E682</f>
        <v>225.67759269439998</v>
      </c>
      <c r="F678" s="60">
        <f t="shared" si="312"/>
        <v>34.215567947999993</v>
      </c>
      <c r="G678" s="60">
        <f t="shared" si="312"/>
        <v>0.51154917</v>
      </c>
      <c r="H678" s="60">
        <f t="shared" si="312"/>
        <v>0.51154917</v>
      </c>
      <c r="I678" s="60">
        <f t="shared" si="312"/>
        <v>225.2659359244</v>
      </c>
      <c r="J678" s="60">
        <f t="shared" si="312"/>
        <v>28.989549399999998</v>
      </c>
      <c r="K678" s="60">
        <f t="shared" si="312"/>
        <v>0</v>
      </c>
      <c r="L678" s="60">
        <f t="shared" si="312"/>
        <v>0</v>
      </c>
      <c r="M678" s="60">
        <f t="shared" si="312"/>
        <v>0</v>
      </c>
      <c r="N678" s="60">
        <f t="shared" si="312"/>
        <v>0</v>
      </c>
      <c r="O678" s="60">
        <f t="shared" si="312"/>
        <v>0</v>
      </c>
      <c r="P678" s="60">
        <f t="shared" si="312"/>
        <v>0</v>
      </c>
      <c r="Q678" s="60">
        <f t="shared" si="312"/>
        <v>0</v>
      </c>
      <c r="R678" s="60">
        <f t="shared" si="312"/>
        <v>0</v>
      </c>
      <c r="S678" s="1160" t="s">
        <v>683</v>
      </c>
      <c r="T678" s="1161"/>
      <c r="U678" s="1162"/>
      <c r="V678" s="196" t="s">
        <v>34</v>
      </c>
      <c r="W678" s="195" t="s">
        <v>684</v>
      </c>
      <c r="X678" s="198">
        <v>0</v>
      </c>
      <c r="Y678" s="198">
        <v>0</v>
      </c>
      <c r="Z678" s="338" t="s">
        <v>685</v>
      </c>
      <c r="AB678" s="54">
        <f t="shared" si="295"/>
        <v>0</v>
      </c>
      <c r="AC678" s="10">
        <v>259.89316064239995</v>
      </c>
      <c r="AD678" s="10">
        <v>34.215567947999993</v>
      </c>
      <c r="AE678" s="10">
        <v>225.67759269439998</v>
      </c>
      <c r="AF678" s="10">
        <v>28.989549399999998</v>
      </c>
      <c r="AG678" s="68">
        <f t="shared" si="278"/>
        <v>0</v>
      </c>
      <c r="AH678" s="68">
        <f t="shared" si="279"/>
        <v>0</v>
      </c>
      <c r="AI678" s="68">
        <f t="shared" si="280"/>
        <v>0</v>
      </c>
      <c r="AJ678" s="68">
        <f t="shared" si="281"/>
        <v>0</v>
      </c>
      <c r="AK678" s="10">
        <v>0</v>
      </c>
      <c r="AL678" s="10">
        <v>0</v>
      </c>
      <c r="AM678" s="10">
        <v>0</v>
      </c>
      <c r="AN678" s="68">
        <f t="shared" si="296"/>
        <v>0</v>
      </c>
      <c r="AO678" s="68">
        <f t="shared" si="297"/>
        <v>0</v>
      </c>
      <c r="AP678" s="68">
        <f t="shared" si="298"/>
        <v>0</v>
      </c>
    </row>
    <row r="679" spans="1:42" ht="31.5" customHeight="1" x14ac:dyDescent="0.25">
      <c r="A679" s="295" t="s">
        <v>1601</v>
      </c>
      <c r="B679" s="406" t="s">
        <v>200</v>
      </c>
      <c r="C679" s="407" t="s">
        <v>33</v>
      </c>
      <c r="D679" s="60">
        <v>0</v>
      </c>
      <c r="E679" s="60">
        <v>0</v>
      </c>
      <c r="F679" s="60">
        <v>0</v>
      </c>
      <c r="G679" s="403">
        <f t="shared" si="292"/>
        <v>0</v>
      </c>
      <c r="H679" s="366">
        <v>0</v>
      </c>
      <c r="I679" s="404">
        <f t="shared" ref="I679:I681" si="313">E679-G679</f>
        <v>0</v>
      </c>
      <c r="J679" s="60">
        <v>0</v>
      </c>
      <c r="K679" s="404">
        <f t="shared" si="294"/>
        <v>0</v>
      </c>
      <c r="L679" s="404">
        <v>0</v>
      </c>
      <c r="M679" s="60">
        <v>0</v>
      </c>
      <c r="N679" s="60">
        <v>0</v>
      </c>
      <c r="O679" s="72">
        <v>0</v>
      </c>
      <c r="P679" s="60">
        <v>0</v>
      </c>
      <c r="Q679" s="60">
        <v>0</v>
      </c>
      <c r="R679" s="405">
        <v>0</v>
      </c>
      <c r="S679" s="1139" t="s">
        <v>683</v>
      </c>
      <c r="T679" s="1140"/>
      <c r="U679" s="1141"/>
      <c r="V679" s="242">
        <v>1</v>
      </c>
      <c r="W679" s="145" t="s">
        <v>34</v>
      </c>
      <c r="X679" s="243">
        <v>0.80845787999999996</v>
      </c>
      <c r="Y679" s="243">
        <v>0.80845787999999996</v>
      </c>
      <c r="Z679" s="147" t="s">
        <v>692</v>
      </c>
      <c r="AA679" s="148"/>
      <c r="AB679" s="54">
        <f t="shared" si="295"/>
        <v>0</v>
      </c>
      <c r="AC679" s="10">
        <v>0</v>
      </c>
      <c r="AD679" s="10">
        <v>0</v>
      </c>
      <c r="AE679" s="10">
        <v>0</v>
      </c>
      <c r="AF679" s="10">
        <v>0</v>
      </c>
      <c r="AG679" s="68">
        <f t="shared" si="278"/>
        <v>0</v>
      </c>
      <c r="AH679" s="68">
        <f t="shared" si="279"/>
        <v>0</v>
      </c>
      <c r="AI679" s="68">
        <f t="shared" si="280"/>
        <v>0</v>
      </c>
      <c r="AJ679" s="68">
        <f t="shared" si="281"/>
        <v>0</v>
      </c>
      <c r="AK679" s="10">
        <v>0</v>
      </c>
      <c r="AL679" s="10">
        <v>0</v>
      </c>
      <c r="AM679" s="10">
        <v>0</v>
      </c>
      <c r="AN679" s="68">
        <f t="shared" si="296"/>
        <v>0</v>
      </c>
      <c r="AO679" s="68">
        <f t="shared" si="297"/>
        <v>0</v>
      </c>
      <c r="AP679" s="68">
        <f t="shared" si="298"/>
        <v>0</v>
      </c>
    </row>
    <row r="680" spans="1:42" ht="47.25" customHeight="1" x14ac:dyDescent="0.25">
      <c r="A680" s="295" t="s">
        <v>1602</v>
      </c>
      <c r="B680" s="406" t="s">
        <v>229</v>
      </c>
      <c r="C680" s="407" t="s">
        <v>33</v>
      </c>
      <c r="D680" s="60">
        <v>0</v>
      </c>
      <c r="E680" s="60">
        <v>0</v>
      </c>
      <c r="F680" s="60">
        <v>0</v>
      </c>
      <c r="G680" s="403">
        <f t="shared" si="292"/>
        <v>0</v>
      </c>
      <c r="H680" s="366">
        <v>0</v>
      </c>
      <c r="I680" s="404">
        <f t="shared" si="313"/>
        <v>0</v>
      </c>
      <c r="J680" s="60">
        <v>0</v>
      </c>
      <c r="K680" s="404">
        <f t="shared" si="294"/>
        <v>0</v>
      </c>
      <c r="L680" s="404">
        <v>0</v>
      </c>
      <c r="M680" s="60">
        <v>0</v>
      </c>
      <c r="N680" s="60">
        <v>0</v>
      </c>
      <c r="O680" s="72">
        <v>0</v>
      </c>
      <c r="P680" s="60">
        <v>0</v>
      </c>
      <c r="Q680" s="60">
        <v>0</v>
      </c>
      <c r="R680" s="405">
        <v>0</v>
      </c>
      <c r="S680" s="1160" t="s">
        <v>683</v>
      </c>
      <c r="T680" s="1161"/>
      <c r="U680" s="1162"/>
      <c r="V680" s="195" t="s">
        <v>34</v>
      </c>
      <c r="W680" s="195" t="s">
        <v>684</v>
      </c>
      <c r="X680" s="198">
        <v>1.0699000000000001</v>
      </c>
      <c r="Y680" s="198">
        <v>1.2838800000000001</v>
      </c>
      <c r="Z680" s="338" t="s">
        <v>685</v>
      </c>
      <c r="AB680" s="54">
        <f t="shared" si="295"/>
        <v>0</v>
      </c>
      <c r="AC680" s="10">
        <v>0</v>
      </c>
      <c r="AD680" s="10">
        <v>0</v>
      </c>
      <c r="AE680" s="10">
        <v>0</v>
      </c>
      <c r="AF680" s="10">
        <v>0</v>
      </c>
      <c r="AG680" s="68">
        <f t="shared" si="278"/>
        <v>0</v>
      </c>
      <c r="AH680" s="68">
        <f t="shared" si="279"/>
        <v>0</v>
      </c>
      <c r="AI680" s="68">
        <f t="shared" si="280"/>
        <v>0</v>
      </c>
      <c r="AJ680" s="68">
        <f t="shared" si="281"/>
        <v>0</v>
      </c>
      <c r="AK680" s="10">
        <v>0</v>
      </c>
      <c r="AL680" s="10">
        <v>0</v>
      </c>
      <c r="AM680" s="10">
        <v>0</v>
      </c>
      <c r="AN680" s="68">
        <f t="shared" si="296"/>
        <v>0</v>
      </c>
      <c r="AO680" s="68">
        <f t="shared" si="297"/>
        <v>0</v>
      </c>
      <c r="AP680" s="68">
        <f t="shared" si="298"/>
        <v>0</v>
      </c>
    </row>
    <row r="681" spans="1:42" ht="31.5" customHeight="1" x14ac:dyDescent="0.25">
      <c r="A681" s="295" t="s">
        <v>1603</v>
      </c>
      <c r="B681" s="406" t="s">
        <v>236</v>
      </c>
      <c r="C681" s="407" t="s">
        <v>33</v>
      </c>
      <c r="D681" s="60">
        <v>0</v>
      </c>
      <c r="E681" s="60">
        <v>0</v>
      </c>
      <c r="F681" s="60">
        <v>0</v>
      </c>
      <c r="G681" s="403">
        <f t="shared" si="292"/>
        <v>0</v>
      </c>
      <c r="H681" s="366">
        <v>0</v>
      </c>
      <c r="I681" s="404">
        <f t="shared" si="313"/>
        <v>0</v>
      </c>
      <c r="J681" s="60">
        <v>0</v>
      </c>
      <c r="K681" s="404">
        <f t="shared" si="294"/>
        <v>0</v>
      </c>
      <c r="L681" s="404">
        <v>0</v>
      </c>
      <c r="M681" s="60">
        <v>0</v>
      </c>
      <c r="N681" s="60">
        <v>0</v>
      </c>
      <c r="O681" s="72">
        <v>0</v>
      </c>
      <c r="P681" s="60">
        <v>0</v>
      </c>
      <c r="Q681" s="60">
        <v>0</v>
      </c>
      <c r="R681" s="405">
        <v>0</v>
      </c>
      <c r="S681" s="1139" t="s">
        <v>683</v>
      </c>
      <c r="T681" s="1140"/>
      <c r="U681" s="1141"/>
      <c r="V681" s="242">
        <v>1</v>
      </c>
      <c r="W681" s="145" t="s">
        <v>34</v>
      </c>
      <c r="X681" s="243">
        <v>0.22728345</v>
      </c>
      <c r="Y681" s="243">
        <v>0.22728345</v>
      </c>
      <c r="Z681" s="147" t="s">
        <v>692</v>
      </c>
      <c r="AA681" s="148"/>
      <c r="AB681" s="54">
        <f t="shared" si="295"/>
        <v>0</v>
      </c>
      <c r="AC681" s="10">
        <v>0</v>
      </c>
      <c r="AD681" s="10">
        <v>0</v>
      </c>
      <c r="AE681" s="10">
        <v>0</v>
      </c>
      <c r="AF681" s="10">
        <v>0</v>
      </c>
      <c r="AG681" s="68">
        <f t="shared" si="278"/>
        <v>0</v>
      </c>
      <c r="AH681" s="68">
        <f t="shared" si="279"/>
        <v>0</v>
      </c>
      <c r="AI681" s="68">
        <f t="shared" si="280"/>
        <v>0</v>
      </c>
      <c r="AJ681" s="68">
        <f t="shared" si="281"/>
        <v>0</v>
      </c>
      <c r="AK681" s="10">
        <v>0</v>
      </c>
      <c r="AL681" s="10">
        <v>0</v>
      </c>
      <c r="AM681" s="10">
        <v>0</v>
      </c>
      <c r="AN681" s="68">
        <f t="shared" si="296"/>
        <v>0</v>
      </c>
      <c r="AO681" s="68">
        <f t="shared" si="297"/>
        <v>0</v>
      </c>
      <c r="AP681" s="68">
        <f t="shared" si="298"/>
        <v>0</v>
      </c>
    </row>
    <row r="682" spans="1:42" ht="47.25" customHeight="1" x14ac:dyDescent="0.25">
      <c r="A682" s="295" t="s">
        <v>1604</v>
      </c>
      <c r="B682" s="406" t="s">
        <v>326</v>
      </c>
      <c r="C682" s="407" t="s">
        <v>33</v>
      </c>
      <c r="D682" s="60">
        <f t="shared" ref="D682:R682" si="314">SUM(D683:D688)</f>
        <v>259.89316064239995</v>
      </c>
      <c r="E682" s="60">
        <f t="shared" si="314"/>
        <v>225.67759269439998</v>
      </c>
      <c r="F682" s="60">
        <f t="shared" si="314"/>
        <v>34.215567947999993</v>
      </c>
      <c r="G682" s="60">
        <f t="shared" si="314"/>
        <v>0.51154917</v>
      </c>
      <c r="H682" s="60">
        <f t="shared" si="314"/>
        <v>0.51154917</v>
      </c>
      <c r="I682" s="60">
        <f t="shared" si="314"/>
        <v>225.2659359244</v>
      </c>
      <c r="J682" s="60">
        <f t="shared" si="314"/>
        <v>28.989549399999998</v>
      </c>
      <c r="K682" s="60">
        <f t="shared" si="314"/>
        <v>0</v>
      </c>
      <c r="L682" s="60">
        <f t="shared" si="314"/>
        <v>0</v>
      </c>
      <c r="M682" s="60">
        <f t="shared" si="314"/>
        <v>0</v>
      </c>
      <c r="N682" s="60">
        <f t="shared" si="314"/>
        <v>0</v>
      </c>
      <c r="O682" s="60">
        <f t="shared" si="314"/>
        <v>0</v>
      </c>
      <c r="P682" s="60">
        <f t="shared" si="314"/>
        <v>0</v>
      </c>
      <c r="Q682" s="60">
        <f t="shared" si="314"/>
        <v>0</v>
      </c>
      <c r="R682" s="60">
        <f t="shared" si="314"/>
        <v>0</v>
      </c>
      <c r="S682" s="1160" t="s">
        <v>683</v>
      </c>
      <c r="T682" s="1161"/>
      <c r="U682" s="1162"/>
      <c r="V682" s="195" t="s">
        <v>34</v>
      </c>
      <c r="W682" s="195" t="s">
        <v>684</v>
      </c>
      <c r="X682" s="198">
        <v>0.25242599999999998</v>
      </c>
      <c r="Y682" s="198">
        <v>0.30291119999999994</v>
      </c>
      <c r="Z682" s="338" t="s">
        <v>685</v>
      </c>
      <c r="AB682" s="54">
        <f t="shared" si="295"/>
        <v>0</v>
      </c>
      <c r="AC682" s="10">
        <v>259.89316064239995</v>
      </c>
      <c r="AD682" s="10">
        <v>34.215567947999993</v>
      </c>
      <c r="AE682" s="10">
        <v>225.67759269439998</v>
      </c>
      <c r="AF682" s="10">
        <v>28.989549399999998</v>
      </c>
      <c r="AG682" s="68">
        <f t="shared" si="278"/>
        <v>0</v>
      </c>
      <c r="AH682" s="68">
        <f t="shared" si="279"/>
        <v>0</v>
      </c>
      <c r="AI682" s="68">
        <f t="shared" si="280"/>
        <v>0</v>
      </c>
      <c r="AJ682" s="68">
        <f t="shared" si="281"/>
        <v>0</v>
      </c>
      <c r="AK682" s="10">
        <v>0</v>
      </c>
      <c r="AL682" s="10">
        <v>0</v>
      </c>
      <c r="AM682" s="10">
        <v>0</v>
      </c>
      <c r="AN682" s="68">
        <f t="shared" si="296"/>
        <v>0</v>
      </c>
      <c r="AO682" s="68">
        <f t="shared" si="297"/>
        <v>0</v>
      </c>
      <c r="AP682" s="68">
        <f t="shared" si="298"/>
        <v>0</v>
      </c>
    </row>
    <row r="683" spans="1:42" ht="47.25" customHeight="1" x14ac:dyDescent="0.25">
      <c r="A683" s="193" t="s">
        <v>1604</v>
      </c>
      <c r="B683" s="233" t="s">
        <v>1605</v>
      </c>
      <c r="C683" s="371" t="s">
        <v>1606</v>
      </c>
      <c r="D683" s="109">
        <v>132.6155109604</v>
      </c>
      <c r="E683" s="109">
        <v>128.3902834484</v>
      </c>
      <c r="F683" s="109">
        <v>4.2252275119999947</v>
      </c>
      <c r="G683" s="408">
        <v>0.41165677000000001</v>
      </c>
      <c r="H683" s="355">
        <v>0.41165677000000001</v>
      </c>
      <c r="I683" s="409">
        <f t="shared" ref="I683:I688" si="315">E683-G683</f>
        <v>127.9786266784</v>
      </c>
      <c r="J683" s="109">
        <v>3.5179714899999999</v>
      </c>
      <c r="K683" s="409">
        <f>L683</f>
        <v>0</v>
      </c>
      <c r="L683" s="409"/>
      <c r="M683" s="109"/>
      <c r="N683" s="109"/>
      <c r="O683" s="109"/>
      <c r="P683" s="109"/>
      <c r="Q683" s="109"/>
      <c r="R683" s="287"/>
      <c r="S683" s="1160" t="s">
        <v>683</v>
      </c>
      <c r="T683" s="1161"/>
      <c r="U683" s="1162"/>
      <c r="V683" s="195" t="s">
        <v>34</v>
      </c>
      <c r="W683" s="195" t="s">
        <v>684</v>
      </c>
      <c r="X683" s="198">
        <v>0.67961099999999997</v>
      </c>
      <c r="Y683" s="198">
        <v>0.81553319999999996</v>
      </c>
      <c r="Z683" s="338" t="s">
        <v>685</v>
      </c>
      <c r="AA683" s="111">
        <v>0</v>
      </c>
      <c r="AB683" s="54">
        <f t="shared" si="295"/>
        <v>0</v>
      </c>
      <c r="AC683" s="10">
        <v>132.6155109604</v>
      </c>
      <c r="AD683" s="10">
        <v>4.2252275119999947</v>
      </c>
      <c r="AE683" s="10">
        <v>128.3902834484</v>
      </c>
      <c r="AF683" s="10">
        <v>3.5179714899999999</v>
      </c>
      <c r="AG683" s="68">
        <f t="shared" ref="AG683:AG705" si="316">D683-AC683</f>
        <v>0</v>
      </c>
      <c r="AH683" s="68">
        <f t="shared" ref="AH683:AH705" si="317">F683-AD683</f>
        <v>0</v>
      </c>
      <c r="AI683" s="68">
        <f t="shared" ref="AI683:AI705" si="318">AE683-E683</f>
        <v>0</v>
      </c>
      <c r="AJ683" s="68">
        <f t="shared" ref="AJ683:AJ705" si="319">AF683-J683</f>
        <v>0</v>
      </c>
      <c r="AK683" s="10">
        <v>0</v>
      </c>
      <c r="AL683" s="10">
        <v>0</v>
      </c>
      <c r="AM683" s="10">
        <v>0</v>
      </c>
      <c r="AN683" s="68">
        <f t="shared" si="296"/>
        <v>0</v>
      </c>
      <c r="AO683" s="68">
        <f t="shared" si="297"/>
        <v>0</v>
      </c>
      <c r="AP683" s="68">
        <f t="shared" si="298"/>
        <v>0</v>
      </c>
    </row>
    <row r="684" spans="1:42" ht="47.25" customHeight="1" x14ac:dyDescent="0.25">
      <c r="A684" s="193" t="s">
        <v>1604</v>
      </c>
      <c r="B684" s="233" t="s">
        <v>1607</v>
      </c>
      <c r="C684" s="371" t="s">
        <v>1608</v>
      </c>
      <c r="D684" s="109">
        <v>58.453022187999991</v>
      </c>
      <c r="E684" s="109">
        <v>32.152467067999993</v>
      </c>
      <c r="F684" s="109">
        <v>26.300555120000002</v>
      </c>
      <c r="G684" s="408">
        <f t="shared" si="292"/>
        <v>0</v>
      </c>
      <c r="H684" s="355"/>
      <c r="I684" s="409">
        <f t="shared" si="315"/>
        <v>32.152467067999993</v>
      </c>
      <c r="J684" s="109">
        <v>22.305450489999998</v>
      </c>
      <c r="K684" s="409">
        <f t="shared" si="294"/>
        <v>0</v>
      </c>
      <c r="L684" s="409"/>
      <c r="M684" s="109"/>
      <c r="N684" s="109"/>
      <c r="O684" s="109"/>
      <c r="P684" s="109"/>
      <c r="Q684" s="109"/>
      <c r="R684" s="287"/>
      <c r="S684" s="1160" t="s">
        <v>683</v>
      </c>
      <c r="T684" s="1161"/>
      <c r="U684" s="1162"/>
      <c r="V684" s="195" t="s">
        <v>34</v>
      </c>
      <c r="W684" s="195" t="s">
        <v>684</v>
      </c>
      <c r="X684" s="198">
        <v>5.7867809999999999E-2</v>
      </c>
      <c r="Y684" s="198">
        <v>6.9441372000000001E-2</v>
      </c>
      <c r="Z684" s="338" t="s">
        <v>685</v>
      </c>
      <c r="AA684" s="111">
        <v>0</v>
      </c>
      <c r="AB684" s="54">
        <f t="shared" si="295"/>
        <v>0</v>
      </c>
      <c r="AC684" s="10">
        <v>58.453022187999991</v>
      </c>
      <c r="AD684" s="10">
        <v>26.300555120000002</v>
      </c>
      <c r="AE684" s="10">
        <v>32.152467067999993</v>
      </c>
      <c r="AF684" s="10">
        <v>22.305450489999998</v>
      </c>
      <c r="AG684" s="68">
        <f t="shared" si="316"/>
        <v>0</v>
      </c>
      <c r="AH684" s="68">
        <f t="shared" si="317"/>
        <v>0</v>
      </c>
      <c r="AI684" s="68">
        <f t="shared" si="318"/>
        <v>0</v>
      </c>
      <c r="AJ684" s="68">
        <f t="shared" si="319"/>
        <v>0</v>
      </c>
      <c r="AK684" s="10">
        <v>0</v>
      </c>
      <c r="AL684" s="10">
        <v>0</v>
      </c>
      <c r="AM684" s="10">
        <v>0</v>
      </c>
      <c r="AN684" s="68">
        <f t="shared" si="296"/>
        <v>0</v>
      </c>
      <c r="AO684" s="68">
        <f t="shared" si="297"/>
        <v>0</v>
      </c>
      <c r="AP684" s="68">
        <f t="shared" si="298"/>
        <v>0</v>
      </c>
    </row>
    <row r="685" spans="1:42" ht="47.25" customHeight="1" x14ac:dyDescent="0.25">
      <c r="A685" s="193" t="s">
        <v>1604</v>
      </c>
      <c r="B685" s="233" t="s">
        <v>1609</v>
      </c>
      <c r="C685" s="371" t="s">
        <v>1610</v>
      </c>
      <c r="D685" s="109"/>
      <c r="E685" s="109"/>
      <c r="F685" s="109"/>
      <c r="G685" s="408">
        <v>9.9892399999999992E-2</v>
      </c>
      <c r="H685" s="355">
        <v>9.9892399999999992E-2</v>
      </c>
      <c r="I685" s="409"/>
      <c r="J685" s="109"/>
      <c r="K685" s="409"/>
      <c r="L685" s="409"/>
      <c r="M685" s="109"/>
      <c r="N685" s="109"/>
      <c r="O685" s="109"/>
      <c r="P685" s="109"/>
      <c r="Q685" s="109"/>
      <c r="R685" s="287"/>
      <c r="S685" s="335"/>
      <c r="T685" s="336"/>
      <c r="U685" s="337"/>
      <c r="V685" s="195"/>
      <c r="W685" s="195"/>
      <c r="X685" s="198"/>
      <c r="Y685" s="198"/>
      <c r="Z685" s="338"/>
      <c r="AA685" s="111"/>
      <c r="AB685" s="54"/>
      <c r="AG685" s="68"/>
      <c r="AH685" s="68"/>
      <c r="AI685" s="68"/>
      <c r="AJ685" s="68"/>
      <c r="AN685" s="68"/>
      <c r="AO685" s="68"/>
      <c r="AP685" s="68"/>
    </row>
    <row r="686" spans="1:42" ht="47.25" customHeight="1" x14ac:dyDescent="0.25">
      <c r="A686" s="193" t="s">
        <v>1604</v>
      </c>
      <c r="B686" s="233" t="s">
        <v>1611</v>
      </c>
      <c r="C686" s="371" t="s">
        <v>1612</v>
      </c>
      <c r="D686" s="109">
        <v>63.325068730000005</v>
      </c>
      <c r="E686" s="109">
        <v>62.481642930000007</v>
      </c>
      <c r="F686" s="109">
        <v>0.84342579999999878</v>
      </c>
      <c r="G686" s="408">
        <f t="shared" si="292"/>
        <v>0</v>
      </c>
      <c r="H686" s="355"/>
      <c r="I686" s="409">
        <f t="shared" si="315"/>
        <v>62.481642930000007</v>
      </c>
      <c r="J686" s="109">
        <v>0.78074368000000005</v>
      </c>
      <c r="K686" s="409">
        <f t="shared" si="294"/>
        <v>0</v>
      </c>
      <c r="L686" s="409"/>
      <c r="M686" s="109"/>
      <c r="N686" s="109"/>
      <c r="O686" s="109"/>
      <c r="P686" s="109"/>
      <c r="Q686" s="109"/>
      <c r="R686" s="287"/>
      <c r="S686" s="1160" t="s">
        <v>683</v>
      </c>
      <c r="T686" s="1161"/>
      <c r="U686" s="1162"/>
      <c r="V686" s="195" t="s">
        <v>34</v>
      </c>
      <c r="W686" s="195" t="s">
        <v>684</v>
      </c>
      <c r="X686" s="198">
        <v>0.45647700000000002</v>
      </c>
      <c r="Y686" s="198">
        <v>0.54777240000000005</v>
      </c>
      <c r="Z686" s="338" t="s">
        <v>685</v>
      </c>
      <c r="AA686" s="111">
        <v>0</v>
      </c>
      <c r="AB686" s="54">
        <f t="shared" si="295"/>
        <v>0</v>
      </c>
      <c r="AC686" s="10">
        <v>63.325068730000005</v>
      </c>
      <c r="AD686" s="10">
        <v>0.84342579999999878</v>
      </c>
      <c r="AE686" s="10">
        <v>62.481642930000007</v>
      </c>
      <c r="AF686" s="10">
        <v>0.78074368000000005</v>
      </c>
      <c r="AG686" s="68">
        <f t="shared" si="316"/>
        <v>0</v>
      </c>
      <c r="AH686" s="68">
        <f t="shared" si="317"/>
        <v>0</v>
      </c>
      <c r="AI686" s="68">
        <f t="shared" si="318"/>
        <v>0</v>
      </c>
      <c r="AJ686" s="68">
        <f t="shared" si="319"/>
        <v>0</v>
      </c>
      <c r="AK686" s="10">
        <v>0</v>
      </c>
      <c r="AL686" s="10">
        <v>0</v>
      </c>
      <c r="AM686" s="10">
        <v>0</v>
      </c>
      <c r="AN686" s="68">
        <f t="shared" si="296"/>
        <v>0</v>
      </c>
      <c r="AO686" s="68">
        <f t="shared" si="297"/>
        <v>0</v>
      </c>
      <c r="AP686" s="68">
        <f t="shared" si="298"/>
        <v>0</v>
      </c>
    </row>
    <row r="687" spans="1:42" ht="47.25" customHeight="1" x14ac:dyDescent="0.25">
      <c r="A687" s="193" t="s">
        <v>1604</v>
      </c>
      <c r="B687" s="233" t="s">
        <v>1613</v>
      </c>
      <c r="C687" s="371" t="s">
        <v>1614</v>
      </c>
      <c r="D687" s="109">
        <v>0.31454214399999997</v>
      </c>
      <c r="E687" s="109">
        <v>0</v>
      </c>
      <c r="F687" s="109">
        <v>0.31454214399999997</v>
      </c>
      <c r="G687" s="408">
        <f t="shared" si="292"/>
        <v>0</v>
      </c>
      <c r="H687" s="355"/>
      <c r="I687" s="409">
        <f t="shared" si="315"/>
        <v>0</v>
      </c>
      <c r="J687" s="109">
        <v>0.26676258999999997</v>
      </c>
      <c r="K687" s="409">
        <f t="shared" si="294"/>
        <v>0</v>
      </c>
      <c r="L687" s="409"/>
      <c r="M687" s="109"/>
      <c r="N687" s="109"/>
      <c r="O687" s="109"/>
      <c r="P687" s="109"/>
      <c r="Q687" s="109"/>
      <c r="R687" s="287"/>
      <c r="S687" s="1160" t="s">
        <v>683</v>
      </c>
      <c r="T687" s="1161"/>
      <c r="U687" s="1162"/>
      <c r="V687" s="195" t="s">
        <v>34</v>
      </c>
      <c r="W687" s="195" t="s">
        <v>684</v>
      </c>
      <c r="X687" s="198">
        <v>0.33979500000000001</v>
      </c>
      <c r="Y687" s="198">
        <v>0.40775400000000001</v>
      </c>
      <c r="Z687" s="338" t="s">
        <v>685</v>
      </c>
      <c r="AA687" s="111">
        <v>0</v>
      </c>
      <c r="AB687" s="54">
        <f t="shared" si="295"/>
        <v>0</v>
      </c>
      <c r="AC687" s="10">
        <v>0.31454214399999997</v>
      </c>
      <c r="AD687" s="10">
        <v>0.31454214399999997</v>
      </c>
      <c r="AE687" s="10">
        <v>0</v>
      </c>
      <c r="AF687" s="10">
        <v>0.26676258999999997</v>
      </c>
      <c r="AG687" s="68">
        <f t="shared" si="316"/>
        <v>0</v>
      </c>
      <c r="AH687" s="68">
        <f t="shared" si="317"/>
        <v>0</v>
      </c>
      <c r="AI687" s="68">
        <f t="shared" si="318"/>
        <v>0</v>
      </c>
      <c r="AJ687" s="68">
        <f t="shared" si="319"/>
        <v>0</v>
      </c>
      <c r="AK687" s="10">
        <v>0</v>
      </c>
      <c r="AL687" s="10">
        <v>0</v>
      </c>
      <c r="AM687" s="10">
        <v>0</v>
      </c>
      <c r="AN687" s="68">
        <f t="shared" si="296"/>
        <v>0</v>
      </c>
      <c r="AO687" s="68">
        <f t="shared" si="297"/>
        <v>0</v>
      </c>
      <c r="AP687" s="68">
        <f t="shared" si="298"/>
        <v>0</v>
      </c>
    </row>
    <row r="688" spans="1:42" ht="47.25" customHeight="1" x14ac:dyDescent="0.25">
      <c r="A688" s="193" t="s">
        <v>1604</v>
      </c>
      <c r="B688" s="233" t="s">
        <v>1615</v>
      </c>
      <c r="C688" s="371" t="s">
        <v>1616</v>
      </c>
      <c r="D688" s="109">
        <v>5.185016619999999</v>
      </c>
      <c r="E688" s="109">
        <v>2.6531992479999995</v>
      </c>
      <c r="F688" s="109">
        <v>2.5318173719999995</v>
      </c>
      <c r="G688" s="408">
        <f t="shared" si="292"/>
        <v>0</v>
      </c>
      <c r="H688" s="355"/>
      <c r="I688" s="409">
        <f t="shared" si="315"/>
        <v>2.6531992479999995</v>
      </c>
      <c r="J688" s="109">
        <v>2.1186211500000001</v>
      </c>
      <c r="K688" s="409">
        <f t="shared" si="294"/>
        <v>0</v>
      </c>
      <c r="L688" s="409"/>
      <c r="M688" s="109"/>
      <c r="N688" s="109"/>
      <c r="O688" s="109"/>
      <c r="P688" s="109"/>
      <c r="Q688" s="109"/>
      <c r="R688" s="287"/>
      <c r="S688" s="1160" t="s">
        <v>683</v>
      </c>
      <c r="T688" s="1161"/>
      <c r="U688" s="1162"/>
      <c r="V688" s="195" t="s">
        <v>34</v>
      </c>
      <c r="W688" s="195" t="s">
        <v>684</v>
      </c>
      <c r="X688" s="198">
        <v>9.7087000000000007E-2</v>
      </c>
      <c r="Y688" s="198">
        <v>0.11650440000000001</v>
      </c>
      <c r="Z688" s="338" t="s">
        <v>685</v>
      </c>
      <c r="AA688" s="111">
        <v>0</v>
      </c>
      <c r="AB688" s="54">
        <f t="shared" si="295"/>
        <v>0</v>
      </c>
      <c r="AC688" s="10">
        <v>5.185016619999999</v>
      </c>
      <c r="AD688" s="10">
        <v>2.5318173719999995</v>
      </c>
      <c r="AE688" s="10">
        <v>2.6531992479999995</v>
      </c>
      <c r="AF688" s="10">
        <v>2.1186211500000001</v>
      </c>
      <c r="AG688" s="68">
        <f t="shared" si="316"/>
        <v>0</v>
      </c>
      <c r="AH688" s="68">
        <f t="shared" si="317"/>
        <v>0</v>
      </c>
      <c r="AI688" s="68">
        <f t="shared" si="318"/>
        <v>0</v>
      </c>
      <c r="AJ688" s="68">
        <f t="shared" si="319"/>
        <v>0</v>
      </c>
      <c r="AK688" s="10">
        <v>0</v>
      </c>
      <c r="AL688" s="10">
        <v>0</v>
      </c>
      <c r="AM688" s="10">
        <v>0</v>
      </c>
      <c r="AN688" s="68">
        <f t="shared" si="296"/>
        <v>0</v>
      </c>
      <c r="AO688" s="68">
        <f t="shared" si="297"/>
        <v>0</v>
      </c>
      <c r="AP688" s="68">
        <f t="shared" si="298"/>
        <v>0</v>
      </c>
    </row>
    <row r="689" spans="1:42" ht="47.25" customHeight="1" x14ac:dyDescent="0.25">
      <c r="A689" s="295" t="s">
        <v>1617</v>
      </c>
      <c r="B689" s="406" t="s">
        <v>576</v>
      </c>
      <c r="C689" s="407" t="s">
        <v>33</v>
      </c>
      <c r="D689" s="60">
        <f>D690</f>
        <v>0</v>
      </c>
      <c r="E689" s="60">
        <f t="shared" ref="E689:R689" si="320">E690</f>
        <v>0</v>
      </c>
      <c r="F689" s="60">
        <f t="shared" si="320"/>
        <v>0</v>
      </c>
      <c r="G689" s="60">
        <f t="shared" si="320"/>
        <v>0</v>
      </c>
      <c r="H689" s="60">
        <f t="shared" si="320"/>
        <v>0</v>
      </c>
      <c r="I689" s="60">
        <f t="shared" si="320"/>
        <v>0</v>
      </c>
      <c r="J689" s="60">
        <f t="shared" si="320"/>
        <v>0</v>
      </c>
      <c r="K689" s="60">
        <f t="shared" si="320"/>
        <v>0</v>
      </c>
      <c r="L689" s="60">
        <f t="shared" si="320"/>
        <v>0</v>
      </c>
      <c r="M689" s="60">
        <f t="shared" si="320"/>
        <v>0</v>
      </c>
      <c r="N689" s="60">
        <f t="shared" si="320"/>
        <v>0</v>
      </c>
      <c r="O689" s="60">
        <f t="shared" si="320"/>
        <v>0</v>
      </c>
      <c r="P689" s="60">
        <f t="shared" si="320"/>
        <v>0</v>
      </c>
      <c r="Q689" s="60">
        <f t="shared" si="320"/>
        <v>0</v>
      </c>
      <c r="R689" s="60">
        <f t="shared" si="320"/>
        <v>0</v>
      </c>
      <c r="S689" s="1160" t="s">
        <v>683</v>
      </c>
      <c r="T689" s="1161"/>
      <c r="U689" s="1162"/>
      <c r="V689" s="195" t="s">
        <v>34</v>
      </c>
      <c r="W689" s="195" t="s">
        <v>684</v>
      </c>
      <c r="X689" s="198">
        <v>0.19022900000000001</v>
      </c>
      <c r="Y689" s="198">
        <v>0.2282748</v>
      </c>
      <c r="Z689" s="338" t="s">
        <v>685</v>
      </c>
      <c r="AB689" s="54">
        <f t="shared" si="295"/>
        <v>0</v>
      </c>
      <c r="AC689" s="10">
        <v>0</v>
      </c>
      <c r="AD689" s="10">
        <v>0</v>
      </c>
      <c r="AE689" s="10">
        <v>0</v>
      </c>
      <c r="AF689" s="10">
        <v>0</v>
      </c>
      <c r="AG689" s="68">
        <f t="shared" si="316"/>
        <v>0</v>
      </c>
      <c r="AH689" s="68">
        <f t="shared" si="317"/>
        <v>0</v>
      </c>
      <c r="AI689" s="68">
        <f t="shared" si="318"/>
        <v>0</v>
      </c>
      <c r="AJ689" s="68">
        <f t="shared" si="319"/>
        <v>0</v>
      </c>
      <c r="AK689" s="10">
        <v>0</v>
      </c>
      <c r="AL689" s="10">
        <v>0</v>
      </c>
      <c r="AM689" s="10">
        <v>0</v>
      </c>
      <c r="AN689" s="68">
        <f t="shared" si="296"/>
        <v>0</v>
      </c>
      <c r="AO689" s="68">
        <f t="shared" si="297"/>
        <v>0</v>
      </c>
      <c r="AP689" s="68">
        <f t="shared" si="298"/>
        <v>0</v>
      </c>
    </row>
    <row r="690" spans="1:42" ht="47.25" customHeight="1" x14ac:dyDescent="0.25">
      <c r="A690" s="295" t="s">
        <v>1618</v>
      </c>
      <c r="B690" s="406" t="s">
        <v>587</v>
      </c>
      <c r="C690" s="407" t="s">
        <v>33</v>
      </c>
      <c r="D690" s="60">
        <f>D691+D692</f>
        <v>0</v>
      </c>
      <c r="E690" s="60">
        <f t="shared" ref="E690:R693" si="321">E691+E692</f>
        <v>0</v>
      </c>
      <c r="F690" s="60">
        <f t="shared" si="321"/>
        <v>0</v>
      </c>
      <c r="G690" s="60">
        <f t="shared" si="321"/>
        <v>0</v>
      </c>
      <c r="H690" s="60">
        <f t="shared" si="321"/>
        <v>0</v>
      </c>
      <c r="I690" s="60">
        <f t="shared" si="321"/>
        <v>0</v>
      </c>
      <c r="J690" s="60">
        <f t="shared" si="321"/>
        <v>0</v>
      </c>
      <c r="K690" s="60">
        <f t="shared" si="321"/>
        <v>0</v>
      </c>
      <c r="L690" s="60">
        <f t="shared" si="321"/>
        <v>0</v>
      </c>
      <c r="M690" s="60">
        <f t="shared" si="321"/>
        <v>0</v>
      </c>
      <c r="N690" s="60">
        <f t="shared" si="321"/>
        <v>0</v>
      </c>
      <c r="O690" s="60">
        <f t="shared" si="321"/>
        <v>0</v>
      </c>
      <c r="P690" s="60">
        <f t="shared" si="321"/>
        <v>0</v>
      </c>
      <c r="Q690" s="60">
        <f t="shared" si="321"/>
        <v>0</v>
      </c>
      <c r="R690" s="60">
        <f t="shared" si="321"/>
        <v>0</v>
      </c>
      <c r="S690" s="1160" t="s">
        <v>683</v>
      </c>
      <c r="T690" s="1161"/>
      <c r="U690" s="1162"/>
      <c r="V690" s="195" t="s">
        <v>34</v>
      </c>
      <c r="W690" s="195" t="s">
        <v>684</v>
      </c>
      <c r="X690" s="198">
        <v>0.19022900000000001</v>
      </c>
      <c r="Y690" s="198">
        <v>0.2282748</v>
      </c>
      <c r="Z690" s="338" t="s">
        <v>685</v>
      </c>
      <c r="AB690" s="54">
        <f t="shared" si="295"/>
        <v>0</v>
      </c>
      <c r="AC690" s="10">
        <v>0</v>
      </c>
      <c r="AD690" s="10">
        <v>0</v>
      </c>
      <c r="AE690" s="10">
        <v>0</v>
      </c>
      <c r="AF690" s="10">
        <v>0</v>
      </c>
      <c r="AG690" s="68">
        <f t="shared" si="316"/>
        <v>0</v>
      </c>
      <c r="AH690" s="68">
        <f t="shared" si="317"/>
        <v>0</v>
      </c>
      <c r="AI690" s="68">
        <f t="shared" si="318"/>
        <v>0</v>
      </c>
      <c r="AJ690" s="68">
        <f t="shared" si="319"/>
        <v>0</v>
      </c>
      <c r="AK690" s="10">
        <v>0</v>
      </c>
      <c r="AL690" s="10">
        <v>0</v>
      </c>
      <c r="AM690" s="10">
        <v>0</v>
      </c>
      <c r="AN690" s="68">
        <f t="shared" si="296"/>
        <v>0</v>
      </c>
      <c r="AO690" s="68">
        <f t="shared" si="297"/>
        <v>0</v>
      </c>
      <c r="AP690" s="68">
        <f t="shared" si="298"/>
        <v>0</v>
      </c>
    </row>
    <row r="691" spans="1:42" ht="31.5" customHeight="1" x14ac:dyDescent="0.25">
      <c r="A691" s="295" t="s">
        <v>1619</v>
      </c>
      <c r="B691" s="406" t="s">
        <v>583</v>
      </c>
      <c r="C691" s="407" t="s">
        <v>33</v>
      </c>
      <c r="D691" s="60">
        <v>0</v>
      </c>
      <c r="E691" s="60">
        <v>0</v>
      </c>
      <c r="F691" s="60">
        <v>0</v>
      </c>
      <c r="G691" s="60">
        <v>0</v>
      </c>
      <c r="H691" s="60">
        <v>0</v>
      </c>
      <c r="I691" s="60">
        <v>0</v>
      </c>
      <c r="J691" s="60">
        <v>0</v>
      </c>
      <c r="K691" s="60">
        <v>0</v>
      </c>
      <c r="L691" s="60">
        <v>0</v>
      </c>
      <c r="M691" s="60">
        <v>0</v>
      </c>
      <c r="N691" s="60">
        <v>0</v>
      </c>
      <c r="O691" s="60">
        <v>0</v>
      </c>
      <c r="P691" s="60">
        <v>0</v>
      </c>
      <c r="Q691" s="60">
        <v>0</v>
      </c>
      <c r="R691" s="60">
        <v>0</v>
      </c>
      <c r="S691" s="1139" t="s">
        <v>683</v>
      </c>
      <c r="T691" s="1140"/>
      <c r="U691" s="1141"/>
      <c r="V691" s="242">
        <v>1</v>
      </c>
      <c r="W691" s="145" t="s">
        <v>34</v>
      </c>
      <c r="X691" s="243">
        <v>0.92833900000000003</v>
      </c>
      <c r="Y691" s="243">
        <v>1.1140068000000001</v>
      </c>
      <c r="Z691" s="147" t="s">
        <v>692</v>
      </c>
      <c r="AA691" s="148"/>
      <c r="AB691" s="54">
        <f t="shared" si="295"/>
        <v>0</v>
      </c>
      <c r="AC691" s="10">
        <v>0</v>
      </c>
      <c r="AD691" s="10">
        <v>0</v>
      </c>
      <c r="AE691" s="10">
        <v>0</v>
      </c>
      <c r="AF691" s="10">
        <v>0</v>
      </c>
      <c r="AG691" s="68">
        <f t="shared" si="316"/>
        <v>0</v>
      </c>
      <c r="AH691" s="68">
        <f t="shared" si="317"/>
        <v>0</v>
      </c>
      <c r="AI691" s="68">
        <f t="shared" si="318"/>
        <v>0</v>
      </c>
      <c r="AJ691" s="68">
        <f t="shared" si="319"/>
        <v>0</v>
      </c>
      <c r="AK691" s="10">
        <v>0</v>
      </c>
      <c r="AL691" s="10">
        <v>0</v>
      </c>
      <c r="AM691" s="10">
        <v>0</v>
      </c>
      <c r="AN691" s="68">
        <f t="shared" si="296"/>
        <v>0</v>
      </c>
      <c r="AO691" s="68">
        <f t="shared" si="297"/>
        <v>0</v>
      </c>
      <c r="AP691" s="68">
        <f t="shared" si="298"/>
        <v>0</v>
      </c>
    </row>
    <row r="692" spans="1:42" ht="47.25" customHeight="1" x14ac:dyDescent="0.25">
      <c r="A692" s="295" t="s">
        <v>1620</v>
      </c>
      <c r="B692" s="406" t="s">
        <v>585</v>
      </c>
      <c r="C692" s="407" t="s">
        <v>33</v>
      </c>
      <c r="D692" s="60">
        <v>0</v>
      </c>
      <c r="E692" s="60">
        <v>0</v>
      </c>
      <c r="F692" s="60">
        <v>0</v>
      </c>
      <c r="G692" s="403">
        <f t="shared" si="292"/>
        <v>0</v>
      </c>
      <c r="H692" s="403">
        <v>0</v>
      </c>
      <c r="I692" s="404">
        <f>E692-G692</f>
        <v>0</v>
      </c>
      <c r="J692" s="60">
        <v>0</v>
      </c>
      <c r="K692" s="404">
        <f t="shared" si="294"/>
        <v>0</v>
      </c>
      <c r="L692" s="404">
        <v>0</v>
      </c>
      <c r="M692" s="60">
        <v>0</v>
      </c>
      <c r="N692" s="60">
        <v>0</v>
      </c>
      <c r="O692" s="60">
        <v>0</v>
      </c>
      <c r="P692" s="60">
        <v>0</v>
      </c>
      <c r="Q692" s="60">
        <v>0</v>
      </c>
      <c r="R692" s="405">
        <v>0</v>
      </c>
      <c r="S692" s="1139" t="s">
        <v>683</v>
      </c>
      <c r="T692" s="1140"/>
      <c r="U692" s="1141"/>
      <c r="V692" s="242">
        <v>1</v>
      </c>
      <c r="W692" s="145" t="s">
        <v>34</v>
      </c>
      <c r="X692" s="243">
        <v>0.29599199999999998</v>
      </c>
      <c r="Y692" s="243">
        <f>G691</f>
        <v>0</v>
      </c>
      <c r="Z692" s="147" t="s">
        <v>692</v>
      </c>
      <c r="AA692" s="148"/>
      <c r="AB692" s="54">
        <f t="shared" si="295"/>
        <v>0</v>
      </c>
      <c r="AC692" s="10">
        <v>0</v>
      </c>
      <c r="AD692" s="10">
        <v>0</v>
      </c>
      <c r="AE692" s="10">
        <v>0</v>
      </c>
      <c r="AF692" s="10">
        <v>0</v>
      </c>
      <c r="AG692" s="68">
        <f t="shared" si="316"/>
        <v>0</v>
      </c>
      <c r="AH692" s="68">
        <f t="shared" si="317"/>
        <v>0</v>
      </c>
      <c r="AI692" s="68">
        <f t="shared" si="318"/>
        <v>0</v>
      </c>
      <c r="AJ692" s="68">
        <f t="shared" si="319"/>
        <v>0</v>
      </c>
      <c r="AK692" s="10">
        <v>0</v>
      </c>
      <c r="AL692" s="10">
        <v>0</v>
      </c>
      <c r="AM692" s="10">
        <v>0</v>
      </c>
      <c r="AN692" s="68">
        <f t="shared" si="296"/>
        <v>0</v>
      </c>
      <c r="AO692" s="68">
        <f t="shared" si="297"/>
        <v>0</v>
      </c>
      <c r="AP692" s="68">
        <f t="shared" si="298"/>
        <v>0</v>
      </c>
    </row>
    <row r="693" spans="1:42" ht="78.75" customHeight="1" x14ac:dyDescent="0.25">
      <c r="A693" s="295" t="s">
        <v>1621</v>
      </c>
      <c r="B693" s="406" t="s">
        <v>587</v>
      </c>
      <c r="C693" s="407" t="s">
        <v>33</v>
      </c>
      <c r="D693" s="60">
        <f>D694+D695</f>
        <v>0</v>
      </c>
      <c r="E693" s="60">
        <f t="shared" si="321"/>
        <v>0</v>
      </c>
      <c r="F693" s="60">
        <f t="shared" si="321"/>
        <v>0</v>
      </c>
      <c r="G693" s="60">
        <f t="shared" si="321"/>
        <v>0</v>
      </c>
      <c r="H693" s="60">
        <f t="shared" si="321"/>
        <v>0</v>
      </c>
      <c r="I693" s="60">
        <f t="shared" si="321"/>
        <v>0</v>
      </c>
      <c r="J693" s="60">
        <f t="shared" si="321"/>
        <v>0</v>
      </c>
      <c r="K693" s="60">
        <f t="shared" si="321"/>
        <v>0</v>
      </c>
      <c r="L693" s="60">
        <f t="shared" si="321"/>
        <v>0</v>
      </c>
      <c r="M693" s="60">
        <f t="shared" si="321"/>
        <v>0</v>
      </c>
      <c r="N693" s="60">
        <f t="shared" si="321"/>
        <v>0</v>
      </c>
      <c r="O693" s="60">
        <f t="shared" si="321"/>
        <v>0</v>
      </c>
      <c r="P693" s="60">
        <f t="shared" si="321"/>
        <v>0</v>
      </c>
      <c r="Q693" s="60">
        <f t="shared" si="321"/>
        <v>0</v>
      </c>
      <c r="R693" s="60">
        <f t="shared" si="321"/>
        <v>0</v>
      </c>
      <c r="S693" s="1160" t="s">
        <v>683</v>
      </c>
      <c r="T693" s="1161"/>
      <c r="U693" s="1162"/>
      <c r="V693" s="195" t="s">
        <v>34</v>
      </c>
      <c r="W693" s="195" t="s">
        <v>684</v>
      </c>
      <c r="X693" s="198">
        <f>K692</f>
        <v>0</v>
      </c>
      <c r="Y693" s="198">
        <f>K692</f>
        <v>0</v>
      </c>
      <c r="Z693" s="338" t="s">
        <v>685</v>
      </c>
      <c r="AB693" s="54">
        <f t="shared" si="295"/>
        <v>0</v>
      </c>
      <c r="AC693" s="10">
        <v>0</v>
      </c>
      <c r="AD693" s="10">
        <v>0</v>
      </c>
      <c r="AE693" s="10">
        <v>0</v>
      </c>
      <c r="AF693" s="10">
        <v>0</v>
      </c>
      <c r="AG693" s="68">
        <f t="shared" si="316"/>
        <v>0</v>
      </c>
      <c r="AH693" s="68">
        <f t="shared" si="317"/>
        <v>0</v>
      </c>
      <c r="AI693" s="68">
        <f t="shared" si="318"/>
        <v>0</v>
      </c>
      <c r="AJ693" s="68">
        <f t="shared" si="319"/>
        <v>0</v>
      </c>
      <c r="AK693" s="10">
        <v>0</v>
      </c>
      <c r="AL693" s="10">
        <v>0</v>
      </c>
      <c r="AM693" s="10">
        <v>0</v>
      </c>
      <c r="AN693" s="68">
        <f t="shared" si="296"/>
        <v>0</v>
      </c>
      <c r="AO693" s="68">
        <f t="shared" si="297"/>
        <v>0</v>
      </c>
      <c r="AP693" s="68">
        <f t="shared" si="298"/>
        <v>0</v>
      </c>
    </row>
    <row r="694" spans="1:42" ht="78.75" customHeight="1" x14ac:dyDescent="0.25">
      <c r="A694" s="295" t="s">
        <v>1622</v>
      </c>
      <c r="B694" s="406" t="s">
        <v>583</v>
      </c>
      <c r="C694" s="407" t="s">
        <v>33</v>
      </c>
      <c r="D694" s="60">
        <v>0</v>
      </c>
      <c r="E694" s="60">
        <v>0</v>
      </c>
      <c r="F694" s="60">
        <v>0</v>
      </c>
      <c r="G694" s="403">
        <f t="shared" si="292"/>
        <v>0</v>
      </c>
      <c r="H694" s="403">
        <v>0</v>
      </c>
      <c r="I694" s="404">
        <f t="shared" ref="I694:I695" si="322">E694-G694</f>
        <v>0</v>
      </c>
      <c r="J694" s="60">
        <v>0</v>
      </c>
      <c r="K694" s="404">
        <f t="shared" si="294"/>
        <v>0</v>
      </c>
      <c r="L694" s="404">
        <v>0</v>
      </c>
      <c r="M694" s="60">
        <v>0</v>
      </c>
      <c r="N694" s="60">
        <v>0</v>
      </c>
      <c r="O694" s="60">
        <v>0</v>
      </c>
      <c r="P694" s="60">
        <v>0</v>
      </c>
      <c r="Q694" s="60">
        <v>0</v>
      </c>
      <c r="R694" s="405">
        <v>0</v>
      </c>
      <c r="S694" s="335"/>
      <c r="T694" s="336"/>
      <c r="U694" s="337"/>
      <c r="V694" s="195"/>
      <c r="W694" s="195"/>
      <c r="X694" s="198"/>
      <c r="Y694" s="198"/>
      <c r="Z694" s="338"/>
      <c r="AB694" s="54">
        <f t="shared" si="295"/>
        <v>0</v>
      </c>
      <c r="AC694" s="10">
        <v>0</v>
      </c>
      <c r="AD694" s="10">
        <v>0</v>
      </c>
      <c r="AE694" s="10">
        <v>0</v>
      </c>
      <c r="AF694" s="10">
        <v>0</v>
      </c>
      <c r="AG694" s="68">
        <f t="shared" si="316"/>
        <v>0</v>
      </c>
      <c r="AH694" s="68">
        <f t="shared" si="317"/>
        <v>0</v>
      </c>
      <c r="AI694" s="68">
        <f t="shared" si="318"/>
        <v>0</v>
      </c>
      <c r="AJ694" s="68">
        <f t="shared" si="319"/>
        <v>0</v>
      </c>
      <c r="AK694" s="10">
        <v>0</v>
      </c>
      <c r="AL694" s="10">
        <v>0</v>
      </c>
      <c r="AM694" s="10">
        <v>0</v>
      </c>
      <c r="AN694" s="68">
        <f t="shared" si="296"/>
        <v>0</v>
      </c>
      <c r="AO694" s="68">
        <f t="shared" si="297"/>
        <v>0</v>
      </c>
      <c r="AP694" s="68">
        <f t="shared" si="298"/>
        <v>0</v>
      </c>
    </row>
    <row r="695" spans="1:42" ht="47.25" customHeight="1" x14ac:dyDescent="0.25">
      <c r="A695" s="295" t="s">
        <v>1623</v>
      </c>
      <c r="B695" s="406" t="s">
        <v>585</v>
      </c>
      <c r="C695" s="407" t="s">
        <v>33</v>
      </c>
      <c r="D695" s="60">
        <v>0</v>
      </c>
      <c r="E695" s="60">
        <v>0</v>
      </c>
      <c r="F695" s="60">
        <v>0</v>
      </c>
      <c r="G695" s="403">
        <f t="shared" si="292"/>
        <v>0</v>
      </c>
      <c r="H695" s="403">
        <v>0</v>
      </c>
      <c r="I695" s="404">
        <f t="shared" si="322"/>
        <v>0</v>
      </c>
      <c r="J695" s="60">
        <v>0</v>
      </c>
      <c r="K695" s="404">
        <f t="shared" si="294"/>
        <v>0</v>
      </c>
      <c r="L695" s="404">
        <v>0</v>
      </c>
      <c r="M695" s="60">
        <v>0</v>
      </c>
      <c r="N695" s="60">
        <v>0</v>
      </c>
      <c r="O695" s="60">
        <v>0</v>
      </c>
      <c r="P695" s="60">
        <v>0</v>
      </c>
      <c r="Q695" s="60">
        <v>0</v>
      </c>
      <c r="R695" s="405">
        <v>0</v>
      </c>
      <c r="S695" s="1160" t="s">
        <v>683</v>
      </c>
      <c r="T695" s="1161"/>
      <c r="U695" s="1162"/>
      <c r="V695" s="195" t="s">
        <v>34</v>
      </c>
      <c r="W695" s="195" t="s">
        <v>684</v>
      </c>
      <c r="X695" s="198">
        <v>1.6504829999999999</v>
      </c>
      <c r="Y695" s="198">
        <v>1.9805795999999998</v>
      </c>
      <c r="Z695" s="338" t="s">
        <v>685</v>
      </c>
      <c r="AB695" s="54">
        <f t="shared" si="295"/>
        <v>0</v>
      </c>
      <c r="AC695" s="10">
        <v>0</v>
      </c>
      <c r="AD695" s="10">
        <v>0</v>
      </c>
      <c r="AE695" s="10">
        <v>0</v>
      </c>
      <c r="AF695" s="10">
        <v>0</v>
      </c>
      <c r="AG695" s="68">
        <f t="shared" si="316"/>
        <v>0</v>
      </c>
      <c r="AH695" s="68">
        <f t="shared" si="317"/>
        <v>0</v>
      </c>
      <c r="AI695" s="68">
        <f t="shared" si="318"/>
        <v>0</v>
      </c>
      <c r="AJ695" s="68">
        <f t="shared" si="319"/>
        <v>0</v>
      </c>
      <c r="AK695" s="10">
        <v>0</v>
      </c>
      <c r="AL695" s="10">
        <v>0</v>
      </c>
      <c r="AM695" s="10">
        <v>0</v>
      </c>
      <c r="AN695" s="68">
        <f t="shared" si="296"/>
        <v>0</v>
      </c>
      <c r="AO695" s="68">
        <f t="shared" si="297"/>
        <v>0</v>
      </c>
      <c r="AP695" s="68">
        <f t="shared" si="298"/>
        <v>0</v>
      </c>
    </row>
    <row r="696" spans="1:42" ht="63" customHeight="1" x14ac:dyDescent="0.25">
      <c r="A696" s="295" t="s">
        <v>1624</v>
      </c>
      <c r="B696" s="406" t="s">
        <v>596</v>
      </c>
      <c r="C696" s="407" t="s">
        <v>33</v>
      </c>
      <c r="D696" s="60">
        <f>SUM(D697,D698,D699,D700)</f>
        <v>57.141540368000015</v>
      </c>
      <c r="E696" s="60">
        <f t="shared" ref="E696:R696" si="323">SUM(E697,E698,E699,E700)</f>
        <v>47.130343682000017</v>
      </c>
      <c r="F696" s="60">
        <f t="shared" si="323"/>
        <v>10.011196686</v>
      </c>
      <c r="G696" s="60">
        <f t="shared" si="323"/>
        <v>0</v>
      </c>
      <c r="H696" s="60">
        <f t="shared" si="323"/>
        <v>0</v>
      </c>
      <c r="I696" s="60">
        <f t="shared" si="323"/>
        <v>47.130343682000017</v>
      </c>
      <c r="J696" s="60">
        <f t="shared" si="323"/>
        <v>8.49047676</v>
      </c>
      <c r="K696" s="60">
        <f t="shared" si="323"/>
        <v>0</v>
      </c>
      <c r="L696" s="60">
        <f t="shared" si="323"/>
        <v>0</v>
      </c>
      <c r="M696" s="60">
        <f t="shared" si="323"/>
        <v>0</v>
      </c>
      <c r="N696" s="60">
        <f t="shared" si="323"/>
        <v>0</v>
      </c>
      <c r="O696" s="60">
        <f t="shared" si="323"/>
        <v>0</v>
      </c>
      <c r="P696" s="60">
        <f t="shared" si="323"/>
        <v>0</v>
      </c>
      <c r="Q696" s="60">
        <f t="shared" si="323"/>
        <v>0</v>
      </c>
      <c r="R696" s="60">
        <f t="shared" si="323"/>
        <v>0</v>
      </c>
      <c r="S696" s="1139" t="s">
        <v>683</v>
      </c>
      <c r="T696" s="1140"/>
      <c r="U696" s="1141"/>
      <c r="V696" s="242">
        <v>1</v>
      </c>
      <c r="W696" s="145" t="s">
        <v>34</v>
      </c>
      <c r="X696" s="243">
        <v>0.15453095</v>
      </c>
      <c r="Y696" s="243">
        <v>0.18543713999999997</v>
      </c>
      <c r="Z696" s="147" t="s">
        <v>692</v>
      </c>
      <c r="AA696" s="148"/>
      <c r="AB696" s="54">
        <f t="shared" si="295"/>
        <v>0</v>
      </c>
      <c r="AC696" s="10">
        <v>57.141540368000015</v>
      </c>
      <c r="AD696" s="10">
        <v>10.011196686</v>
      </c>
      <c r="AE696" s="10">
        <v>47.130343682000017</v>
      </c>
      <c r="AF696" s="10">
        <v>8.49047676</v>
      </c>
      <c r="AG696" s="68">
        <f t="shared" si="316"/>
        <v>0</v>
      </c>
      <c r="AH696" s="68">
        <f t="shared" si="317"/>
        <v>0</v>
      </c>
      <c r="AI696" s="68">
        <f t="shared" si="318"/>
        <v>0</v>
      </c>
      <c r="AJ696" s="68">
        <f t="shared" si="319"/>
        <v>0</v>
      </c>
      <c r="AK696" s="10">
        <v>0</v>
      </c>
      <c r="AL696" s="10">
        <v>0</v>
      </c>
      <c r="AM696" s="10">
        <v>0</v>
      </c>
      <c r="AN696" s="68">
        <f t="shared" si="296"/>
        <v>0</v>
      </c>
      <c r="AO696" s="68">
        <f t="shared" si="297"/>
        <v>0</v>
      </c>
      <c r="AP696" s="68">
        <f t="shared" si="298"/>
        <v>0</v>
      </c>
    </row>
    <row r="697" spans="1:42" ht="63" customHeight="1" x14ac:dyDescent="0.25">
      <c r="A697" s="295" t="s">
        <v>1625</v>
      </c>
      <c r="B697" s="406" t="s">
        <v>598</v>
      </c>
      <c r="C697" s="407" t="s">
        <v>33</v>
      </c>
      <c r="D697" s="60">
        <v>0</v>
      </c>
      <c r="E697" s="60">
        <v>0</v>
      </c>
      <c r="F697" s="60">
        <v>0</v>
      </c>
      <c r="G697" s="403">
        <f t="shared" si="292"/>
        <v>0</v>
      </c>
      <c r="H697" s="403">
        <v>0</v>
      </c>
      <c r="I697" s="404">
        <f t="shared" ref="I697:I699" si="324">E697-G697</f>
        <v>0</v>
      </c>
      <c r="J697" s="60">
        <v>0</v>
      </c>
      <c r="K697" s="404">
        <f t="shared" si="294"/>
        <v>0</v>
      </c>
      <c r="L697" s="404">
        <v>0</v>
      </c>
      <c r="M697" s="60">
        <v>0</v>
      </c>
      <c r="N697" s="60">
        <v>0</v>
      </c>
      <c r="O697" s="60">
        <v>0</v>
      </c>
      <c r="P697" s="60">
        <v>0</v>
      </c>
      <c r="Q697" s="60">
        <v>0</v>
      </c>
      <c r="R697" s="405">
        <v>0</v>
      </c>
      <c r="S697" s="1139" t="s">
        <v>683</v>
      </c>
      <c r="T697" s="1140"/>
      <c r="U697" s="1141"/>
      <c r="V697" s="242">
        <v>1</v>
      </c>
      <c r="W697" s="145" t="s">
        <v>34</v>
      </c>
      <c r="X697" s="243">
        <v>0.165048</v>
      </c>
      <c r="Y697" s="243">
        <v>0.1980576</v>
      </c>
      <c r="Z697" s="147" t="s">
        <v>692</v>
      </c>
      <c r="AA697" s="148"/>
      <c r="AB697" s="54">
        <f t="shared" si="295"/>
        <v>0</v>
      </c>
      <c r="AC697" s="10">
        <v>0</v>
      </c>
      <c r="AD697" s="10">
        <v>0</v>
      </c>
      <c r="AE697" s="10">
        <v>0</v>
      </c>
      <c r="AF697" s="10">
        <v>0</v>
      </c>
      <c r="AG697" s="68">
        <f t="shared" si="316"/>
        <v>0</v>
      </c>
      <c r="AH697" s="68">
        <f t="shared" si="317"/>
        <v>0</v>
      </c>
      <c r="AI697" s="68">
        <f t="shared" si="318"/>
        <v>0</v>
      </c>
      <c r="AJ697" s="68">
        <f t="shared" si="319"/>
        <v>0</v>
      </c>
      <c r="AK697" s="10">
        <v>0</v>
      </c>
      <c r="AL697" s="10">
        <v>0</v>
      </c>
      <c r="AM697" s="10">
        <v>0</v>
      </c>
      <c r="AN697" s="68">
        <f t="shared" si="296"/>
        <v>0</v>
      </c>
      <c r="AO697" s="68">
        <f t="shared" si="297"/>
        <v>0</v>
      </c>
      <c r="AP697" s="68">
        <f t="shared" si="298"/>
        <v>0</v>
      </c>
    </row>
    <row r="698" spans="1:42" ht="63" customHeight="1" x14ac:dyDescent="0.25">
      <c r="A698" s="295" t="s">
        <v>1626</v>
      </c>
      <c r="B698" s="406" t="s">
        <v>600</v>
      </c>
      <c r="C698" s="407" t="s">
        <v>33</v>
      </c>
      <c r="D698" s="60">
        <v>0</v>
      </c>
      <c r="E698" s="60">
        <v>0</v>
      </c>
      <c r="F698" s="60">
        <v>0</v>
      </c>
      <c r="G698" s="403">
        <f t="shared" si="292"/>
        <v>0</v>
      </c>
      <c r="H698" s="366">
        <v>0</v>
      </c>
      <c r="I698" s="404">
        <f t="shared" si="324"/>
        <v>0</v>
      </c>
      <c r="J698" s="60">
        <v>0</v>
      </c>
      <c r="K698" s="404">
        <f t="shared" si="294"/>
        <v>0</v>
      </c>
      <c r="L698" s="404">
        <v>0</v>
      </c>
      <c r="M698" s="60">
        <v>0</v>
      </c>
      <c r="N698" s="60">
        <v>0</v>
      </c>
      <c r="O698" s="60">
        <v>0</v>
      </c>
      <c r="P698" s="60">
        <v>0</v>
      </c>
      <c r="Q698" s="60">
        <v>0</v>
      </c>
      <c r="R698" s="405">
        <v>0</v>
      </c>
      <c r="S698" s="1139" t="s">
        <v>683</v>
      </c>
      <c r="T698" s="1140"/>
      <c r="U698" s="1141"/>
      <c r="V698" s="242">
        <v>1</v>
      </c>
      <c r="W698" s="145" t="s">
        <v>34</v>
      </c>
      <c r="X698" s="243">
        <f t="shared" ref="X698:X699" si="325">K697</f>
        <v>0</v>
      </c>
      <c r="Y698" s="243">
        <f t="shared" ref="Y698:Y702" si="326">K697</f>
        <v>0</v>
      </c>
      <c r="Z698" s="147" t="s">
        <v>692</v>
      </c>
      <c r="AA698" s="148"/>
      <c r="AB698" s="54">
        <f t="shared" si="295"/>
        <v>0</v>
      </c>
      <c r="AC698" s="10">
        <v>0</v>
      </c>
      <c r="AD698" s="10">
        <v>0</v>
      </c>
      <c r="AE698" s="10">
        <v>0</v>
      </c>
      <c r="AF698" s="10">
        <v>0</v>
      </c>
      <c r="AG698" s="68">
        <f t="shared" si="316"/>
        <v>0</v>
      </c>
      <c r="AH698" s="68">
        <f t="shared" si="317"/>
        <v>0</v>
      </c>
      <c r="AI698" s="68">
        <f t="shared" si="318"/>
        <v>0</v>
      </c>
      <c r="AJ698" s="68">
        <f t="shared" si="319"/>
        <v>0</v>
      </c>
      <c r="AK698" s="10">
        <v>0</v>
      </c>
      <c r="AL698" s="10">
        <v>0</v>
      </c>
      <c r="AM698" s="10">
        <v>0</v>
      </c>
      <c r="AN698" s="68">
        <f t="shared" si="296"/>
        <v>0</v>
      </c>
      <c r="AO698" s="68">
        <f t="shared" si="297"/>
        <v>0</v>
      </c>
      <c r="AP698" s="68">
        <f t="shared" si="298"/>
        <v>0</v>
      </c>
    </row>
    <row r="699" spans="1:42" ht="63" customHeight="1" x14ac:dyDescent="0.25">
      <c r="A699" s="295" t="s">
        <v>1627</v>
      </c>
      <c r="B699" s="406" t="s">
        <v>602</v>
      </c>
      <c r="C699" s="407" t="s">
        <v>33</v>
      </c>
      <c r="D699" s="60">
        <v>0</v>
      </c>
      <c r="E699" s="60">
        <v>0</v>
      </c>
      <c r="F699" s="60">
        <v>0</v>
      </c>
      <c r="G699" s="403">
        <f t="shared" si="292"/>
        <v>0</v>
      </c>
      <c r="H699" s="366">
        <v>0</v>
      </c>
      <c r="I699" s="404">
        <f t="shared" si="324"/>
        <v>0</v>
      </c>
      <c r="J699" s="60">
        <v>0</v>
      </c>
      <c r="K699" s="404">
        <f t="shared" si="294"/>
        <v>0</v>
      </c>
      <c r="L699" s="404">
        <v>0</v>
      </c>
      <c r="M699" s="60">
        <v>0</v>
      </c>
      <c r="N699" s="60">
        <v>0</v>
      </c>
      <c r="O699" s="60">
        <v>0</v>
      </c>
      <c r="P699" s="60">
        <v>0</v>
      </c>
      <c r="Q699" s="60">
        <v>0</v>
      </c>
      <c r="R699" s="405">
        <v>0</v>
      </c>
      <c r="S699" s="1139" t="s">
        <v>683</v>
      </c>
      <c r="T699" s="1140"/>
      <c r="U699" s="1141"/>
      <c r="V699" s="242">
        <v>1</v>
      </c>
      <c r="W699" s="145" t="s">
        <v>34</v>
      </c>
      <c r="X699" s="243">
        <f t="shared" si="325"/>
        <v>0</v>
      </c>
      <c r="Y699" s="243">
        <f t="shared" si="326"/>
        <v>0</v>
      </c>
      <c r="Z699" s="147" t="s">
        <v>692</v>
      </c>
      <c r="AA699" s="148"/>
      <c r="AB699" s="54">
        <f t="shared" si="295"/>
        <v>0</v>
      </c>
      <c r="AC699" s="10">
        <v>0</v>
      </c>
      <c r="AD699" s="10">
        <v>0</v>
      </c>
      <c r="AE699" s="10">
        <v>0</v>
      </c>
      <c r="AF699" s="10">
        <v>0</v>
      </c>
      <c r="AG699" s="68">
        <f t="shared" si="316"/>
        <v>0</v>
      </c>
      <c r="AH699" s="68">
        <f t="shared" si="317"/>
        <v>0</v>
      </c>
      <c r="AI699" s="68">
        <f t="shared" si="318"/>
        <v>0</v>
      </c>
      <c r="AJ699" s="68">
        <f t="shared" si="319"/>
        <v>0</v>
      </c>
      <c r="AK699" s="10">
        <v>0</v>
      </c>
      <c r="AL699" s="10">
        <v>0</v>
      </c>
      <c r="AM699" s="10">
        <v>0</v>
      </c>
      <c r="AN699" s="68">
        <f t="shared" si="296"/>
        <v>0</v>
      </c>
      <c r="AO699" s="68">
        <f t="shared" si="297"/>
        <v>0</v>
      </c>
      <c r="AP699" s="68">
        <f t="shared" si="298"/>
        <v>0</v>
      </c>
    </row>
    <row r="700" spans="1:42" ht="47.25" customHeight="1" x14ac:dyDescent="0.25">
      <c r="A700" s="295" t="s">
        <v>1628</v>
      </c>
      <c r="B700" s="406" t="s">
        <v>608</v>
      </c>
      <c r="C700" s="407" t="s">
        <v>33</v>
      </c>
      <c r="D700" s="60">
        <f t="shared" ref="D700:R700" si="327">SUM(D701:D701)</f>
        <v>57.141540368000015</v>
      </c>
      <c r="E700" s="60">
        <f t="shared" si="327"/>
        <v>47.130343682000017</v>
      </c>
      <c r="F700" s="60">
        <f t="shared" si="327"/>
        <v>10.011196686</v>
      </c>
      <c r="G700" s="60">
        <f t="shared" si="327"/>
        <v>0</v>
      </c>
      <c r="H700" s="60">
        <f t="shared" si="327"/>
        <v>0</v>
      </c>
      <c r="I700" s="60">
        <f t="shared" si="327"/>
        <v>47.130343682000017</v>
      </c>
      <c r="J700" s="60">
        <f t="shared" si="327"/>
        <v>8.49047676</v>
      </c>
      <c r="K700" s="60">
        <f t="shared" si="327"/>
        <v>0</v>
      </c>
      <c r="L700" s="60">
        <f t="shared" si="327"/>
        <v>0</v>
      </c>
      <c r="M700" s="60">
        <f t="shared" si="327"/>
        <v>0</v>
      </c>
      <c r="N700" s="60">
        <f t="shared" si="327"/>
        <v>0</v>
      </c>
      <c r="O700" s="60">
        <f t="shared" si="327"/>
        <v>0</v>
      </c>
      <c r="P700" s="60">
        <f t="shared" si="327"/>
        <v>0</v>
      </c>
      <c r="Q700" s="60">
        <f t="shared" si="327"/>
        <v>0</v>
      </c>
      <c r="R700" s="60">
        <f t="shared" si="327"/>
        <v>0</v>
      </c>
      <c r="S700" s="1160" t="s">
        <v>683</v>
      </c>
      <c r="T700" s="1161"/>
      <c r="U700" s="1162"/>
      <c r="V700" s="195" t="s">
        <v>34</v>
      </c>
      <c r="W700" s="195" t="s">
        <v>684</v>
      </c>
      <c r="X700" s="198">
        <v>0.58252400000000004</v>
      </c>
      <c r="Y700" s="198">
        <f t="shared" si="326"/>
        <v>0</v>
      </c>
      <c r="Z700" s="338" t="s">
        <v>685</v>
      </c>
      <c r="AB700" s="54">
        <f t="shared" si="295"/>
        <v>0</v>
      </c>
      <c r="AC700" s="10">
        <v>57.141540368000015</v>
      </c>
      <c r="AD700" s="10">
        <v>10.011196686</v>
      </c>
      <c r="AE700" s="10">
        <v>47.130343682000017</v>
      </c>
      <c r="AF700" s="10">
        <v>8.49047676</v>
      </c>
      <c r="AG700" s="68">
        <f t="shared" si="316"/>
        <v>0</v>
      </c>
      <c r="AH700" s="68">
        <f t="shared" si="317"/>
        <v>0</v>
      </c>
      <c r="AI700" s="68">
        <f t="shared" si="318"/>
        <v>0</v>
      </c>
      <c r="AJ700" s="68">
        <f t="shared" si="319"/>
        <v>0</v>
      </c>
      <c r="AK700" s="10">
        <v>0</v>
      </c>
      <c r="AL700" s="10">
        <v>0</v>
      </c>
      <c r="AM700" s="10">
        <v>0</v>
      </c>
      <c r="AN700" s="68">
        <f t="shared" si="296"/>
        <v>0</v>
      </c>
      <c r="AO700" s="68">
        <f t="shared" si="297"/>
        <v>0</v>
      </c>
      <c r="AP700" s="68">
        <f t="shared" si="298"/>
        <v>0</v>
      </c>
    </row>
    <row r="701" spans="1:42" ht="47.25" customHeight="1" x14ac:dyDescent="0.25">
      <c r="A701" s="193" t="s">
        <v>1628</v>
      </c>
      <c r="B701" s="233" t="s">
        <v>1629</v>
      </c>
      <c r="C701" s="371" t="s">
        <v>1630</v>
      </c>
      <c r="D701" s="109">
        <v>57.141540368000015</v>
      </c>
      <c r="E701" s="109">
        <v>47.130343682000017</v>
      </c>
      <c r="F701" s="109">
        <v>10.011196686</v>
      </c>
      <c r="G701" s="408">
        <f t="shared" si="292"/>
        <v>0</v>
      </c>
      <c r="H701" s="355"/>
      <c r="I701" s="409">
        <f t="shared" ref="I701:I702" si="328">E701-G701</f>
        <v>47.130343682000017</v>
      </c>
      <c r="J701" s="109">
        <v>8.49047676</v>
      </c>
      <c r="K701" s="409">
        <f t="shared" si="294"/>
        <v>0</v>
      </c>
      <c r="L701" s="409"/>
      <c r="M701" s="109"/>
      <c r="N701" s="109"/>
      <c r="O701" s="109"/>
      <c r="P701" s="109"/>
      <c r="Q701" s="109"/>
      <c r="R701" s="287"/>
      <c r="S701" s="1139" t="s">
        <v>683</v>
      </c>
      <c r="T701" s="1140"/>
      <c r="U701" s="1141"/>
      <c r="V701" s="242">
        <v>1</v>
      </c>
      <c r="W701" s="145" t="s">
        <v>34</v>
      </c>
      <c r="X701" s="243">
        <v>0.10570400000000001</v>
      </c>
      <c r="Y701" s="243">
        <v>0.12684480000000001</v>
      </c>
      <c r="Z701" s="147" t="s">
        <v>692</v>
      </c>
      <c r="AA701" s="111">
        <v>0</v>
      </c>
      <c r="AB701" s="54">
        <f t="shared" si="295"/>
        <v>0</v>
      </c>
      <c r="AC701" s="10">
        <v>57.141540368000015</v>
      </c>
      <c r="AD701" s="10">
        <v>10.011196686</v>
      </c>
      <c r="AE701" s="10">
        <v>47.130343682000017</v>
      </c>
      <c r="AF701" s="10">
        <v>8.49047676</v>
      </c>
      <c r="AG701" s="68">
        <f t="shared" si="316"/>
        <v>0</v>
      </c>
      <c r="AH701" s="68">
        <f t="shared" si="317"/>
        <v>0</v>
      </c>
      <c r="AI701" s="68">
        <f t="shared" si="318"/>
        <v>0</v>
      </c>
      <c r="AJ701" s="68">
        <f t="shared" si="319"/>
        <v>0</v>
      </c>
      <c r="AK701" s="10">
        <v>0</v>
      </c>
      <c r="AL701" s="10">
        <v>0</v>
      </c>
      <c r="AM701" s="10">
        <v>0</v>
      </c>
      <c r="AN701" s="68">
        <f t="shared" si="296"/>
        <v>0</v>
      </c>
      <c r="AO701" s="68">
        <f t="shared" si="297"/>
        <v>0</v>
      </c>
      <c r="AP701" s="68">
        <f t="shared" si="298"/>
        <v>0</v>
      </c>
    </row>
    <row r="702" spans="1:42" ht="47.25" customHeight="1" x14ac:dyDescent="0.25">
      <c r="A702" s="295" t="s">
        <v>1631</v>
      </c>
      <c r="B702" s="406" t="s">
        <v>624</v>
      </c>
      <c r="C702" s="407" t="s">
        <v>33</v>
      </c>
      <c r="D702" s="60">
        <v>0</v>
      </c>
      <c r="E702" s="60">
        <v>0</v>
      </c>
      <c r="F702" s="60">
        <v>0</v>
      </c>
      <c r="G702" s="403">
        <f t="shared" si="292"/>
        <v>0</v>
      </c>
      <c r="H702" s="366">
        <v>0</v>
      </c>
      <c r="I702" s="404">
        <f t="shared" si="328"/>
        <v>0</v>
      </c>
      <c r="J702" s="60">
        <v>0</v>
      </c>
      <c r="K702" s="404">
        <f t="shared" si="294"/>
        <v>0</v>
      </c>
      <c r="L702" s="404">
        <v>0</v>
      </c>
      <c r="M702" s="60">
        <v>0</v>
      </c>
      <c r="N702" s="60">
        <v>0</v>
      </c>
      <c r="O702" s="60">
        <v>0</v>
      </c>
      <c r="P702" s="60">
        <v>0</v>
      </c>
      <c r="Q702" s="60">
        <v>0</v>
      </c>
      <c r="R702" s="405">
        <v>0</v>
      </c>
      <c r="S702" s="1160" t="s">
        <v>683</v>
      </c>
      <c r="T702" s="1161"/>
      <c r="U702" s="1162"/>
      <c r="V702" s="195" t="s">
        <v>34</v>
      </c>
      <c r="W702" s="195" t="s">
        <v>684</v>
      </c>
      <c r="X702" s="198">
        <v>1.0194179999999999</v>
      </c>
      <c r="Y702" s="198">
        <f t="shared" si="326"/>
        <v>0</v>
      </c>
      <c r="Z702" s="338" t="s">
        <v>685</v>
      </c>
      <c r="AB702" s="54">
        <f t="shared" si="295"/>
        <v>0</v>
      </c>
      <c r="AC702" s="10">
        <v>0</v>
      </c>
      <c r="AD702" s="10">
        <v>0</v>
      </c>
      <c r="AE702" s="10">
        <v>0</v>
      </c>
      <c r="AF702" s="10">
        <v>0</v>
      </c>
      <c r="AG702" s="68">
        <f t="shared" si="316"/>
        <v>0</v>
      </c>
      <c r="AH702" s="68">
        <f t="shared" si="317"/>
        <v>0</v>
      </c>
      <c r="AI702" s="68">
        <f t="shared" si="318"/>
        <v>0</v>
      </c>
      <c r="AJ702" s="68">
        <f t="shared" si="319"/>
        <v>0</v>
      </c>
      <c r="AK702" s="10">
        <v>0</v>
      </c>
      <c r="AL702" s="10">
        <v>0</v>
      </c>
      <c r="AM702" s="10">
        <v>0</v>
      </c>
      <c r="AN702" s="68">
        <f t="shared" si="296"/>
        <v>0</v>
      </c>
      <c r="AO702" s="68">
        <f t="shared" si="297"/>
        <v>0</v>
      </c>
      <c r="AP702" s="68">
        <f t="shared" si="298"/>
        <v>0</v>
      </c>
    </row>
    <row r="703" spans="1:42" ht="47.25" customHeight="1" x14ac:dyDescent="0.25">
      <c r="A703" s="295" t="s">
        <v>1632</v>
      </c>
      <c r="B703" s="406" t="s">
        <v>626</v>
      </c>
      <c r="C703" s="407" t="s">
        <v>33</v>
      </c>
      <c r="D703" s="60">
        <f>SUM(D704:D705)</f>
        <v>0.163914372</v>
      </c>
      <c r="E703" s="60">
        <f t="shared" ref="E703:R703" si="329">SUM(E704:E705)</f>
        <v>0</v>
      </c>
      <c r="F703" s="60">
        <f t="shared" si="329"/>
        <v>0.163914372</v>
      </c>
      <c r="G703" s="60">
        <f t="shared" si="329"/>
        <v>0.19109999999999999</v>
      </c>
      <c r="H703" s="60">
        <f t="shared" si="329"/>
        <v>0.19109999999999999</v>
      </c>
      <c r="I703" s="60">
        <f t="shared" si="329"/>
        <v>0</v>
      </c>
      <c r="J703" s="60">
        <f t="shared" si="329"/>
        <v>0.13659531000000003</v>
      </c>
      <c r="K703" s="60">
        <f t="shared" si="329"/>
        <v>0</v>
      </c>
      <c r="L703" s="60">
        <f t="shared" si="329"/>
        <v>0</v>
      </c>
      <c r="M703" s="60">
        <f>SUM(M704:M705)</f>
        <v>0</v>
      </c>
      <c r="N703" s="60">
        <f t="shared" si="329"/>
        <v>0</v>
      </c>
      <c r="O703" s="60">
        <f t="shared" si="329"/>
        <v>0</v>
      </c>
      <c r="P703" s="60">
        <f t="shared" si="329"/>
        <v>0</v>
      </c>
      <c r="Q703" s="60">
        <f t="shared" si="329"/>
        <v>0</v>
      </c>
      <c r="R703" s="60">
        <f t="shared" si="329"/>
        <v>0</v>
      </c>
      <c r="S703" s="1160" t="s">
        <v>683</v>
      </c>
      <c r="T703" s="1161"/>
      <c r="U703" s="1162"/>
      <c r="V703" s="195" t="s">
        <v>34</v>
      </c>
      <c r="W703" s="195" t="s">
        <v>684</v>
      </c>
      <c r="X703" s="198">
        <v>0.179644</v>
      </c>
      <c r="Y703" s="198">
        <v>0.21557280000000001</v>
      </c>
      <c r="Z703" s="338" t="s">
        <v>685</v>
      </c>
      <c r="AB703" s="54">
        <f t="shared" si="295"/>
        <v>0</v>
      </c>
      <c r="AC703" s="10">
        <v>0.163914372</v>
      </c>
      <c r="AD703" s="10">
        <v>0.163914372</v>
      </c>
      <c r="AE703" s="10">
        <v>0</v>
      </c>
      <c r="AF703" s="10">
        <v>0.13659531000000003</v>
      </c>
      <c r="AG703" s="68">
        <f t="shared" si="316"/>
        <v>0</v>
      </c>
      <c r="AH703" s="68">
        <f t="shared" si="317"/>
        <v>0</v>
      </c>
      <c r="AI703" s="68">
        <f t="shared" si="318"/>
        <v>0</v>
      </c>
      <c r="AJ703" s="68">
        <f t="shared" si="319"/>
        <v>0</v>
      </c>
      <c r="AK703" s="10">
        <v>0</v>
      </c>
      <c r="AL703" s="10">
        <v>0</v>
      </c>
      <c r="AM703" s="10">
        <v>0</v>
      </c>
      <c r="AN703" s="68">
        <f t="shared" si="296"/>
        <v>0</v>
      </c>
      <c r="AO703" s="68">
        <f t="shared" si="297"/>
        <v>0</v>
      </c>
      <c r="AP703" s="68">
        <f t="shared" si="298"/>
        <v>0</v>
      </c>
    </row>
    <row r="704" spans="1:42" ht="47.25" customHeight="1" x14ac:dyDescent="0.25">
      <c r="A704" s="193" t="s">
        <v>1632</v>
      </c>
      <c r="B704" s="233" t="s">
        <v>1633</v>
      </c>
      <c r="C704" s="371" t="s">
        <v>1634</v>
      </c>
      <c r="D704" s="109"/>
      <c r="E704" s="109"/>
      <c r="F704" s="109"/>
      <c r="G704" s="109">
        <v>0.19109999999999999</v>
      </c>
      <c r="H704" s="109">
        <v>0.19109999999999999</v>
      </c>
      <c r="I704" s="109"/>
      <c r="J704" s="109"/>
      <c r="K704" s="109"/>
      <c r="L704" s="109"/>
      <c r="M704" s="109"/>
      <c r="N704" s="109"/>
      <c r="O704" s="109"/>
      <c r="P704" s="109"/>
      <c r="Q704" s="109"/>
      <c r="R704" s="287"/>
      <c r="S704" s="335"/>
      <c r="T704" s="336"/>
      <c r="U704" s="337"/>
      <c r="V704" s="195"/>
      <c r="W704" s="195"/>
      <c r="X704" s="198"/>
      <c r="Y704" s="198"/>
      <c r="Z704" s="338"/>
      <c r="AB704" s="292"/>
      <c r="AG704" s="68"/>
      <c r="AH704" s="68"/>
      <c r="AI704" s="68"/>
      <c r="AJ704" s="68"/>
      <c r="AN704" s="68"/>
      <c r="AO704" s="68"/>
      <c r="AP704" s="68"/>
    </row>
    <row r="705" spans="1:42" ht="47.25" customHeight="1" x14ac:dyDescent="0.25">
      <c r="A705" s="193" t="s">
        <v>1632</v>
      </c>
      <c r="B705" s="233" t="s">
        <v>1635</v>
      </c>
      <c r="C705" s="371" t="s">
        <v>1636</v>
      </c>
      <c r="D705" s="109">
        <v>0.163914372</v>
      </c>
      <c r="E705" s="109">
        <v>0</v>
      </c>
      <c r="F705" s="109">
        <v>0.163914372</v>
      </c>
      <c r="G705" s="408">
        <f>H705</f>
        <v>0</v>
      </c>
      <c r="H705" s="355"/>
      <c r="I705" s="409">
        <f>E705-G705</f>
        <v>0</v>
      </c>
      <c r="J705" s="109">
        <v>0.13659531000000003</v>
      </c>
      <c r="K705" s="409">
        <f>L705</f>
        <v>0</v>
      </c>
      <c r="L705" s="409"/>
      <c r="M705" s="109">
        <v>0</v>
      </c>
      <c r="N705" s="109"/>
      <c r="O705" s="105">
        <v>0</v>
      </c>
      <c r="P705" s="109"/>
      <c r="Q705" s="109"/>
      <c r="R705" s="287"/>
      <c r="S705" s="1160" t="s">
        <v>683</v>
      </c>
      <c r="T705" s="1161"/>
      <c r="U705" s="1162"/>
      <c r="V705" s="195" t="s">
        <v>34</v>
      </c>
      <c r="W705" s="195" t="s">
        <v>684</v>
      </c>
      <c r="X705" s="198">
        <v>7.7287999999999996E-2</v>
      </c>
      <c r="Y705" s="198">
        <v>9.2745599999999997E-2</v>
      </c>
      <c r="Z705" s="338" t="s">
        <v>685</v>
      </c>
      <c r="AA705" s="111">
        <v>0</v>
      </c>
      <c r="AB705" s="54">
        <f t="shared" si="295"/>
        <v>0</v>
      </c>
      <c r="AC705" s="10">
        <v>0.163914372</v>
      </c>
      <c r="AD705" s="10">
        <v>0.163914372</v>
      </c>
      <c r="AE705" s="10">
        <v>0</v>
      </c>
      <c r="AF705" s="10">
        <v>0.13659531000000003</v>
      </c>
      <c r="AG705" s="68">
        <f t="shared" si="316"/>
        <v>0</v>
      </c>
      <c r="AH705" s="68">
        <f t="shared" si="317"/>
        <v>0</v>
      </c>
      <c r="AI705" s="68">
        <f t="shared" si="318"/>
        <v>0</v>
      </c>
      <c r="AJ705" s="68">
        <f t="shared" si="319"/>
        <v>0</v>
      </c>
      <c r="AK705" s="10">
        <v>0</v>
      </c>
      <c r="AL705" s="10">
        <v>0</v>
      </c>
      <c r="AM705" s="10">
        <v>0</v>
      </c>
      <c r="AN705" s="68">
        <f t="shared" si="296"/>
        <v>0</v>
      </c>
      <c r="AO705" s="68">
        <f t="shared" si="297"/>
        <v>0</v>
      </c>
      <c r="AP705" s="68">
        <f t="shared" si="298"/>
        <v>0</v>
      </c>
    </row>
    <row r="706" spans="1:42" ht="51" customHeight="1" x14ac:dyDescent="0.25">
      <c r="H706" s="410"/>
      <c r="L706" s="13"/>
    </row>
    <row r="707" spans="1:42" ht="15.75" customHeight="1" x14ac:dyDescent="0.25">
      <c r="A707" s="1" t="s">
        <v>1637</v>
      </c>
      <c r="L707" s="13"/>
    </row>
    <row r="708" spans="1:42" ht="15.75" customHeight="1" x14ac:dyDescent="0.25">
      <c r="A708" s="1" t="s">
        <v>1638</v>
      </c>
      <c r="L708" s="13"/>
    </row>
    <row r="709" spans="1:42" ht="15.75" customHeight="1" x14ac:dyDescent="0.25">
      <c r="A709" s="1" t="s">
        <v>1639</v>
      </c>
      <c r="L709" s="13"/>
    </row>
    <row r="710" spans="1:42" ht="15.75" customHeight="1" x14ac:dyDescent="0.25">
      <c r="L710" s="13"/>
    </row>
    <row r="711" spans="1:42" ht="18.75" customHeight="1" x14ac:dyDescent="0.25">
      <c r="A711" s="15" t="s">
        <v>1640</v>
      </c>
      <c r="L711" s="13"/>
    </row>
    <row r="712" spans="1:42" ht="15.75" customHeight="1" x14ac:dyDescent="0.25">
      <c r="L712" s="13"/>
    </row>
    <row r="713" spans="1:42" ht="15.75" customHeight="1" x14ac:dyDescent="0.25">
      <c r="L713" s="13"/>
    </row>
    <row r="714" spans="1:42" ht="15.75" customHeight="1" x14ac:dyDescent="0.25">
      <c r="L714" s="13"/>
    </row>
    <row r="715" spans="1:42" ht="15.75" customHeight="1" x14ac:dyDescent="0.25">
      <c r="L715" s="13"/>
    </row>
    <row r="716" spans="1:42" ht="15.75" customHeight="1" x14ac:dyDescent="0.25">
      <c r="L716" s="13"/>
    </row>
    <row r="717" spans="1:42" ht="15.75" customHeight="1" x14ac:dyDescent="0.25">
      <c r="L717" s="13"/>
    </row>
    <row r="718" spans="1:42" ht="15.75" customHeight="1" x14ac:dyDescent="0.25">
      <c r="L718" s="13"/>
    </row>
    <row r="719" spans="1:42" ht="15.75" customHeight="1" x14ac:dyDescent="0.25">
      <c r="L719" s="13"/>
    </row>
    <row r="720" spans="1:42" ht="15.75" customHeight="1" x14ac:dyDescent="0.25">
      <c r="L720" s="13"/>
    </row>
    <row r="721" spans="12:12" ht="15.75" customHeight="1" x14ac:dyDescent="0.25">
      <c r="L721" s="13"/>
    </row>
    <row r="722" spans="12:12" ht="15.75" customHeight="1" x14ac:dyDescent="0.25">
      <c r="L722" s="13"/>
    </row>
    <row r="723" spans="12:12" ht="15.75" customHeight="1" x14ac:dyDescent="0.25">
      <c r="L723" s="13"/>
    </row>
    <row r="724" spans="12:12" ht="15.75" customHeight="1" x14ac:dyDescent="0.25">
      <c r="L724" s="13"/>
    </row>
    <row r="725" spans="12:12" ht="15.75" customHeight="1" x14ac:dyDescent="0.25">
      <c r="L725" s="13"/>
    </row>
    <row r="726" spans="12:12" ht="15.75" customHeight="1" x14ac:dyDescent="0.25">
      <c r="L726" s="13"/>
    </row>
    <row r="727" spans="12:12" ht="15.75" customHeight="1" x14ac:dyDescent="0.25">
      <c r="L727" s="13"/>
    </row>
    <row r="728" spans="12:12" ht="15.75" customHeight="1" x14ac:dyDescent="0.25">
      <c r="L728" s="13"/>
    </row>
    <row r="729" spans="12:12" ht="15.75" customHeight="1" x14ac:dyDescent="0.25">
      <c r="L729" s="13"/>
    </row>
    <row r="730" spans="12:12" ht="15.75" customHeight="1" x14ac:dyDescent="0.25">
      <c r="L730" s="13"/>
    </row>
    <row r="731" spans="12:12" ht="15.75" customHeight="1" x14ac:dyDescent="0.25">
      <c r="L731" s="13"/>
    </row>
    <row r="732" spans="12:12" ht="15.75" customHeight="1" x14ac:dyDescent="0.25">
      <c r="L732" s="13"/>
    </row>
    <row r="733" spans="12:12" ht="15.75" customHeight="1" x14ac:dyDescent="0.25">
      <c r="L733" s="13"/>
    </row>
    <row r="734" spans="12:12" ht="15.75" customHeight="1" x14ac:dyDescent="0.25">
      <c r="L734" s="13"/>
    </row>
    <row r="735" spans="12:12" ht="15.75" customHeight="1" x14ac:dyDescent="0.25">
      <c r="L735" s="13"/>
    </row>
    <row r="736" spans="12:12" ht="15.75" customHeight="1" x14ac:dyDescent="0.25">
      <c r="L736" s="13"/>
    </row>
    <row r="737" spans="12:12" ht="15.75" customHeight="1" x14ac:dyDescent="0.25">
      <c r="L737" s="13"/>
    </row>
    <row r="738" spans="12:12" ht="15.75" customHeight="1" x14ac:dyDescent="0.25">
      <c r="L738" s="13"/>
    </row>
    <row r="739" spans="12:12" ht="15.75" customHeight="1" x14ac:dyDescent="0.25">
      <c r="L739" s="13"/>
    </row>
    <row r="740" spans="12:12" ht="15.75" customHeight="1" x14ac:dyDescent="0.25">
      <c r="L740" s="13"/>
    </row>
    <row r="741" spans="12:12" ht="15.75" customHeight="1" x14ac:dyDescent="0.25">
      <c r="L741" s="13"/>
    </row>
    <row r="742" spans="12:12" ht="15.75" customHeight="1" x14ac:dyDescent="0.25">
      <c r="L742" s="13"/>
    </row>
    <row r="743" spans="12:12" ht="15.75" customHeight="1" x14ac:dyDescent="0.25">
      <c r="L743" s="13"/>
    </row>
    <row r="744" spans="12:12" ht="15.75" customHeight="1" x14ac:dyDescent="0.25">
      <c r="L744" s="13"/>
    </row>
    <row r="745" spans="12:12" ht="15.75" customHeight="1" x14ac:dyDescent="0.25">
      <c r="L745" s="13"/>
    </row>
    <row r="746" spans="12:12" ht="15.75" customHeight="1" x14ac:dyDescent="0.25">
      <c r="L746" s="13"/>
    </row>
    <row r="747" spans="12:12" ht="15.75" customHeight="1" x14ac:dyDescent="0.25">
      <c r="L747" s="13"/>
    </row>
    <row r="748" spans="12:12" ht="15.75" customHeight="1" x14ac:dyDescent="0.25">
      <c r="L748" s="13"/>
    </row>
    <row r="749" spans="12:12" ht="15.75" customHeight="1" x14ac:dyDescent="0.25">
      <c r="L749" s="13"/>
    </row>
    <row r="750" spans="12:12" ht="15.75" customHeight="1" x14ac:dyDescent="0.25">
      <c r="L750" s="13"/>
    </row>
    <row r="751" spans="12:12" ht="15.75" customHeight="1" x14ac:dyDescent="0.25">
      <c r="L751" s="13"/>
    </row>
    <row r="752" spans="12:12" ht="15.75" customHeight="1" x14ac:dyDescent="0.25">
      <c r="L752" s="13"/>
    </row>
    <row r="753" spans="12:12" ht="15.75" customHeight="1" x14ac:dyDescent="0.25">
      <c r="L753" s="13"/>
    </row>
    <row r="754" spans="12:12" ht="15.75" customHeight="1" x14ac:dyDescent="0.25">
      <c r="L754" s="13"/>
    </row>
    <row r="755" spans="12:12" ht="15.75" customHeight="1" x14ac:dyDescent="0.25">
      <c r="L755" s="13"/>
    </row>
    <row r="756" spans="12:12" ht="15.75" customHeight="1" x14ac:dyDescent="0.25">
      <c r="L756" s="13"/>
    </row>
    <row r="757" spans="12:12" ht="15.75" customHeight="1" x14ac:dyDescent="0.25">
      <c r="L757" s="13"/>
    </row>
    <row r="758" spans="12:12" ht="15.75" customHeight="1" x14ac:dyDescent="0.25">
      <c r="L758" s="13"/>
    </row>
    <row r="759" spans="12:12" ht="15.75" customHeight="1" x14ac:dyDescent="0.25">
      <c r="L759" s="13"/>
    </row>
    <row r="760" spans="12:12" ht="15.75" customHeight="1" x14ac:dyDescent="0.25">
      <c r="L760" s="13"/>
    </row>
    <row r="761" spans="12:12" ht="15.75" customHeight="1" x14ac:dyDescent="0.25">
      <c r="L761" s="13"/>
    </row>
    <row r="762" spans="12:12" ht="15.75" customHeight="1" x14ac:dyDescent="0.25">
      <c r="L762" s="13"/>
    </row>
    <row r="763" spans="12:12" ht="15.75" customHeight="1" x14ac:dyDescent="0.25">
      <c r="L763" s="13"/>
    </row>
    <row r="764" spans="12:12" ht="15.75" customHeight="1" x14ac:dyDescent="0.25">
      <c r="L764" s="13"/>
    </row>
    <row r="765" spans="12:12" ht="15.75" customHeight="1" x14ac:dyDescent="0.25">
      <c r="L765" s="13"/>
    </row>
    <row r="766" spans="12:12" ht="15.75" customHeight="1" x14ac:dyDescent="0.25">
      <c r="L766" s="13"/>
    </row>
    <row r="767" spans="12:12" ht="15.75" customHeight="1" x14ac:dyDescent="0.25">
      <c r="L767" s="13"/>
    </row>
    <row r="768" spans="12:12" ht="15.75" customHeight="1" x14ac:dyDescent="0.25">
      <c r="L768" s="13"/>
    </row>
    <row r="769" spans="12:12" ht="15.75" customHeight="1" x14ac:dyDescent="0.25">
      <c r="L769" s="13"/>
    </row>
    <row r="770" spans="12:12" ht="15.75" customHeight="1" x14ac:dyDescent="0.25">
      <c r="L770" s="13"/>
    </row>
    <row r="771" spans="12:12" ht="15.75" customHeight="1" x14ac:dyDescent="0.25">
      <c r="L771" s="13"/>
    </row>
    <row r="772" spans="12:12" ht="15.75" customHeight="1" x14ac:dyDescent="0.25">
      <c r="L772" s="13"/>
    </row>
    <row r="773" spans="12:12" ht="15.75" customHeight="1" x14ac:dyDescent="0.25">
      <c r="L773" s="13"/>
    </row>
    <row r="774" spans="12:12" ht="15.75" customHeight="1" x14ac:dyDescent="0.25">
      <c r="L774" s="13"/>
    </row>
    <row r="775" spans="12:12" ht="15.75" customHeight="1" x14ac:dyDescent="0.25">
      <c r="L775" s="13"/>
    </row>
    <row r="776" spans="12:12" ht="15.75" customHeight="1" x14ac:dyDescent="0.25">
      <c r="L776" s="13"/>
    </row>
    <row r="777" spans="12:12" ht="15.75" customHeight="1" x14ac:dyDescent="0.25">
      <c r="L777" s="13"/>
    </row>
    <row r="778" spans="12:12" ht="15.75" customHeight="1" x14ac:dyDescent="0.25">
      <c r="L778" s="13"/>
    </row>
    <row r="779" spans="12:12" ht="15.75" customHeight="1" x14ac:dyDescent="0.25">
      <c r="L779" s="13"/>
    </row>
    <row r="780" spans="12:12" ht="15.75" customHeight="1" x14ac:dyDescent="0.25">
      <c r="L780" s="13"/>
    </row>
    <row r="781" spans="12:12" ht="15.75" customHeight="1" x14ac:dyDescent="0.25">
      <c r="L781" s="13"/>
    </row>
    <row r="782" spans="12:12" ht="15.75" customHeight="1" x14ac:dyDescent="0.25">
      <c r="L782" s="13"/>
    </row>
    <row r="783" spans="12:12" ht="15.75" customHeight="1" x14ac:dyDescent="0.25">
      <c r="L783" s="13"/>
    </row>
    <row r="784" spans="12:12" ht="15.75" customHeight="1" x14ac:dyDescent="0.25">
      <c r="L784" s="13"/>
    </row>
    <row r="785" spans="12:12" ht="15.75" customHeight="1" x14ac:dyDescent="0.25">
      <c r="L785" s="13"/>
    </row>
    <row r="786" spans="12:12" ht="15.75" customHeight="1" x14ac:dyDescent="0.25">
      <c r="L786" s="13"/>
    </row>
    <row r="787" spans="12:12" ht="15.75" customHeight="1" x14ac:dyDescent="0.25">
      <c r="L787" s="13"/>
    </row>
    <row r="788" spans="12:12" ht="15.75" customHeight="1" x14ac:dyDescent="0.25">
      <c r="L788" s="13"/>
    </row>
    <row r="789" spans="12:12" ht="15.75" customHeight="1" x14ac:dyDescent="0.25">
      <c r="L789" s="13"/>
    </row>
    <row r="790" spans="12:12" ht="15.75" customHeight="1" x14ac:dyDescent="0.25">
      <c r="L790" s="13"/>
    </row>
    <row r="791" spans="12:12" ht="15.75" customHeight="1" x14ac:dyDescent="0.25">
      <c r="L791" s="13"/>
    </row>
    <row r="792" spans="12:12" ht="15.75" customHeight="1" x14ac:dyDescent="0.25">
      <c r="L792" s="13"/>
    </row>
    <row r="793" spans="12:12" ht="15.75" customHeight="1" x14ac:dyDescent="0.25">
      <c r="L793" s="13"/>
    </row>
    <row r="794" spans="12:12" ht="15.75" customHeight="1" x14ac:dyDescent="0.25">
      <c r="L794" s="13"/>
    </row>
    <row r="795" spans="12:12" ht="15.75" customHeight="1" x14ac:dyDescent="0.25">
      <c r="L795" s="13"/>
    </row>
    <row r="796" spans="12:12" ht="15.75" customHeight="1" x14ac:dyDescent="0.25">
      <c r="L796" s="13"/>
    </row>
    <row r="797" spans="12:12" ht="15.75" customHeight="1" x14ac:dyDescent="0.25">
      <c r="L797" s="13"/>
    </row>
    <row r="798" spans="12:12" ht="15.75" customHeight="1" x14ac:dyDescent="0.25">
      <c r="L798" s="13"/>
    </row>
    <row r="799" spans="12:12" ht="15.75" customHeight="1" x14ac:dyDescent="0.25">
      <c r="L799" s="13"/>
    </row>
    <row r="800" spans="12:12" ht="15.75" customHeight="1" x14ac:dyDescent="0.25">
      <c r="L800" s="13"/>
    </row>
    <row r="801" spans="12:12" ht="15.75" customHeight="1" x14ac:dyDescent="0.25">
      <c r="L801" s="13"/>
    </row>
    <row r="802" spans="12:12" ht="15.75" customHeight="1" x14ac:dyDescent="0.25">
      <c r="L802" s="13"/>
    </row>
    <row r="803" spans="12:12" ht="15.75" customHeight="1" x14ac:dyDescent="0.25">
      <c r="L803" s="13"/>
    </row>
    <row r="804" spans="12:12" ht="15.75" customHeight="1" x14ac:dyDescent="0.25">
      <c r="L804" s="13"/>
    </row>
    <row r="805" spans="12:12" ht="15.75" customHeight="1" x14ac:dyDescent="0.25">
      <c r="L805" s="13"/>
    </row>
    <row r="806" spans="12:12" ht="15.75" customHeight="1" x14ac:dyDescent="0.25">
      <c r="L806" s="13"/>
    </row>
    <row r="807" spans="12:12" ht="15.75" customHeight="1" x14ac:dyDescent="0.25">
      <c r="L807" s="13"/>
    </row>
    <row r="808" spans="12:12" ht="15.75" customHeight="1" x14ac:dyDescent="0.25">
      <c r="L808" s="13"/>
    </row>
    <row r="809" spans="12:12" ht="15.75" customHeight="1" x14ac:dyDescent="0.25">
      <c r="L809" s="13"/>
    </row>
    <row r="810" spans="12:12" ht="15.75" customHeight="1" x14ac:dyDescent="0.25">
      <c r="L810" s="13"/>
    </row>
    <row r="811" spans="12:12" ht="15.75" customHeight="1" x14ac:dyDescent="0.25">
      <c r="L811" s="13"/>
    </row>
    <row r="812" spans="12:12" ht="15.75" customHeight="1" x14ac:dyDescent="0.25">
      <c r="L812" s="13"/>
    </row>
    <row r="813" spans="12:12" ht="15.75" customHeight="1" x14ac:dyDescent="0.25">
      <c r="L813" s="13"/>
    </row>
    <row r="814" spans="12:12" ht="15.75" customHeight="1" x14ac:dyDescent="0.25">
      <c r="L814" s="13"/>
    </row>
    <row r="815" spans="12:12" ht="15.75" customHeight="1" x14ac:dyDescent="0.25">
      <c r="L815" s="13"/>
    </row>
    <row r="816" spans="12:12" ht="15.75" customHeight="1" x14ac:dyDescent="0.25">
      <c r="L816" s="13"/>
    </row>
    <row r="817" spans="12:12" ht="15.75" customHeight="1" x14ac:dyDescent="0.25">
      <c r="L817" s="13"/>
    </row>
    <row r="818" spans="12:12" ht="15.75" customHeight="1" x14ac:dyDescent="0.25">
      <c r="L818" s="13"/>
    </row>
    <row r="819" spans="12:12" ht="15.75" customHeight="1" x14ac:dyDescent="0.25">
      <c r="L819" s="13"/>
    </row>
    <row r="820" spans="12:12" ht="15.75" customHeight="1" x14ac:dyDescent="0.25">
      <c r="L820" s="13"/>
    </row>
    <row r="821" spans="12:12" ht="15.75" customHeight="1" x14ac:dyDescent="0.25">
      <c r="L821" s="13"/>
    </row>
    <row r="822" spans="12:12" ht="15.75" customHeight="1" x14ac:dyDescent="0.25">
      <c r="L822" s="13"/>
    </row>
    <row r="823" spans="12:12" ht="15.75" customHeight="1" x14ac:dyDescent="0.25">
      <c r="L823" s="13"/>
    </row>
    <row r="824" spans="12:12" ht="15.75" customHeight="1" x14ac:dyDescent="0.25">
      <c r="L824" s="13"/>
    </row>
    <row r="825" spans="12:12" ht="15.75" customHeight="1" x14ac:dyDescent="0.25">
      <c r="L825" s="13"/>
    </row>
    <row r="826" spans="12:12" ht="15.75" customHeight="1" x14ac:dyDescent="0.25">
      <c r="L826" s="13"/>
    </row>
    <row r="827" spans="12:12" ht="15.75" customHeight="1" x14ac:dyDescent="0.25">
      <c r="L827" s="13"/>
    </row>
    <row r="828" spans="12:12" ht="15.75" customHeight="1" x14ac:dyDescent="0.25">
      <c r="L828" s="13"/>
    </row>
    <row r="829" spans="12:12" ht="15.75" customHeight="1" x14ac:dyDescent="0.25">
      <c r="L829" s="13"/>
    </row>
    <row r="830" spans="12:12" ht="15.75" customHeight="1" x14ac:dyDescent="0.25">
      <c r="L830" s="13"/>
    </row>
    <row r="831" spans="12:12" ht="15.75" customHeight="1" x14ac:dyDescent="0.25">
      <c r="L831" s="13"/>
    </row>
    <row r="832" spans="12:12" ht="15.75" customHeight="1" x14ac:dyDescent="0.25">
      <c r="L832" s="13"/>
    </row>
    <row r="833" spans="12:12" ht="15.75" customHeight="1" x14ac:dyDescent="0.25">
      <c r="L833" s="13"/>
    </row>
    <row r="834" spans="12:12" ht="15.75" customHeight="1" x14ac:dyDescent="0.25">
      <c r="L834" s="13"/>
    </row>
    <row r="835" spans="12:12" ht="15.75" customHeight="1" x14ac:dyDescent="0.25">
      <c r="L835" s="13"/>
    </row>
    <row r="836" spans="12:12" ht="15.75" customHeight="1" x14ac:dyDescent="0.25">
      <c r="L836" s="13"/>
    </row>
    <row r="837" spans="12:12" ht="15.75" customHeight="1" x14ac:dyDescent="0.25">
      <c r="L837" s="13"/>
    </row>
    <row r="838" spans="12:12" ht="15.75" customHeight="1" x14ac:dyDescent="0.25">
      <c r="L838" s="13"/>
    </row>
    <row r="839" spans="12:12" ht="15.75" customHeight="1" x14ac:dyDescent="0.25">
      <c r="L839" s="13"/>
    </row>
    <row r="840" spans="12:12" ht="15.75" customHeight="1" x14ac:dyDescent="0.25">
      <c r="L840" s="13"/>
    </row>
    <row r="841" spans="12:12" ht="15.75" customHeight="1" x14ac:dyDescent="0.25">
      <c r="L841" s="13"/>
    </row>
    <row r="842" spans="12:12" ht="15.75" customHeight="1" x14ac:dyDescent="0.25">
      <c r="L842" s="13"/>
    </row>
    <row r="843" spans="12:12" ht="15.75" customHeight="1" x14ac:dyDescent="0.25">
      <c r="L843" s="13"/>
    </row>
    <row r="844" spans="12:12" ht="15.75" customHeight="1" x14ac:dyDescent="0.25">
      <c r="L844" s="13"/>
    </row>
    <row r="845" spans="12:12" ht="15.75" customHeight="1" x14ac:dyDescent="0.25">
      <c r="L845" s="13"/>
    </row>
    <row r="846" spans="12:12" ht="15.75" customHeight="1" x14ac:dyDescent="0.25">
      <c r="L846" s="13"/>
    </row>
    <row r="847" spans="12:12" ht="15.75" customHeight="1" x14ac:dyDescent="0.25">
      <c r="L847" s="13"/>
    </row>
    <row r="848" spans="12:12" ht="15.75" customHeight="1" x14ac:dyDescent="0.25">
      <c r="L848" s="13"/>
    </row>
    <row r="849" spans="12:12" ht="15.75" customHeight="1" x14ac:dyDescent="0.25">
      <c r="L849" s="13"/>
    </row>
    <row r="850" spans="12:12" ht="15.75" customHeight="1" x14ac:dyDescent="0.25">
      <c r="L850" s="13"/>
    </row>
    <row r="851" spans="12:12" ht="15.75" customHeight="1" x14ac:dyDescent="0.25">
      <c r="L851" s="13"/>
    </row>
    <row r="852" spans="12:12" ht="15.75" customHeight="1" x14ac:dyDescent="0.25">
      <c r="L852" s="13"/>
    </row>
    <row r="853" spans="12:12" ht="15.75" customHeight="1" x14ac:dyDescent="0.25">
      <c r="L853" s="13"/>
    </row>
    <row r="854" spans="12:12" ht="15.75" customHeight="1" x14ac:dyDescent="0.25">
      <c r="L854" s="13"/>
    </row>
    <row r="855" spans="12:12" ht="15.75" customHeight="1" x14ac:dyDescent="0.25">
      <c r="L855" s="13"/>
    </row>
    <row r="856" spans="12:12" ht="15.75" customHeight="1" x14ac:dyDescent="0.25">
      <c r="L856" s="13"/>
    </row>
    <row r="857" spans="12:12" ht="15.75" customHeight="1" x14ac:dyDescent="0.25">
      <c r="L857" s="13"/>
    </row>
    <row r="858" spans="12:12" ht="15.75" customHeight="1" x14ac:dyDescent="0.25">
      <c r="L858" s="13"/>
    </row>
    <row r="859" spans="12:12" ht="15.75" customHeight="1" x14ac:dyDescent="0.25">
      <c r="L859" s="13"/>
    </row>
    <row r="860" spans="12:12" ht="15.75" customHeight="1" x14ac:dyDescent="0.25">
      <c r="L860" s="13"/>
    </row>
    <row r="861" spans="12:12" ht="15.75" customHeight="1" x14ac:dyDescent="0.25">
      <c r="L861" s="13"/>
    </row>
    <row r="862" spans="12:12" ht="15.75" customHeight="1" x14ac:dyDescent="0.25">
      <c r="L862" s="13"/>
    </row>
    <row r="863" spans="12:12" ht="15.75" customHeight="1" x14ac:dyDescent="0.25">
      <c r="L863" s="13"/>
    </row>
    <row r="864" spans="12:12" ht="15.75" customHeight="1" x14ac:dyDescent="0.25">
      <c r="L864" s="13"/>
    </row>
    <row r="865" spans="8:12" ht="15.75" customHeight="1" x14ac:dyDescent="0.25">
      <c r="L865" s="13"/>
    </row>
    <row r="866" spans="8:12" x14ac:dyDescent="0.25">
      <c r="L866" s="13"/>
    </row>
    <row r="867" spans="8:12" x14ac:dyDescent="0.25">
      <c r="L867" s="13"/>
    </row>
    <row r="868" spans="8:12" x14ac:dyDescent="0.25">
      <c r="L868" s="13"/>
    </row>
    <row r="869" spans="8:12" x14ac:dyDescent="0.25">
      <c r="L869" s="13"/>
    </row>
    <row r="870" spans="8:12" x14ac:dyDescent="0.25">
      <c r="H870" s="4" t="e">
        <f>#REF!*1000</f>
        <v>#REF!</v>
      </c>
      <c r="L870" s="13"/>
    </row>
    <row r="871" spans="8:12" x14ac:dyDescent="0.25">
      <c r="L871" s="13"/>
    </row>
    <row r="872" spans="8:12" x14ac:dyDescent="0.25">
      <c r="L872" s="13"/>
    </row>
    <row r="873" spans="8:12" x14ac:dyDescent="0.25">
      <c r="L873" s="13"/>
    </row>
    <row r="874" spans="8:12" x14ac:dyDescent="0.25">
      <c r="L874" s="13"/>
    </row>
    <row r="875" spans="8:12" x14ac:dyDescent="0.25">
      <c r="L875" s="13"/>
    </row>
    <row r="876" spans="8:12" x14ac:dyDescent="0.25">
      <c r="L876" s="13"/>
    </row>
    <row r="877" spans="8:12" x14ac:dyDescent="0.25">
      <c r="L877" s="13"/>
    </row>
    <row r="878" spans="8:12" x14ac:dyDescent="0.25">
      <c r="L878" s="13"/>
    </row>
    <row r="879" spans="8:12" x14ac:dyDescent="0.25">
      <c r="L879" s="13"/>
    </row>
    <row r="880" spans="8:12" x14ac:dyDescent="0.25">
      <c r="L880" s="13"/>
    </row>
    <row r="881" spans="12:12" x14ac:dyDescent="0.25">
      <c r="L881" s="13"/>
    </row>
    <row r="882" spans="12:12" x14ac:dyDescent="0.25">
      <c r="L882" s="13"/>
    </row>
    <row r="883" spans="12:12" x14ac:dyDescent="0.25">
      <c r="L883" s="13"/>
    </row>
    <row r="884" spans="12:12" x14ac:dyDescent="0.25">
      <c r="L884" s="13"/>
    </row>
    <row r="885" spans="12:12" x14ac:dyDescent="0.25">
      <c r="L885" s="13"/>
    </row>
    <row r="886" spans="12:12" x14ac:dyDescent="0.25">
      <c r="L886" s="13"/>
    </row>
    <row r="887" spans="12:12" x14ac:dyDescent="0.25">
      <c r="L887" s="13"/>
    </row>
    <row r="888" spans="12:12" x14ac:dyDescent="0.25">
      <c r="L888" s="13"/>
    </row>
    <row r="889" spans="12:12" x14ac:dyDescent="0.25">
      <c r="L889" s="13"/>
    </row>
    <row r="890" spans="12:12" x14ac:dyDescent="0.25">
      <c r="L890" s="13"/>
    </row>
    <row r="891" spans="12:12" x14ac:dyDescent="0.25">
      <c r="L891" s="13"/>
    </row>
    <row r="892" spans="12:12" x14ac:dyDescent="0.25">
      <c r="L892" s="13"/>
    </row>
    <row r="893" spans="12:12" x14ac:dyDescent="0.25">
      <c r="L893" s="13"/>
    </row>
    <row r="894" spans="12:12" x14ac:dyDescent="0.25">
      <c r="L894" s="13"/>
    </row>
    <row r="895" spans="12:12" x14ac:dyDescent="0.25">
      <c r="L895" s="13"/>
    </row>
    <row r="896" spans="12:12" x14ac:dyDescent="0.25">
      <c r="L896" s="13"/>
    </row>
    <row r="897" spans="12:12" x14ac:dyDescent="0.25">
      <c r="L897" s="13"/>
    </row>
    <row r="898" spans="12:12" x14ac:dyDescent="0.25">
      <c r="L898" s="13"/>
    </row>
    <row r="899" spans="12:12" x14ac:dyDescent="0.25">
      <c r="L899" s="13"/>
    </row>
    <row r="900" spans="12:12" x14ac:dyDescent="0.25">
      <c r="L900" s="13"/>
    </row>
    <row r="901" spans="12:12" x14ac:dyDescent="0.25">
      <c r="L901" s="13"/>
    </row>
    <row r="902" spans="12:12" x14ac:dyDescent="0.25">
      <c r="L902" s="13"/>
    </row>
    <row r="903" spans="12:12" x14ac:dyDescent="0.25">
      <c r="L903" s="13"/>
    </row>
    <row r="904" spans="12:12" x14ac:dyDescent="0.25">
      <c r="L904" s="13"/>
    </row>
    <row r="905" spans="12:12" x14ac:dyDescent="0.25">
      <c r="L905" s="13"/>
    </row>
    <row r="906" spans="12:12" x14ac:dyDescent="0.25">
      <c r="L906" s="13"/>
    </row>
    <row r="907" spans="12:12" x14ac:dyDescent="0.25">
      <c r="L907" s="13"/>
    </row>
    <row r="908" spans="12:12" x14ac:dyDescent="0.25">
      <c r="L908" s="13"/>
    </row>
    <row r="909" spans="12:12" x14ac:dyDescent="0.25">
      <c r="L909" s="13"/>
    </row>
    <row r="910" spans="12:12" x14ac:dyDescent="0.25">
      <c r="L910" s="13"/>
    </row>
    <row r="911" spans="12:12" x14ac:dyDescent="0.25">
      <c r="L911" s="13"/>
    </row>
    <row r="912" spans="12:12" x14ac:dyDescent="0.25">
      <c r="L912" s="13"/>
    </row>
    <row r="913" spans="12:12" x14ac:dyDescent="0.25">
      <c r="L913" s="13"/>
    </row>
    <row r="914" spans="12:12" x14ac:dyDescent="0.25">
      <c r="L914" s="13"/>
    </row>
    <row r="915" spans="12:12" x14ac:dyDescent="0.25">
      <c r="L915" s="13"/>
    </row>
    <row r="916" spans="12:12" x14ac:dyDescent="0.25">
      <c r="L916" s="13"/>
    </row>
    <row r="917" spans="12:12" x14ac:dyDescent="0.25">
      <c r="L917" s="13"/>
    </row>
    <row r="918" spans="12:12" x14ac:dyDescent="0.25">
      <c r="L918" s="13"/>
    </row>
    <row r="919" spans="12:12" x14ac:dyDescent="0.25">
      <c r="L919" s="13"/>
    </row>
    <row r="920" spans="12:12" x14ac:dyDescent="0.25">
      <c r="L920" s="13"/>
    </row>
    <row r="921" spans="12:12" x14ac:dyDescent="0.25">
      <c r="L921" s="13"/>
    </row>
    <row r="922" spans="12:12" x14ac:dyDescent="0.25">
      <c r="L922" s="13"/>
    </row>
    <row r="923" spans="12:12" x14ac:dyDescent="0.25">
      <c r="L923" s="13"/>
    </row>
    <row r="924" spans="12:12" x14ac:dyDescent="0.25">
      <c r="L924" s="13"/>
    </row>
    <row r="925" spans="12:12" x14ac:dyDescent="0.25">
      <c r="L925" s="13"/>
    </row>
    <row r="926" spans="12:12" x14ac:dyDescent="0.25">
      <c r="L926" s="13"/>
    </row>
    <row r="927" spans="12:12" x14ac:dyDescent="0.25">
      <c r="L927" s="13"/>
    </row>
    <row r="928" spans="12:12" x14ac:dyDescent="0.25">
      <c r="L928" s="13"/>
    </row>
    <row r="929" spans="12:12" x14ac:dyDescent="0.25">
      <c r="L929" s="13"/>
    </row>
    <row r="930" spans="12:12" x14ac:dyDescent="0.25">
      <c r="L930" s="13"/>
    </row>
    <row r="931" spans="12:12" x14ac:dyDescent="0.25">
      <c r="L931" s="13"/>
    </row>
    <row r="932" spans="12:12" x14ac:dyDescent="0.25">
      <c r="L932" s="13"/>
    </row>
    <row r="933" spans="12:12" x14ac:dyDescent="0.25">
      <c r="L933" s="13"/>
    </row>
    <row r="934" spans="12:12" x14ac:dyDescent="0.25">
      <c r="L934" s="13"/>
    </row>
    <row r="935" spans="12:12" x14ac:dyDescent="0.25">
      <c r="L935" s="13"/>
    </row>
    <row r="936" spans="12:12" x14ac:dyDescent="0.25">
      <c r="L936" s="13"/>
    </row>
    <row r="937" spans="12:12" x14ac:dyDescent="0.25">
      <c r="L937" s="13"/>
    </row>
    <row r="938" spans="12:12" x14ac:dyDescent="0.25">
      <c r="L938" s="13"/>
    </row>
    <row r="939" spans="12:12" x14ac:dyDescent="0.25">
      <c r="L939" s="13"/>
    </row>
    <row r="940" spans="12:12" x14ac:dyDescent="0.25">
      <c r="L940" s="13"/>
    </row>
    <row r="941" spans="12:12" x14ac:dyDescent="0.25">
      <c r="L941" s="13"/>
    </row>
    <row r="942" spans="12:12" x14ac:dyDescent="0.25">
      <c r="L942" s="13"/>
    </row>
    <row r="943" spans="12:12" x14ac:dyDescent="0.25">
      <c r="L943" s="13"/>
    </row>
    <row r="944" spans="12:12" x14ac:dyDescent="0.25">
      <c r="L944" s="13"/>
    </row>
    <row r="945" spans="12:12" x14ac:dyDescent="0.25">
      <c r="L945" s="13"/>
    </row>
    <row r="946" spans="12:12" x14ac:dyDescent="0.25">
      <c r="L946" s="13"/>
    </row>
    <row r="947" spans="12:12" x14ac:dyDescent="0.25">
      <c r="L947" s="13"/>
    </row>
    <row r="948" spans="12:12" x14ac:dyDescent="0.25">
      <c r="L948" s="13"/>
    </row>
    <row r="949" spans="12:12" x14ac:dyDescent="0.25">
      <c r="L949" s="13"/>
    </row>
    <row r="950" spans="12:12" x14ac:dyDescent="0.25">
      <c r="L950" s="13"/>
    </row>
    <row r="951" spans="12:12" x14ac:dyDescent="0.25">
      <c r="L951" s="13"/>
    </row>
    <row r="952" spans="12:12" x14ac:dyDescent="0.25">
      <c r="L952" s="13"/>
    </row>
    <row r="953" spans="12:12" x14ac:dyDescent="0.25">
      <c r="L953" s="13"/>
    </row>
    <row r="954" spans="12:12" x14ac:dyDescent="0.25">
      <c r="L954" s="13"/>
    </row>
    <row r="955" spans="12:12" x14ac:dyDescent="0.25">
      <c r="L955" s="13"/>
    </row>
    <row r="956" spans="12:12" x14ac:dyDescent="0.25">
      <c r="L956" s="13"/>
    </row>
    <row r="957" spans="12:12" x14ac:dyDescent="0.25">
      <c r="L957" s="13"/>
    </row>
    <row r="958" spans="12:12" x14ac:dyDescent="0.25">
      <c r="L958" s="13"/>
    </row>
    <row r="959" spans="12:12" x14ac:dyDescent="0.25">
      <c r="L959" s="13"/>
    </row>
    <row r="960" spans="12:12" x14ac:dyDescent="0.25">
      <c r="L960" s="13"/>
    </row>
    <row r="961" spans="12:12" x14ac:dyDescent="0.25">
      <c r="L961" s="13"/>
    </row>
    <row r="962" spans="12:12" x14ac:dyDescent="0.25">
      <c r="L962" s="13"/>
    </row>
    <row r="963" spans="12:12" x14ac:dyDescent="0.25">
      <c r="L963" s="13"/>
    </row>
    <row r="964" spans="12:12" x14ac:dyDescent="0.25">
      <c r="L964" s="13"/>
    </row>
    <row r="965" spans="12:12" x14ac:dyDescent="0.25">
      <c r="L965" s="13"/>
    </row>
    <row r="966" spans="12:12" x14ac:dyDescent="0.25">
      <c r="L966" s="13"/>
    </row>
    <row r="967" spans="12:12" x14ac:dyDescent="0.25">
      <c r="L967" s="13"/>
    </row>
    <row r="968" spans="12:12" x14ac:dyDescent="0.25">
      <c r="L968" s="13"/>
    </row>
    <row r="969" spans="12:12" x14ac:dyDescent="0.25">
      <c r="L969" s="13"/>
    </row>
    <row r="970" spans="12:12" x14ac:dyDescent="0.25">
      <c r="L970" s="13"/>
    </row>
    <row r="971" spans="12:12" x14ac:dyDescent="0.25">
      <c r="L971" s="13"/>
    </row>
    <row r="972" spans="12:12" x14ac:dyDescent="0.25">
      <c r="L972" s="13"/>
    </row>
    <row r="973" spans="12:12" x14ac:dyDescent="0.25">
      <c r="L973" s="13"/>
    </row>
    <row r="974" spans="12:12" x14ac:dyDescent="0.25">
      <c r="L974" s="13"/>
    </row>
    <row r="975" spans="12:12" x14ac:dyDescent="0.25">
      <c r="L975" s="13"/>
    </row>
    <row r="976" spans="12:12" x14ac:dyDescent="0.25">
      <c r="L976" s="13"/>
    </row>
    <row r="977" spans="12:12" x14ac:dyDescent="0.25">
      <c r="L977" s="13"/>
    </row>
    <row r="978" spans="12:12" x14ac:dyDescent="0.25">
      <c r="L978" s="13"/>
    </row>
    <row r="979" spans="12:12" x14ac:dyDescent="0.25">
      <c r="L979" s="13"/>
    </row>
    <row r="980" spans="12:12" x14ac:dyDescent="0.25">
      <c r="L980" s="13"/>
    </row>
    <row r="981" spans="12:12" x14ac:dyDescent="0.25">
      <c r="L981" s="13"/>
    </row>
    <row r="982" spans="12:12" x14ac:dyDescent="0.25">
      <c r="L982" s="13"/>
    </row>
    <row r="983" spans="12:12" x14ac:dyDescent="0.25">
      <c r="L983" s="13"/>
    </row>
    <row r="984" spans="12:12" x14ac:dyDescent="0.25">
      <c r="L984" s="13"/>
    </row>
    <row r="985" spans="12:12" x14ac:dyDescent="0.25">
      <c r="L985" s="13"/>
    </row>
    <row r="986" spans="12:12" x14ac:dyDescent="0.25">
      <c r="L986" s="13"/>
    </row>
    <row r="987" spans="12:12" x14ac:dyDescent="0.25">
      <c r="L987" s="13"/>
    </row>
    <row r="988" spans="12:12" x14ac:dyDescent="0.25">
      <c r="L988" s="13"/>
    </row>
    <row r="989" spans="12:12" x14ac:dyDescent="0.25">
      <c r="L989" s="13"/>
    </row>
    <row r="990" spans="12:12" x14ac:dyDescent="0.25">
      <c r="L990" s="13"/>
    </row>
    <row r="991" spans="12:12" x14ac:dyDescent="0.25">
      <c r="L991" s="13"/>
    </row>
    <row r="992" spans="12:12" x14ac:dyDescent="0.25">
      <c r="L992" s="13"/>
    </row>
    <row r="993" spans="12:12" x14ac:dyDescent="0.25">
      <c r="L993" s="13"/>
    </row>
    <row r="994" spans="12:12" x14ac:dyDescent="0.25">
      <c r="L994" s="13"/>
    </row>
    <row r="995" spans="12:12" x14ac:dyDescent="0.25">
      <c r="L995" s="13"/>
    </row>
    <row r="996" spans="12:12" x14ac:dyDescent="0.25">
      <c r="L996" s="13"/>
    </row>
    <row r="997" spans="12:12" x14ac:dyDescent="0.25">
      <c r="L997" s="13"/>
    </row>
    <row r="998" spans="12:12" x14ac:dyDescent="0.25">
      <c r="L998" s="13"/>
    </row>
    <row r="999" spans="12:12" x14ac:dyDescent="0.25">
      <c r="L999" s="13"/>
    </row>
    <row r="1000" spans="12:12" x14ac:dyDescent="0.25">
      <c r="L1000" s="13"/>
    </row>
    <row r="1001" spans="12:12" x14ac:dyDescent="0.25">
      <c r="L1001" s="13"/>
    </row>
    <row r="1002" spans="12:12" x14ac:dyDescent="0.25">
      <c r="L1002" s="13"/>
    </row>
    <row r="1003" spans="12:12" x14ac:dyDescent="0.25">
      <c r="L1003" s="13"/>
    </row>
    <row r="1004" spans="12:12" x14ac:dyDescent="0.25">
      <c r="L1004" s="13"/>
    </row>
    <row r="1005" spans="12:12" x14ac:dyDescent="0.25">
      <c r="L1005" s="13"/>
    </row>
    <row r="1006" spans="12:12" x14ac:dyDescent="0.25">
      <c r="L1006" s="13"/>
    </row>
    <row r="1007" spans="12:12" x14ac:dyDescent="0.25">
      <c r="L1007" s="13"/>
    </row>
    <row r="1008" spans="12:12" x14ac:dyDescent="0.25">
      <c r="L1008" s="13"/>
    </row>
    <row r="1009" spans="12:12" x14ac:dyDescent="0.25">
      <c r="L1009" s="13"/>
    </row>
    <row r="1010" spans="12:12" x14ac:dyDescent="0.25">
      <c r="L1010" s="13"/>
    </row>
    <row r="1011" spans="12:12" x14ac:dyDescent="0.25">
      <c r="L1011" s="13"/>
    </row>
    <row r="1012" spans="12:12" x14ac:dyDescent="0.25">
      <c r="L1012" s="13"/>
    </row>
    <row r="1013" spans="12:12" x14ac:dyDescent="0.25">
      <c r="L1013" s="13"/>
    </row>
    <row r="1014" spans="12:12" x14ac:dyDescent="0.25">
      <c r="L1014" s="13"/>
    </row>
    <row r="1015" spans="12:12" x14ac:dyDescent="0.25">
      <c r="L1015" s="13"/>
    </row>
    <row r="1016" spans="12:12" x14ac:dyDescent="0.25">
      <c r="L1016" s="13"/>
    </row>
    <row r="1017" spans="12:12" x14ac:dyDescent="0.25">
      <c r="L1017" s="13"/>
    </row>
    <row r="1018" spans="12:12" x14ac:dyDescent="0.25">
      <c r="L1018" s="13"/>
    </row>
    <row r="1019" spans="12:12" x14ac:dyDescent="0.25">
      <c r="L1019" s="13"/>
    </row>
    <row r="1020" spans="12:12" x14ac:dyDescent="0.25">
      <c r="L1020" s="13"/>
    </row>
    <row r="1021" spans="12:12" x14ac:dyDescent="0.25">
      <c r="L1021" s="13"/>
    </row>
    <row r="1022" spans="12:12" x14ac:dyDescent="0.25">
      <c r="L1022" s="13"/>
    </row>
    <row r="1023" spans="12:12" x14ac:dyDescent="0.25">
      <c r="L1023" s="13"/>
    </row>
    <row r="1024" spans="12:12" x14ac:dyDescent="0.25">
      <c r="L1024" s="13"/>
    </row>
    <row r="1025" spans="12:12" x14ac:dyDescent="0.25">
      <c r="L1025" s="13"/>
    </row>
    <row r="1026" spans="12:12" x14ac:dyDescent="0.25">
      <c r="L1026" s="13"/>
    </row>
    <row r="1027" spans="12:12" x14ac:dyDescent="0.25">
      <c r="L1027" s="13"/>
    </row>
    <row r="1028" spans="12:12" x14ac:dyDescent="0.25">
      <c r="L1028" s="13"/>
    </row>
    <row r="1029" spans="12:12" x14ac:dyDescent="0.25">
      <c r="L1029" s="13"/>
    </row>
    <row r="1030" spans="12:12" x14ac:dyDescent="0.25">
      <c r="L1030" s="13"/>
    </row>
    <row r="1031" spans="12:12" x14ac:dyDescent="0.25">
      <c r="L1031" s="13"/>
    </row>
    <row r="1032" spans="12:12" x14ac:dyDescent="0.25">
      <c r="L1032" s="13"/>
    </row>
    <row r="1033" spans="12:12" x14ac:dyDescent="0.25">
      <c r="L1033" s="13"/>
    </row>
    <row r="1034" spans="12:12" x14ac:dyDescent="0.25">
      <c r="L1034" s="13"/>
    </row>
    <row r="1035" spans="12:12" x14ac:dyDescent="0.25">
      <c r="L1035" s="13"/>
    </row>
    <row r="1036" spans="12:12" x14ac:dyDescent="0.25">
      <c r="L1036" s="13"/>
    </row>
    <row r="1037" spans="12:12" x14ac:dyDescent="0.25">
      <c r="L1037" s="13"/>
    </row>
    <row r="1038" spans="12:12" x14ac:dyDescent="0.25">
      <c r="L1038" s="13"/>
    </row>
    <row r="1039" spans="12:12" x14ac:dyDescent="0.25">
      <c r="L1039" s="13"/>
    </row>
    <row r="1040" spans="12:12" x14ac:dyDescent="0.25">
      <c r="L1040" s="13"/>
    </row>
    <row r="1041" spans="12:12" x14ac:dyDescent="0.25">
      <c r="L1041" s="13"/>
    </row>
    <row r="1042" spans="12:12" x14ac:dyDescent="0.25">
      <c r="L1042" s="13"/>
    </row>
    <row r="1043" spans="12:12" x14ac:dyDescent="0.25">
      <c r="L1043" s="13"/>
    </row>
    <row r="1044" spans="12:12" x14ac:dyDescent="0.25">
      <c r="L1044" s="13"/>
    </row>
    <row r="1045" spans="12:12" x14ac:dyDescent="0.25">
      <c r="L1045" s="13"/>
    </row>
    <row r="1046" spans="12:12" x14ac:dyDescent="0.25">
      <c r="L1046" s="13"/>
    </row>
    <row r="1047" spans="12:12" x14ac:dyDescent="0.25">
      <c r="L1047" s="13"/>
    </row>
    <row r="1048" spans="12:12" x14ac:dyDescent="0.25">
      <c r="L1048" s="13"/>
    </row>
    <row r="1049" spans="12:12" x14ac:dyDescent="0.25">
      <c r="L1049" s="13"/>
    </row>
    <row r="1050" spans="12:12" x14ac:dyDescent="0.25">
      <c r="L1050" s="13"/>
    </row>
    <row r="1051" spans="12:12" x14ac:dyDescent="0.25">
      <c r="L1051" s="13"/>
    </row>
    <row r="1052" spans="12:12" x14ac:dyDescent="0.25">
      <c r="L1052" s="13"/>
    </row>
    <row r="1053" spans="12:12" x14ac:dyDescent="0.25">
      <c r="L1053" s="13"/>
    </row>
    <row r="1054" spans="12:12" x14ac:dyDescent="0.25">
      <c r="L1054" s="13"/>
    </row>
    <row r="1055" spans="12:12" x14ac:dyDescent="0.25">
      <c r="L1055" s="13"/>
    </row>
    <row r="1056" spans="12:12" x14ac:dyDescent="0.25">
      <c r="L1056" s="13"/>
    </row>
    <row r="1057" spans="12:12" x14ac:dyDescent="0.25">
      <c r="L1057" s="13"/>
    </row>
    <row r="1058" spans="12:12" x14ac:dyDescent="0.25">
      <c r="L1058" s="13"/>
    </row>
    <row r="1059" spans="12:12" x14ac:dyDescent="0.25">
      <c r="L1059" s="13"/>
    </row>
    <row r="1060" spans="12:12" x14ac:dyDescent="0.25">
      <c r="L1060" s="13"/>
    </row>
    <row r="1061" spans="12:12" x14ac:dyDescent="0.25">
      <c r="L1061" s="13"/>
    </row>
    <row r="1062" spans="12:12" x14ac:dyDescent="0.25">
      <c r="L1062" s="13"/>
    </row>
    <row r="1063" spans="12:12" x14ac:dyDescent="0.25">
      <c r="L1063" s="13"/>
    </row>
    <row r="1064" spans="12:12" x14ac:dyDescent="0.25">
      <c r="L1064" s="13"/>
    </row>
    <row r="1065" spans="12:12" x14ac:dyDescent="0.25">
      <c r="L1065" s="13"/>
    </row>
    <row r="1066" spans="12:12" x14ac:dyDescent="0.25">
      <c r="L1066" s="13"/>
    </row>
    <row r="1067" spans="12:12" x14ac:dyDescent="0.25">
      <c r="L1067" s="13"/>
    </row>
    <row r="1068" spans="12:12" x14ac:dyDescent="0.25">
      <c r="L1068" s="13"/>
    </row>
    <row r="1069" spans="12:12" x14ac:dyDescent="0.25">
      <c r="L1069" s="13"/>
    </row>
    <row r="1070" spans="12:12" x14ac:dyDescent="0.25">
      <c r="L1070" s="13"/>
    </row>
    <row r="1071" spans="12:12" x14ac:dyDescent="0.25">
      <c r="L1071" s="13"/>
    </row>
    <row r="1072" spans="12:12" x14ac:dyDescent="0.25">
      <c r="L1072" s="13"/>
    </row>
    <row r="1073" spans="12:12" x14ac:dyDescent="0.25">
      <c r="L1073" s="13"/>
    </row>
    <row r="1074" spans="12:12" x14ac:dyDescent="0.25">
      <c r="L1074" s="13"/>
    </row>
    <row r="1075" spans="12:12" x14ac:dyDescent="0.25">
      <c r="L1075" s="13"/>
    </row>
    <row r="1076" spans="12:12" x14ac:dyDescent="0.25">
      <c r="L1076" s="13"/>
    </row>
    <row r="1077" spans="12:12" x14ac:dyDescent="0.25">
      <c r="L1077" s="13"/>
    </row>
    <row r="1078" spans="12:12" x14ac:dyDescent="0.25">
      <c r="L1078" s="13"/>
    </row>
    <row r="1079" spans="12:12" x14ac:dyDescent="0.25">
      <c r="L1079" s="13"/>
    </row>
    <row r="1080" spans="12:12" x14ac:dyDescent="0.25">
      <c r="L1080" s="13"/>
    </row>
    <row r="1081" spans="12:12" x14ac:dyDescent="0.25">
      <c r="L1081" s="13"/>
    </row>
    <row r="1082" spans="12:12" x14ac:dyDescent="0.25">
      <c r="L1082" s="13"/>
    </row>
    <row r="1083" spans="12:12" x14ac:dyDescent="0.25">
      <c r="L1083" s="13"/>
    </row>
    <row r="1084" spans="12:12" x14ac:dyDescent="0.25">
      <c r="L1084" s="13"/>
    </row>
    <row r="1085" spans="12:12" x14ac:dyDescent="0.25">
      <c r="L1085" s="13"/>
    </row>
    <row r="1086" spans="12:12" x14ac:dyDescent="0.25">
      <c r="L1086" s="13"/>
    </row>
    <row r="1087" spans="12:12" x14ac:dyDescent="0.25">
      <c r="L1087" s="13"/>
    </row>
    <row r="1088" spans="12:12" x14ac:dyDescent="0.25">
      <c r="L1088" s="13"/>
    </row>
    <row r="1089" spans="12:12" x14ac:dyDescent="0.25">
      <c r="L1089" s="13"/>
    </row>
    <row r="1090" spans="12:12" x14ac:dyDescent="0.25">
      <c r="L1090" s="13"/>
    </row>
    <row r="1091" spans="12:12" x14ac:dyDescent="0.25">
      <c r="L1091" s="13"/>
    </row>
    <row r="1092" spans="12:12" x14ac:dyDescent="0.25">
      <c r="L1092" s="13"/>
    </row>
    <row r="1093" spans="12:12" x14ac:dyDescent="0.25">
      <c r="L1093" s="13"/>
    </row>
    <row r="1094" spans="12:12" x14ac:dyDescent="0.25">
      <c r="L1094" s="13"/>
    </row>
    <row r="1095" spans="12:12" x14ac:dyDescent="0.25">
      <c r="L1095" s="13"/>
    </row>
    <row r="1096" spans="12:12" x14ac:dyDescent="0.25">
      <c r="L1096" s="13"/>
    </row>
    <row r="1097" spans="12:12" x14ac:dyDescent="0.25">
      <c r="L1097" s="13"/>
    </row>
    <row r="1098" spans="12:12" x14ac:dyDescent="0.25">
      <c r="L1098" s="13"/>
    </row>
    <row r="1099" spans="12:12" x14ac:dyDescent="0.25">
      <c r="L1099" s="13"/>
    </row>
    <row r="1100" spans="12:12" x14ac:dyDescent="0.25">
      <c r="L1100" s="13"/>
    </row>
    <row r="1101" spans="12:12" x14ac:dyDescent="0.25">
      <c r="L1101" s="13"/>
    </row>
    <row r="1102" spans="12:12" x14ac:dyDescent="0.25">
      <c r="L1102" s="13"/>
    </row>
    <row r="1103" spans="12:12" x14ac:dyDescent="0.25">
      <c r="L1103" s="13"/>
    </row>
    <row r="1104" spans="12:12" x14ac:dyDescent="0.25">
      <c r="L1104" s="13"/>
    </row>
    <row r="1105" spans="12:12" x14ac:dyDescent="0.25">
      <c r="L1105" s="13"/>
    </row>
    <row r="1106" spans="12:12" x14ac:dyDescent="0.25">
      <c r="L1106" s="13"/>
    </row>
    <row r="1107" spans="12:12" x14ac:dyDescent="0.25">
      <c r="L1107" s="13"/>
    </row>
    <row r="1108" spans="12:12" x14ac:dyDescent="0.25">
      <c r="L1108" s="13"/>
    </row>
    <row r="1109" spans="12:12" x14ac:dyDescent="0.25">
      <c r="L1109" s="13"/>
    </row>
    <row r="1110" spans="12:12" x14ac:dyDescent="0.25">
      <c r="L1110" s="13"/>
    </row>
    <row r="1111" spans="12:12" x14ac:dyDescent="0.25">
      <c r="L1111" s="13"/>
    </row>
    <row r="1112" spans="12:12" x14ac:dyDescent="0.25">
      <c r="L1112" s="13"/>
    </row>
    <row r="1113" spans="12:12" x14ac:dyDescent="0.25">
      <c r="L1113" s="13"/>
    </row>
    <row r="1114" spans="12:12" x14ac:dyDescent="0.25">
      <c r="L1114" s="13"/>
    </row>
    <row r="1115" spans="12:12" x14ac:dyDescent="0.25">
      <c r="L1115" s="13"/>
    </row>
    <row r="1116" spans="12:12" x14ac:dyDescent="0.25">
      <c r="L1116" s="13"/>
    </row>
    <row r="1117" spans="12:12" x14ac:dyDescent="0.25">
      <c r="L1117" s="13"/>
    </row>
    <row r="1118" spans="12:12" x14ac:dyDescent="0.25">
      <c r="L1118" s="13"/>
    </row>
    <row r="1119" spans="12:12" x14ac:dyDescent="0.25">
      <c r="L1119" s="13"/>
    </row>
    <row r="1120" spans="12:12" x14ac:dyDescent="0.25">
      <c r="L1120" s="13"/>
    </row>
    <row r="1121" spans="12:12" x14ac:dyDescent="0.25">
      <c r="L1121" s="13"/>
    </row>
    <row r="1122" spans="12:12" x14ac:dyDescent="0.25">
      <c r="L1122" s="13"/>
    </row>
    <row r="1123" spans="12:12" x14ac:dyDescent="0.25">
      <c r="L1123" s="13"/>
    </row>
    <row r="1124" spans="12:12" x14ac:dyDescent="0.25">
      <c r="L1124" s="13"/>
    </row>
    <row r="1125" spans="12:12" x14ac:dyDescent="0.25">
      <c r="L1125" s="13"/>
    </row>
    <row r="1126" spans="12:12" x14ac:dyDescent="0.25">
      <c r="L1126" s="13"/>
    </row>
    <row r="1127" spans="12:12" x14ac:dyDescent="0.25">
      <c r="L1127" s="13"/>
    </row>
    <row r="1128" spans="12:12" x14ac:dyDescent="0.25">
      <c r="L1128" s="13"/>
    </row>
    <row r="1129" spans="12:12" x14ac:dyDescent="0.25">
      <c r="L1129" s="13"/>
    </row>
    <row r="1130" spans="12:12" x14ac:dyDescent="0.25">
      <c r="L1130" s="13"/>
    </row>
    <row r="1131" spans="12:12" x14ac:dyDescent="0.25">
      <c r="L1131" s="13"/>
    </row>
    <row r="1132" spans="12:12" x14ac:dyDescent="0.25">
      <c r="L1132" s="13"/>
    </row>
    <row r="1133" spans="12:12" x14ac:dyDescent="0.25">
      <c r="L1133" s="13"/>
    </row>
    <row r="1134" spans="12:12" x14ac:dyDescent="0.25">
      <c r="L1134" s="13"/>
    </row>
    <row r="1135" spans="12:12" x14ac:dyDescent="0.25">
      <c r="L1135" s="13"/>
    </row>
    <row r="1136" spans="12:12" x14ac:dyDescent="0.25">
      <c r="L1136" s="13"/>
    </row>
    <row r="1137" spans="12:12" x14ac:dyDescent="0.25">
      <c r="L1137" s="13"/>
    </row>
    <row r="1138" spans="12:12" x14ac:dyDescent="0.25">
      <c r="L1138" s="13"/>
    </row>
    <row r="1139" spans="12:12" x14ac:dyDescent="0.25">
      <c r="L1139" s="13"/>
    </row>
    <row r="1140" spans="12:12" x14ac:dyDescent="0.25">
      <c r="L1140" s="13"/>
    </row>
    <row r="1141" spans="12:12" x14ac:dyDescent="0.25">
      <c r="L1141" s="13"/>
    </row>
    <row r="1142" spans="12:12" x14ac:dyDescent="0.25">
      <c r="L1142" s="13"/>
    </row>
    <row r="1143" spans="12:12" x14ac:dyDescent="0.25">
      <c r="L1143" s="13"/>
    </row>
    <row r="1144" spans="12:12" x14ac:dyDescent="0.25">
      <c r="L1144" s="13"/>
    </row>
    <row r="1145" spans="12:12" x14ac:dyDescent="0.25">
      <c r="L1145" s="13"/>
    </row>
    <row r="1146" spans="12:12" x14ac:dyDescent="0.25">
      <c r="L1146" s="13"/>
    </row>
    <row r="1147" spans="12:12" x14ac:dyDescent="0.25">
      <c r="L1147" s="13"/>
    </row>
    <row r="1148" spans="12:12" x14ac:dyDescent="0.25">
      <c r="L1148" s="13"/>
    </row>
    <row r="1149" spans="12:12" x14ac:dyDescent="0.25">
      <c r="L1149" s="13"/>
    </row>
    <row r="1150" spans="12:12" x14ac:dyDescent="0.25">
      <c r="L1150" s="13"/>
    </row>
    <row r="1151" spans="12:12" x14ac:dyDescent="0.25">
      <c r="L1151" s="13"/>
    </row>
    <row r="1152" spans="12:12" x14ac:dyDescent="0.25">
      <c r="L1152" s="13"/>
    </row>
    <row r="1153" spans="12:12" x14ac:dyDescent="0.25">
      <c r="L1153" s="13"/>
    </row>
    <row r="1154" spans="12:12" x14ac:dyDescent="0.25">
      <c r="L1154" s="13"/>
    </row>
    <row r="1155" spans="12:12" x14ac:dyDescent="0.25">
      <c r="L1155" s="13"/>
    </row>
    <row r="1156" spans="12:12" x14ac:dyDescent="0.25">
      <c r="L1156" s="13"/>
    </row>
    <row r="1157" spans="12:12" x14ac:dyDescent="0.25">
      <c r="L1157" s="13"/>
    </row>
    <row r="1158" spans="12:12" x14ac:dyDescent="0.25">
      <c r="L1158" s="13"/>
    </row>
    <row r="1159" spans="12:12" x14ac:dyDescent="0.25">
      <c r="L1159" s="13"/>
    </row>
    <row r="1160" spans="12:12" x14ac:dyDescent="0.25">
      <c r="L1160" s="13"/>
    </row>
    <row r="1161" spans="12:12" x14ac:dyDescent="0.25">
      <c r="L1161" s="13"/>
    </row>
    <row r="1162" spans="12:12" x14ac:dyDescent="0.25">
      <c r="L1162" s="13"/>
    </row>
    <row r="1163" spans="12:12" x14ac:dyDescent="0.25">
      <c r="L1163" s="13"/>
    </row>
    <row r="1164" spans="12:12" x14ac:dyDescent="0.25">
      <c r="L1164" s="13"/>
    </row>
    <row r="1165" spans="12:12" x14ac:dyDescent="0.25">
      <c r="L1165" s="13"/>
    </row>
    <row r="1166" spans="12:12" x14ac:dyDescent="0.25">
      <c r="L1166" s="13"/>
    </row>
    <row r="1167" spans="12:12" x14ac:dyDescent="0.25">
      <c r="L1167" s="13"/>
    </row>
    <row r="1168" spans="12:12" x14ac:dyDescent="0.25">
      <c r="L1168" s="13"/>
    </row>
    <row r="1169" spans="12:12" x14ac:dyDescent="0.25">
      <c r="L1169" s="13"/>
    </row>
    <row r="1170" spans="12:12" x14ac:dyDescent="0.25">
      <c r="L1170" s="13"/>
    </row>
    <row r="1171" spans="12:12" x14ac:dyDescent="0.25">
      <c r="L1171" s="13"/>
    </row>
    <row r="1172" spans="12:12" x14ac:dyDescent="0.25">
      <c r="L1172" s="13"/>
    </row>
    <row r="1173" spans="12:12" x14ac:dyDescent="0.25">
      <c r="L1173" s="13"/>
    </row>
    <row r="1174" spans="12:12" x14ac:dyDescent="0.25">
      <c r="L1174" s="13"/>
    </row>
    <row r="1175" spans="12:12" x14ac:dyDescent="0.25">
      <c r="L1175" s="13"/>
    </row>
    <row r="1176" spans="12:12" x14ac:dyDescent="0.25">
      <c r="L1176" s="13"/>
    </row>
    <row r="1177" spans="12:12" x14ac:dyDescent="0.25">
      <c r="L1177" s="13"/>
    </row>
    <row r="1178" spans="12:12" x14ac:dyDescent="0.25">
      <c r="L1178" s="13"/>
    </row>
    <row r="1179" spans="12:12" x14ac:dyDescent="0.25">
      <c r="L1179" s="13"/>
    </row>
    <row r="1180" spans="12:12" x14ac:dyDescent="0.25">
      <c r="L1180" s="13"/>
    </row>
    <row r="1181" spans="12:12" x14ac:dyDescent="0.25">
      <c r="L1181" s="13"/>
    </row>
    <row r="1182" spans="12:12" x14ac:dyDescent="0.25">
      <c r="L1182" s="13"/>
    </row>
    <row r="1183" spans="12:12" x14ac:dyDescent="0.25">
      <c r="L1183" s="13"/>
    </row>
    <row r="1184" spans="12:12" x14ac:dyDescent="0.25">
      <c r="L1184" s="13"/>
    </row>
    <row r="1185" spans="12:12" x14ac:dyDescent="0.25">
      <c r="L1185" s="13"/>
    </row>
    <row r="1186" spans="12:12" x14ac:dyDescent="0.25">
      <c r="L1186" s="13"/>
    </row>
    <row r="1187" spans="12:12" x14ac:dyDescent="0.25">
      <c r="L1187" s="13"/>
    </row>
    <row r="1188" spans="12:12" x14ac:dyDescent="0.25">
      <c r="L1188" s="13"/>
    </row>
    <row r="1189" spans="12:12" x14ac:dyDescent="0.25">
      <c r="L1189" s="13"/>
    </row>
    <row r="1190" spans="12:12" x14ac:dyDescent="0.25">
      <c r="L1190" s="13"/>
    </row>
    <row r="1191" spans="12:12" x14ac:dyDescent="0.25">
      <c r="L1191" s="13"/>
    </row>
    <row r="1192" spans="12:12" x14ac:dyDescent="0.25">
      <c r="L1192" s="13"/>
    </row>
    <row r="1193" spans="12:12" x14ac:dyDescent="0.25">
      <c r="L1193" s="13"/>
    </row>
    <row r="1194" spans="12:12" x14ac:dyDescent="0.25">
      <c r="L1194" s="13"/>
    </row>
    <row r="1195" spans="12:12" x14ac:dyDescent="0.25">
      <c r="L1195" s="13"/>
    </row>
    <row r="1196" spans="12:12" x14ac:dyDescent="0.25">
      <c r="L1196" s="13"/>
    </row>
    <row r="1197" spans="12:12" x14ac:dyDescent="0.25">
      <c r="L1197" s="13"/>
    </row>
    <row r="1198" spans="12:12" x14ac:dyDescent="0.25">
      <c r="L1198" s="13"/>
    </row>
    <row r="1199" spans="12:12" x14ac:dyDescent="0.25">
      <c r="L1199" s="13"/>
    </row>
    <row r="1200" spans="12:12" x14ac:dyDescent="0.25">
      <c r="L1200" s="13"/>
    </row>
    <row r="1201" spans="12:12" x14ac:dyDescent="0.25">
      <c r="L1201" s="13"/>
    </row>
    <row r="1202" spans="12:12" x14ac:dyDescent="0.25">
      <c r="L1202" s="13"/>
    </row>
    <row r="1203" spans="12:12" x14ac:dyDescent="0.25">
      <c r="L1203" s="13"/>
    </row>
    <row r="1204" spans="12:12" x14ac:dyDescent="0.25">
      <c r="L1204" s="13"/>
    </row>
    <row r="1205" spans="12:12" x14ac:dyDescent="0.25">
      <c r="L1205" s="13"/>
    </row>
    <row r="1206" spans="12:12" x14ac:dyDescent="0.25">
      <c r="L1206" s="13"/>
    </row>
    <row r="1207" spans="12:12" x14ac:dyDescent="0.25">
      <c r="L1207" s="13"/>
    </row>
    <row r="1208" spans="12:12" x14ac:dyDescent="0.25">
      <c r="L1208" s="13"/>
    </row>
    <row r="1209" spans="12:12" x14ac:dyDescent="0.25">
      <c r="L1209" s="13"/>
    </row>
    <row r="1210" spans="12:12" x14ac:dyDescent="0.25">
      <c r="L1210" s="13"/>
    </row>
    <row r="1211" spans="12:12" x14ac:dyDescent="0.25">
      <c r="L1211" s="13"/>
    </row>
    <row r="1212" spans="12:12" x14ac:dyDescent="0.25">
      <c r="L1212" s="13"/>
    </row>
    <row r="1213" spans="12:12" x14ac:dyDescent="0.25">
      <c r="L1213" s="13"/>
    </row>
    <row r="1214" spans="12:12" x14ac:dyDescent="0.25">
      <c r="L1214" s="13"/>
    </row>
    <row r="1215" spans="12:12" x14ac:dyDescent="0.25">
      <c r="L1215" s="13"/>
    </row>
    <row r="1216" spans="12:12" x14ac:dyDescent="0.25">
      <c r="L1216" s="13"/>
    </row>
    <row r="1217" spans="12:12" x14ac:dyDescent="0.25">
      <c r="L1217" s="13"/>
    </row>
    <row r="1218" spans="12:12" x14ac:dyDescent="0.25">
      <c r="L1218" s="13"/>
    </row>
    <row r="1219" spans="12:12" x14ac:dyDescent="0.25">
      <c r="L1219" s="13"/>
    </row>
    <row r="1220" spans="12:12" x14ac:dyDescent="0.25">
      <c r="L1220" s="13"/>
    </row>
    <row r="1221" spans="12:12" x14ac:dyDescent="0.25">
      <c r="L1221" s="13"/>
    </row>
    <row r="1222" spans="12:12" x14ac:dyDescent="0.25">
      <c r="L1222" s="13"/>
    </row>
    <row r="1223" spans="12:12" x14ac:dyDescent="0.25">
      <c r="L1223" s="13"/>
    </row>
    <row r="1224" spans="12:12" x14ac:dyDescent="0.25">
      <c r="L1224" s="13"/>
    </row>
    <row r="1225" spans="12:12" x14ac:dyDescent="0.25">
      <c r="L1225" s="13"/>
    </row>
    <row r="1226" spans="12:12" x14ac:dyDescent="0.25">
      <c r="L1226" s="13"/>
    </row>
    <row r="1227" spans="12:12" x14ac:dyDescent="0.25">
      <c r="L1227" s="13"/>
    </row>
    <row r="1228" spans="12:12" x14ac:dyDescent="0.25">
      <c r="L1228" s="13"/>
    </row>
    <row r="1229" spans="12:12" x14ac:dyDescent="0.25">
      <c r="L1229" s="13"/>
    </row>
    <row r="1230" spans="12:12" x14ac:dyDescent="0.25">
      <c r="L1230" s="13"/>
    </row>
    <row r="1231" spans="12:12" x14ac:dyDescent="0.25">
      <c r="L1231" s="13"/>
    </row>
    <row r="1232" spans="12:12" x14ac:dyDescent="0.25">
      <c r="L1232" s="13"/>
    </row>
    <row r="1233" spans="12:12" x14ac:dyDescent="0.25">
      <c r="L1233" s="13"/>
    </row>
    <row r="1234" spans="12:12" x14ac:dyDescent="0.25">
      <c r="L1234" s="13"/>
    </row>
    <row r="1235" spans="12:12" x14ac:dyDescent="0.25">
      <c r="L1235" s="13"/>
    </row>
    <row r="1236" spans="12:12" x14ac:dyDescent="0.25">
      <c r="L1236" s="13"/>
    </row>
    <row r="1237" spans="12:12" x14ac:dyDescent="0.25">
      <c r="L1237" s="13"/>
    </row>
    <row r="1238" spans="12:12" x14ac:dyDescent="0.25">
      <c r="L1238" s="13"/>
    </row>
    <row r="1239" spans="12:12" x14ac:dyDescent="0.25">
      <c r="L1239" s="13"/>
    </row>
    <row r="1240" spans="12:12" x14ac:dyDescent="0.25">
      <c r="L1240" s="13"/>
    </row>
    <row r="1241" spans="12:12" x14ac:dyDescent="0.25">
      <c r="L1241" s="13"/>
    </row>
    <row r="1242" spans="12:12" x14ac:dyDescent="0.25">
      <c r="L1242" s="13"/>
    </row>
    <row r="1243" spans="12:12" x14ac:dyDescent="0.25">
      <c r="L1243" s="13"/>
    </row>
    <row r="1244" spans="12:12" x14ac:dyDescent="0.25">
      <c r="L1244" s="13"/>
    </row>
    <row r="1245" spans="12:12" x14ac:dyDescent="0.25">
      <c r="L1245" s="13"/>
    </row>
    <row r="1246" spans="12:12" x14ac:dyDescent="0.25">
      <c r="L1246" s="13"/>
    </row>
    <row r="1247" spans="12:12" x14ac:dyDescent="0.25">
      <c r="L1247" s="13"/>
    </row>
    <row r="1248" spans="12:12" x14ac:dyDescent="0.25">
      <c r="L1248" s="13"/>
    </row>
    <row r="1249" spans="12:12" x14ac:dyDescent="0.25">
      <c r="L1249" s="13"/>
    </row>
    <row r="1250" spans="12:12" x14ac:dyDescent="0.25">
      <c r="L1250" s="13"/>
    </row>
    <row r="1251" spans="12:12" x14ac:dyDescent="0.25">
      <c r="L1251" s="13"/>
    </row>
    <row r="1252" spans="12:12" x14ac:dyDescent="0.25">
      <c r="L1252" s="13"/>
    </row>
    <row r="1253" spans="12:12" x14ac:dyDescent="0.25">
      <c r="L1253" s="13"/>
    </row>
    <row r="1254" spans="12:12" x14ac:dyDescent="0.25">
      <c r="L1254" s="13"/>
    </row>
    <row r="1255" spans="12:12" x14ac:dyDescent="0.25">
      <c r="L1255" s="13"/>
    </row>
    <row r="1256" spans="12:12" x14ac:dyDescent="0.25">
      <c r="L1256" s="13"/>
    </row>
    <row r="1257" spans="12:12" x14ac:dyDescent="0.25">
      <c r="L1257" s="13"/>
    </row>
    <row r="1258" spans="12:12" x14ac:dyDescent="0.25">
      <c r="L1258" s="13"/>
    </row>
    <row r="1259" spans="12:12" x14ac:dyDescent="0.25">
      <c r="L1259" s="13"/>
    </row>
    <row r="1260" spans="12:12" x14ac:dyDescent="0.25">
      <c r="L1260" s="13"/>
    </row>
    <row r="1261" spans="12:12" x14ac:dyDescent="0.25">
      <c r="L1261" s="13"/>
    </row>
    <row r="1262" spans="12:12" x14ac:dyDescent="0.25">
      <c r="L1262" s="13"/>
    </row>
    <row r="1263" spans="12:12" x14ac:dyDescent="0.25">
      <c r="L1263" s="13"/>
    </row>
    <row r="1264" spans="12:12" x14ac:dyDescent="0.25">
      <c r="L1264" s="13"/>
    </row>
    <row r="1265" spans="12:12" x14ac:dyDescent="0.25">
      <c r="L1265" s="13"/>
    </row>
    <row r="1266" spans="12:12" x14ac:dyDescent="0.25">
      <c r="L1266" s="13"/>
    </row>
    <row r="1267" spans="12:12" x14ac:dyDescent="0.25">
      <c r="L1267" s="13"/>
    </row>
    <row r="1268" spans="12:12" x14ac:dyDescent="0.25">
      <c r="L1268" s="13"/>
    </row>
    <row r="1269" spans="12:12" x14ac:dyDescent="0.25">
      <c r="L1269" s="13"/>
    </row>
    <row r="1270" spans="12:12" x14ac:dyDescent="0.25">
      <c r="L1270" s="13"/>
    </row>
    <row r="1271" spans="12:12" x14ac:dyDescent="0.25">
      <c r="L1271" s="13"/>
    </row>
    <row r="1272" spans="12:12" x14ac:dyDescent="0.25">
      <c r="L1272" s="13"/>
    </row>
    <row r="1273" spans="12:12" x14ac:dyDescent="0.25">
      <c r="L1273" s="13"/>
    </row>
    <row r="1274" spans="12:12" x14ac:dyDescent="0.25">
      <c r="L1274" s="13"/>
    </row>
    <row r="1275" spans="12:12" x14ac:dyDescent="0.25">
      <c r="L1275" s="13"/>
    </row>
    <row r="1276" spans="12:12" x14ac:dyDescent="0.25">
      <c r="L1276" s="13"/>
    </row>
    <row r="1277" spans="12:12" x14ac:dyDescent="0.25">
      <c r="L1277" s="13"/>
    </row>
    <row r="1278" spans="12:12" x14ac:dyDescent="0.25">
      <c r="L1278" s="13"/>
    </row>
    <row r="1279" spans="12:12" x14ac:dyDescent="0.25">
      <c r="L1279" s="13"/>
    </row>
    <row r="1280" spans="12:12" x14ac:dyDescent="0.25">
      <c r="L1280" s="13"/>
    </row>
    <row r="1281" spans="12:12" x14ac:dyDescent="0.25">
      <c r="L1281" s="13"/>
    </row>
    <row r="1282" spans="12:12" x14ac:dyDescent="0.25">
      <c r="L1282" s="13"/>
    </row>
    <row r="1283" spans="12:12" x14ac:dyDescent="0.25">
      <c r="L1283" s="13"/>
    </row>
    <row r="1284" spans="12:12" x14ac:dyDescent="0.25">
      <c r="L1284" s="13"/>
    </row>
    <row r="1285" spans="12:12" x14ac:dyDescent="0.25">
      <c r="L1285" s="13"/>
    </row>
    <row r="1286" spans="12:12" x14ac:dyDescent="0.25">
      <c r="L1286" s="13"/>
    </row>
    <row r="1287" spans="12:12" x14ac:dyDescent="0.25">
      <c r="L1287" s="13"/>
    </row>
    <row r="1288" spans="12:12" x14ac:dyDescent="0.25">
      <c r="L1288" s="13"/>
    </row>
    <row r="1289" spans="12:12" x14ac:dyDescent="0.25">
      <c r="L1289" s="13"/>
    </row>
    <row r="1290" spans="12:12" x14ac:dyDescent="0.25">
      <c r="L1290" s="13"/>
    </row>
    <row r="1291" spans="12:12" x14ac:dyDescent="0.25">
      <c r="L1291" s="13"/>
    </row>
    <row r="1292" spans="12:12" x14ac:dyDescent="0.25">
      <c r="L1292" s="13"/>
    </row>
    <row r="1293" spans="12:12" x14ac:dyDescent="0.25">
      <c r="L1293" s="13"/>
    </row>
    <row r="1294" spans="12:12" x14ac:dyDescent="0.25">
      <c r="L1294" s="13"/>
    </row>
    <row r="1295" spans="12:12" x14ac:dyDescent="0.25">
      <c r="L1295" s="13"/>
    </row>
    <row r="1296" spans="12:12" x14ac:dyDescent="0.25">
      <c r="L1296" s="13"/>
    </row>
    <row r="1297" spans="12:12" x14ac:dyDescent="0.25">
      <c r="L1297" s="13"/>
    </row>
    <row r="1298" spans="12:12" x14ac:dyDescent="0.25">
      <c r="L1298" s="13"/>
    </row>
    <row r="1299" spans="12:12" x14ac:dyDescent="0.25">
      <c r="L1299" s="13"/>
    </row>
    <row r="1300" spans="12:12" x14ac:dyDescent="0.25">
      <c r="L1300" s="13"/>
    </row>
    <row r="1301" spans="12:12" x14ac:dyDescent="0.25">
      <c r="L1301" s="13"/>
    </row>
    <row r="1302" spans="12:12" x14ac:dyDescent="0.25">
      <c r="L1302" s="13"/>
    </row>
    <row r="1303" spans="12:12" x14ac:dyDescent="0.25">
      <c r="L1303" s="13"/>
    </row>
    <row r="1304" spans="12:12" x14ac:dyDescent="0.25">
      <c r="L1304" s="13"/>
    </row>
    <row r="1305" spans="12:12" x14ac:dyDescent="0.25">
      <c r="L1305" s="13"/>
    </row>
    <row r="1306" spans="12:12" x14ac:dyDescent="0.25">
      <c r="L1306" s="13"/>
    </row>
    <row r="1307" spans="12:12" x14ac:dyDescent="0.25">
      <c r="L1307" s="13"/>
    </row>
    <row r="1308" spans="12:12" x14ac:dyDescent="0.25">
      <c r="L1308" s="13"/>
    </row>
    <row r="1309" spans="12:12" x14ac:dyDescent="0.25">
      <c r="L1309" s="13"/>
    </row>
    <row r="1310" spans="12:12" x14ac:dyDescent="0.25">
      <c r="L1310" s="13"/>
    </row>
    <row r="1311" spans="12:12" x14ac:dyDescent="0.25">
      <c r="L1311" s="13"/>
    </row>
    <row r="1312" spans="12:12" x14ac:dyDescent="0.25">
      <c r="L1312" s="13"/>
    </row>
    <row r="1313" spans="12:12" x14ac:dyDescent="0.25">
      <c r="L1313" s="13"/>
    </row>
    <row r="1314" spans="12:12" x14ac:dyDescent="0.25">
      <c r="L1314" s="13"/>
    </row>
    <row r="1315" spans="12:12" x14ac:dyDescent="0.25">
      <c r="L1315" s="13"/>
    </row>
    <row r="1316" spans="12:12" x14ac:dyDescent="0.25">
      <c r="L1316" s="13"/>
    </row>
    <row r="1317" spans="12:12" x14ac:dyDescent="0.25">
      <c r="L1317" s="13"/>
    </row>
    <row r="1318" spans="12:12" x14ac:dyDescent="0.25">
      <c r="L1318" s="13"/>
    </row>
    <row r="1319" spans="12:12" x14ac:dyDescent="0.25">
      <c r="L1319" s="13"/>
    </row>
    <row r="1320" spans="12:12" x14ac:dyDescent="0.25">
      <c r="L1320" s="13"/>
    </row>
    <row r="1321" spans="12:12" x14ac:dyDescent="0.25">
      <c r="L1321" s="13"/>
    </row>
    <row r="1322" spans="12:12" x14ac:dyDescent="0.25">
      <c r="L1322" s="13"/>
    </row>
    <row r="1323" spans="12:12" x14ac:dyDescent="0.25">
      <c r="L1323" s="13"/>
    </row>
    <row r="1324" spans="12:12" x14ac:dyDescent="0.25">
      <c r="L1324" s="13"/>
    </row>
    <row r="1325" spans="12:12" x14ac:dyDescent="0.25">
      <c r="L1325" s="13"/>
    </row>
    <row r="1326" spans="12:12" x14ac:dyDescent="0.25">
      <c r="L1326" s="13"/>
    </row>
    <row r="1327" spans="12:12" x14ac:dyDescent="0.25">
      <c r="L1327" s="13"/>
    </row>
    <row r="1328" spans="12:12" x14ac:dyDescent="0.25">
      <c r="L1328" s="13"/>
    </row>
    <row r="1329" spans="12:12" x14ac:dyDescent="0.25">
      <c r="L1329" s="13"/>
    </row>
    <row r="1330" spans="12:12" x14ac:dyDescent="0.25">
      <c r="L1330" s="13"/>
    </row>
    <row r="1331" spans="12:12" x14ac:dyDescent="0.25">
      <c r="L1331" s="13"/>
    </row>
    <row r="1332" spans="12:12" x14ac:dyDescent="0.25">
      <c r="L1332" s="13"/>
    </row>
    <row r="1333" spans="12:12" x14ac:dyDescent="0.25">
      <c r="L1333" s="13"/>
    </row>
    <row r="1334" spans="12:12" x14ac:dyDescent="0.25">
      <c r="L1334" s="13"/>
    </row>
    <row r="1335" spans="12:12" x14ac:dyDescent="0.25">
      <c r="L1335" s="13"/>
    </row>
    <row r="1336" spans="12:12" x14ac:dyDescent="0.25">
      <c r="L1336" s="13"/>
    </row>
    <row r="1337" spans="12:12" x14ac:dyDescent="0.25">
      <c r="L1337" s="13"/>
    </row>
    <row r="1338" spans="12:12" x14ac:dyDescent="0.25">
      <c r="L1338" s="13"/>
    </row>
    <row r="1339" spans="12:12" x14ac:dyDescent="0.25">
      <c r="L1339" s="13"/>
    </row>
    <row r="1340" spans="12:12" x14ac:dyDescent="0.25">
      <c r="L1340" s="13"/>
    </row>
    <row r="1341" spans="12:12" x14ac:dyDescent="0.25">
      <c r="L1341" s="13"/>
    </row>
    <row r="1342" spans="12:12" x14ac:dyDescent="0.25">
      <c r="L1342" s="13"/>
    </row>
    <row r="1343" spans="12:12" x14ac:dyDescent="0.25">
      <c r="L1343" s="13"/>
    </row>
    <row r="1344" spans="12:12" x14ac:dyDescent="0.25">
      <c r="L1344" s="13"/>
    </row>
    <row r="1345" spans="12:12" x14ac:dyDescent="0.25">
      <c r="L1345" s="13"/>
    </row>
    <row r="1346" spans="12:12" x14ac:dyDescent="0.25">
      <c r="L1346" s="13"/>
    </row>
    <row r="1347" spans="12:12" x14ac:dyDescent="0.25">
      <c r="L1347" s="13"/>
    </row>
    <row r="1348" spans="12:12" x14ac:dyDescent="0.25">
      <c r="L1348" s="13"/>
    </row>
    <row r="1349" spans="12:12" x14ac:dyDescent="0.25">
      <c r="L1349" s="13"/>
    </row>
    <row r="1350" spans="12:12" x14ac:dyDescent="0.25">
      <c r="L1350" s="13"/>
    </row>
    <row r="1351" spans="12:12" x14ac:dyDescent="0.25">
      <c r="L1351" s="13"/>
    </row>
    <row r="1352" spans="12:12" x14ac:dyDescent="0.25">
      <c r="L1352" s="13"/>
    </row>
    <row r="1353" spans="12:12" x14ac:dyDescent="0.25">
      <c r="L1353" s="13"/>
    </row>
    <row r="1354" spans="12:12" x14ac:dyDescent="0.25">
      <c r="L1354" s="13"/>
    </row>
    <row r="1355" spans="12:12" x14ac:dyDescent="0.25">
      <c r="L1355" s="13"/>
    </row>
    <row r="1356" spans="12:12" x14ac:dyDescent="0.25">
      <c r="L1356" s="13"/>
    </row>
    <row r="1357" spans="12:12" x14ac:dyDescent="0.25">
      <c r="L1357" s="13"/>
    </row>
    <row r="1358" spans="12:12" x14ac:dyDescent="0.25">
      <c r="L1358" s="13"/>
    </row>
    <row r="1359" spans="12:12" x14ac:dyDescent="0.25">
      <c r="L1359" s="13"/>
    </row>
    <row r="1360" spans="12:12" x14ac:dyDescent="0.25">
      <c r="L1360" s="13"/>
    </row>
    <row r="1361" spans="12:12" x14ac:dyDescent="0.25">
      <c r="L1361" s="13"/>
    </row>
    <row r="1362" spans="12:12" x14ac:dyDescent="0.25">
      <c r="L1362" s="13"/>
    </row>
    <row r="1363" spans="12:12" x14ac:dyDescent="0.25">
      <c r="L1363" s="13"/>
    </row>
    <row r="1364" spans="12:12" x14ac:dyDescent="0.25">
      <c r="L1364" s="13"/>
    </row>
    <row r="1365" spans="12:12" x14ac:dyDescent="0.25">
      <c r="L1365" s="13"/>
    </row>
    <row r="1366" spans="12:12" x14ac:dyDescent="0.25">
      <c r="L1366" s="13"/>
    </row>
    <row r="1367" spans="12:12" x14ac:dyDescent="0.25">
      <c r="L1367" s="13"/>
    </row>
    <row r="1368" spans="12:12" x14ac:dyDescent="0.25">
      <c r="L1368" s="13"/>
    </row>
    <row r="1369" spans="12:12" x14ac:dyDescent="0.25">
      <c r="L1369" s="13"/>
    </row>
    <row r="1370" spans="12:12" x14ac:dyDescent="0.25">
      <c r="L1370" s="13"/>
    </row>
    <row r="1371" spans="12:12" x14ac:dyDescent="0.25">
      <c r="L1371" s="13"/>
    </row>
    <row r="1372" spans="12:12" x14ac:dyDescent="0.25">
      <c r="L1372" s="13"/>
    </row>
    <row r="1373" spans="12:12" x14ac:dyDescent="0.25">
      <c r="L1373" s="13"/>
    </row>
    <row r="1374" spans="12:12" x14ac:dyDescent="0.25">
      <c r="L1374" s="13"/>
    </row>
    <row r="1375" spans="12:12" x14ac:dyDescent="0.25">
      <c r="L1375" s="13"/>
    </row>
    <row r="1376" spans="12:12" x14ac:dyDescent="0.25">
      <c r="L1376" s="13"/>
    </row>
    <row r="1377" spans="12:12" x14ac:dyDescent="0.25">
      <c r="L1377" s="13"/>
    </row>
    <row r="1378" spans="12:12" x14ac:dyDescent="0.25">
      <c r="L1378" s="13"/>
    </row>
    <row r="1379" spans="12:12" x14ac:dyDescent="0.25">
      <c r="L1379" s="13"/>
    </row>
    <row r="1380" spans="12:12" x14ac:dyDescent="0.25">
      <c r="L1380" s="13"/>
    </row>
    <row r="1381" spans="12:12" x14ac:dyDescent="0.25">
      <c r="L1381" s="13"/>
    </row>
    <row r="1382" spans="12:12" x14ac:dyDescent="0.25">
      <c r="L1382" s="13"/>
    </row>
    <row r="1383" spans="12:12" x14ac:dyDescent="0.25">
      <c r="L1383" s="13"/>
    </row>
    <row r="1384" spans="12:12" x14ac:dyDescent="0.25">
      <c r="L1384" s="13"/>
    </row>
    <row r="1385" spans="12:12" x14ac:dyDescent="0.25">
      <c r="L1385" s="13"/>
    </row>
    <row r="1386" spans="12:12" x14ac:dyDescent="0.25">
      <c r="L1386" s="13"/>
    </row>
    <row r="1387" spans="12:12" x14ac:dyDescent="0.25">
      <c r="L1387" s="13"/>
    </row>
    <row r="1388" spans="12:12" x14ac:dyDescent="0.25">
      <c r="L1388" s="13"/>
    </row>
    <row r="1389" spans="12:12" x14ac:dyDescent="0.25">
      <c r="L1389" s="13"/>
    </row>
    <row r="1390" spans="12:12" x14ac:dyDescent="0.25">
      <c r="L1390" s="13"/>
    </row>
    <row r="1391" spans="12:12" x14ac:dyDescent="0.25">
      <c r="L1391" s="13"/>
    </row>
    <row r="1392" spans="12:12" x14ac:dyDescent="0.25">
      <c r="L1392" s="13"/>
    </row>
    <row r="1393" spans="12:12" x14ac:dyDescent="0.25">
      <c r="L1393" s="13"/>
    </row>
    <row r="1394" spans="12:12" x14ac:dyDescent="0.25">
      <c r="L1394" s="13"/>
    </row>
    <row r="1395" spans="12:12" x14ac:dyDescent="0.25">
      <c r="L1395" s="13"/>
    </row>
    <row r="1396" spans="12:12" x14ac:dyDescent="0.25">
      <c r="L1396" s="13"/>
    </row>
    <row r="1397" spans="12:12" x14ac:dyDescent="0.25">
      <c r="L1397" s="13"/>
    </row>
    <row r="1398" spans="12:12" x14ac:dyDescent="0.25">
      <c r="L1398" s="13"/>
    </row>
    <row r="1399" spans="12:12" x14ac:dyDescent="0.25">
      <c r="L1399" s="13"/>
    </row>
    <row r="1400" spans="12:12" x14ac:dyDescent="0.25">
      <c r="L1400" s="13"/>
    </row>
    <row r="1401" spans="12:12" x14ac:dyDescent="0.25">
      <c r="L1401" s="13"/>
    </row>
    <row r="1402" spans="12:12" x14ac:dyDescent="0.25">
      <c r="L1402" s="13"/>
    </row>
    <row r="1403" spans="12:12" x14ac:dyDescent="0.25">
      <c r="L1403" s="13"/>
    </row>
    <row r="1404" spans="12:12" x14ac:dyDescent="0.25">
      <c r="L1404" s="13"/>
    </row>
    <row r="1405" spans="12:12" x14ac:dyDescent="0.25">
      <c r="L1405" s="13"/>
    </row>
    <row r="1406" spans="12:12" x14ac:dyDescent="0.25">
      <c r="L1406" s="13"/>
    </row>
    <row r="1407" spans="12:12" x14ac:dyDescent="0.25">
      <c r="L1407" s="13"/>
    </row>
    <row r="1408" spans="12:12" x14ac:dyDescent="0.25">
      <c r="L1408" s="13"/>
    </row>
    <row r="1409" spans="12:12" x14ac:dyDescent="0.25">
      <c r="L1409" s="13"/>
    </row>
    <row r="1410" spans="12:12" x14ac:dyDescent="0.25">
      <c r="L1410" s="13"/>
    </row>
    <row r="1411" spans="12:12" x14ac:dyDescent="0.25">
      <c r="L1411" s="13"/>
    </row>
    <row r="1412" spans="12:12" x14ac:dyDescent="0.25">
      <c r="L1412" s="13"/>
    </row>
    <row r="1413" spans="12:12" x14ac:dyDescent="0.25">
      <c r="L1413" s="13"/>
    </row>
    <row r="1414" spans="12:12" x14ac:dyDescent="0.25">
      <c r="L1414" s="13"/>
    </row>
    <row r="1415" spans="12:12" x14ac:dyDescent="0.25">
      <c r="L1415" s="13"/>
    </row>
    <row r="1416" spans="12:12" x14ac:dyDescent="0.25">
      <c r="L1416" s="13"/>
    </row>
    <row r="1417" spans="12:12" x14ac:dyDescent="0.25">
      <c r="L1417" s="13"/>
    </row>
    <row r="1418" spans="12:12" x14ac:dyDescent="0.25">
      <c r="L1418" s="13"/>
    </row>
    <row r="1419" spans="12:12" x14ac:dyDescent="0.25">
      <c r="L1419" s="13"/>
    </row>
    <row r="1420" spans="12:12" x14ac:dyDescent="0.25">
      <c r="L1420" s="13"/>
    </row>
    <row r="1421" spans="12:12" x14ac:dyDescent="0.25">
      <c r="L1421" s="13"/>
    </row>
    <row r="1422" spans="12:12" x14ac:dyDescent="0.25">
      <c r="L1422" s="13"/>
    </row>
    <row r="1423" spans="12:12" x14ac:dyDescent="0.25">
      <c r="L1423" s="13"/>
    </row>
    <row r="1424" spans="12:12" x14ac:dyDescent="0.25">
      <c r="L1424" s="13"/>
    </row>
    <row r="1425" spans="12:12" x14ac:dyDescent="0.25">
      <c r="L1425" s="13"/>
    </row>
    <row r="1426" spans="12:12" x14ac:dyDescent="0.25">
      <c r="L1426" s="13"/>
    </row>
    <row r="1427" spans="12:12" x14ac:dyDescent="0.25">
      <c r="L1427" s="13"/>
    </row>
    <row r="1428" spans="12:12" x14ac:dyDescent="0.25">
      <c r="L1428" s="13"/>
    </row>
    <row r="1429" spans="12:12" x14ac:dyDescent="0.25">
      <c r="L1429" s="13"/>
    </row>
    <row r="1430" spans="12:12" x14ac:dyDescent="0.25">
      <c r="L1430" s="13"/>
    </row>
    <row r="1431" spans="12:12" x14ac:dyDescent="0.25">
      <c r="L1431" s="13"/>
    </row>
    <row r="1432" spans="12:12" x14ac:dyDescent="0.25">
      <c r="L1432" s="13"/>
    </row>
    <row r="1433" spans="12:12" x14ac:dyDescent="0.25">
      <c r="L1433" s="13"/>
    </row>
    <row r="1434" spans="12:12" x14ac:dyDescent="0.25">
      <c r="L1434" s="13"/>
    </row>
    <row r="1435" spans="12:12" x14ac:dyDescent="0.25">
      <c r="L1435" s="13"/>
    </row>
    <row r="1436" spans="12:12" x14ac:dyDescent="0.25">
      <c r="L1436" s="13"/>
    </row>
    <row r="1437" spans="12:12" x14ac:dyDescent="0.25">
      <c r="L1437" s="13"/>
    </row>
    <row r="1438" spans="12:12" x14ac:dyDescent="0.25">
      <c r="L1438" s="13"/>
    </row>
    <row r="1439" spans="12:12" x14ac:dyDescent="0.25">
      <c r="L1439" s="13"/>
    </row>
    <row r="1440" spans="12:12" x14ac:dyDescent="0.25">
      <c r="L1440" s="13"/>
    </row>
    <row r="1441" spans="12:12" x14ac:dyDescent="0.25">
      <c r="L1441" s="13"/>
    </row>
    <row r="1442" spans="12:12" x14ac:dyDescent="0.25">
      <c r="L1442" s="13"/>
    </row>
    <row r="1443" spans="12:12" x14ac:dyDescent="0.25">
      <c r="L1443" s="13"/>
    </row>
    <row r="1444" spans="12:12" x14ac:dyDescent="0.25">
      <c r="L1444" s="13"/>
    </row>
    <row r="1445" spans="12:12" x14ac:dyDescent="0.25">
      <c r="L1445" s="13"/>
    </row>
    <row r="1446" spans="12:12" x14ac:dyDescent="0.25">
      <c r="L1446" s="13"/>
    </row>
    <row r="1447" spans="12:12" x14ac:dyDescent="0.25">
      <c r="L1447" s="13"/>
    </row>
    <row r="1448" spans="12:12" x14ac:dyDescent="0.25">
      <c r="L1448" s="13"/>
    </row>
    <row r="1449" spans="12:12" x14ac:dyDescent="0.25">
      <c r="L1449" s="13"/>
    </row>
    <row r="1450" spans="12:12" x14ac:dyDescent="0.25">
      <c r="L1450" s="13"/>
    </row>
    <row r="1451" spans="12:12" x14ac:dyDescent="0.25">
      <c r="L1451" s="13"/>
    </row>
    <row r="1452" spans="12:12" x14ac:dyDescent="0.25">
      <c r="L1452" s="13"/>
    </row>
    <row r="1453" spans="12:12" x14ac:dyDescent="0.25">
      <c r="L1453" s="13"/>
    </row>
    <row r="1454" spans="12:12" x14ac:dyDescent="0.25">
      <c r="L1454" s="13"/>
    </row>
    <row r="1455" spans="12:12" x14ac:dyDescent="0.25">
      <c r="L1455" s="13"/>
    </row>
    <row r="1456" spans="12:12" x14ac:dyDescent="0.25">
      <c r="L1456" s="13"/>
    </row>
    <row r="1457" spans="12:12" x14ac:dyDescent="0.25">
      <c r="L1457" s="13"/>
    </row>
    <row r="1458" spans="12:12" x14ac:dyDescent="0.25">
      <c r="L1458" s="13"/>
    </row>
    <row r="1459" spans="12:12" x14ac:dyDescent="0.25">
      <c r="L1459" s="13"/>
    </row>
    <row r="1460" spans="12:12" x14ac:dyDescent="0.25">
      <c r="L1460" s="13"/>
    </row>
    <row r="1461" spans="12:12" x14ac:dyDescent="0.25">
      <c r="L1461" s="13"/>
    </row>
    <row r="1462" spans="12:12" x14ac:dyDescent="0.25">
      <c r="L1462" s="13"/>
    </row>
    <row r="1463" spans="12:12" x14ac:dyDescent="0.25">
      <c r="L1463" s="13"/>
    </row>
    <row r="1464" spans="12:12" x14ac:dyDescent="0.25">
      <c r="L1464" s="13"/>
    </row>
    <row r="1465" spans="12:12" x14ac:dyDescent="0.25">
      <c r="L1465" s="13"/>
    </row>
    <row r="1466" spans="12:12" x14ac:dyDescent="0.25">
      <c r="L1466" s="13"/>
    </row>
    <row r="1467" spans="12:12" x14ac:dyDescent="0.25">
      <c r="L1467" s="13"/>
    </row>
    <row r="1468" spans="12:12" x14ac:dyDescent="0.25">
      <c r="L1468" s="13"/>
    </row>
    <row r="1469" spans="12:12" x14ac:dyDescent="0.25">
      <c r="L1469" s="13"/>
    </row>
    <row r="1470" spans="12:12" x14ac:dyDescent="0.25">
      <c r="L1470" s="13"/>
    </row>
    <row r="1471" spans="12:12" x14ac:dyDescent="0.25">
      <c r="L1471" s="13"/>
    </row>
    <row r="1472" spans="12:12" x14ac:dyDescent="0.25">
      <c r="L1472" s="13"/>
    </row>
    <row r="1473" spans="12:12" x14ac:dyDescent="0.25">
      <c r="L1473" s="13"/>
    </row>
    <row r="1474" spans="12:12" x14ac:dyDescent="0.25">
      <c r="L1474" s="13"/>
    </row>
    <row r="1475" spans="12:12" x14ac:dyDescent="0.25">
      <c r="L1475" s="13"/>
    </row>
    <row r="1476" spans="12:12" x14ac:dyDescent="0.25">
      <c r="L1476" s="13"/>
    </row>
    <row r="1477" spans="12:12" x14ac:dyDescent="0.25">
      <c r="L1477" s="13"/>
    </row>
    <row r="1478" spans="12:12" x14ac:dyDescent="0.25">
      <c r="L1478" s="13"/>
    </row>
    <row r="1479" spans="12:12" x14ac:dyDescent="0.25">
      <c r="L1479" s="13"/>
    </row>
    <row r="1480" spans="12:12" x14ac:dyDescent="0.25">
      <c r="L1480" s="13"/>
    </row>
    <row r="1481" spans="12:12" x14ac:dyDescent="0.25">
      <c r="L1481" s="13"/>
    </row>
    <row r="1482" spans="12:12" x14ac:dyDescent="0.25">
      <c r="L1482" s="13"/>
    </row>
    <row r="1483" spans="12:12" x14ac:dyDescent="0.25">
      <c r="L1483" s="13"/>
    </row>
    <row r="1484" spans="12:12" x14ac:dyDescent="0.25">
      <c r="L1484" s="13"/>
    </row>
    <row r="1485" spans="12:12" x14ac:dyDescent="0.25">
      <c r="L1485" s="13"/>
    </row>
    <row r="1486" spans="12:12" x14ac:dyDescent="0.25">
      <c r="L1486" s="13"/>
    </row>
    <row r="1487" spans="12:12" x14ac:dyDescent="0.25">
      <c r="L1487" s="13"/>
    </row>
    <row r="1488" spans="12:12" x14ac:dyDescent="0.25">
      <c r="L1488" s="13"/>
    </row>
    <row r="1489" spans="12:12" x14ac:dyDescent="0.25">
      <c r="L1489" s="13"/>
    </row>
    <row r="1490" spans="12:12" x14ac:dyDescent="0.25">
      <c r="L1490" s="13"/>
    </row>
    <row r="1491" spans="12:12" x14ac:dyDescent="0.25">
      <c r="L1491" s="13"/>
    </row>
    <row r="1492" spans="12:12" x14ac:dyDescent="0.25">
      <c r="L1492" s="13"/>
    </row>
    <row r="1493" spans="12:12" x14ac:dyDescent="0.25">
      <c r="L1493" s="13"/>
    </row>
    <row r="1494" spans="12:12" x14ac:dyDescent="0.25">
      <c r="L1494" s="13"/>
    </row>
    <row r="1495" spans="12:12" x14ac:dyDescent="0.25">
      <c r="L1495" s="13"/>
    </row>
    <row r="1496" spans="12:12" x14ac:dyDescent="0.25">
      <c r="L1496" s="13"/>
    </row>
    <row r="1497" spans="12:12" x14ac:dyDescent="0.25">
      <c r="L1497" s="13"/>
    </row>
    <row r="1498" spans="12:12" x14ac:dyDescent="0.25">
      <c r="L1498" s="13"/>
    </row>
    <row r="1499" spans="12:12" x14ac:dyDescent="0.25">
      <c r="L1499" s="13"/>
    </row>
    <row r="1500" spans="12:12" x14ac:dyDescent="0.25">
      <c r="L1500" s="13"/>
    </row>
    <row r="1501" spans="12:12" x14ac:dyDescent="0.25">
      <c r="L1501" s="13"/>
    </row>
    <row r="1502" spans="12:12" x14ac:dyDescent="0.25">
      <c r="L1502" s="13"/>
    </row>
    <row r="1503" spans="12:12" x14ac:dyDescent="0.25">
      <c r="L1503" s="13"/>
    </row>
    <row r="1504" spans="12:12" x14ac:dyDescent="0.25">
      <c r="L1504" s="13"/>
    </row>
    <row r="1505" spans="12:12" x14ac:dyDescent="0.25">
      <c r="L1505" s="13"/>
    </row>
    <row r="1506" spans="12:12" x14ac:dyDescent="0.25">
      <c r="L1506" s="13"/>
    </row>
    <row r="1507" spans="12:12" x14ac:dyDescent="0.25">
      <c r="L1507" s="13"/>
    </row>
    <row r="1508" spans="12:12" x14ac:dyDescent="0.25">
      <c r="L1508" s="13"/>
    </row>
    <row r="1509" spans="12:12" x14ac:dyDescent="0.25">
      <c r="L1509" s="13"/>
    </row>
    <row r="1510" spans="12:12" x14ac:dyDescent="0.25">
      <c r="L1510" s="13"/>
    </row>
    <row r="1511" spans="12:12" x14ac:dyDescent="0.25">
      <c r="L1511" s="13"/>
    </row>
    <row r="1512" spans="12:12" x14ac:dyDescent="0.25">
      <c r="L1512" s="13"/>
    </row>
    <row r="1513" spans="12:12" x14ac:dyDescent="0.25">
      <c r="L1513" s="13"/>
    </row>
    <row r="1514" spans="12:12" x14ac:dyDescent="0.25">
      <c r="L1514" s="13"/>
    </row>
    <row r="1515" spans="12:12" x14ac:dyDescent="0.25">
      <c r="L1515" s="13"/>
    </row>
    <row r="1516" spans="12:12" x14ac:dyDescent="0.25">
      <c r="L1516" s="13"/>
    </row>
    <row r="1517" spans="12:12" x14ac:dyDescent="0.25">
      <c r="L1517" s="13"/>
    </row>
    <row r="1518" spans="12:12" x14ac:dyDescent="0.25">
      <c r="L1518" s="13"/>
    </row>
    <row r="1519" spans="12:12" x14ac:dyDescent="0.25">
      <c r="L1519" s="13"/>
    </row>
    <row r="1520" spans="12:12" x14ac:dyDescent="0.25">
      <c r="L1520" s="13"/>
    </row>
    <row r="1521" spans="12:12" x14ac:dyDescent="0.25">
      <c r="L1521" s="13"/>
    </row>
    <row r="1522" spans="12:12" x14ac:dyDescent="0.25">
      <c r="L1522" s="13"/>
    </row>
    <row r="1523" spans="12:12" x14ac:dyDescent="0.25">
      <c r="L1523" s="13"/>
    </row>
    <row r="1524" spans="12:12" x14ac:dyDescent="0.25">
      <c r="L1524" s="13"/>
    </row>
    <row r="1525" spans="12:12" x14ac:dyDescent="0.25">
      <c r="L1525" s="13"/>
    </row>
    <row r="1526" spans="12:12" x14ac:dyDescent="0.25">
      <c r="L1526" s="13"/>
    </row>
    <row r="1527" spans="12:12" x14ac:dyDescent="0.25">
      <c r="L1527" s="13"/>
    </row>
    <row r="1528" spans="12:12" x14ac:dyDescent="0.25">
      <c r="L1528" s="13"/>
    </row>
    <row r="1529" spans="12:12" x14ac:dyDescent="0.25">
      <c r="L1529" s="13"/>
    </row>
    <row r="1530" spans="12:12" x14ac:dyDescent="0.25">
      <c r="L1530" s="13"/>
    </row>
    <row r="1531" spans="12:12" x14ac:dyDescent="0.25">
      <c r="L1531" s="13"/>
    </row>
    <row r="1532" spans="12:12" x14ac:dyDescent="0.25">
      <c r="L1532" s="13"/>
    </row>
    <row r="1533" spans="12:12" x14ac:dyDescent="0.25">
      <c r="L1533" s="13"/>
    </row>
    <row r="1534" spans="12:12" x14ac:dyDescent="0.25">
      <c r="L1534" s="13"/>
    </row>
    <row r="1535" spans="12:12" x14ac:dyDescent="0.25">
      <c r="L1535" s="13"/>
    </row>
    <row r="1536" spans="12:12" x14ac:dyDescent="0.25">
      <c r="L1536" s="13"/>
    </row>
    <row r="1537" spans="12:12" x14ac:dyDescent="0.25">
      <c r="L1537" s="13"/>
    </row>
    <row r="1538" spans="12:12" x14ac:dyDescent="0.25">
      <c r="L1538" s="13"/>
    </row>
    <row r="1539" spans="12:12" x14ac:dyDescent="0.25">
      <c r="L1539" s="13"/>
    </row>
    <row r="1540" spans="12:12" x14ac:dyDescent="0.25">
      <c r="L1540" s="13"/>
    </row>
    <row r="1541" spans="12:12" x14ac:dyDescent="0.25">
      <c r="L1541" s="13"/>
    </row>
    <row r="1542" spans="12:12" x14ac:dyDescent="0.25">
      <c r="L1542" s="13"/>
    </row>
    <row r="1543" spans="12:12" x14ac:dyDescent="0.25">
      <c r="L1543" s="13"/>
    </row>
    <row r="1544" spans="12:12" x14ac:dyDescent="0.25">
      <c r="L1544" s="13"/>
    </row>
    <row r="1545" spans="12:12" x14ac:dyDescent="0.25">
      <c r="L1545" s="13"/>
    </row>
    <row r="1546" spans="12:12" x14ac:dyDescent="0.25">
      <c r="L1546" s="13"/>
    </row>
    <row r="1547" spans="12:12" x14ac:dyDescent="0.25">
      <c r="L1547" s="13"/>
    </row>
    <row r="1548" spans="12:12" x14ac:dyDescent="0.25">
      <c r="L1548" s="13"/>
    </row>
    <row r="1549" spans="12:12" x14ac:dyDescent="0.25">
      <c r="L1549" s="13"/>
    </row>
    <row r="1550" spans="12:12" x14ac:dyDescent="0.25">
      <c r="L1550" s="13"/>
    </row>
    <row r="1551" spans="12:12" x14ac:dyDescent="0.25">
      <c r="L1551" s="13"/>
    </row>
    <row r="1552" spans="12:12" x14ac:dyDescent="0.25">
      <c r="L1552" s="13"/>
    </row>
    <row r="1553" spans="12:12" x14ac:dyDescent="0.25">
      <c r="L1553" s="13"/>
    </row>
    <row r="1554" spans="12:12" x14ac:dyDescent="0.25">
      <c r="L1554" s="13"/>
    </row>
    <row r="1555" spans="12:12" x14ac:dyDescent="0.25">
      <c r="L1555" s="13"/>
    </row>
    <row r="1556" spans="12:12" x14ac:dyDescent="0.25">
      <c r="L1556" s="13"/>
    </row>
    <row r="1557" spans="12:12" x14ac:dyDescent="0.25">
      <c r="L1557" s="13"/>
    </row>
    <row r="1558" spans="12:12" x14ac:dyDescent="0.25">
      <c r="L1558" s="13"/>
    </row>
    <row r="1559" spans="12:12" x14ac:dyDescent="0.25">
      <c r="L1559" s="13"/>
    </row>
    <row r="1560" spans="12:12" x14ac:dyDescent="0.25">
      <c r="L1560" s="13"/>
    </row>
    <row r="1561" spans="12:12" x14ac:dyDescent="0.25">
      <c r="L1561" s="13"/>
    </row>
    <row r="1562" spans="12:12" x14ac:dyDescent="0.25">
      <c r="L1562" s="13"/>
    </row>
    <row r="1563" spans="12:12" x14ac:dyDescent="0.25">
      <c r="L1563" s="13"/>
    </row>
    <row r="1564" spans="12:12" x14ac:dyDescent="0.25">
      <c r="L1564" s="13"/>
    </row>
    <row r="1565" spans="12:12" x14ac:dyDescent="0.25">
      <c r="L1565" s="13"/>
    </row>
    <row r="1566" spans="12:12" x14ac:dyDescent="0.25">
      <c r="L1566" s="13"/>
    </row>
    <row r="1567" spans="12:12" x14ac:dyDescent="0.25">
      <c r="L1567" s="13"/>
    </row>
    <row r="1568" spans="12:12" x14ac:dyDescent="0.25">
      <c r="L1568" s="13"/>
    </row>
    <row r="1569" spans="12:12" x14ac:dyDescent="0.25">
      <c r="L1569" s="13"/>
    </row>
    <row r="1570" spans="12:12" x14ac:dyDescent="0.25">
      <c r="L1570" s="13"/>
    </row>
    <row r="1571" spans="12:12" x14ac:dyDescent="0.25">
      <c r="L1571" s="13"/>
    </row>
    <row r="1572" spans="12:12" x14ac:dyDescent="0.25">
      <c r="L1572" s="13"/>
    </row>
    <row r="1573" spans="12:12" x14ac:dyDescent="0.25">
      <c r="L1573" s="13"/>
    </row>
    <row r="1574" spans="12:12" x14ac:dyDescent="0.25">
      <c r="L1574" s="13"/>
    </row>
    <row r="1575" spans="12:12" x14ac:dyDescent="0.25">
      <c r="L1575" s="13"/>
    </row>
    <row r="1576" spans="12:12" x14ac:dyDescent="0.25">
      <c r="L1576" s="13"/>
    </row>
    <row r="1577" spans="12:12" x14ac:dyDescent="0.25">
      <c r="L1577" s="13"/>
    </row>
    <row r="1578" spans="12:12" x14ac:dyDescent="0.25">
      <c r="L1578" s="13"/>
    </row>
    <row r="1579" spans="12:12" x14ac:dyDescent="0.25">
      <c r="L1579" s="13"/>
    </row>
    <row r="1580" spans="12:12" x14ac:dyDescent="0.25">
      <c r="L1580" s="13"/>
    </row>
    <row r="1581" spans="12:12" x14ac:dyDescent="0.25">
      <c r="L1581" s="13"/>
    </row>
    <row r="1582" spans="12:12" x14ac:dyDescent="0.25">
      <c r="L1582" s="13"/>
    </row>
    <row r="1583" spans="12:12" x14ac:dyDescent="0.25">
      <c r="L1583" s="13"/>
    </row>
    <row r="1584" spans="12:12" x14ac:dyDescent="0.25">
      <c r="L1584" s="13"/>
    </row>
    <row r="1585" spans="12:12" x14ac:dyDescent="0.25">
      <c r="L1585" s="13"/>
    </row>
    <row r="1586" spans="12:12" x14ac:dyDescent="0.25">
      <c r="L1586" s="13"/>
    </row>
    <row r="1587" spans="12:12" x14ac:dyDescent="0.25">
      <c r="L1587" s="13"/>
    </row>
    <row r="1588" spans="12:12" x14ac:dyDescent="0.25">
      <c r="L1588" s="13"/>
    </row>
    <row r="1589" spans="12:12" x14ac:dyDescent="0.25">
      <c r="L1589" s="13"/>
    </row>
    <row r="1590" spans="12:12" x14ac:dyDescent="0.25">
      <c r="L1590" s="13"/>
    </row>
    <row r="1591" spans="12:12" x14ac:dyDescent="0.25">
      <c r="L1591" s="13"/>
    </row>
    <row r="1592" spans="12:12" x14ac:dyDescent="0.25">
      <c r="L1592" s="13"/>
    </row>
    <row r="1593" spans="12:12" x14ac:dyDescent="0.25">
      <c r="L1593" s="13"/>
    </row>
    <row r="1594" spans="12:12" x14ac:dyDescent="0.25">
      <c r="L1594" s="13"/>
    </row>
    <row r="1595" spans="12:12" x14ac:dyDescent="0.25">
      <c r="L1595" s="13"/>
    </row>
    <row r="1596" spans="12:12" x14ac:dyDescent="0.25">
      <c r="L1596" s="13"/>
    </row>
    <row r="1597" spans="12:12" x14ac:dyDescent="0.25">
      <c r="L1597" s="13"/>
    </row>
    <row r="1598" spans="12:12" x14ac:dyDescent="0.25">
      <c r="L1598" s="13"/>
    </row>
    <row r="1599" spans="12:12" x14ac:dyDescent="0.25">
      <c r="L1599" s="13"/>
    </row>
    <row r="1600" spans="12:12" x14ac:dyDescent="0.25">
      <c r="L1600" s="13"/>
    </row>
    <row r="1601" spans="12:12" x14ac:dyDescent="0.25">
      <c r="L1601" s="13"/>
    </row>
    <row r="1602" spans="12:12" x14ac:dyDescent="0.25">
      <c r="L1602" s="13"/>
    </row>
    <row r="1603" spans="12:12" x14ac:dyDescent="0.25">
      <c r="L1603" s="13"/>
    </row>
    <row r="1604" spans="12:12" x14ac:dyDescent="0.25">
      <c r="L1604" s="13"/>
    </row>
    <row r="1605" spans="12:12" x14ac:dyDescent="0.25">
      <c r="L1605" s="13"/>
    </row>
    <row r="1606" spans="12:12" x14ac:dyDescent="0.25">
      <c r="L1606" s="13"/>
    </row>
    <row r="1607" spans="12:12" x14ac:dyDescent="0.25">
      <c r="L1607" s="13"/>
    </row>
    <row r="1608" spans="12:12" x14ac:dyDescent="0.25">
      <c r="L1608" s="13"/>
    </row>
    <row r="1609" spans="12:12" x14ac:dyDescent="0.25">
      <c r="L1609" s="13"/>
    </row>
    <row r="1610" spans="12:12" x14ac:dyDescent="0.25">
      <c r="L1610" s="13"/>
    </row>
    <row r="1611" spans="12:12" x14ac:dyDescent="0.25">
      <c r="L1611" s="13"/>
    </row>
    <row r="1612" spans="12:12" x14ac:dyDescent="0.25">
      <c r="L1612" s="13"/>
    </row>
    <row r="1613" spans="12:12" x14ac:dyDescent="0.25">
      <c r="L1613" s="13"/>
    </row>
    <row r="1614" spans="12:12" x14ac:dyDescent="0.25">
      <c r="L1614" s="13"/>
    </row>
    <row r="1615" spans="12:12" x14ac:dyDescent="0.25">
      <c r="L1615" s="13"/>
    </row>
    <row r="1616" spans="12:12" x14ac:dyDescent="0.25">
      <c r="L1616" s="13"/>
    </row>
    <row r="1617" spans="12:12" x14ac:dyDescent="0.25">
      <c r="L1617" s="13"/>
    </row>
    <row r="1618" spans="12:12" x14ac:dyDescent="0.25">
      <c r="L1618" s="13"/>
    </row>
    <row r="1619" spans="12:12" x14ac:dyDescent="0.25">
      <c r="L1619" s="13"/>
    </row>
    <row r="1620" spans="12:12" x14ac:dyDescent="0.25">
      <c r="L1620" s="13"/>
    </row>
    <row r="1621" spans="12:12" x14ac:dyDescent="0.25">
      <c r="L1621" s="13"/>
    </row>
    <row r="1622" spans="12:12" x14ac:dyDescent="0.25">
      <c r="L1622" s="13"/>
    </row>
    <row r="1623" spans="12:12" x14ac:dyDescent="0.25">
      <c r="L1623" s="13"/>
    </row>
    <row r="1624" spans="12:12" x14ac:dyDescent="0.25">
      <c r="L1624" s="13"/>
    </row>
    <row r="1625" spans="12:12" x14ac:dyDescent="0.25">
      <c r="L1625" s="13"/>
    </row>
    <row r="1626" spans="12:12" x14ac:dyDescent="0.25">
      <c r="L1626" s="13"/>
    </row>
    <row r="1627" spans="12:12" x14ac:dyDescent="0.25">
      <c r="L1627" s="13"/>
    </row>
    <row r="1628" spans="12:12" x14ac:dyDescent="0.25">
      <c r="L1628" s="13"/>
    </row>
    <row r="1629" spans="12:12" x14ac:dyDescent="0.25">
      <c r="L1629" s="13"/>
    </row>
    <row r="1630" spans="12:12" x14ac:dyDescent="0.25">
      <c r="L1630" s="13"/>
    </row>
    <row r="1631" spans="12:12" x14ac:dyDescent="0.25">
      <c r="L1631" s="13"/>
    </row>
    <row r="1632" spans="12:12" x14ac:dyDescent="0.25">
      <c r="L1632" s="13"/>
    </row>
    <row r="1633" spans="12:12" x14ac:dyDescent="0.25">
      <c r="L1633" s="13"/>
    </row>
    <row r="1634" spans="12:12" x14ac:dyDescent="0.25">
      <c r="L1634" s="13"/>
    </row>
    <row r="1635" spans="12:12" x14ac:dyDescent="0.25">
      <c r="L1635" s="13"/>
    </row>
    <row r="1636" spans="12:12" x14ac:dyDescent="0.25">
      <c r="L1636" s="13"/>
    </row>
    <row r="1637" spans="12:12" x14ac:dyDescent="0.25">
      <c r="L1637" s="13"/>
    </row>
    <row r="1638" spans="12:12" x14ac:dyDescent="0.25">
      <c r="L1638" s="13"/>
    </row>
    <row r="1639" spans="12:12" x14ac:dyDescent="0.25">
      <c r="L1639" s="13"/>
    </row>
    <row r="1640" spans="12:12" x14ac:dyDescent="0.25">
      <c r="L1640" s="13"/>
    </row>
    <row r="1641" spans="12:12" x14ac:dyDescent="0.25">
      <c r="L1641" s="13"/>
    </row>
    <row r="1642" spans="12:12" x14ac:dyDescent="0.25">
      <c r="L1642" s="13"/>
    </row>
    <row r="1643" spans="12:12" x14ac:dyDescent="0.25">
      <c r="L1643" s="13"/>
    </row>
    <row r="1644" spans="12:12" x14ac:dyDescent="0.25">
      <c r="L1644" s="13"/>
    </row>
    <row r="1645" spans="12:12" x14ac:dyDescent="0.25">
      <c r="L1645" s="13"/>
    </row>
    <row r="1646" spans="12:12" x14ac:dyDescent="0.25">
      <c r="L1646" s="13"/>
    </row>
    <row r="1647" spans="12:12" x14ac:dyDescent="0.25">
      <c r="L1647" s="13"/>
    </row>
    <row r="1648" spans="12:12" x14ac:dyDescent="0.25">
      <c r="L1648" s="13"/>
    </row>
    <row r="1649" spans="12:12" x14ac:dyDescent="0.25">
      <c r="L1649" s="13"/>
    </row>
    <row r="1650" spans="12:12" x14ac:dyDescent="0.25">
      <c r="L1650" s="13"/>
    </row>
    <row r="1651" spans="12:12" x14ac:dyDescent="0.25">
      <c r="L1651" s="13"/>
    </row>
    <row r="1652" spans="12:12" x14ac:dyDescent="0.25">
      <c r="L1652" s="13"/>
    </row>
    <row r="1653" spans="12:12" x14ac:dyDescent="0.25">
      <c r="L1653" s="13"/>
    </row>
    <row r="1654" spans="12:12" x14ac:dyDescent="0.25">
      <c r="L1654" s="13"/>
    </row>
    <row r="1655" spans="12:12" x14ac:dyDescent="0.25">
      <c r="L1655" s="13"/>
    </row>
    <row r="1656" spans="12:12" x14ac:dyDescent="0.25">
      <c r="L1656" s="13"/>
    </row>
    <row r="1657" spans="12:12" x14ac:dyDescent="0.25">
      <c r="L1657" s="13"/>
    </row>
    <row r="1658" spans="12:12" x14ac:dyDescent="0.25">
      <c r="L1658" s="13"/>
    </row>
    <row r="1659" spans="12:12" x14ac:dyDescent="0.25">
      <c r="L1659" s="13"/>
    </row>
    <row r="1660" spans="12:12" x14ac:dyDescent="0.25">
      <c r="L1660" s="13"/>
    </row>
    <row r="1661" spans="12:12" x14ac:dyDescent="0.25">
      <c r="L1661" s="13"/>
    </row>
    <row r="1662" spans="12:12" x14ac:dyDescent="0.25">
      <c r="L1662" s="13"/>
    </row>
    <row r="1663" spans="12:12" x14ac:dyDescent="0.25">
      <c r="L1663" s="13"/>
    </row>
    <row r="1664" spans="12:12" x14ac:dyDescent="0.25">
      <c r="L1664" s="13"/>
    </row>
    <row r="1665" spans="12:12" x14ac:dyDescent="0.25">
      <c r="L1665" s="13"/>
    </row>
    <row r="1666" spans="12:12" x14ac:dyDescent="0.25">
      <c r="L1666" s="13"/>
    </row>
    <row r="1667" spans="12:12" x14ac:dyDescent="0.25">
      <c r="L1667" s="13"/>
    </row>
    <row r="1668" spans="12:12" x14ac:dyDescent="0.25">
      <c r="L1668" s="13"/>
    </row>
    <row r="1669" spans="12:12" x14ac:dyDescent="0.25">
      <c r="L1669" s="13"/>
    </row>
    <row r="1670" spans="12:12" x14ac:dyDescent="0.25">
      <c r="L1670" s="13"/>
    </row>
    <row r="1671" spans="12:12" x14ac:dyDescent="0.25">
      <c r="L1671" s="13"/>
    </row>
    <row r="1672" spans="12:12" x14ac:dyDescent="0.25">
      <c r="L1672" s="13"/>
    </row>
    <row r="1673" spans="12:12" x14ac:dyDescent="0.25">
      <c r="L1673" s="13"/>
    </row>
    <row r="1674" spans="12:12" x14ac:dyDescent="0.25">
      <c r="L1674" s="13"/>
    </row>
    <row r="1675" spans="12:12" x14ac:dyDescent="0.25">
      <c r="L1675" s="13"/>
    </row>
    <row r="1676" spans="12:12" x14ac:dyDescent="0.25">
      <c r="L1676" s="13"/>
    </row>
    <row r="1677" spans="12:12" x14ac:dyDescent="0.25">
      <c r="L1677" s="13"/>
    </row>
    <row r="1678" spans="12:12" x14ac:dyDescent="0.25">
      <c r="L1678" s="13"/>
    </row>
    <row r="1679" spans="12:12" x14ac:dyDescent="0.25">
      <c r="L1679" s="13"/>
    </row>
    <row r="1680" spans="12:12" x14ac:dyDescent="0.25">
      <c r="L1680" s="13"/>
    </row>
    <row r="1681" spans="12:12" x14ac:dyDescent="0.25">
      <c r="L1681" s="13"/>
    </row>
    <row r="1682" spans="12:12" x14ac:dyDescent="0.25">
      <c r="L1682" s="13"/>
    </row>
    <row r="1683" spans="12:12" x14ac:dyDescent="0.25">
      <c r="L1683" s="13"/>
    </row>
    <row r="1684" spans="12:12" x14ac:dyDescent="0.25">
      <c r="L1684" s="13"/>
    </row>
    <row r="1685" spans="12:12" x14ac:dyDescent="0.25">
      <c r="L1685" s="13"/>
    </row>
    <row r="1686" spans="12:12" x14ac:dyDescent="0.25">
      <c r="L1686" s="13"/>
    </row>
    <row r="1687" spans="12:12" x14ac:dyDescent="0.25">
      <c r="L1687" s="13"/>
    </row>
    <row r="1688" spans="12:12" x14ac:dyDescent="0.25">
      <c r="L1688" s="13"/>
    </row>
    <row r="1689" spans="12:12" x14ac:dyDescent="0.25">
      <c r="L1689" s="13"/>
    </row>
    <row r="1690" spans="12:12" x14ac:dyDescent="0.25">
      <c r="L1690" s="13"/>
    </row>
    <row r="1691" spans="12:12" x14ac:dyDescent="0.25">
      <c r="L1691" s="13"/>
    </row>
    <row r="1692" spans="12:12" x14ac:dyDescent="0.25">
      <c r="L1692" s="13"/>
    </row>
    <row r="1693" spans="12:12" x14ac:dyDescent="0.25">
      <c r="L1693" s="13"/>
    </row>
    <row r="1694" spans="12:12" x14ac:dyDescent="0.25">
      <c r="L1694" s="13"/>
    </row>
    <row r="1695" spans="12:12" x14ac:dyDescent="0.25">
      <c r="L1695" s="13"/>
    </row>
    <row r="1696" spans="12:12" x14ac:dyDescent="0.25">
      <c r="L1696" s="13"/>
    </row>
    <row r="1697" spans="12:12" x14ac:dyDescent="0.25">
      <c r="L1697" s="13"/>
    </row>
    <row r="1698" spans="12:12" x14ac:dyDescent="0.25">
      <c r="L1698" s="13"/>
    </row>
    <row r="1699" spans="12:12" x14ac:dyDescent="0.25">
      <c r="L1699" s="13"/>
    </row>
    <row r="1700" spans="12:12" x14ac:dyDescent="0.25">
      <c r="L1700" s="13"/>
    </row>
    <row r="1701" spans="12:12" x14ac:dyDescent="0.25">
      <c r="L1701" s="13"/>
    </row>
    <row r="1702" spans="12:12" x14ac:dyDescent="0.25">
      <c r="L1702" s="13"/>
    </row>
    <row r="1703" spans="12:12" x14ac:dyDescent="0.25">
      <c r="L1703" s="13"/>
    </row>
    <row r="1704" spans="12:12" x14ac:dyDescent="0.25">
      <c r="L1704" s="13"/>
    </row>
    <row r="1705" spans="12:12" x14ac:dyDescent="0.25">
      <c r="L1705" s="13"/>
    </row>
    <row r="1706" spans="12:12" x14ac:dyDescent="0.25">
      <c r="L1706" s="13"/>
    </row>
    <row r="1707" spans="12:12" x14ac:dyDescent="0.25">
      <c r="L1707" s="13"/>
    </row>
    <row r="1708" spans="12:12" x14ac:dyDescent="0.25">
      <c r="L1708" s="13"/>
    </row>
    <row r="1709" spans="12:12" x14ac:dyDescent="0.25">
      <c r="L1709" s="13"/>
    </row>
    <row r="1710" spans="12:12" x14ac:dyDescent="0.25">
      <c r="L1710" s="13"/>
    </row>
    <row r="1711" spans="12:12" x14ac:dyDescent="0.25">
      <c r="L1711" s="13"/>
    </row>
    <row r="1712" spans="12:12" x14ac:dyDescent="0.25">
      <c r="L1712" s="13"/>
    </row>
    <row r="1713" spans="12:12" x14ac:dyDescent="0.25">
      <c r="L1713" s="13"/>
    </row>
    <row r="1714" spans="12:12" x14ac:dyDescent="0.25">
      <c r="L1714" s="13"/>
    </row>
    <row r="1715" spans="12:12" x14ac:dyDescent="0.25">
      <c r="L1715" s="13"/>
    </row>
    <row r="1716" spans="12:12" x14ac:dyDescent="0.25">
      <c r="L1716" s="13"/>
    </row>
    <row r="1717" spans="12:12" x14ac:dyDescent="0.25">
      <c r="L1717" s="13"/>
    </row>
    <row r="1718" spans="12:12" x14ac:dyDescent="0.25">
      <c r="L1718" s="13"/>
    </row>
    <row r="1719" spans="12:12" x14ac:dyDescent="0.25">
      <c r="L1719" s="13"/>
    </row>
    <row r="1720" spans="12:12" x14ac:dyDescent="0.25">
      <c r="L1720" s="13"/>
    </row>
    <row r="1721" spans="12:12" x14ac:dyDescent="0.25">
      <c r="L1721" s="13"/>
    </row>
    <row r="1722" spans="12:12" x14ac:dyDescent="0.25">
      <c r="L1722" s="13"/>
    </row>
    <row r="1723" spans="12:12" x14ac:dyDescent="0.25">
      <c r="L1723" s="13"/>
    </row>
    <row r="1724" spans="12:12" x14ac:dyDescent="0.25">
      <c r="L1724" s="13"/>
    </row>
    <row r="1725" spans="12:12" x14ac:dyDescent="0.25">
      <c r="L1725" s="13"/>
    </row>
    <row r="1726" spans="12:12" x14ac:dyDescent="0.25">
      <c r="L1726" s="13"/>
    </row>
    <row r="1727" spans="12:12" x14ac:dyDescent="0.25">
      <c r="L1727" s="13"/>
    </row>
    <row r="1728" spans="12:12" x14ac:dyDescent="0.25">
      <c r="L1728" s="13"/>
    </row>
    <row r="1729" spans="12:12" x14ac:dyDescent="0.25">
      <c r="L1729" s="13"/>
    </row>
    <row r="1730" spans="12:12" x14ac:dyDescent="0.25">
      <c r="L1730" s="13"/>
    </row>
    <row r="1731" spans="12:12" x14ac:dyDescent="0.25">
      <c r="L1731" s="13"/>
    </row>
    <row r="1732" spans="12:12" x14ac:dyDescent="0.25">
      <c r="L1732" s="13"/>
    </row>
    <row r="1733" spans="12:12" x14ac:dyDescent="0.25">
      <c r="L1733" s="13"/>
    </row>
    <row r="1734" spans="12:12" x14ac:dyDescent="0.25">
      <c r="L1734" s="13"/>
    </row>
    <row r="1735" spans="12:12" x14ac:dyDescent="0.25">
      <c r="L1735" s="13"/>
    </row>
    <row r="1736" spans="12:12" x14ac:dyDescent="0.25">
      <c r="L1736" s="13"/>
    </row>
    <row r="1737" spans="12:12" x14ac:dyDescent="0.25">
      <c r="L1737" s="13"/>
    </row>
    <row r="1738" spans="12:12" x14ac:dyDescent="0.25">
      <c r="L1738" s="13"/>
    </row>
    <row r="1739" spans="12:12" x14ac:dyDescent="0.25">
      <c r="L1739" s="13"/>
    </row>
    <row r="1740" spans="12:12" x14ac:dyDescent="0.25">
      <c r="L1740" s="13"/>
    </row>
    <row r="1741" spans="12:12" x14ac:dyDescent="0.25">
      <c r="L1741" s="13"/>
    </row>
    <row r="1742" spans="12:12" x14ac:dyDescent="0.25">
      <c r="L1742" s="13"/>
    </row>
    <row r="1743" spans="12:12" x14ac:dyDescent="0.25">
      <c r="L1743" s="13"/>
    </row>
    <row r="1744" spans="12:12" x14ac:dyDescent="0.25">
      <c r="L1744" s="13"/>
    </row>
    <row r="1745" spans="12:12" x14ac:dyDescent="0.25">
      <c r="L1745" s="13"/>
    </row>
    <row r="1746" spans="12:12" x14ac:dyDescent="0.25">
      <c r="L1746" s="13"/>
    </row>
    <row r="1747" spans="12:12" x14ac:dyDescent="0.25">
      <c r="L1747" s="13"/>
    </row>
    <row r="1748" spans="12:12" x14ac:dyDescent="0.25">
      <c r="L1748" s="13"/>
    </row>
    <row r="1749" spans="12:12" x14ac:dyDescent="0.25">
      <c r="L1749" s="13"/>
    </row>
    <row r="1750" spans="12:12" x14ac:dyDescent="0.25">
      <c r="L1750" s="13"/>
    </row>
    <row r="1751" spans="12:12" x14ac:dyDescent="0.25">
      <c r="L1751" s="13"/>
    </row>
    <row r="1752" spans="12:12" x14ac:dyDescent="0.25">
      <c r="L1752" s="13"/>
    </row>
    <row r="1753" spans="12:12" x14ac:dyDescent="0.25">
      <c r="L1753" s="13"/>
    </row>
    <row r="1754" spans="12:12" x14ac:dyDescent="0.25">
      <c r="L1754" s="13"/>
    </row>
    <row r="1755" spans="12:12" x14ac:dyDescent="0.25">
      <c r="L1755" s="13"/>
    </row>
    <row r="1756" spans="12:12" x14ac:dyDescent="0.25">
      <c r="L1756" s="13"/>
    </row>
    <row r="1757" spans="12:12" x14ac:dyDescent="0.25">
      <c r="L1757" s="13"/>
    </row>
    <row r="1758" spans="12:12" x14ac:dyDescent="0.25">
      <c r="L1758" s="13"/>
    </row>
    <row r="1759" spans="12:12" x14ac:dyDescent="0.25">
      <c r="L1759" s="13"/>
    </row>
    <row r="1760" spans="12:12" x14ac:dyDescent="0.25">
      <c r="L1760" s="13"/>
    </row>
    <row r="1761" spans="12:12" x14ac:dyDescent="0.25">
      <c r="L1761" s="13"/>
    </row>
    <row r="1762" spans="12:12" x14ac:dyDescent="0.25">
      <c r="L1762" s="13"/>
    </row>
    <row r="1763" spans="12:12" x14ac:dyDescent="0.25">
      <c r="L1763" s="13"/>
    </row>
    <row r="1764" spans="12:12" x14ac:dyDescent="0.25">
      <c r="L1764" s="13"/>
    </row>
    <row r="1765" spans="12:12" x14ac:dyDescent="0.25">
      <c r="L1765" s="13"/>
    </row>
    <row r="1766" spans="12:12" x14ac:dyDescent="0.25">
      <c r="L1766" s="13"/>
    </row>
    <row r="1767" spans="12:12" x14ac:dyDescent="0.25">
      <c r="L1767" s="13"/>
    </row>
    <row r="1768" spans="12:12" x14ac:dyDescent="0.25">
      <c r="L1768" s="13"/>
    </row>
    <row r="1769" spans="12:12" x14ac:dyDescent="0.25">
      <c r="L1769" s="13"/>
    </row>
    <row r="1770" spans="12:12" x14ac:dyDescent="0.25">
      <c r="L1770" s="13"/>
    </row>
    <row r="1771" spans="12:12" x14ac:dyDescent="0.25">
      <c r="L1771" s="13"/>
    </row>
    <row r="1772" spans="12:12" x14ac:dyDescent="0.25">
      <c r="L1772" s="13"/>
    </row>
    <row r="1773" spans="12:12" x14ac:dyDescent="0.25">
      <c r="L1773" s="13"/>
    </row>
    <row r="1774" spans="12:12" x14ac:dyDescent="0.25">
      <c r="L1774" s="13"/>
    </row>
    <row r="1775" spans="12:12" x14ac:dyDescent="0.25">
      <c r="L1775" s="13"/>
    </row>
    <row r="1776" spans="12:12" x14ac:dyDescent="0.25">
      <c r="L1776" s="13"/>
    </row>
    <row r="1777" spans="12:12" x14ac:dyDescent="0.25">
      <c r="L1777" s="13"/>
    </row>
    <row r="1778" spans="12:12" x14ac:dyDescent="0.25">
      <c r="L1778" s="13"/>
    </row>
    <row r="1779" spans="12:12" x14ac:dyDescent="0.25">
      <c r="L1779" s="13"/>
    </row>
    <row r="1780" spans="12:12" x14ac:dyDescent="0.25">
      <c r="L1780" s="13"/>
    </row>
    <row r="1781" spans="12:12" x14ac:dyDescent="0.25">
      <c r="L1781" s="13"/>
    </row>
    <row r="1782" spans="12:12" x14ac:dyDescent="0.25">
      <c r="L1782" s="13"/>
    </row>
    <row r="1783" spans="12:12" x14ac:dyDescent="0.25">
      <c r="L1783" s="13"/>
    </row>
    <row r="1784" spans="12:12" x14ac:dyDescent="0.25">
      <c r="L1784" s="13"/>
    </row>
    <row r="1785" spans="12:12" x14ac:dyDescent="0.25">
      <c r="L1785" s="13"/>
    </row>
    <row r="1786" spans="12:12" x14ac:dyDescent="0.25">
      <c r="L1786" s="13"/>
    </row>
    <row r="1787" spans="12:12" x14ac:dyDescent="0.25">
      <c r="L1787" s="13"/>
    </row>
    <row r="1788" spans="12:12" x14ac:dyDescent="0.25">
      <c r="L1788" s="13"/>
    </row>
    <row r="1789" spans="12:12" x14ac:dyDescent="0.25">
      <c r="L1789" s="13"/>
    </row>
    <row r="1790" spans="12:12" x14ac:dyDescent="0.25">
      <c r="L1790" s="13"/>
    </row>
    <row r="1791" spans="12:12" x14ac:dyDescent="0.25">
      <c r="L1791" s="13"/>
    </row>
    <row r="1792" spans="12:12" x14ac:dyDescent="0.25">
      <c r="L1792" s="13"/>
    </row>
    <row r="1793" spans="12:12" x14ac:dyDescent="0.25">
      <c r="L1793" s="13"/>
    </row>
    <row r="1794" spans="12:12" x14ac:dyDescent="0.25">
      <c r="L1794" s="13"/>
    </row>
    <row r="1795" spans="12:12" x14ac:dyDescent="0.25">
      <c r="L1795" s="13"/>
    </row>
    <row r="1796" spans="12:12" x14ac:dyDescent="0.25">
      <c r="L1796" s="13"/>
    </row>
    <row r="1797" spans="12:12" x14ac:dyDescent="0.25">
      <c r="L1797" s="13"/>
    </row>
    <row r="1798" spans="12:12" x14ac:dyDescent="0.25">
      <c r="L1798" s="13"/>
    </row>
    <row r="1799" spans="12:12" x14ac:dyDescent="0.25">
      <c r="L1799" s="13"/>
    </row>
    <row r="1800" spans="12:12" x14ac:dyDescent="0.25">
      <c r="L1800" s="13"/>
    </row>
    <row r="1801" spans="12:12" x14ac:dyDescent="0.25">
      <c r="L1801" s="13"/>
    </row>
    <row r="1802" spans="12:12" x14ac:dyDescent="0.25">
      <c r="L1802" s="13"/>
    </row>
    <row r="1803" spans="12:12" x14ac:dyDescent="0.25">
      <c r="L1803" s="13"/>
    </row>
    <row r="1804" spans="12:12" x14ac:dyDescent="0.25">
      <c r="L1804" s="13"/>
    </row>
    <row r="1805" spans="12:12" x14ac:dyDescent="0.25">
      <c r="L1805" s="13"/>
    </row>
    <row r="1806" spans="12:12" x14ac:dyDescent="0.25">
      <c r="L1806" s="13"/>
    </row>
    <row r="1807" spans="12:12" x14ac:dyDescent="0.25">
      <c r="L1807" s="13"/>
    </row>
    <row r="1808" spans="12:12" x14ac:dyDescent="0.25">
      <c r="L1808" s="13"/>
    </row>
    <row r="1809" spans="12:12" x14ac:dyDescent="0.25">
      <c r="L1809" s="13"/>
    </row>
    <row r="1810" spans="12:12" x14ac:dyDescent="0.25">
      <c r="L1810" s="13"/>
    </row>
    <row r="1811" spans="12:12" x14ac:dyDescent="0.25">
      <c r="L1811" s="13"/>
    </row>
    <row r="1812" spans="12:12" x14ac:dyDescent="0.25">
      <c r="L1812" s="13"/>
    </row>
    <row r="1813" spans="12:12" x14ac:dyDescent="0.25">
      <c r="L1813" s="13"/>
    </row>
    <row r="1814" spans="12:12" x14ac:dyDescent="0.25">
      <c r="L1814" s="13"/>
    </row>
    <row r="1815" spans="12:12" x14ac:dyDescent="0.25">
      <c r="L1815" s="13"/>
    </row>
    <row r="1816" spans="12:12" x14ac:dyDescent="0.25">
      <c r="L1816" s="13"/>
    </row>
    <row r="1817" spans="12:12" x14ac:dyDescent="0.25">
      <c r="L1817" s="13"/>
    </row>
    <row r="1818" spans="12:12" x14ac:dyDescent="0.25">
      <c r="L1818" s="13"/>
    </row>
    <row r="1819" spans="12:12" x14ac:dyDescent="0.25">
      <c r="L1819" s="13"/>
    </row>
    <row r="1820" spans="12:12" x14ac:dyDescent="0.25">
      <c r="L1820" s="13"/>
    </row>
    <row r="1821" spans="12:12" x14ac:dyDescent="0.25">
      <c r="L1821" s="13"/>
    </row>
    <row r="1822" spans="12:12" x14ac:dyDescent="0.25">
      <c r="L1822" s="13"/>
    </row>
    <row r="1823" spans="12:12" x14ac:dyDescent="0.25">
      <c r="L1823" s="13"/>
    </row>
    <row r="1824" spans="12:12" x14ac:dyDescent="0.25">
      <c r="L1824" s="13"/>
    </row>
    <row r="1825" spans="12:12" x14ac:dyDescent="0.25">
      <c r="L1825" s="13"/>
    </row>
    <row r="1826" spans="12:12" x14ac:dyDescent="0.25">
      <c r="L1826" s="13"/>
    </row>
    <row r="1827" spans="12:12" x14ac:dyDescent="0.25">
      <c r="L1827" s="13"/>
    </row>
    <row r="1828" spans="12:12" x14ac:dyDescent="0.25">
      <c r="L1828" s="13"/>
    </row>
    <row r="1829" spans="12:12" x14ac:dyDescent="0.25">
      <c r="L1829" s="13"/>
    </row>
    <row r="1830" spans="12:12" x14ac:dyDescent="0.25">
      <c r="L1830" s="13"/>
    </row>
    <row r="1831" spans="12:12" x14ac:dyDescent="0.25">
      <c r="L1831" s="13"/>
    </row>
    <row r="1832" spans="12:12" x14ac:dyDescent="0.25">
      <c r="L1832" s="13"/>
    </row>
    <row r="1833" spans="12:12" x14ac:dyDescent="0.25">
      <c r="L1833" s="13"/>
    </row>
    <row r="1834" spans="12:12" x14ac:dyDescent="0.25">
      <c r="L1834" s="13"/>
    </row>
    <row r="1835" spans="12:12" x14ac:dyDescent="0.25">
      <c r="L1835" s="13"/>
    </row>
    <row r="1836" spans="12:12" x14ac:dyDescent="0.25">
      <c r="L1836" s="13"/>
    </row>
    <row r="1837" spans="12:12" x14ac:dyDescent="0.25">
      <c r="L1837" s="13"/>
    </row>
    <row r="1838" spans="12:12" x14ac:dyDescent="0.25">
      <c r="L1838" s="13"/>
    </row>
    <row r="1839" spans="12:12" x14ac:dyDescent="0.25">
      <c r="L1839" s="13"/>
    </row>
    <row r="1840" spans="12:12" x14ac:dyDescent="0.25">
      <c r="L1840" s="13"/>
    </row>
    <row r="1841" spans="12:12" x14ac:dyDescent="0.25">
      <c r="L1841" s="13"/>
    </row>
    <row r="1842" spans="12:12" x14ac:dyDescent="0.25">
      <c r="L1842" s="13"/>
    </row>
    <row r="1843" spans="12:12" x14ac:dyDescent="0.25">
      <c r="L1843" s="13"/>
    </row>
    <row r="1844" spans="12:12" x14ac:dyDescent="0.25">
      <c r="L1844" s="13"/>
    </row>
    <row r="1845" spans="12:12" x14ac:dyDescent="0.25">
      <c r="L1845" s="13"/>
    </row>
    <row r="1846" spans="12:12" x14ac:dyDescent="0.25">
      <c r="L1846" s="13"/>
    </row>
    <row r="1847" spans="12:12" x14ac:dyDescent="0.25">
      <c r="L1847" s="13"/>
    </row>
    <row r="1848" spans="12:12" x14ac:dyDescent="0.25">
      <c r="L1848" s="13"/>
    </row>
    <row r="1849" spans="12:12" x14ac:dyDescent="0.25">
      <c r="L1849" s="13"/>
    </row>
    <row r="1850" spans="12:12" x14ac:dyDescent="0.25">
      <c r="L1850" s="13"/>
    </row>
    <row r="1851" spans="12:12" x14ac:dyDescent="0.25">
      <c r="L1851" s="13"/>
    </row>
    <row r="1852" spans="12:12" x14ac:dyDescent="0.25">
      <c r="L1852" s="13"/>
    </row>
    <row r="1853" spans="12:12" x14ac:dyDescent="0.25">
      <c r="L1853" s="13"/>
    </row>
    <row r="1854" spans="12:12" x14ac:dyDescent="0.25">
      <c r="L1854" s="13"/>
    </row>
    <row r="1855" spans="12:12" x14ac:dyDescent="0.25">
      <c r="L1855" s="13"/>
    </row>
    <row r="1856" spans="12:12" x14ac:dyDescent="0.25">
      <c r="L1856" s="13"/>
    </row>
    <row r="1857" spans="12:12" x14ac:dyDescent="0.25">
      <c r="L1857" s="13"/>
    </row>
    <row r="1858" spans="12:12" x14ac:dyDescent="0.25">
      <c r="L1858" s="13"/>
    </row>
    <row r="1859" spans="12:12" x14ac:dyDescent="0.25">
      <c r="L1859" s="13"/>
    </row>
    <row r="1860" spans="12:12" x14ac:dyDescent="0.25">
      <c r="L1860" s="13"/>
    </row>
    <row r="1861" spans="12:12" x14ac:dyDescent="0.25">
      <c r="L1861" s="13"/>
    </row>
    <row r="1862" spans="12:12" x14ac:dyDescent="0.25">
      <c r="L1862" s="13"/>
    </row>
    <row r="1863" spans="12:12" x14ac:dyDescent="0.25">
      <c r="L1863" s="13"/>
    </row>
    <row r="1864" spans="12:12" x14ac:dyDescent="0.25">
      <c r="L1864" s="13"/>
    </row>
    <row r="1865" spans="12:12" x14ac:dyDescent="0.25">
      <c r="L1865" s="13"/>
    </row>
    <row r="1866" spans="12:12" x14ac:dyDescent="0.25">
      <c r="L1866" s="13"/>
    </row>
    <row r="1867" spans="12:12" x14ac:dyDescent="0.25">
      <c r="L1867" s="13"/>
    </row>
    <row r="1868" spans="12:12" x14ac:dyDescent="0.25">
      <c r="L1868" s="13"/>
    </row>
    <row r="1869" spans="12:12" x14ac:dyDescent="0.25">
      <c r="L1869" s="13"/>
    </row>
    <row r="1870" spans="12:12" x14ac:dyDescent="0.25">
      <c r="L1870" s="13"/>
    </row>
    <row r="1871" spans="12:12" x14ac:dyDescent="0.25">
      <c r="L1871" s="13"/>
    </row>
    <row r="1872" spans="12:12" x14ac:dyDescent="0.25">
      <c r="L1872" s="13"/>
    </row>
    <row r="1873" spans="12:12" x14ac:dyDescent="0.25">
      <c r="L1873" s="13"/>
    </row>
    <row r="1874" spans="12:12" x14ac:dyDescent="0.25">
      <c r="L1874" s="13"/>
    </row>
    <row r="1875" spans="12:12" x14ac:dyDescent="0.25">
      <c r="L1875" s="13"/>
    </row>
    <row r="1876" spans="12:12" x14ac:dyDescent="0.25">
      <c r="L1876" s="13"/>
    </row>
    <row r="1877" spans="12:12" x14ac:dyDescent="0.25">
      <c r="L1877" s="13"/>
    </row>
    <row r="1878" spans="12:12" x14ac:dyDescent="0.25">
      <c r="L1878" s="13"/>
    </row>
    <row r="1879" spans="12:12" x14ac:dyDescent="0.25">
      <c r="L1879" s="13"/>
    </row>
    <row r="1880" spans="12:12" x14ac:dyDescent="0.25">
      <c r="L1880" s="13"/>
    </row>
    <row r="1881" spans="12:12" x14ac:dyDescent="0.25">
      <c r="L1881" s="13"/>
    </row>
    <row r="1882" spans="12:12" x14ac:dyDescent="0.25">
      <c r="L1882" s="13"/>
    </row>
    <row r="1883" spans="12:12" x14ac:dyDescent="0.25">
      <c r="L1883" s="13"/>
    </row>
    <row r="1884" spans="12:12" x14ac:dyDescent="0.25">
      <c r="L1884" s="13"/>
    </row>
    <row r="1885" spans="12:12" x14ac:dyDescent="0.25">
      <c r="L1885" s="13"/>
    </row>
    <row r="1886" spans="12:12" x14ac:dyDescent="0.25">
      <c r="L1886" s="13"/>
    </row>
    <row r="1887" spans="12:12" x14ac:dyDescent="0.25">
      <c r="L1887" s="13"/>
    </row>
    <row r="1888" spans="12:12" x14ac:dyDescent="0.25">
      <c r="L1888" s="13"/>
    </row>
    <row r="1889" spans="12:12" x14ac:dyDescent="0.25">
      <c r="L1889" s="13"/>
    </row>
    <row r="1890" spans="12:12" x14ac:dyDescent="0.25">
      <c r="L1890" s="13"/>
    </row>
    <row r="1891" spans="12:12" x14ac:dyDescent="0.25">
      <c r="L1891" s="13"/>
    </row>
    <row r="1892" spans="12:12" x14ac:dyDescent="0.25">
      <c r="L1892" s="13"/>
    </row>
    <row r="1893" spans="12:12" x14ac:dyDescent="0.25">
      <c r="L1893" s="13"/>
    </row>
    <row r="1894" spans="12:12" x14ac:dyDescent="0.25">
      <c r="L1894" s="13"/>
    </row>
    <row r="1895" spans="12:12" x14ac:dyDescent="0.25">
      <c r="L1895" s="13"/>
    </row>
    <row r="1896" spans="12:12" x14ac:dyDescent="0.25">
      <c r="L1896" s="13"/>
    </row>
    <row r="1897" spans="12:12" x14ac:dyDescent="0.25">
      <c r="L1897" s="13"/>
    </row>
    <row r="1898" spans="12:12" x14ac:dyDescent="0.25">
      <c r="L1898" s="13"/>
    </row>
    <row r="1899" spans="12:12" x14ac:dyDescent="0.25">
      <c r="L1899" s="13"/>
    </row>
    <row r="1900" spans="12:12" x14ac:dyDescent="0.25">
      <c r="L1900" s="13"/>
    </row>
    <row r="1901" spans="12:12" x14ac:dyDescent="0.25">
      <c r="L1901" s="13"/>
    </row>
    <row r="1902" spans="12:12" x14ac:dyDescent="0.25">
      <c r="L1902" s="13"/>
    </row>
    <row r="1903" spans="12:12" x14ac:dyDescent="0.25">
      <c r="L1903" s="13"/>
    </row>
    <row r="1904" spans="12:12" x14ac:dyDescent="0.25">
      <c r="L1904" s="13"/>
    </row>
    <row r="1905" spans="12:12" x14ac:dyDescent="0.25">
      <c r="L1905" s="13"/>
    </row>
    <row r="1906" spans="12:12" x14ac:dyDescent="0.25">
      <c r="L1906" s="13"/>
    </row>
    <row r="1907" spans="12:12" x14ac:dyDescent="0.25">
      <c r="L1907" s="13"/>
    </row>
    <row r="1908" spans="12:12" x14ac:dyDescent="0.25">
      <c r="L1908" s="13"/>
    </row>
    <row r="1909" spans="12:12" x14ac:dyDescent="0.25">
      <c r="L1909" s="13"/>
    </row>
    <row r="1910" spans="12:12" x14ac:dyDescent="0.25">
      <c r="L1910" s="13"/>
    </row>
    <row r="1911" spans="12:12" x14ac:dyDescent="0.25">
      <c r="L1911" s="13"/>
    </row>
    <row r="1912" spans="12:12" x14ac:dyDescent="0.25">
      <c r="L1912" s="13"/>
    </row>
    <row r="1913" spans="12:12" x14ac:dyDescent="0.25">
      <c r="L1913" s="13"/>
    </row>
    <row r="1914" spans="12:12" x14ac:dyDescent="0.25">
      <c r="L1914" s="13"/>
    </row>
    <row r="1915" spans="12:12" x14ac:dyDescent="0.25">
      <c r="L1915" s="13"/>
    </row>
    <row r="1916" spans="12:12" x14ac:dyDescent="0.25">
      <c r="L1916" s="13"/>
    </row>
    <row r="1917" spans="12:12" x14ac:dyDescent="0.25">
      <c r="L1917" s="13"/>
    </row>
    <row r="1918" spans="12:12" x14ac:dyDescent="0.25">
      <c r="L1918" s="13"/>
    </row>
    <row r="1919" spans="12:12" x14ac:dyDescent="0.25">
      <c r="L1919" s="13"/>
    </row>
    <row r="1920" spans="12:12" x14ac:dyDescent="0.25">
      <c r="L1920" s="13"/>
    </row>
    <row r="1921" spans="12:12" x14ac:dyDescent="0.25">
      <c r="L1921" s="13"/>
    </row>
    <row r="1922" spans="12:12" x14ac:dyDescent="0.25">
      <c r="L1922" s="13"/>
    </row>
    <row r="1923" spans="12:12" x14ac:dyDescent="0.25">
      <c r="L1923" s="13"/>
    </row>
    <row r="1924" spans="12:12" x14ac:dyDescent="0.25">
      <c r="L1924" s="13"/>
    </row>
    <row r="1925" spans="12:12" x14ac:dyDescent="0.25">
      <c r="L1925" s="13"/>
    </row>
    <row r="1926" spans="12:12" x14ac:dyDescent="0.25">
      <c r="L1926" s="13"/>
    </row>
    <row r="1927" spans="12:12" x14ac:dyDescent="0.25">
      <c r="L1927" s="13"/>
    </row>
    <row r="1928" spans="12:12" x14ac:dyDescent="0.25">
      <c r="L1928" s="13"/>
    </row>
    <row r="1929" spans="12:12" x14ac:dyDescent="0.25">
      <c r="L1929" s="13"/>
    </row>
    <row r="1930" spans="12:12" x14ac:dyDescent="0.25">
      <c r="L1930" s="13"/>
    </row>
    <row r="1931" spans="12:12" x14ac:dyDescent="0.25">
      <c r="L1931" s="13"/>
    </row>
    <row r="1932" spans="12:12" x14ac:dyDescent="0.25">
      <c r="L1932" s="13"/>
    </row>
    <row r="1933" spans="12:12" x14ac:dyDescent="0.25">
      <c r="L1933" s="13"/>
    </row>
    <row r="1934" spans="12:12" x14ac:dyDescent="0.25">
      <c r="L1934" s="13"/>
    </row>
    <row r="1935" spans="12:12" x14ac:dyDescent="0.25">
      <c r="L1935" s="13"/>
    </row>
    <row r="1936" spans="12:12" x14ac:dyDescent="0.25">
      <c r="L1936" s="13"/>
    </row>
    <row r="1937" spans="12:12" x14ac:dyDescent="0.25">
      <c r="L1937" s="13"/>
    </row>
    <row r="1938" spans="12:12" x14ac:dyDescent="0.25">
      <c r="L1938" s="13"/>
    </row>
    <row r="1939" spans="12:12" x14ac:dyDescent="0.25">
      <c r="L1939" s="13"/>
    </row>
    <row r="1940" spans="12:12" x14ac:dyDescent="0.25">
      <c r="L1940" s="13"/>
    </row>
    <row r="1941" spans="12:12" x14ac:dyDescent="0.25">
      <c r="L1941" s="13"/>
    </row>
    <row r="1942" spans="12:12" x14ac:dyDescent="0.25">
      <c r="L1942" s="13"/>
    </row>
    <row r="1943" spans="12:12" x14ac:dyDescent="0.25">
      <c r="L1943" s="13"/>
    </row>
    <row r="1944" spans="12:12" x14ac:dyDescent="0.25">
      <c r="L1944" s="13"/>
    </row>
    <row r="1945" spans="12:12" x14ac:dyDescent="0.25">
      <c r="L1945" s="13"/>
    </row>
    <row r="1946" spans="12:12" x14ac:dyDescent="0.25">
      <c r="L1946" s="13"/>
    </row>
    <row r="1947" spans="12:12" x14ac:dyDescent="0.25">
      <c r="L1947" s="13"/>
    </row>
    <row r="1948" spans="12:12" x14ac:dyDescent="0.25">
      <c r="L1948" s="13"/>
    </row>
    <row r="1949" spans="12:12" x14ac:dyDescent="0.25">
      <c r="L1949" s="13"/>
    </row>
    <row r="1950" spans="12:12" x14ac:dyDescent="0.25">
      <c r="L1950" s="13"/>
    </row>
    <row r="1951" spans="12:12" x14ac:dyDescent="0.25">
      <c r="L1951" s="13"/>
    </row>
    <row r="1952" spans="12:12" x14ac:dyDescent="0.25">
      <c r="L1952" s="13"/>
    </row>
    <row r="1953" spans="12:12" x14ac:dyDescent="0.25">
      <c r="L1953" s="13"/>
    </row>
    <row r="1954" spans="12:12" x14ac:dyDescent="0.25">
      <c r="L1954" s="13"/>
    </row>
    <row r="1955" spans="12:12" x14ac:dyDescent="0.25">
      <c r="L1955" s="13"/>
    </row>
    <row r="1956" spans="12:12" x14ac:dyDescent="0.25">
      <c r="L1956" s="13"/>
    </row>
    <row r="1957" spans="12:12" x14ac:dyDescent="0.25">
      <c r="L1957" s="13"/>
    </row>
    <row r="1958" spans="12:12" x14ac:dyDescent="0.25">
      <c r="L1958" s="13"/>
    </row>
    <row r="1959" spans="12:12" x14ac:dyDescent="0.25">
      <c r="L1959" s="13"/>
    </row>
    <row r="1960" spans="12:12" x14ac:dyDescent="0.25">
      <c r="L1960" s="13"/>
    </row>
    <row r="1961" spans="12:12" x14ac:dyDescent="0.25">
      <c r="L1961" s="13"/>
    </row>
    <row r="1962" spans="12:12" x14ac:dyDescent="0.25">
      <c r="L1962" s="13"/>
    </row>
    <row r="1963" spans="12:12" x14ac:dyDescent="0.25">
      <c r="L1963" s="13"/>
    </row>
    <row r="1964" spans="12:12" x14ac:dyDescent="0.25">
      <c r="L1964" s="13"/>
    </row>
    <row r="1965" spans="12:12" x14ac:dyDescent="0.25">
      <c r="L1965" s="13"/>
    </row>
    <row r="1966" spans="12:12" x14ac:dyDescent="0.25">
      <c r="L1966" s="13"/>
    </row>
    <row r="1967" spans="12:12" x14ac:dyDescent="0.25">
      <c r="L1967" s="13"/>
    </row>
    <row r="1968" spans="12:12" x14ac:dyDescent="0.25">
      <c r="L1968" s="13"/>
    </row>
    <row r="1969" spans="12:12" x14ac:dyDescent="0.25">
      <c r="L1969" s="13"/>
    </row>
    <row r="1970" spans="12:12" x14ac:dyDescent="0.25">
      <c r="L1970" s="13"/>
    </row>
    <row r="1971" spans="12:12" x14ac:dyDescent="0.25">
      <c r="L1971" s="13"/>
    </row>
    <row r="1972" spans="12:12" x14ac:dyDescent="0.25">
      <c r="L1972" s="13"/>
    </row>
    <row r="1973" spans="12:12" x14ac:dyDescent="0.25">
      <c r="L1973" s="13"/>
    </row>
    <row r="1974" spans="12:12" x14ac:dyDescent="0.25">
      <c r="L1974" s="13"/>
    </row>
    <row r="1975" spans="12:12" x14ac:dyDescent="0.25">
      <c r="L1975" s="13"/>
    </row>
    <row r="1976" spans="12:12" x14ac:dyDescent="0.25">
      <c r="L1976" s="13"/>
    </row>
    <row r="1977" spans="12:12" x14ac:dyDescent="0.25">
      <c r="L1977" s="13"/>
    </row>
    <row r="1978" spans="12:12" x14ac:dyDescent="0.25">
      <c r="L1978" s="13"/>
    </row>
    <row r="1979" spans="12:12" x14ac:dyDescent="0.25">
      <c r="L1979" s="13"/>
    </row>
    <row r="1980" spans="12:12" x14ac:dyDescent="0.25">
      <c r="L1980" s="13"/>
    </row>
    <row r="1981" spans="12:12" x14ac:dyDescent="0.25">
      <c r="L1981" s="13"/>
    </row>
    <row r="1982" spans="12:12" x14ac:dyDescent="0.25">
      <c r="L1982" s="13"/>
    </row>
    <row r="1983" spans="12:12" x14ac:dyDescent="0.25">
      <c r="L1983" s="13"/>
    </row>
    <row r="1984" spans="12:12" x14ac:dyDescent="0.25">
      <c r="L1984" s="13"/>
    </row>
    <row r="1985" spans="12:12" x14ac:dyDescent="0.25">
      <c r="L1985" s="13"/>
    </row>
    <row r="1986" spans="12:12" x14ac:dyDescent="0.25">
      <c r="L1986" s="13"/>
    </row>
    <row r="1987" spans="12:12" x14ac:dyDescent="0.25">
      <c r="L1987" s="13"/>
    </row>
    <row r="1988" spans="12:12" x14ac:dyDescent="0.25">
      <c r="L1988" s="13"/>
    </row>
    <row r="1989" spans="12:12" x14ac:dyDescent="0.25">
      <c r="L1989" s="13"/>
    </row>
    <row r="1990" spans="12:12" x14ac:dyDescent="0.25">
      <c r="L1990" s="13"/>
    </row>
    <row r="1991" spans="12:12" x14ac:dyDescent="0.25">
      <c r="L1991" s="13"/>
    </row>
    <row r="1992" spans="12:12" x14ac:dyDescent="0.25">
      <c r="L1992" s="13"/>
    </row>
    <row r="1993" spans="12:12" x14ac:dyDescent="0.25">
      <c r="L1993" s="13"/>
    </row>
    <row r="1994" spans="12:12" x14ac:dyDescent="0.25">
      <c r="L1994" s="13"/>
    </row>
    <row r="1995" spans="12:12" x14ac:dyDescent="0.25">
      <c r="L1995" s="13"/>
    </row>
    <row r="1996" spans="12:12" x14ac:dyDescent="0.25">
      <c r="L1996" s="13"/>
    </row>
    <row r="1997" spans="12:12" x14ac:dyDescent="0.25">
      <c r="L1997" s="13"/>
    </row>
    <row r="1998" spans="12:12" x14ac:dyDescent="0.25">
      <c r="L1998" s="13"/>
    </row>
    <row r="1999" spans="12:12" x14ac:dyDescent="0.25">
      <c r="L1999" s="13"/>
    </row>
    <row r="2000" spans="12:12" x14ac:dyDescent="0.25">
      <c r="L2000" s="13"/>
    </row>
    <row r="2001" spans="12:12" x14ac:dyDescent="0.25">
      <c r="L2001" s="13"/>
    </row>
    <row r="2002" spans="12:12" x14ac:dyDescent="0.25">
      <c r="L2002" s="13"/>
    </row>
    <row r="2003" spans="12:12" x14ac:dyDescent="0.25">
      <c r="L2003" s="13"/>
    </row>
    <row r="2004" spans="12:12" x14ac:dyDescent="0.25">
      <c r="L2004" s="13"/>
    </row>
    <row r="2005" spans="12:12" x14ac:dyDescent="0.25">
      <c r="L2005" s="13"/>
    </row>
    <row r="2006" spans="12:12" x14ac:dyDescent="0.25">
      <c r="L2006" s="13"/>
    </row>
    <row r="2007" spans="12:12" x14ac:dyDescent="0.25">
      <c r="L2007" s="13"/>
    </row>
    <row r="2008" spans="12:12" x14ac:dyDescent="0.25">
      <c r="L2008" s="13"/>
    </row>
    <row r="2009" spans="12:12" x14ac:dyDescent="0.25">
      <c r="L2009" s="13"/>
    </row>
    <row r="2010" spans="12:12" x14ac:dyDescent="0.25">
      <c r="L2010" s="13"/>
    </row>
    <row r="2011" spans="12:12" x14ac:dyDescent="0.25">
      <c r="L2011" s="13"/>
    </row>
    <row r="2012" spans="12:12" x14ac:dyDescent="0.25">
      <c r="L2012" s="13"/>
    </row>
    <row r="2013" spans="12:12" x14ac:dyDescent="0.25">
      <c r="L2013" s="13"/>
    </row>
    <row r="2014" spans="12:12" x14ac:dyDescent="0.25">
      <c r="L2014" s="13"/>
    </row>
    <row r="2015" spans="12:12" x14ac:dyDescent="0.25">
      <c r="L2015" s="13"/>
    </row>
    <row r="2016" spans="12:12" x14ac:dyDescent="0.25">
      <c r="L2016" s="13"/>
    </row>
    <row r="2017" spans="12:12" x14ac:dyDescent="0.25">
      <c r="L2017" s="13"/>
    </row>
    <row r="2018" spans="12:12" x14ac:dyDescent="0.25">
      <c r="L2018" s="13"/>
    </row>
    <row r="2019" spans="12:12" x14ac:dyDescent="0.25">
      <c r="L2019" s="13"/>
    </row>
    <row r="2020" spans="12:12" x14ac:dyDescent="0.25">
      <c r="L2020" s="13"/>
    </row>
    <row r="2021" spans="12:12" x14ac:dyDescent="0.25">
      <c r="L2021" s="13"/>
    </row>
    <row r="2022" spans="12:12" x14ac:dyDescent="0.25">
      <c r="L2022" s="13"/>
    </row>
    <row r="2023" spans="12:12" x14ac:dyDescent="0.25">
      <c r="L2023" s="13"/>
    </row>
    <row r="2024" spans="12:12" x14ac:dyDescent="0.25">
      <c r="L2024" s="13"/>
    </row>
    <row r="2025" spans="12:12" x14ac:dyDescent="0.25">
      <c r="L2025" s="13"/>
    </row>
    <row r="2026" spans="12:12" x14ac:dyDescent="0.25">
      <c r="L2026" s="13"/>
    </row>
    <row r="2027" spans="12:12" x14ac:dyDescent="0.25">
      <c r="L2027" s="13"/>
    </row>
    <row r="2028" spans="12:12" x14ac:dyDescent="0.25">
      <c r="L2028" s="13"/>
    </row>
    <row r="2029" spans="12:12" x14ac:dyDescent="0.25">
      <c r="L2029" s="13"/>
    </row>
    <row r="2030" spans="12:12" x14ac:dyDescent="0.25">
      <c r="L2030" s="13"/>
    </row>
    <row r="2031" spans="12:12" x14ac:dyDescent="0.25">
      <c r="L2031" s="13"/>
    </row>
    <row r="2032" spans="12:12" x14ac:dyDescent="0.25">
      <c r="L2032" s="13"/>
    </row>
    <row r="2033" spans="12:12" x14ac:dyDescent="0.25">
      <c r="L2033" s="13"/>
    </row>
    <row r="2034" spans="12:12" x14ac:dyDescent="0.25">
      <c r="L2034" s="13"/>
    </row>
    <row r="2035" spans="12:12" x14ac:dyDescent="0.25">
      <c r="L2035" s="13"/>
    </row>
    <row r="2036" spans="12:12" x14ac:dyDescent="0.25">
      <c r="L2036" s="13"/>
    </row>
    <row r="2037" spans="12:12" x14ac:dyDescent="0.25">
      <c r="L2037" s="13"/>
    </row>
    <row r="2038" spans="12:12" x14ac:dyDescent="0.25">
      <c r="L2038" s="13"/>
    </row>
    <row r="2039" spans="12:12" x14ac:dyDescent="0.25">
      <c r="L2039" s="13"/>
    </row>
    <row r="2040" spans="12:12" x14ac:dyDescent="0.25">
      <c r="L2040" s="13"/>
    </row>
    <row r="2041" spans="12:12" x14ac:dyDescent="0.25">
      <c r="L2041" s="13"/>
    </row>
    <row r="2042" spans="12:12" x14ac:dyDescent="0.25">
      <c r="L2042" s="13"/>
    </row>
    <row r="2043" spans="12:12" x14ac:dyDescent="0.25">
      <c r="L2043" s="13"/>
    </row>
    <row r="2044" spans="12:12" x14ac:dyDescent="0.25">
      <c r="L2044" s="13"/>
    </row>
    <row r="2045" spans="12:12" x14ac:dyDescent="0.25">
      <c r="L2045" s="13"/>
    </row>
    <row r="2046" spans="12:12" x14ac:dyDescent="0.25">
      <c r="L2046" s="13"/>
    </row>
    <row r="2047" spans="12:12" x14ac:dyDescent="0.25">
      <c r="L2047" s="13"/>
    </row>
    <row r="2048" spans="12:12" x14ac:dyDescent="0.25">
      <c r="L2048" s="13"/>
    </row>
    <row r="2049" spans="12:12" x14ac:dyDescent="0.25">
      <c r="L2049" s="13"/>
    </row>
    <row r="2050" spans="12:12" x14ac:dyDescent="0.25">
      <c r="L2050" s="13"/>
    </row>
    <row r="2051" spans="12:12" x14ac:dyDescent="0.25">
      <c r="L2051" s="13"/>
    </row>
    <row r="2052" spans="12:12" x14ac:dyDescent="0.25">
      <c r="L2052" s="13"/>
    </row>
    <row r="2053" spans="12:12" x14ac:dyDescent="0.25">
      <c r="L2053" s="13"/>
    </row>
    <row r="2054" spans="12:12" x14ac:dyDescent="0.25">
      <c r="L2054" s="13"/>
    </row>
    <row r="2055" spans="12:12" x14ac:dyDescent="0.25">
      <c r="L2055" s="13"/>
    </row>
    <row r="2056" spans="12:12" x14ac:dyDescent="0.25">
      <c r="L2056" s="13"/>
    </row>
    <row r="2057" spans="12:12" x14ac:dyDescent="0.25">
      <c r="L2057" s="13"/>
    </row>
    <row r="2058" spans="12:12" x14ac:dyDescent="0.25">
      <c r="L2058" s="13"/>
    </row>
    <row r="2059" spans="12:12" x14ac:dyDescent="0.25">
      <c r="L2059" s="13"/>
    </row>
    <row r="2060" spans="12:12" x14ac:dyDescent="0.25">
      <c r="L2060" s="13"/>
    </row>
    <row r="2061" spans="12:12" x14ac:dyDescent="0.25">
      <c r="L2061" s="13"/>
    </row>
    <row r="2062" spans="12:12" x14ac:dyDescent="0.25">
      <c r="L2062" s="13"/>
    </row>
    <row r="2063" spans="12:12" x14ac:dyDescent="0.25">
      <c r="L2063" s="13"/>
    </row>
    <row r="2064" spans="12:12" x14ac:dyDescent="0.25">
      <c r="L2064" s="13"/>
    </row>
    <row r="2065" spans="12:12" x14ac:dyDescent="0.25">
      <c r="L2065" s="13"/>
    </row>
    <row r="2066" spans="12:12" x14ac:dyDescent="0.25">
      <c r="L2066" s="13"/>
    </row>
    <row r="2067" spans="12:12" x14ac:dyDescent="0.25">
      <c r="L2067" s="13"/>
    </row>
    <row r="2068" spans="12:12" x14ac:dyDescent="0.25">
      <c r="L2068" s="13"/>
    </row>
    <row r="2069" spans="12:12" x14ac:dyDescent="0.25">
      <c r="L2069" s="13"/>
    </row>
    <row r="2070" spans="12:12" x14ac:dyDescent="0.25">
      <c r="L2070" s="13"/>
    </row>
    <row r="2071" spans="12:12" x14ac:dyDescent="0.25">
      <c r="L2071" s="13"/>
    </row>
    <row r="2072" spans="12:12" x14ac:dyDescent="0.25">
      <c r="L2072" s="13"/>
    </row>
    <row r="2073" spans="12:12" x14ac:dyDescent="0.25">
      <c r="L2073" s="13"/>
    </row>
    <row r="2074" spans="12:12" x14ac:dyDescent="0.25">
      <c r="L2074" s="13"/>
    </row>
    <row r="2075" spans="12:12" x14ac:dyDescent="0.25">
      <c r="L2075" s="13"/>
    </row>
    <row r="2076" spans="12:12" x14ac:dyDescent="0.25">
      <c r="L2076" s="13"/>
    </row>
    <row r="2077" spans="12:12" x14ac:dyDescent="0.25">
      <c r="L2077" s="13"/>
    </row>
    <row r="2078" spans="12:12" x14ac:dyDescent="0.25">
      <c r="L2078" s="13"/>
    </row>
    <row r="2079" spans="12:12" x14ac:dyDescent="0.25">
      <c r="L2079" s="13"/>
    </row>
    <row r="2080" spans="12:12" x14ac:dyDescent="0.25">
      <c r="L2080" s="13"/>
    </row>
    <row r="2081" spans="12:12" x14ac:dyDescent="0.25">
      <c r="L2081" s="13"/>
    </row>
    <row r="2082" spans="12:12" x14ac:dyDescent="0.25">
      <c r="L2082" s="13"/>
    </row>
    <row r="2083" spans="12:12" x14ac:dyDescent="0.25">
      <c r="L2083" s="13"/>
    </row>
    <row r="2084" spans="12:12" x14ac:dyDescent="0.25">
      <c r="L2084" s="13"/>
    </row>
    <row r="2085" spans="12:12" x14ac:dyDescent="0.25">
      <c r="L2085" s="13"/>
    </row>
    <row r="2086" spans="12:12" x14ac:dyDescent="0.25">
      <c r="L2086" s="13"/>
    </row>
    <row r="2087" spans="12:12" x14ac:dyDescent="0.25">
      <c r="L2087" s="13"/>
    </row>
    <row r="2088" spans="12:12" x14ac:dyDescent="0.25">
      <c r="L2088" s="13"/>
    </row>
    <row r="2089" spans="12:12" x14ac:dyDescent="0.25">
      <c r="L2089" s="13"/>
    </row>
    <row r="2090" spans="12:12" x14ac:dyDescent="0.25">
      <c r="L2090" s="13"/>
    </row>
    <row r="2091" spans="12:12" x14ac:dyDescent="0.25">
      <c r="L2091" s="13"/>
    </row>
    <row r="2092" spans="12:12" x14ac:dyDescent="0.25">
      <c r="L2092" s="13"/>
    </row>
    <row r="2093" spans="12:12" x14ac:dyDescent="0.25">
      <c r="L2093" s="13"/>
    </row>
    <row r="2094" spans="12:12" x14ac:dyDescent="0.25">
      <c r="L2094" s="13"/>
    </row>
    <row r="2095" spans="12:12" x14ac:dyDescent="0.25">
      <c r="L2095" s="13"/>
    </row>
    <row r="2096" spans="12:12" x14ac:dyDescent="0.25">
      <c r="L2096" s="13"/>
    </row>
    <row r="2097" spans="12:12" x14ac:dyDescent="0.25">
      <c r="L2097" s="13"/>
    </row>
    <row r="2098" spans="12:12" x14ac:dyDescent="0.25">
      <c r="L2098" s="13"/>
    </row>
    <row r="2099" spans="12:12" x14ac:dyDescent="0.25">
      <c r="L2099" s="13"/>
    </row>
    <row r="2100" spans="12:12" x14ac:dyDescent="0.25">
      <c r="L2100" s="13"/>
    </row>
    <row r="2101" spans="12:12" x14ac:dyDescent="0.25">
      <c r="L2101" s="13"/>
    </row>
    <row r="2102" spans="12:12" x14ac:dyDescent="0.25">
      <c r="L2102" s="13"/>
    </row>
    <row r="2103" spans="12:12" x14ac:dyDescent="0.25">
      <c r="L2103" s="13"/>
    </row>
    <row r="2104" spans="12:12" x14ac:dyDescent="0.25">
      <c r="L2104" s="13"/>
    </row>
    <row r="2105" spans="12:12" x14ac:dyDescent="0.25">
      <c r="L2105" s="13"/>
    </row>
    <row r="2106" spans="12:12" x14ac:dyDescent="0.25">
      <c r="L2106" s="13"/>
    </row>
    <row r="2107" spans="12:12" x14ac:dyDescent="0.25">
      <c r="L2107" s="13"/>
    </row>
    <row r="2108" spans="12:12" x14ac:dyDescent="0.25">
      <c r="L2108" s="13"/>
    </row>
    <row r="2109" spans="12:12" x14ac:dyDescent="0.25">
      <c r="L2109" s="13"/>
    </row>
    <row r="2110" spans="12:12" x14ac:dyDescent="0.25">
      <c r="L2110" s="13"/>
    </row>
    <row r="2111" spans="12:12" x14ac:dyDescent="0.25">
      <c r="L2111" s="13"/>
    </row>
    <row r="2112" spans="12:12" x14ac:dyDescent="0.25">
      <c r="L2112" s="13"/>
    </row>
    <row r="2113" spans="12:12" x14ac:dyDescent="0.25">
      <c r="L2113" s="13"/>
    </row>
    <row r="2114" spans="12:12" x14ac:dyDescent="0.25">
      <c r="L2114" s="13"/>
    </row>
    <row r="2115" spans="12:12" x14ac:dyDescent="0.25">
      <c r="L2115" s="13"/>
    </row>
    <row r="2116" spans="12:12" x14ac:dyDescent="0.25">
      <c r="L2116" s="13"/>
    </row>
    <row r="2117" spans="12:12" x14ac:dyDescent="0.25">
      <c r="L2117" s="13"/>
    </row>
    <row r="2118" spans="12:12" x14ac:dyDescent="0.25">
      <c r="L2118" s="13"/>
    </row>
    <row r="2119" spans="12:12" x14ac:dyDescent="0.25">
      <c r="L2119" s="13"/>
    </row>
    <row r="2120" spans="12:12" x14ac:dyDescent="0.25">
      <c r="L2120" s="13"/>
    </row>
    <row r="2121" spans="12:12" x14ac:dyDescent="0.25">
      <c r="L2121" s="13"/>
    </row>
    <row r="2122" spans="12:12" x14ac:dyDescent="0.25">
      <c r="L2122" s="13"/>
    </row>
    <row r="2123" spans="12:12" x14ac:dyDescent="0.25">
      <c r="L2123" s="13"/>
    </row>
    <row r="2124" spans="12:12" x14ac:dyDescent="0.25">
      <c r="L2124" s="13"/>
    </row>
    <row r="2125" spans="12:12" x14ac:dyDescent="0.25">
      <c r="L2125" s="13"/>
    </row>
    <row r="2126" spans="12:12" x14ac:dyDescent="0.25">
      <c r="L2126" s="13"/>
    </row>
    <row r="2127" spans="12:12" x14ac:dyDescent="0.25">
      <c r="L2127" s="13"/>
    </row>
    <row r="2128" spans="12:12" x14ac:dyDescent="0.25">
      <c r="L2128" s="13"/>
    </row>
    <row r="2129" spans="12:12" x14ac:dyDescent="0.25">
      <c r="L2129" s="13"/>
    </row>
    <row r="2130" spans="12:12" x14ac:dyDescent="0.25">
      <c r="L2130" s="13"/>
    </row>
    <row r="2131" spans="12:12" x14ac:dyDescent="0.25">
      <c r="L2131" s="13"/>
    </row>
    <row r="2132" spans="12:12" x14ac:dyDescent="0.25">
      <c r="L2132" s="13"/>
    </row>
    <row r="2133" spans="12:12" x14ac:dyDescent="0.25">
      <c r="L2133" s="13"/>
    </row>
    <row r="2134" spans="12:12" x14ac:dyDescent="0.25">
      <c r="L2134" s="13"/>
    </row>
    <row r="2135" spans="12:12" x14ac:dyDescent="0.25">
      <c r="L2135" s="13"/>
    </row>
    <row r="2136" spans="12:12" x14ac:dyDescent="0.25">
      <c r="L2136" s="13"/>
    </row>
    <row r="2137" spans="12:12" x14ac:dyDescent="0.25">
      <c r="L2137" s="13"/>
    </row>
    <row r="2138" spans="12:12" x14ac:dyDescent="0.25">
      <c r="L2138" s="13"/>
    </row>
    <row r="2139" spans="12:12" x14ac:dyDescent="0.25">
      <c r="L2139" s="13"/>
    </row>
    <row r="2140" spans="12:12" x14ac:dyDescent="0.25">
      <c r="L2140" s="13"/>
    </row>
    <row r="2141" spans="12:12" x14ac:dyDescent="0.25">
      <c r="L2141" s="13"/>
    </row>
    <row r="2142" spans="12:12" x14ac:dyDescent="0.25">
      <c r="L2142" s="13"/>
    </row>
    <row r="2143" spans="12:12" x14ac:dyDescent="0.25">
      <c r="L2143" s="13"/>
    </row>
    <row r="2144" spans="12:12" x14ac:dyDescent="0.25">
      <c r="L2144" s="13"/>
    </row>
    <row r="2145" spans="12:12" x14ac:dyDescent="0.25">
      <c r="L2145" s="13"/>
    </row>
    <row r="2146" spans="12:12" x14ac:dyDescent="0.25">
      <c r="L2146" s="13"/>
    </row>
    <row r="2147" spans="12:12" x14ac:dyDescent="0.25">
      <c r="L2147" s="13"/>
    </row>
    <row r="2148" spans="12:12" x14ac:dyDescent="0.25">
      <c r="L2148" s="13"/>
    </row>
    <row r="2149" spans="12:12" x14ac:dyDescent="0.25">
      <c r="L2149" s="13"/>
    </row>
    <row r="2150" spans="12:12" x14ac:dyDescent="0.25">
      <c r="L2150" s="13"/>
    </row>
    <row r="2151" spans="12:12" x14ac:dyDescent="0.25">
      <c r="L2151" s="13"/>
    </row>
    <row r="2152" spans="12:12" x14ac:dyDescent="0.25">
      <c r="L2152" s="13"/>
    </row>
    <row r="2153" spans="12:12" x14ac:dyDescent="0.25">
      <c r="L2153" s="13"/>
    </row>
    <row r="2154" spans="12:12" x14ac:dyDescent="0.25">
      <c r="L2154" s="13"/>
    </row>
    <row r="2155" spans="12:12" x14ac:dyDescent="0.25">
      <c r="L2155" s="13"/>
    </row>
    <row r="2156" spans="12:12" x14ac:dyDescent="0.25">
      <c r="L2156" s="13"/>
    </row>
    <row r="2157" spans="12:12" x14ac:dyDescent="0.25">
      <c r="L2157" s="13"/>
    </row>
    <row r="2158" spans="12:12" x14ac:dyDescent="0.25">
      <c r="L2158" s="13"/>
    </row>
    <row r="2159" spans="12:12" x14ac:dyDescent="0.25">
      <c r="L2159" s="13"/>
    </row>
    <row r="2160" spans="12:12" x14ac:dyDescent="0.25">
      <c r="L2160" s="13"/>
    </row>
    <row r="2161" spans="12:12" x14ac:dyDescent="0.25">
      <c r="L2161" s="13"/>
    </row>
    <row r="2162" spans="12:12" x14ac:dyDescent="0.25">
      <c r="L2162" s="13"/>
    </row>
    <row r="2163" spans="12:12" x14ac:dyDescent="0.25">
      <c r="L2163" s="13"/>
    </row>
    <row r="2164" spans="12:12" x14ac:dyDescent="0.25">
      <c r="L2164" s="13"/>
    </row>
    <row r="2165" spans="12:12" x14ac:dyDescent="0.25">
      <c r="L2165" s="13"/>
    </row>
    <row r="2166" spans="12:12" x14ac:dyDescent="0.25">
      <c r="L2166" s="13"/>
    </row>
    <row r="2167" spans="12:12" x14ac:dyDescent="0.25">
      <c r="L2167" s="13"/>
    </row>
    <row r="2168" spans="12:12" x14ac:dyDescent="0.25">
      <c r="L2168" s="13"/>
    </row>
    <row r="2169" spans="12:12" x14ac:dyDescent="0.25">
      <c r="L2169" s="13"/>
    </row>
    <row r="2170" spans="12:12" x14ac:dyDescent="0.25">
      <c r="L2170" s="13"/>
    </row>
    <row r="2171" spans="12:12" x14ac:dyDescent="0.25">
      <c r="L2171" s="13"/>
    </row>
    <row r="2172" spans="12:12" x14ac:dyDescent="0.25">
      <c r="L2172" s="13"/>
    </row>
    <row r="2173" spans="12:12" x14ac:dyDescent="0.25">
      <c r="L2173" s="13"/>
    </row>
    <row r="2174" spans="12:12" x14ac:dyDescent="0.25">
      <c r="L2174" s="13"/>
    </row>
    <row r="2175" spans="12:12" x14ac:dyDescent="0.25">
      <c r="L2175" s="13"/>
    </row>
    <row r="2176" spans="12:12" x14ac:dyDescent="0.25">
      <c r="L2176" s="13"/>
    </row>
    <row r="2177" spans="12:12" x14ac:dyDescent="0.25">
      <c r="L2177" s="13"/>
    </row>
    <row r="2178" spans="12:12" x14ac:dyDescent="0.25">
      <c r="L2178" s="13"/>
    </row>
    <row r="2179" spans="12:12" x14ac:dyDescent="0.25">
      <c r="L2179" s="13"/>
    </row>
    <row r="2180" spans="12:12" x14ac:dyDescent="0.25">
      <c r="L2180" s="13"/>
    </row>
    <row r="2181" spans="12:12" x14ac:dyDescent="0.25">
      <c r="L2181" s="13"/>
    </row>
    <row r="2182" spans="12:12" x14ac:dyDescent="0.25">
      <c r="L2182" s="13"/>
    </row>
    <row r="2183" spans="12:12" x14ac:dyDescent="0.25">
      <c r="L2183" s="13"/>
    </row>
    <row r="2184" spans="12:12" x14ac:dyDescent="0.25">
      <c r="L2184" s="13"/>
    </row>
    <row r="2185" spans="12:12" x14ac:dyDescent="0.25">
      <c r="L2185" s="13"/>
    </row>
    <row r="2186" spans="12:12" x14ac:dyDescent="0.25">
      <c r="L2186" s="13"/>
    </row>
    <row r="2187" spans="12:12" x14ac:dyDescent="0.25">
      <c r="L2187" s="13"/>
    </row>
    <row r="2188" spans="12:12" x14ac:dyDescent="0.25">
      <c r="L2188" s="13"/>
    </row>
    <row r="2189" spans="12:12" x14ac:dyDescent="0.25">
      <c r="L2189" s="13"/>
    </row>
    <row r="2190" spans="12:12" x14ac:dyDescent="0.25">
      <c r="L2190" s="13"/>
    </row>
    <row r="2191" spans="12:12" x14ac:dyDescent="0.25">
      <c r="L2191" s="13"/>
    </row>
    <row r="2192" spans="12:12" x14ac:dyDescent="0.25">
      <c r="L2192" s="13"/>
    </row>
    <row r="2193" spans="12:12" x14ac:dyDescent="0.25">
      <c r="L2193" s="13"/>
    </row>
    <row r="2194" spans="12:12" x14ac:dyDescent="0.25">
      <c r="L2194" s="13"/>
    </row>
    <row r="2195" spans="12:12" x14ac:dyDescent="0.25">
      <c r="L2195" s="13"/>
    </row>
    <row r="2196" spans="12:12" x14ac:dyDescent="0.25">
      <c r="L2196" s="13"/>
    </row>
    <row r="2197" spans="12:12" x14ac:dyDescent="0.25">
      <c r="L2197" s="13"/>
    </row>
    <row r="2198" spans="12:12" x14ac:dyDescent="0.25">
      <c r="L2198" s="13"/>
    </row>
    <row r="2199" spans="12:12" x14ac:dyDescent="0.25">
      <c r="L2199" s="13"/>
    </row>
    <row r="2200" spans="12:12" x14ac:dyDescent="0.25">
      <c r="L2200" s="13"/>
    </row>
    <row r="2201" spans="12:12" x14ac:dyDescent="0.25">
      <c r="L2201" s="13"/>
    </row>
    <row r="2202" spans="12:12" x14ac:dyDescent="0.25">
      <c r="L2202" s="13"/>
    </row>
    <row r="2203" spans="12:12" x14ac:dyDescent="0.25">
      <c r="L2203" s="13"/>
    </row>
    <row r="2204" spans="12:12" x14ac:dyDescent="0.25">
      <c r="L2204" s="13"/>
    </row>
    <row r="2205" spans="12:12" x14ac:dyDescent="0.25">
      <c r="L2205" s="13"/>
    </row>
    <row r="2206" spans="12:12" x14ac:dyDescent="0.25">
      <c r="L2206" s="13"/>
    </row>
    <row r="2207" spans="12:12" x14ac:dyDescent="0.25">
      <c r="L2207" s="13"/>
    </row>
    <row r="2208" spans="12:12" x14ac:dyDescent="0.25">
      <c r="L2208" s="13"/>
    </row>
    <row r="2209" spans="12:12" x14ac:dyDescent="0.25">
      <c r="L2209" s="13"/>
    </row>
    <row r="2210" spans="12:12" x14ac:dyDescent="0.25">
      <c r="L2210" s="13"/>
    </row>
    <row r="2211" spans="12:12" x14ac:dyDescent="0.25">
      <c r="L2211" s="13"/>
    </row>
    <row r="2212" spans="12:12" x14ac:dyDescent="0.25">
      <c r="L2212" s="13"/>
    </row>
    <row r="2213" spans="12:12" x14ac:dyDescent="0.25">
      <c r="L2213" s="13"/>
    </row>
    <row r="2214" spans="12:12" x14ac:dyDescent="0.25">
      <c r="L2214" s="13"/>
    </row>
    <row r="2215" spans="12:12" x14ac:dyDescent="0.25">
      <c r="L2215" s="13"/>
    </row>
    <row r="2216" spans="12:12" x14ac:dyDescent="0.25">
      <c r="L2216" s="13"/>
    </row>
    <row r="2217" spans="12:12" x14ac:dyDescent="0.25">
      <c r="L2217" s="13"/>
    </row>
    <row r="2218" spans="12:12" x14ac:dyDescent="0.25">
      <c r="L2218" s="13"/>
    </row>
    <row r="2219" spans="12:12" x14ac:dyDescent="0.25">
      <c r="L2219" s="13"/>
    </row>
    <row r="2220" spans="12:12" x14ac:dyDescent="0.25">
      <c r="L2220" s="13"/>
    </row>
    <row r="2221" spans="12:12" x14ac:dyDescent="0.25">
      <c r="L2221" s="13"/>
    </row>
    <row r="2222" spans="12:12" x14ac:dyDescent="0.25">
      <c r="L2222" s="13"/>
    </row>
    <row r="2223" spans="12:12" x14ac:dyDescent="0.25">
      <c r="L2223" s="13"/>
    </row>
    <row r="2224" spans="12:12" x14ac:dyDescent="0.25">
      <c r="L2224" s="13"/>
    </row>
    <row r="2225" spans="12:12" x14ac:dyDescent="0.25">
      <c r="L2225" s="13"/>
    </row>
    <row r="2226" spans="12:12" x14ac:dyDescent="0.25">
      <c r="L2226" s="13"/>
    </row>
    <row r="2227" spans="12:12" x14ac:dyDescent="0.25">
      <c r="L2227" s="13"/>
    </row>
    <row r="2228" spans="12:12" x14ac:dyDescent="0.25">
      <c r="L2228" s="13"/>
    </row>
    <row r="2229" spans="12:12" x14ac:dyDescent="0.25">
      <c r="L2229" s="13"/>
    </row>
    <row r="2230" spans="12:12" x14ac:dyDescent="0.25">
      <c r="L2230" s="13"/>
    </row>
    <row r="2231" spans="12:12" x14ac:dyDescent="0.25">
      <c r="L2231" s="13"/>
    </row>
    <row r="2232" spans="12:12" x14ac:dyDescent="0.25">
      <c r="L2232" s="13"/>
    </row>
    <row r="2233" spans="12:12" x14ac:dyDescent="0.25">
      <c r="L2233" s="13"/>
    </row>
    <row r="2234" spans="12:12" x14ac:dyDescent="0.25">
      <c r="L2234" s="13"/>
    </row>
    <row r="2235" spans="12:12" x14ac:dyDescent="0.25">
      <c r="L2235" s="13"/>
    </row>
    <row r="2236" spans="12:12" x14ac:dyDescent="0.25">
      <c r="L2236" s="13"/>
    </row>
    <row r="2237" spans="12:12" x14ac:dyDescent="0.25">
      <c r="L2237" s="13"/>
    </row>
    <row r="2238" spans="12:12" x14ac:dyDescent="0.25">
      <c r="L2238" s="13"/>
    </row>
    <row r="2239" spans="12:12" x14ac:dyDescent="0.25">
      <c r="L2239" s="13"/>
    </row>
    <row r="2240" spans="12:12" x14ac:dyDescent="0.25">
      <c r="L2240" s="13"/>
    </row>
    <row r="2241" spans="12:12" x14ac:dyDescent="0.25">
      <c r="L2241" s="13"/>
    </row>
    <row r="2242" spans="12:12" x14ac:dyDescent="0.25">
      <c r="L2242" s="13"/>
    </row>
    <row r="2243" spans="12:12" x14ac:dyDescent="0.25">
      <c r="L2243" s="13"/>
    </row>
    <row r="2244" spans="12:12" x14ac:dyDescent="0.25">
      <c r="L2244" s="13"/>
    </row>
    <row r="2245" spans="12:12" x14ac:dyDescent="0.25">
      <c r="L2245" s="13"/>
    </row>
    <row r="2246" spans="12:12" x14ac:dyDescent="0.25">
      <c r="L2246" s="13"/>
    </row>
    <row r="2247" spans="12:12" x14ac:dyDescent="0.25">
      <c r="L2247" s="13"/>
    </row>
    <row r="2248" spans="12:12" x14ac:dyDescent="0.25">
      <c r="L2248" s="13"/>
    </row>
    <row r="2249" spans="12:12" x14ac:dyDescent="0.25">
      <c r="L2249" s="13"/>
    </row>
    <row r="2250" spans="12:12" x14ac:dyDescent="0.25">
      <c r="L2250" s="13"/>
    </row>
    <row r="2251" spans="12:12" x14ac:dyDescent="0.25">
      <c r="L2251" s="13"/>
    </row>
    <row r="2252" spans="12:12" x14ac:dyDescent="0.25">
      <c r="L2252" s="13"/>
    </row>
    <row r="2253" spans="12:12" x14ac:dyDescent="0.25">
      <c r="L2253" s="13"/>
    </row>
    <row r="2254" spans="12:12" x14ac:dyDescent="0.25">
      <c r="L2254" s="13"/>
    </row>
    <row r="2255" spans="12:12" x14ac:dyDescent="0.25">
      <c r="L2255" s="13"/>
    </row>
    <row r="2256" spans="12:12" x14ac:dyDescent="0.25">
      <c r="L2256" s="13"/>
    </row>
    <row r="2257" spans="12:12" x14ac:dyDescent="0.25">
      <c r="L2257" s="13"/>
    </row>
    <row r="2258" spans="12:12" x14ac:dyDescent="0.25">
      <c r="L2258" s="13"/>
    </row>
    <row r="2259" spans="12:12" x14ac:dyDescent="0.25">
      <c r="L2259" s="13"/>
    </row>
    <row r="2260" spans="12:12" x14ac:dyDescent="0.25">
      <c r="L2260" s="13"/>
    </row>
    <row r="2261" spans="12:12" x14ac:dyDescent="0.25">
      <c r="L2261" s="13"/>
    </row>
    <row r="2262" spans="12:12" x14ac:dyDescent="0.25">
      <c r="L2262" s="13"/>
    </row>
    <row r="2263" spans="12:12" x14ac:dyDescent="0.25">
      <c r="L2263" s="13"/>
    </row>
    <row r="2264" spans="12:12" x14ac:dyDescent="0.25">
      <c r="L2264" s="13"/>
    </row>
    <row r="2265" spans="12:12" x14ac:dyDescent="0.25">
      <c r="L2265" s="13"/>
    </row>
    <row r="2266" spans="12:12" x14ac:dyDescent="0.25">
      <c r="L2266" s="13"/>
    </row>
    <row r="2267" spans="12:12" x14ac:dyDescent="0.25">
      <c r="L2267" s="13"/>
    </row>
    <row r="2268" spans="12:12" x14ac:dyDescent="0.25">
      <c r="L2268" s="13"/>
    </row>
    <row r="2269" spans="12:12" x14ac:dyDescent="0.25">
      <c r="L2269" s="13"/>
    </row>
    <row r="2270" spans="12:12" x14ac:dyDescent="0.25">
      <c r="L2270" s="13"/>
    </row>
    <row r="2271" spans="12:12" x14ac:dyDescent="0.25">
      <c r="L2271" s="13"/>
    </row>
    <row r="2272" spans="12:12" x14ac:dyDescent="0.25">
      <c r="L2272" s="13"/>
    </row>
    <row r="2273" spans="12:12" x14ac:dyDescent="0.25">
      <c r="L2273" s="13"/>
    </row>
    <row r="2274" spans="12:12" x14ac:dyDescent="0.25">
      <c r="L2274" s="13"/>
    </row>
    <row r="2275" spans="12:12" x14ac:dyDescent="0.25">
      <c r="L2275" s="13"/>
    </row>
    <row r="2276" spans="12:12" x14ac:dyDescent="0.25">
      <c r="L2276" s="13"/>
    </row>
    <row r="2277" spans="12:12" x14ac:dyDescent="0.25">
      <c r="L2277" s="13"/>
    </row>
    <row r="2278" spans="12:12" x14ac:dyDescent="0.25">
      <c r="L2278" s="13"/>
    </row>
    <row r="2279" spans="12:12" x14ac:dyDescent="0.25">
      <c r="L2279" s="13"/>
    </row>
    <row r="2280" spans="12:12" x14ac:dyDescent="0.25">
      <c r="L2280" s="13"/>
    </row>
    <row r="2281" spans="12:12" x14ac:dyDescent="0.25">
      <c r="L2281" s="13"/>
    </row>
    <row r="2282" spans="12:12" x14ac:dyDescent="0.25">
      <c r="L2282" s="13"/>
    </row>
    <row r="2283" spans="12:12" x14ac:dyDescent="0.25">
      <c r="L2283" s="13"/>
    </row>
    <row r="2284" spans="12:12" x14ac:dyDescent="0.25">
      <c r="L2284" s="13"/>
    </row>
    <row r="2285" spans="12:12" x14ac:dyDescent="0.25">
      <c r="L2285" s="13"/>
    </row>
    <row r="2286" spans="12:12" x14ac:dyDescent="0.25">
      <c r="L2286" s="13"/>
    </row>
    <row r="2287" spans="12:12" x14ac:dyDescent="0.25">
      <c r="L2287" s="13"/>
    </row>
    <row r="2288" spans="12:12" x14ac:dyDescent="0.25">
      <c r="L2288" s="13"/>
    </row>
    <row r="2289" spans="12:12" x14ac:dyDescent="0.25">
      <c r="L2289" s="13"/>
    </row>
    <row r="2290" spans="12:12" x14ac:dyDescent="0.25">
      <c r="L2290" s="13"/>
    </row>
    <row r="2291" spans="12:12" x14ac:dyDescent="0.25">
      <c r="L2291" s="13"/>
    </row>
    <row r="2292" spans="12:12" x14ac:dyDescent="0.25">
      <c r="L2292" s="13"/>
    </row>
    <row r="2293" spans="12:12" x14ac:dyDescent="0.25">
      <c r="L2293" s="13"/>
    </row>
    <row r="2294" spans="12:12" x14ac:dyDescent="0.25">
      <c r="L2294" s="13"/>
    </row>
    <row r="2295" spans="12:12" x14ac:dyDescent="0.25">
      <c r="L2295" s="13"/>
    </row>
    <row r="2296" spans="12:12" x14ac:dyDescent="0.25">
      <c r="L2296" s="13"/>
    </row>
    <row r="2297" spans="12:12" x14ac:dyDescent="0.25">
      <c r="L2297" s="13"/>
    </row>
    <row r="2298" spans="12:12" x14ac:dyDescent="0.25">
      <c r="L2298" s="13"/>
    </row>
    <row r="2299" spans="12:12" x14ac:dyDescent="0.25">
      <c r="L2299" s="13"/>
    </row>
    <row r="2300" spans="12:12" x14ac:dyDescent="0.25">
      <c r="L2300" s="13"/>
    </row>
    <row r="2301" spans="12:12" x14ac:dyDescent="0.25">
      <c r="L2301" s="13"/>
    </row>
    <row r="2302" spans="12:12" x14ac:dyDescent="0.25">
      <c r="L2302" s="13"/>
    </row>
    <row r="2303" spans="12:12" x14ac:dyDescent="0.25">
      <c r="L2303" s="13"/>
    </row>
    <row r="2304" spans="12:12" x14ac:dyDescent="0.25">
      <c r="L2304" s="13"/>
    </row>
    <row r="2305" spans="12:12" x14ac:dyDescent="0.25">
      <c r="L2305" s="13"/>
    </row>
    <row r="2306" spans="12:12" x14ac:dyDescent="0.25">
      <c r="L2306" s="13"/>
    </row>
    <row r="2307" spans="12:12" x14ac:dyDescent="0.25">
      <c r="L2307" s="13"/>
    </row>
    <row r="2308" spans="12:12" x14ac:dyDescent="0.25">
      <c r="L2308" s="13"/>
    </row>
    <row r="2309" spans="12:12" x14ac:dyDescent="0.25">
      <c r="L2309" s="13"/>
    </row>
    <row r="2310" spans="12:12" x14ac:dyDescent="0.25">
      <c r="L2310" s="13"/>
    </row>
    <row r="2311" spans="12:12" x14ac:dyDescent="0.25">
      <c r="L2311" s="13"/>
    </row>
    <row r="2312" spans="12:12" x14ac:dyDescent="0.25">
      <c r="L2312" s="13"/>
    </row>
    <row r="2313" spans="12:12" x14ac:dyDescent="0.25">
      <c r="L2313" s="13"/>
    </row>
    <row r="2314" spans="12:12" x14ac:dyDescent="0.25">
      <c r="L2314" s="13"/>
    </row>
    <row r="2315" spans="12:12" x14ac:dyDescent="0.25">
      <c r="L2315" s="13"/>
    </row>
    <row r="2316" spans="12:12" x14ac:dyDescent="0.25">
      <c r="L2316" s="13"/>
    </row>
    <row r="2317" spans="12:12" x14ac:dyDescent="0.25">
      <c r="L2317" s="13"/>
    </row>
    <row r="2318" spans="12:12" x14ac:dyDescent="0.25">
      <c r="L2318" s="13"/>
    </row>
    <row r="2319" spans="12:12" x14ac:dyDescent="0.25">
      <c r="L2319" s="13"/>
    </row>
    <row r="2320" spans="12:12" x14ac:dyDescent="0.25">
      <c r="L2320" s="13"/>
    </row>
    <row r="2321" spans="12:12" x14ac:dyDescent="0.25">
      <c r="L2321" s="13"/>
    </row>
    <row r="2322" spans="12:12" x14ac:dyDescent="0.25">
      <c r="L2322" s="13"/>
    </row>
    <row r="2323" spans="12:12" x14ac:dyDescent="0.25">
      <c r="L2323" s="13"/>
    </row>
    <row r="2324" spans="12:12" x14ac:dyDescent="0.25">
      <c r="L2324" s="13"/>
    </row>
    <row r="2325" spans="12:12" x14ac:dyDescent="0.25">
      <c r="L2325" s="13"/>
    </row>
    <row r="2326" spans="12:12" x14ac:dyDescent="0.25">
      <c r="L2326" s="13"/>
    </row>
    <row r="2327" spans="12:12" x14ac:dyDescent="0.25">
      <c r="L2327" s="13"/>
    </row>
    <row r="2328" spans="12:12" x14ac:dyDescent="0.25">
      <c r="L2328" s="13"/>
    </row>
    <row r="2329" spans="12:12" x14ac:dyDescent="0.25">
      <c r="L2329" s="13"/>
    </row>
    <row r="2330" spans="12:12" x14ac:dyDescent="0.25">
      <c r="L2330" s="13"/>
    </row>
    <row r="2331" spans="12:12" x14ac:dyDescent="0.25">
      <c r="L2331" s="13"/>
    </row>
    <row r="2332" spans="12:12" x14ac:dyDescent="0.25">
      <c r="L2332" s="13"/>
    </row>
    <row r="2333" spans="12:12" x14ac:dyDescent="0.25">
      <c r="L2333" s="13"/>
    </row>
    <row r="2334" spans="12:12" x14ac:dyDescent="0.25">
      <c r="L2334" s="13"/>
    </row>
    <row r="2335" spans="12:12" x14ac:dyDescent="0.25">
      <c r="L2335" s="13"/>
    </row>
    <row r="2336" spans="12:12" x14ac:dyDescent="0.25">
      <c r="L2336" s="13"/>
    </row>
    <row r="2337" spans="12:12" x14ac:dyDescent="0.25">
      <c r="L2337" s="13"/>
    </row>
    <row r="2338" spans="12:12" x14ac:dyDescent="0.25">
      <c r="L2338" s="13"/>
    </row>
    <row r="2339" spans="12:12" x14ac:dyDescent="0.25">
      <c r="L2339" s="13"/>
    </row>
    <row r="2340" spans="12:12" x14ac:dyDescent="0.25">
      <c r="L2340" s="13"/>
    </row>
    <row r="2341" spans="12:12" x14ac:dyDescent="0.25">
      <c r="L2341" s="13"/>
    </row>
    <row r="2342" spans="12:12" x14ac:dyDescent="0.25">
      <c r="L2342" s="13"/>
    </row>
    <row r="2343" spans="12:12" x14ac:dyDescent="0.25">
      <c r="L2343" s="13"/>
    </row>
    <row r="2344" spans="12:12" x14ac:dyDescent="0.25">
      <c r="L2344" s="13"/>
    </row>
    <row r="2345" spans="12:12" x14ac:dyDescent="0.25">
      <c r="L2345" s="13"/>
    </row>
    <row r="2346" spans="12:12" x14ac:dyDescent="0.25">
      <c r="L2346" s="13"/>
    </row>
    <row r="2347" spans="12:12" x14ac:dyDescent="0.25">
      <c r="L2347" s="13"/>
    </row>
    <row r="2348" spans="12:12" x14ac:dyDescent="0.25">
      <c r="L2348" s="13"/>
    </row>
    <row r="2349" spans="12:12" x14ac:dyDescent="0.25">
      <c r="L2349" s="13"/>
    </row>
    <row r="2350" spans="12:12" x14ac:dyDescent="0.25">
      <c r="L2350" s="13"/>
    </row>
    <row r="2351" spans="12:12" x14ac:dyDescent="0.25">
      <c r="L2351" s="13"/>
    </row>
    <row r="2352" spans="12:12" x14ac:dyDescent="0.25">
      <c r="L2352" s="13"/>
    </row>
    <row r="2353" spans="12:12" x14ac:dyDescent="0.25">
      <c r="L2353" s="13"/>
    </row>
    <row r="2354" spans="12:12" x14ac:dyDescent="0.25">
      <c r="L2354" s="13"/>
    </row>
    <row r="2355" spans="12:12" x14ac:dyDescent="0.25">
      <c r="L2355" s="13"/>
    </row>
    <row r="2356" spans="12:12" x14ac:dyDescent="0.25">
      <c r="L2356" s="13"/>
    </row>
    <row r="2357" spans="12:12" x14ac:dyDescent="0.25">
      <c r="L2357" s="13"/>
    </row>
    <row r="2358" spans="12:12" x14ac:dyDescent="0.25">
      <c r="L2358" s="13"/>
    </row>
    <row r="2359" spans="12:12" x14ac:dyDescent="0.25">
      <c r="L2359" s="13"/>
    </row>
    <row r="2360" spans="12:12" x14ac:dyDescent="0.25">
      <c r="L2360" s="13"/>
    </row>
    <row r="2361" spans="12:12" x14ac:dyDescent="0.25">
      <c r="L2361" s="13"/>
    </row>
    <row r="2362" spans="12:12" x14ac:dyDescent="0.25">
      <c r="L2362" s="13"/>
    </row>
    <row r="2363" spans="12:12" x14ac:dyDescent="0.25">
      <c r="L2363" s="13"/>
    </row>
    <row r="2364" spans="12:12" x14ac:dyDescent="0.25">
      <c r="L2364" s="13"/>
    </row>
    <row r="2365" spans="12:12" x14ac:dyDescent="0.25">
      <c r="L2365" s="13"/>
    </row>
    <row r="2366" spans="12:12" x14ac:dyDescent="0.25">
      <c r="L2366" s="13"/>
    </row>
    <row r="2367" spans="12:12" x14ac:dyDescent="0.25">
      <c r="L2367" s="13"/>
    </row>
    <row r="2368" spans="12:12" x14ac:dyDescent="0.25">
      <c r="L2368" s="13"/>
    </row>
    <row r="2369" spans="12:12" x14ac:dyDescent="0.25">
      <c r="L2369" s="13"/>
    </row>
    <row r="2370" spans="12:12" x14ac:dyDescent="0.25">
      <c r="L2370" s="13"/>
    </row>
    <row r="2371" spans="12:12" x14ac:dyDescent="0.25">
      <c r="L2371" s="13"/>
    </row>
    <row r="2372" spans="12:12" x14ac:dyDescent="0.25">
      <c r="L2372" s="13"/>
    </row>
    <row r="2373" spans="12:12" x14ac:dyDescent="0.25">
      <c r="L2373" s="13"/>
    </row>
    <row r="2374" spans="12:12" x14ac:dyDescent="0.25">
      <c r="L2374" s="13"/>
    </row>
    <row r="2375" spans="12:12" x14ac:dyDescent="0.25">
      <c r="L2375" s="13"/>
    </row>
    <row r="2376" spans="12:12" x14ac:dyDescent="0.25">
      <c r="L2376" s="13"/>
    </row>
    <row r="2377" spans="12:12" x14ac:dyDescent="0.25">
      <c r="L2377" s="13"/>
    </row>
    <row r="2378" spans="12:12" x14ac:dyDescent="0.25">
      <c r="L2378" s="13"/>
    </row>
    <row r="2379" spans="12:12" x14ac:dyDescent="0.25">
      <c r="L2379" s="13"/>
    </row>
    <row r="2380" spans="12:12" x14ac:dyDescent="0.25">
      <c r="L2380" s="13"/>
    </row>
    <row r="2381" spans="12:12" x14ac:dyDescent="0.25">
      <c r="L2381" s="13"/>
    </row>
    <row r="2382" spans="12:12" x14ac:dyDescent="0.25">
      <c r="L2382" s="13"/>
    </row>
    <row r="2383" spans="12:12" x14ac:dyDescent="0.25">
      <c r="L2383" s="13"/>
    </row>
    <row r="2384" spans="12:12" x14ac:dyDescent="0.25">
      <c r="L2384" s="13"/>
    </row>
    <row r="2385" spans="12:12" x14ac:dyDescent="0.25">
      <c r="L2385" s="13"/>
    </row>
    <row r="2386" spans="12:12" x14ac:dyDescent="0.25">
      <c r="L2386" s="13"/>
    </row>
    <row r="2387" spans="12:12" x14ac:dyDescent="0.25">
      <c r="L2387" s="13"/>
    </row>
    <row r="2388" spans="12:12" x14ac:dyDescent="0.25">
      <c r="L2388" s="13"/>
    </row>
    <row r="2389" spans="12:12" x14ac:dyDescent="0.25">
      <c r="L2389" s="13"/>
    </row>
    <row r="2390" spans="12:12" x14ac:dyDescent="0.25">
      <c r="L2390" s="13"/>
    </row>
    <row r="2391" spans="12:12" x14ac:dyDescent="0.25">
      <c r="L2391" s="13"/>
    </row>
    <row r="2392" spans="12:12" x14ac:dyDescent="0.25">
      <c r="L2392" s="13"/>
    </row>
    <row r="2393" spans="12:12" x14ac:dyDescent="0.25">
      <c r="L2393" s="13"/>
    </row>
    <row r="2394" spans="12:12" x14ac:dyDescent="0.25">
      <c r="L2394" s="13"/>
    </row>
    <row r="2395" spans="12:12" x14ac:dyDescent="0.25">
      <c r="L2395" s="13"/>
    </row>
    <row r="2396" spans="12:12" x14ac:dyDescent="0.25">
      <c r="L2396" s="13"/>
    </row>
    <row r="2397" spans="12:12" x14ac:dyDescent="0.25">
      <c r="L2397" s="13"/>
    </row>
    <row r="2398" spans="12:12" x14ac:dyDescent="0.25">
      <c r="L2398" s="13"/>
    </row>
    <row r="2399" spans="12:12" x14ac:dyDescent="0.25">
      <c r="L2399" s="13"/>
    </row>
    <row r="2400" spans="12:12" x14ac:dyDescent="0.25">
      <c r="L2400" s="13"/>
    </row>
    <row r="2401" spans="12:12" x14ac:dyDescent="0.25">
      <c r="L2401" s="13"/>
    </row>
    <row r="2402" spans="12:12" x14ac:dyDescent="0.25">
      <c r="L2402" s="13"/>
    </row>
    <row r="2403" spans="12:12" x14ac:dyDescent="0.25">
      <c r="L2403" s="13"/>
    </row>
    <row r="2404" spans="12:12" x14ac:dyDescent="0.25">
      <c r="L2404" s="13"/>
    </row>
    <row r="2405" spans="12:12" x14ac:dyDescent="0.25">
      <c r="L2405" s="13"/>
    </row>
    <row r="2406" spans="12:12" x14ac:dyDescent="0.25">
      <c r="L2406" s="13"/>
    </row>
    <row r="2407" spans="12:12" x14ac:dyDescent="0.25">
      <c r="L2407" s="13"/>
    </row>
    <row r="2408" spans="12:12" x14ac:dyDescent="0.25">
      <c r="L2408" s="13"/>
    </row>
    <row r="2409" spans="12:12" x14ac:dyDescent="0.25">
      <c r="L2409" s="13"/>
    </row>
    <row r="2410" spans="12:12" x14ac:dyDescent="0.25">
      <c r="L2410" s="13"/>
    </row>
    <row r="2411" spans="12:12" x14ac:dyDescent="0.25">
      <c r="L2411" s="13"/>
    </row>
    <row r="2412" spans="12:12" x14ac:dyDescent="0.25">
      <c r="L2412" s="13"/>
    </row>
    <row r="2413" spans="12:12" x14ac:dyDescent="0.25">
      <c r="L2413" s="13"/>
    </row>
    <row r="2414" spans="12:12" x14ac:dyDescent="0.25">
      <c r="L2414" s="13"/>
    </row>
    <row r="2415" spans="12:12" x14ac:dyDescent="0.25">
      <c r="L2415" s="13"/>
    </row>
    <row r="2416" spans="12:12" x14ac:dyDescent="0.25">
      <c r="L2416" s="13"/>
    </row>
    <row r="2417" spans="12:12" x14ac:dyDescent="0.25">
      <c r="L2417" s="13"/>
    </row>
    <row r="2418" spans="12:12" x14ac:dyDescent="0.25">
      <c r="L2418" s="13"/>
    </row>
    <row r="2419" spans="12:12" x14ac:dyDescent="0.25">
      <c r="L2419" s="13"/>
    </row>
    <row r="2420" spans="12:12" x14ac:dyDescent="0.25">
      <c r="L2420" s="13"/>
    </row>
    <row r="2421" spans="12:12" x14ac:dyDescent="0.25">
      <c r="L2421" s="13"/>
    </row>
    <row r="2422" spans="12:12" x14ac:dyDescent="0.25">
      <c r="L2422" s="13"/>
    </row>
    <row r="2423" spans="12:12" x14ac:dyDescent="0.25">
      <c r="L2423" s="13"/>
    </row>
    <row r="2424" spans="12:12" x14ac:dyDescent="0.25">
      <c r="L2424" s="13"/>
    </row>
    <row r="2425" spans="12:12" x14ac:dyDescent="0.25">
      <c r="L2425" s="13"/>
    </row>
    <row r="2426" spans="12:12" x14ac:dyDescent="0.25">
      <c r="L2426" s="13"/>
    </row>
    <row r="2427" spans="12:12" x14ac:dyDescent="0.25">
      <c r="L2427" s="13"/>
    </row>
    <row r="2428" spans="12:12" x14ac:dyDescent="0.25">
      <c r="L2428" s="13"/>
    </row>
    <row r="2429" spans="12:12" x14ac:dyDescent="0.25">
      <c r="L2429" s="13"/>
    </row>
    <row r="2430" spans="12:12" x14ac:dyDescent="0.25">
      <c r="L2430" s="13"/>
    </row>
    <row r="2431" spans="12:12" x14ac:dyDescent="0.25">
      <c r="L2431" s="13"/>
    </row>
    <row r="2432" spans="12:12" x14ac:dyDescent="0.25">
      <c r="L2432" s="13"/>
    </row>
    <row r="2433" spans="12:12" x14ac:dyDescent="0.25">
      <c r="L2433" s="13"/>
    </row>
    <row r="2434" spans="12:12" x14ac:dyDescent="0.25">
      <c r="L2434" s="13"/>
    </row>
    <row r="2435" spans="12:12" x14ac:dyDescent="0.25">
      <c r="L2435" s="13"/>
    </row>
    <row r="2436" spans="12:12" x14ac:dyDescent="0.25">
      <c r="L2436" s="13"/>
    </row>
    <row r="2437" spans="12:12" x14ac:dyDescent="0.25">
      <c r="L2437" s="13"/>
    </row>
    <row r="2438" spans="12:12" x14ac:dyDescent="0.25">
      <c r="L2438" s="13"/>
    </row>
    <row r="2439" spans="12:12" x14ac:dyDescent="0.25">
      <c r="L2439" s="13"/>
    </row>
    <row r="2440" spans="12:12" x14ac:dyDescent="0.25">
      <c r="L2440" s="13"/>
    </row>
    <row r="2441" spans="12:12" x14ac:dyDescent="0.25">
      <c r="L2441" s="13"/>
    </row>
    <row r="2442" spans="12:12" x14ac:dyDescent="0.25">
      <c r="L2442" s="13"/>
    </row>
    <row r="2443" spans="12:12" x14ac:dyDescent="0.25">
      <c r="L2443" s="13"/>
    </row>
    <row r="2444" spans="12:12" x14ac:dyDescent="0.25">
      <c r="L2444" s="13"/>
    </row>
    <row r="2445" spans="12:12" x14ac:dyDescent="0.25">
      <c r="L2445" s="13"/>
    </row>
    <row r="2446" spans="12:12" x14ac:dyDescent="0.25">
      <c r="L2446" s="13"/>
    </row>
    <row r="2447" spans="12:12" x14ac:dyDescent="0.25">
      <c r="L2447" s="13"/>
    </row>
    <row r="2448" spans="12:12" x14ac:dyDescent="0.25">
      <c r="L2448" s="13"/>
    </row>
    <row r="2449" spans="12:12" x14ac:dyDescent="0.25">
      <c r="L2449" s="13"/>
    </row>
    <row r="2450" spans="12:12" x14ac:dyDescent="0.25">
      <c r="L2450" s="13"/>
    </row>
    <row r="2451" spans="12:12" x14ac:dyDescent="0.25">
      <c r="L2451" s="13"/>
    </row>
    <row r="2452" spans="12:12" x14ac:dyDescent="0.25">
      <c r="L2452" s="13"/>
    </row>
    <row r="2453" spans="12:12" x14ac:dyDescent="0.25">
      <c r="L2453" s="13"/>
    </row>
    <row r="2454" spans="12:12" x14ac:dyDescent="0.25">
      <c r="L2454" s="13"/>
    </row>
    <row r="2455" spans="12:12" x14ac:dyDescent="0.25">
      <c r="L2455" s="13"/>
    </row>
    <row r="2456" spans="12:12" x14ac:dyDescent="0.25">
      <c r="L2456" s="13"/>
    </row>
    <row r="2457" spans="12:12" x14ac:dyDescent="0.25">
      <c r="L2457" s="13"/>
    </row>
    <row r="2458" spans="12:12" x14ac:dyDescent="0.25">
      <c r="L2458" s="13"/>
    </row>
    <row r="2459" spans="12:12" x14ac:dyDescent="0.25">
      <c r="L2459" s="13"/>
    </row>
    <row r="2460" spans="12:12" x14ac:dyDescent="0.25">
      <c r="L2460" s="13"/>
    </row>
    <row r="2461" spans="12:12" x14ac:dyDescent="0.25">
      <c r="L2461" s="13"/>
    </row>
    <row r="2462" spans="12:12" x14ac:dyDescent="0.25">
      <c r="L2462" s="13"/>
    </row>
    <row r="2463" spans="12:12" x14ac:dyDescent="0.25">
      <c r="L2463" s="13"/>
    </row>
    <row r="2464" spans="12:12" x14ac:dyDescent="0.25">
      <c r="L2464" s="13"/>
    </row>
    <row r="2465" spans="12:12" x14ac:dyDescent="0.25">
      <c r="L2465" s="13"/>
    </row>
    <row r="2466" spans="12:12" x14ac:dyDescent="0.25">
      <c r="L2466" s="13"/>
    </row>
    <row r="2467" spans="12:12" x14ac:dyDescent="0.25">
      <c r="L2467" s="13"/>
    </row>
    <row r="2468" spans="12:12" x14ac:dyDescent="0.25">
      <c r="L2468" s="13"/>
    </row>
    <row r="2469" spans="12:12" x14ac:dyDescent="0.25">
      <c r="L2469" s="13"/>
    </row>
    <row r="2470" spans="12:12" x14ac:dyDescent="0.25">
      <c r="L2470" s="13"/>
    </row>
    <row r="2471" spans="12:12" x14ac:dyDescent="0.25">
      <c r="L2471" s="13"/>
    </row>
    <row r="2472" spans="12:12" x14ac:dyDescent="0.25">
      <c r="L2472" s="13"/>
    </row>
    <row r="2473" spans="12:12" x14ac:dyDescent="0.25">
      <c r="L2473" s="13"/>
    </row>
    <row r="2474" spans="12:12" x14ac:dyDescent="0.25">
      <c r="L2474" s="13"/>
    </row>
    <row r="2475" spans="12:12" x14ac:dyDescent="0.25">
      <c r="L2475" s="13"/>
    </row>
    <row r="2476" spans="12:12" x14ac:dyDescent="0.25">
      <c r="L2476" s="13"/>
    </row>
    <row r="2477" spans="12:12" x14ac:dyDescent="0.25">
      <c r="L2477" s="13"/>
    </row>
    <row r="2478" spans="12:12" x14ac:dyDescent="0.25">
      <c r="L2478" s="13"/>
    </row>
    <row r="2479" spans="12:12" x14ac:dyDescent="0.25">
      <c r="L2479" s="13"/>
    </row>
    <row r="2480" spans="12:12" x14ac:dyDescent="0.25">
      <c r="L2480" s="13"/>
    </row>
    <row r="2481" spans="12:12" x14ac:dyDescent="0.25">
      <c r="L2481" s="13"/>
    </row>
    <row r="2482" spans="12:12" x14ac:dyDescent="0.25">
      <c r="L2482" s="13"/>
    </row>
    <row r="2483" spans="12:12" x14ac:dyDescent="0.25">
      <c r="L2483" s="13"/>
    </row>
    <row r="2484" spans="12:12" x14ac:dyDescent="0.25">
      <c r="L2484" s="13"/>
    </row>
    <row r="2485" spans="12:12" x14ac:dyDescent="0.25">
      <c r="L2485" s="13"/>
    </row>
    <row r="2486" spans="12:12" x14ac:dyDescent="0.25">
      <c r="L2486" s="13"/>
    </row>
    <row r="2487" spans="12:12" x14ac:dyDescent="0.25">
      <c r="L2487" s="13"/>
    </row>
    <row r="2488" spans="12:12" x14ac:dyDescent="0.25">
      <c r="L2488" s="13"/>
    </row>
    <row r="2489" spans="12:12" x14ac:dyDescent="0.25">
      <c r="L2489" s="13"/>
    </row>
    <row r="2490" spans="12:12" x14ac:dyDescent="0.25">
      <c r="L2490" s="13"/>
    </row>
    <row r="2491" spans="12:12" x14ac:dyDescent="0.25">
      <c r="L2491" s="13"/>
    </row>
    <row r="2492" spans="12:12" x14ac:dyDescent="0.25">
      <c r="L2492" s="13"/>
    </row>
    <row r="2493" spans="12:12" x14ac:dyDescent="0.25">
      <c r="L2493" s="13"/>
    </row>
    <row r="2494" spans="12:12" x14ac:dyDescent="0.25">
      <c r="L2494" s="13"/>
    </row>
    <row r="2495" spans="12:12" x14ac:dyDescent="0.25">
      <c r="L2495" s="13"/>
    </row>
    <row r="2496" spans="12:12" x14ac:dyDescent="0.25">
      <c r="L2496" s="13"/>
    </row>
    <row r="2497" spans="12:12" x14ac:dyDescent="0.25">
      <c r="L2497" s="13"/>
    </row>
    <row r="2498" spans="12:12" x14ac:dyDescent="0.25">
      <c r="L2498" s="13"/>
    </row>
    <row r="2499" spans="12:12" x14ac:dyDescent="0.25">
      <c r="L2499" s="13"/>
    </row>
    <row r="2500" spans="12:12" x14ac:dyDescent="0.25">
      <c r="L2500" s="13"/>
    </row>
    <row r="2501" spans="12:12" x14ac:dyDescent="0.25">
      <c r="L2501" s="13"/>
    </row>
    <row r="2502" spans="12:12" x14ac:dyDescent="0.25">
      <c r="L2502" s="13"/>
    </row>
    <row r="2503" spans="12:12" x14ac:dyDescent="0.25">
      <c r="L2503" s="13"/>
    </row>
    <row r="2504" spans="12:12" x14ac:dyDescent="0.25">
      <c r="L2504" s="13"/>
    </row>
    <row r="2505" spans="12:12" x14ac:dyDescent="0.25">
      <c r="L2505" s="13"/>
    </row>
    <row r="2506" spans="12:12" x14ac:dyDescent="0.25">
      <c r="L2506" s="13"/>
    </row>
    <row r="2507" spans="12:12" x14ac:dyDescent="0.25">
      <c r="L2507" s="13"/>
    </row>
    <row r="2508" spans="12:12" x14ac:dyDescent="0.25">
      <c r="L2508" s="13"/>
    </row>
    <row r="2509" spans="12:12" x14ac:dyDescent="0.25">
      <c r="L2509" s="13"/>
    </row>
    <row r="2510" spans="12:12" x14ac:dyDescent="0.25">
      <c r="L2510" s="13"/>
    </row>
    <row r="2511" spans="12:12" x14ac:dyDescent="0.25">
      <c r="L2511" s="13"/>
    </row>
    <row r="2512" spans="12:12" x14ac:dyDescent="0.25">
      <c r="L2512" s="13"/>
    </row>
    <row r="2513" spans="12:12" x14ac:dyDescent="0.25">
      <c r="L2513" s="13"/>
    </row>
    <row r="2514" spans="12:12" x14ac:dyDescent="0.25">
      <c r="L2514" s="13"/>
    </row>
    <row r="2515" spans="12:12" x14ac:dyDescent="0.25">
      <c r="L2515" s="13"/>
    </row>
    <row r="2516" spans="12:12" x14ac:dyDescent="0.25">
      <c r="L2516" s="13"/>
    </row>
    <row r="2517" spans="12:12" x14ac:dyDescent="0.25">
      <c r="L2517" s="13"/>
    </row>
    <row r="2518" spans="12:12" x14ac:dyDescent="0.25">
      <c r="L2518" s="13"/>
    </row>
    <row r="2519" spans="12:12" x14ac:dyDescent="0.25">
      <c r="L2519" s="13"/>
    </row>
    <row r="2520" spans="12:12" x14ac:dyDescent="0.25">
      <c r="L2520" s="13"/>
    </row>
    <row r="2521" spans="12:12" x14ac:dyDescent="0.25">
      <c r="L2521" s="13"/>
    </row>
    <row r="2522" spans="12:12" x14ac:dyDescent="0.25">
      <c r="L2522" s="13"/>
    </row>
    <row r="2523" spans="12:12" x14ac:dyDescent="0.25">
      <c r="L2523" s="13"/>
    </row>
    <row r="2524" spans="12:12" x14ac:dyDescent="0.25">
      <c r="L2524" s="13"/>
    </row>
    <row r="2525" spans="12:12" x14ac:dyDescent="0.25">
      <c r="L2525" s="13"/>
    </row>
    <row r="2526" spans="12:12" x14ac:dyDescent="0.25">
      <c r="L2526" s="13"/>
    </row>
    <row r="2527" spans="12:12" x14ac:dyDescent="0.25">
      <c r="L2527" s="13"/>
    </row>
    <row r="2528" spans="12:12" x14ac:dyDescent="0.25">
      <c r="L2528" s="13"/>
    </row>
    <row r="2529" spans="12:12" x14ac:dyDescent="0.25">
      <c r="L2529" s="13"/>
    </row>
    <row r="2530" spans="12:12" x14ac:dyDescent="0.25">
      <c r="L2530" s="13"/>
    </row>
    <row r="2531" spans="12:12" x14ac:dyDescent="0.25">
      <c r="L2531" s="13"/>
    </row>
    <row r="2532" spans="12:12" x14ac:dyDescent="0.25">
      <c r="L2532" s="13"/>
    </row>
    <row r="2533" spans="12:12" x14ac:dyDescent="0.25">
      <c r="L2533" s="13"/>
    </row>
    <row r="2534" spans="12:12" x14ac:dyDescent="0.25">
      <c r="L2534" s="13"/>
    </row>
    <row r="2535" spans="12:12" x14ac:dyDescent="0.25">
      <c r="L2535" s="13"/>
    </row>
    <row r="2536" spans="12:12" x14ac:dyDescent="0.25">
      <c r="L2536" s="13"/>
    </row>
    <row r="2537" spans="12:12" x14ac:dyDescent="0.25">
      <c r="L2537" s="13"/>
    </row>
    <row r="2538" spans="12:12" x14ac:dyDescent="0.25">
      <c r="L2538" s="13"/>
    </row>
    <row r="2539" spans="12:12" x14ac:dyDescent="0.25">
      <c r="L2539" s="13"/>
    </row>
    <row r="2540" spans="12:12" x14ac:dyDescent="0.25">
      <c r="L2540" s="13"/>
    </row>
    <row r="2541" spans="12:12" x14ac:dyDescent="0.25">
      <c r="L2541" s="13"/>
    </row>
    <row r="2542" spans="12:12" x14ac:dyDescent="0.25">
      <c r="L2542" s="13"/>
    </row>
    <row r="2543" spans="12:12" x14ac:dyDescent="0.25">
      <c r="L2543" s="13"/>
    </row>
    <row r="2544" spans="12:12" x14ac:dyDescent="0.25">
      <c r="L2544" s="13"/>
    </row>
    <row r="2545" spans="12:12" x14ac:dyDescent="0.25">
      <c r="L2545" s="13"/>
    </row>
    <row r="2546" spans="12:12" x14ac:dyDescent="0.25">
      <c r="L2546" s="13"/>
    </row>
    <row r="2547" spans="12:12" x14ac:dyDescent="0.25">
      <c r="L2547" s="13"/>
    </row>
    <row r="2548" spans="12:12" x14ac:dyDescent="0.25">
      <c r="L2548" s="13"/>
    </row>
    <row r="2549" spans="12:12" x14ac:dyDescent="0.25">
      <c r="L2549" s="13"/>
    </row>
    <row r="2550" spans="12:12" x14ac:dyDescent="0.25">
      <c r="L2550" s="13"/>
    </row>
    <row r="2551" spans="12:12" x14ac:dyDescent="0.25">
      <c r="L2551" s="13"/>
    </row>
    <row r="2552" spans="12:12" x14ac:dyDescent="0.25">
      <c r="L2552" s="13"/>
    </row>
    <row r="2553" spans="12:12" x14ac:dyDescent="0.25">
      <c r="L2553" s="13"/>
    </row>
    <row r="2554" spans="12:12" x14ac:dyDescent="0.25">
      <c r="L2554" s="13"/>
    </row>
    <row r="2555" spans="12:12" x14ac:dyDescent="0.25">
      <c r="L2555" s="13"/>
    </row>
    <row r="2556" spans="12:12" x14ac:dyDescent="0.25">
      <c r="L2556" s="13"/>
    </row>
    <row r="2557" spans="12:12" x14ac:dyDescent="0.25">
      <c r="L2557" s="13"/>
    </row>
    <row r="2558" spans="12:12" x14ac:dyDescent="0.25">
      <c r="L2558" s="13"/>
    </row>
    <row r="2559" spans="12:12" x14ac:dyDescent="0.25">
      <c r="L2559" s="13"/>
    </row>
    <row r="2560" spans="12:12" x14ac:dyDescent="0.25">
      <c r="L2560" s="13"/>
    </row>
    <row r="2561" spans="12:12" x14ac:dyDescent="0.25">
      <c r="L2561" s="13"/>
    </row>
    <row r="2562" spans="12:12" x14ac:dyDescent="0.25">
      <c r="L2562" s="13"/>
    </row>
    <row r="2563" spans="12:12" x14ac:dyDescent="0.25">
      <c r="L2563" s="13"/>
    </row>
    <row r="2564" spans="12:12" x14ac:dyDescent="0.25">
      <c r="L2564" s="13"/>
    </row>
    <row r="2565" spans="12:12" x14ac:dyDescent="0.25">
      <c r="L2565" s="13"/>
    </row>
    <row r="2566" spans="12:12" x14ac:dyDescent="0.25">
      <c r="L2566" s="13"/>
    </row>
    <row r="2567" spans="12:12" x14ac:dyDescent="0.25">
      <c r="L2567" s="13"/>
    </row>
    <row r="2568" spans="12:12" x14ac:dyDescent="0.25">
      <c r="L2568" s="13"/>
    </row>
    <row r="2569" spans="12:12" x14ac:dyDescent="0.25">
      <c r="L2569" s="13"/>
    </row>
    <row r="2570" spans="12:12" x14ac:dyDescent="0.25">
      <c r="L2570" s="13"/>
    </row>
    <row r="2571" spans="12:12" x14ac:dyDescent="0.25">
      <c r="L2571" s="13"/>
    </row>
    <row r="2572" spans="12:12" x14ac:dyDescent="0.25">
      <c r="L2572" s="13"/>
    </row>
    <row r="2573" spans="12:12" x14ac:dyDescent="0.25">
      <c r="L2573" s="13"/>
    </row>
    <row r="2574" spans="12:12" x14ac:dyDescent="0.25">
      <c r="L2574" s="13"/>
    </row>
    <row r="2575" spans="12:12" x14ac:dyDescent="0.25">
      <c r="L2575" s="13"/>
    </row>
    <row r="2576" spans="12:12" x14ac:dyDescent="0.25">
      <c r="L2576" s="13"/>
    </row>
    <row r="2577" spans="12:12" x14ac:dyDescent="0.25">
      <c r="L2577" s="13"/>
    </row>
    <row r="2578" spans="12:12" x14ac:dyDescent="0.25">
      <c r="L2578" s="13"/>
    </row>
    <row r="2579" spans="12:12" x14ac:dyDescent="0.25">
      <c r="L2579" s="13"/>
    </row>
    <row r="2580" spans="12:12" x14ac:dyDescent="0.25">
      <c r="L2580" s="13"/>
    </row>
    <row r="2581" spans="12:12" x14ac:dyDescent="0.25">
      <c r="L2581" s="13"/>
    </row>
    <row r="2582" spans="12:12" x14ac:dyDescent="0.25">
      <c r="L2582" s="13"/>
    </row>
    <row r="2583" spans="12:12" x14ac:dyDescent="0.25">
      <c r="L2583" s="13"/>
    </row>
    <row r="2584" spans="12:12" x14ac:dyDescent="0.25">
      <c r="L2584" s="13"/>
    </row>
    <row r="2585" spans="12:12" x14ac:dyDescent="0.25">
      <c r="L2585" s="13"/>
    </row>
    <row r="2586" spans="12:12" x14ac:dyDescent="0.25">
      <c r="L2586" s="13"/>
    </row>
    <row r="2587" spans="12:12" x14ac:dyDescent="0.25">
      <c r="L2587" s="13"/>
    </row>
    <row r="2588" spans="12:12" x14ac:dyDescent="0.25">
      <c r="L2588" s="13"/>
    </row>
    <row r="2589" spans="12:12" x14ac:dyDescent="0.25">
      <c r="L2589" s="13"/>
    </row>
    <row r="2590" spans="12:12" x14ac:dyDescent="0.25">
      <c r="L2590" s="13"/>
    </row>
    <row r="2591" spans="12:12" x14ac:dyDescent="0.25">
      <c r="L2591" s="13"/>
    </row>
    <row r="2592" spans="12:12" x14ac:dyDescent="0.25">
      <c r="L2592" s="13"/>
    </row>
    <row r="2593" spans="12:12" x14ac:dyDescent="0.25">
      <c r="L2593" s="13"/>
    </row>
    <row r="2594" spans="12:12" x14ac:dyDescent="0.25">
      <c r="L2594" s="13"/>
    </row>
    <row r="2595" spans="12:12" x14ac:dyDescent="0.25">
      <c r="L2595" s="13"/>
    </row>
    <row r="2596" spans="12:12" x14ac:dyDescent="0.25">
      <c r="L2596" s="13"/>
    </row>
    <row r="2597" spans="12:12" x14ac:dyDescent="0.25">
      <c r="L2597" s="13"/>
    </row>
    <row r="2598" spans="12:12" x14ac:dyDescent="0.25">
      <c r="L2598" s="13"/>
    </row>
    <row r="2599" spans="12:12" x14ac:dyDescent="0.25">
      <c r="L2599" s="13"/>
    </row>
    <row r="2600" spans="12:12" x14ac:dyDescent="0.25">
      <c r="L2600" s="13"/>
    </row>
    <row r="2601" spans="12:12" x14ac:dyDescent="0.25">
      <c r="L2601" s="13"/>
    </row>
    <row r="2602" spans="12:12" x14ac:dyDescent="0.25">
      <c r="L2602" s="13"/>
    </row>
    <row r="2603" spans="12:12" x14ac:dyDescent="0.25">
      <c r="L2603" s="13"/>
    </row>
    <row r="2604" spans="12:12" x14ac:dyDescent="0.25">
      <c r="L2604" s="13"/>
    </row>
    <row r="2605" spans="12:12" x14ac:dyDescent="0.25">
      <c r="L2605" s="13"/>
    </row>
    <row r="2606" spans="12:12" x14ac:dyDescent="0.25">
      <c r="L2606" s="13"/>
    </row>
    <row r="2607" spans="12:12" x14ac:dyDescent="0.25">
      <c r="L2607" s="13"/>
    </row>
    <row r="2608" spans="12:12" x14ac:dyDescent="0.25">
      <c r="L2608" s="13"/>
    </row>
    <row r="2609" spans="12:12" x14ac:dyDescent="0.25">
      <c r="L2609" s="13"/>
    </row>
    <row r="2610" spans="12:12" x14ac:dyDescent="0.25">
      <c r="L2610" s="13"/>
    </row>
    <row r="2611" spans="12:12" x14ac:dyDescent="0.25">
      <c r="L2611" s="13"/>
    </row>
    <row r="2612" spans="12:12" x14ac:dyDescent="0.25">
      <c r="L2612" s="13"/>
    </row>
    <row r="2613" spans="12:12" x14ac:dyDescent="0.25">
      <c r="L2613" s="13"/>
    </row>
    <row r="2614" spans="12:12" x14ac:dyDescent="0.25">
      <c r="L2614" s="13"/>
    </row>
    <row r="2615" spans="12:12" x14ac:dyDescent="0.25">
      <c r="L2615" s="13"/>
    </row>
    <row r="2616" spans="12:12" x14ac:dyDescent="0.25">
      <c r="L2616" s="13"/>
    </row>
    <row r="2617" spans="12:12" x14ac:dyDescent="0.25">
      <c r="L2617" s="13"/>
    </row>
    <row r="2618" spans="12:12" x14ac:dyDescent="0.25">
      <c r="L2618" s="13"/>
    </row>
    <row r="2619" spans="12:12" x14ac:dyDescent="0.25">
      <c r="L2619" s="13"/>
    </row>
    <row r="2620" spans="12:12" x14ac:dyDescent="0.25">
      <c r="L2620" s="13"/>
    </row>
    <row r="2621" spans="12:12" x14ac:dyDescent="0.25">
      <c r="L2621" s="13"/>
    </row>
    <row r="2622" spans="12:12" x14ac:dyDescent="0.25">
      <c r="L2622" s="13"/>
    </row>
    <row r="2623" spans="12:12" x14ac:dyDescent="0.25">
      <c r="L2623" s="13"/>
    </row>
    <row r="2624" spans="12:12" x14ac:dyDescent="0.25">
      <c r="L2624" s="13"/>
    </row>
    <row r="2625" spans="12:12" x14ac:dyDescent="0.25">
      <c r="L2625" s="13"/>
    </row>
    <row r="2626" spans="12:12" x14ac:dyDescent="0.25">
      <c r="L2626" s="13"/>
    </row>
    <row r="2627" spans="12:12" x14ac:dyDescent="0.25">
      <c r="L2627" s="13"/>
    </row>
    <row r="2628" spans="12:12" x14ac:dyDescent="0.25">
      <c r="L2628" s="13"/>
    </row>
    <row r="2629" spans="12:12" x14ac:dyDescent="0.25">
      <c r="L2629" s="13"/>
    </row>
    <row r="2630" spans="12:12" x14ac:dyDescent="0.25">
      <c r="L2630" s="13"/>
    </row>
    <row r="2631" spans="12:12" x14ac:dyDescent="0.25">
      <c r="L2631" s="13"/>
    </row>
    <row r="2632" spans="12:12" x14ac:dyDescent="0.25">
      <c r="L2632" s="13"/>
    </row>
    <row r="2633" spans="12:12" x14ac:dyDescent="0.25">
      <c r="L2633" s="13"/>
    </row>
    <row r="2634" spans="12:12" x14ac:dyDescent="0.25">
      <c r="L2634" s="13"/>
    </row>
    <row r="2635" spans="12:12" x14ac:dyDescent="0.25">
      <c r="L2635" s="13"/>
    </row>
    <row r="2636" spans="12:12" x14ac:dyDescent="0.25">
      <c r="L2636" s="13"/>
    </row>
    <row r="2637" spans="12:12" x14ac:dyDescent="0.25">
      <c r="L2637" s="13"/>
    </row>
    <row r="2638" spans="12:12" x14ac:dyDescent="0.25">
      <c r="L2638" s="13"/>
    </row>
    <row r="2639" spans="12:12" x14ac:dyDescent="0.25">
      <c r="L2639" s="13"/>
    </row>
    <row r="2640" spans="12:12" x14ac:dyDescent="0.25">
      <c r="L2640" s="13"/>
    </row>
    <row r="2641" spans="12:12" x14ac:dyDescent="0.25">
      <c r="L2641" s="13"/>
    </row>
    <row r="2642" spans="12:12" x14ac:dyDescent="0.25">
      <c r="L2642" s="13"/>
    </row>
    <row r="2643" spans="12:12" x14ac:dyDescent="0.25">
      <c r="L2643" s="13"/>
    </row>
    <row r="2644" spans="12:12" x14ac:dyDescent="0.25">
      <c r="L2644" s="13"/>
    </row>
    <row r="2645" spans="12:12" x14ac:dyDescent="0.25">
      <c r="L2645" s="13"/>
    </row>
    <row r="2646" spans="12:12" x14ac:dyDescent="0.25">
      <c r="L2646" s="13"/>
    </row>
    <row r="2647" spans="12:12" x14ac:dyDescent="0.25">
      <c r="L2647" s="13"/>
    </row>
    <row r="2648" spans="12:12" x14ac:dyDescent="0.25">
      <c r="L2648" s="13"/>
    </row>
    <row r="2649" spans="12:12" x14ac:dyDescent="0.25">
      <c r="L2649" s="13"/>
    </row>
    <row r="2650" spans="12:12" x14ac:dyDescent="0.25">
      <c r="L2650" s="13"/>
    </row>
    <row r="2651" spans="12:12" x14ac:dyDescent="0.25">
      <c r="L2651" s="13"/>
    </row>
    <row r="2652" spans="12:12" x14ac:dyDescent="0.25">
      <c r="L2652" s="13"/>
    </row>
    <row r="2653" spans="12:12" x14ac:dyDescent="0.25">
      <c r="L2653" s="13"/>
    </row>
    <row r="2654" spans="12:12" x14ac:dyDescent="0.25">
      <c r="L2654" s="13"/>
    </row>
    <row r="2655" spans="12:12" x14ac:dyDescent="0.25">
      <c r="L2655" s="13"/>
    </row>
    <row r="2656" spans="12:12" x14ac:dyDescent="0.25">
      <c r="L2656" s="13"/>
    </row>
    <row r="2657" spans="12:12" x14ac:dyDescent="0.25">
      <c r="L2657" s="13"/>
    </row>
    <row r="2658" spans="12:12" x14ac:dyDescent="0.25">
      <c r="L2658" s="13"/>
    </row>
    <row r="2659" spans="12:12" x14ac:dyDescent="0.25">
      <c r="L2659" s="13"/>
    </row>
    <row r="2660" spans="12:12" x14ac:dyDescent="0.25">
      <c r="L2660" s="13"/>
    </row>
    <row r="2661" spans="12:12" x14ac:dyDescent="0.25">
      <c r="L2661" s="13"/>
    </row>
    <row r="2662" spans="12:12" x14ac:dyDescent="0.25">
      <c r="L2662" s="13"/>
    </row>
    <row r="2663" spans="12:12" x14ac:dyDescent="0.25">
      <c r="L2663" s="13"/>
    </row>
    <row r="2664" spans="12:12" x14ac:dyDescent="0.25">
      <c r="L2664" s="13"/>
    </row>
    <row r="2665" spans="12:12" x14ac:dyDescent="0.25">
      <c r="L2665" s="13"/>
    </row>
    <row r="2666" spans="12:12" x14ac:dyDescent="0.25">
      <c r="L2666" s="13"/>
    </row>
    <row r="2667" spans="12:12" x14ac:dyDescent="0.25">
      <c r="L2667" s="13"/>
    </row>
    <row r="2668" spans="12:12" x14ac:dyDescent="0.25">
      <c r="L2668" s="13"/>
    </row>
    <row r="2669" spans="12:12" x14ac:dyDescent="0.25">
      <c r="L2669" s="13"/>
    </row>
    <row r="2670" spans="12:12" x14ac:dyDescent="0.25">
      <c r="L2670" s="13"/>
    </row>
    <row r="2671" spans="12:12" x14ac:dyDescent="0.25">
      <c r="L2671" s="13"/>
    </row>
    <row r="2672" spans="12:12" x14ac:dyDescent="0.25">
      <c r="L2672" s="13"/>
    </row>
    <row r="2673" spans="12:12" x14ac:dyDescent="0.25">
      <c r="L2673" s="13"/>
    </row>
    <row r="2674" spans="12:12" x14ac:dyDescent="0.25">
      <c r="L2674" s="13"/>
    </row>
    <row r="2675" spans="12:12" x14ac:dyDescent="0.25">
      <c r="L2675" s="13"/>
    </row>
    <row r="2676" spans="12:12" x14ac:dyDescent="0.25">
      <c r="L2676" s="13"/>
    </row>
    <row r="2677" spans="12:12" x14ac:dyDescent="0.25">
      <c r="L2677" s="13"/>
    </row>
    <row r="2678" spans="12:12" x14ac:dyDescent="0.25">
      <c r="L2678" s="13"/>
    </row>
    <row r="2679" spans="12:12" x14ac:dyDescent="0.25">
      <c r="L2679" s="13"/>
    </row>
    <row r="2680" spans="12:12" x14ac:dyDescent="0.25">
      <c r="L2680" s="13"/>
    </row>
    <row r="2681" spans="12:12" x14ac:dyDescent="0.25">
      <c r="L2681" s="13"/>
    </row>
    <row r="2682" spans="12:12" x14ac:dyDescent="0.25">
      <c r="L2682" s="13"/>
    </row>
    <row r="2683" spans="12:12" x14ac:dyDescent="0.25">
      <c r="L2683" s="13"/>
    </row>
    <row r="2684" spans="12:12" x14ac:dyDescent="0.25">
      <c r="L2684" s="13"/>
    </row>
    <row r="2685" spans="12:12" x14ac:dyDescent="0.25">
      <c r="L2685" s="13"/>
    </row>
    <row r="2686" spans="12:12" x14ac:dyDescent="0.25">
      <c r="L2686" s="13"/>
    </row>
    <row r="2687" spans="12:12" x14ac:dyDescent="0.25">
      <c r="L2687" s="13"/>
    </row>
    <row r="2688" spans="12:12" x14ac:dyDescent="0.25">
      <c r="L2688" s="13"/>
    </row>
    <row r="2689" spans="12:12" x14ac:dyDescent="0.25">
      <c r="L2689" s="13"/>
    </row>
    <row r="2690" spans="12:12" x14ac:dyDescent="0.25">
      <c r="L2690" s="13"/>
    </row>
    <row r="2691" spans="12:12" x14ac:dyDescent="0.25">
      <c r="L2691" s="13"/>
    </row>
    <row r="2692" spans="12:12" x14ac:dyDescent="0.25">
      <c r="L2692" s="13"/>
    </row>
    <row r="2693" spans="12:12" x14ac:dyDescent="0.25">
      <c r="L2693" s="13"/>
    </row>
    <row r="2694" spans="12:12" x14ac:dyDescent="0.25">
      <c r="L2694" s="13"/>
    </row>
    <row r="2695" spans="12:12" x14ac:dyDescent="0.25">
      <c r="L2695" s="13"/>
    </row>
    <row r="2696" spans="12:12" x14ac:dyDescent="0.25">
      <c r="L2696" s="13"/>
    </row>
    <row r="2697" spans="12:12" x14ac:dyDescent="0.25">
      <c r="L2697" s="13"/>
    </row>
    <row r="2698" spans="12:12" x14ac:dyDescent="0.25">
      <c r="L2698" s="13"/>
    </row>
    <row r="2699" spans="12:12" x14ac:dyDescent="0.25">
      <c r="L2699" s="13"/>
    </row>
    <row r="2700" spans="12:12" x14ac:dyDescent="0.25">
      <c r="L2700" s="13"/>
    </row>
    <row r="2701" spans="12:12" x14ac:dyDescent="0.25">
      <c r="L2701" s="13"/>
    </row>
    <row r="2702" spans="12:12" x14ac:dyDescent="0.25">
      <c r="L2702" s="13"/>
    </row>
    <row r="2703" spans="12:12" x14ac:dyDescent="0.25">
      <c r="L2703" s="13"/>
    </row>
    <row r="2704" spans="12:12" x14ac:dyDescent="0.25">
      <c r="L2704" s="13"/>
    </row>
    <row r="2705" spans="12:12" x14ac:dyDescent="0.25">
      <c r="L2705" s="13"/>
    </row>
    <row r="2706" spans="12:12" x14ac:dyDescent="0.25">
      <c r="L2706" s="13"/>
    </row>
    <row r="2707" spans="12:12" x14ac:dyDescent="0.25">
      <c r="L2707" s="13"/>
    </row>
    <row r="2708" spans="12:12" x14ac:dyDescent="0.25">
      <c r="L2708" s="13"/>
    </row>
    <row r="2709" spans="12:12" x14ac:dyDescent="0.25">
      <c r="L2709" s="13"/>
    </row>
    <row r="2710" spans="12:12" x14ac:dyDescent="0.25">
      <c r="L2710" s="13"/>
    </row>
    <row r="2711" spans="12:12" x14ac:dyDescent="0.25">
      <c r="L2711" s="13"/>
    </row>
    <row r="2712" spans="12:12" x14ac:dyDescent="0.25">
      <c r="L2712" s="13"/>
    </row>
    <row r="2713" spans="12:12" x14ac:dyDescent="0.25">
      <c r="L2713" s="13"/>
    </row>
    <row r="2714" spans="12:12" x14ac:dyDescent="0.25">
      <c r="L2714" s="13"/>
    </row>
    <row r="2715" spans="12:12" x14ac:dyDescent="0.25">
      <c r="L2715" s="13"/>
    </row>
    <row r="2716" spans="12:12" x14ac:dyDescent="0.25">
      <c r="L2716" s="13"/>
    </row>
    <row r="2717" spans="12:12" x14ac:dyDescent="0.25">
      <c r="L2717" s="13"/>
    </row>
    <row r="2718" spans="12:12" x14ac:dyDescent="0.25">
      <c r="L2718" s="13"/>
    </row>
    <row r="2719" spans="12:12" x14ac:dyDescent="0.25">
      <c r="L2719" s="13"/>
    </row>
    <row r="2720" spans="12:12" x14ac:dyDescent="0.25">
      <c r="L2720" s="13"/>
    </row>
    <row r="2721" spans="12:12" x14ac:dyDescent="0.25">
      <c r="L2721" s="13"/>
    </row>
    <row r="2722" spans="12:12" x14ac:dyDescent="0.25">
      <c r="L2722" s="13"/>
    </row>
    <row r="2723" spans="12:12" x14ac:dyDescent="0.25">
      <c r="L2723" s="13"/>
    </row>
    <row r="2724" spans="12:12" x14ac:dyDescent="0.25">
      <c r="L2724" s="13"/>
    </row>
    <row r="2725" spans="12:12" x14ac:dyDescent="0.25">
      <c r="L2725" s="13"/>
    </row>
    <row r="2726" spans="12:12" x14ac:dyDescent="0.25">
      <c r="L2726" s="13"/>
    </row>
    <row r="2727" spans="12:12" x14ac:dyDescent="0.25">
      <c r="L2727" s="13"/>
    </row>
    <row r="2728" spans="12:12" x14ac:dyDescent="0.25">
      <c r="L2728" s="13"/>
    </row>
    <row r="2729" spans="12:12" x14ac:dyDescent="0.25">
      <c r="L2729" s="13"/>
    </row>
    <row r="2730" spans="12:12" x14ac:dyDescent="0.25">
      <c r="L2730" s="13"/>
    </row>
    <row r="2731" spans="12:12" x14ac:dyDescent="0.25">
      <c r="L2731" s="13"/>
    </row>
    <row r="2732" spans="12:12" x14ac:dyDescent="0.25">
      <c r="L2732" s="13"/>
    </row>
    <row r="2733" spans="12:12" x14ac:dyDescent="0.25">
      <c r="L2733" s="13"/>
    </row>
    <row r="2734" spans="12:12" x14ac:dyDescent="0.25">
      <c r="L2734" s="13"/>
    </row>
    <row r="2735" spans="12:12" x14ac:dyDescent="0.25">
      <c r="L2735" s="13"/>
    </row>
    <row r="2736" spans="12:12" x14ac:dyDescent="0.25">
      <c r="L2736" s="13"/>
    </row>
    <row r="2737" spans="12:12" x14ac:dyDescent="0.25">
      <c r="L2737" s="13"/>
    </row>
    <row r="2738" spans="12:12" x14ac:dyDescent="0.25">
      <c r="L2738" s="13"/>
    </row>
    <row r="2739" spans="12:12" x14ac:dyDescent="0.25">
      <c r="L2739" s="13"/>
    </row>
    <row r="2740" spans="12:12" x14ac:dyDescent="0.25">
      <c r="L2740" s="13"/>
    </row>
    <row r="2741" spans="12:12" x14ac:dyDescent="0.25">
      <c r="L2741" s="13"/>
    </row>
    <row r="2742" spans="12:12" x14ac:dyDescent="0.25">
      <c r="L2742" s="13"/>
    </row>
    <row r="2743" spans="12:12" x14ac:dyDescent="0.25">
      <c r="L2743" s="13"/>
    </row>
    <row r="2744" spans="12:12" x14ac:dyDescent="0.25">
      <c r="L2744" s="13"/>
    </row>
    <row r="2745" spans="12:12" x14ac:dyDescent="0.25">
      <c r="L2745" s="13"/>
    </row>
    <row r="2746" spans="12:12" x14ac:dyDescent="0.25">
      <c r="L2746" s="13"/>
    </row>
    <row r="2747" spans="12:12" x14ac:dyDescent="0.25">
      <c r="L2747" s="13"/>
    </row>
    <row r="2748" spans="12:12" x14ac:dyDescent="0.25">
      <c r="L2748" s="13"/>
    </row>
    <row r="2749" spans="12:12" x14ac:dyDescent="0.25">
      <c r="L2749" s="13"/>
    </row>
    <row r="2750" spans="12:12" x14ac:dyDescent="0.25">
      <c r="L2750" s="13"/>
    </row>
    <row r="2751" spans="12:12" x14ac:dyDescent="0.25">
      <c r="L2751" s="13"/>
    </row>
    <row r="2752" spans="12:12" x14ac:dyDescent="0.25">
      <c r="L2752" s="13"/>
    </row>
    <row r="2753" spans="12:12" x14ac:dyDescent="0.25">
      <c r="L2753" s="13"/>
    </row>
    <row r="2754" spans="12:12" x14ac:dyDescent="0.25">
      <c r="L2754" s="13"/>
    </row>
    <row r="2755" spans="12:12" x14ac:dyDescent="0.25">
      <c r="L2755" s="13"/>
    </row>
    <row r="2756" spans="12:12" x14ac:dyDescent="0.25">
      <c r="L2756" s="13"/>
    </row>
    <row r="2757" spans="12:12" x14ac:dyDescent="0.25">
      <c r="L2757" s="13"/>
    </row>
    <row r="2758" spans="12:12" x14ac:dyDescent="0.25">
      <c r="L2758" s="13"/>
    </row>
    <row r="2759" spans="12:12" x14ac:dyDescent="0.25">
      <c r="L2759" s="13"/>
    </row>
    <row r="2760" spans="12:12" x14ac:dyDescent="0.25">
      <c r="L2760" s="13"/>
    </row>
    <row r="2761" spans="12:12" x14ac:dyDescent="0.25">
      <c r="L2761" s="13"/>
    </row>
    <row r="2762" spans="12:12" x14ac:dyDescent="0.25">
      <c r="L2762" s="13"/>
    </row>
    <row r="2763" spans="12:12" x14ac:dyDescent="0.25">
      <c r="L2763" s="13"/>
    </row>
    <row r="2764" spans="12:12" x14ac:dyDescent="0.25">
      <c r="L2764" s="13"/>
    </row>
    <row r="2765" spans="12:12" x14ac:dyDescent="0.25">
      <c r="L2765" s="13"/>
    </row>
    <row r="2766" spans="12:12" x14ac:dyDescent="0.25">
      <c r="L2766" s="13"/>
    </row>
    <row r="2767" spans="12:12" x14ac:dyDescent="0.25">
      <c r="L2767" s="13"/>
    </row>
    <row r="2768" spans="12:12" x14ac:dyDescent="0.25">
      <c r="L2768" s="13"/>
    </row>
    <row r="2769" spans="12:12" x14ac:dyDescent="0.25">
      <c r="L2769" s="13"/>
    </row>
    <row r="2770" spans="12:12" x14ac:dyDescent="0.25">
      <c r="L2770" s="13"/>
    </row>
    <row r="2771" spans="12:12" x14ac:dyDescent="0.25">
      <c r="L2771" s="13"/>
    </row>
    <row r="2772" spans="12:12" x14ac:dyDescent="0.25">
      <c r="L2772" s="13"/>
    </row>
    <row r="2773" spans="12:12" x14ac:dyDescent="0.25">
      <c r="L2773" s="13"/>
    </row>
    <row r="2774" spans="12:12" x14ac:dyDescent="0.25">
      <c r="L2774" s="13"/>
    </row>
    <row r="2775" spans="12:12" x14ac:dyDescent="0.25">
      <c r="L2775" s="13"/>
    </row>
    <row r="2776" spans="12:12" x14ac:dyDescent="0.25">
      <c r="L2776" s="13"/>
    </row>
    <row r="2777" spans="12:12" x14ac:dyDescent="0.25">
      <c r="L2777" s="13"/>
    </row>
    <row r="2778" spans="12:12" x14ac:dyDescent="0.25">
      <c r="L2778" s="13"/>
    </row>
    <row r="2779" spans="12:12" x14ac:dyDescent="0.25">
      <c r="L2779" s="13"/>
    </row>
    <row r="2780" spans="12:12" x14ac:dyDescent="0.25">
      <c r="L2780" s="13"/>
    </row>
    <row r="2781" spans="12:12" x14ac:dyDescent="0.25">
      <c r="L2781" s="13"/>
    </row>
    <row r="2782" spans="12:12" x14ac:dyDescent="0.25">
      <c r="L2782" s="13"/>
    </row>
    <row r="2783" spans="12:12" x14ac:dyDescent="0.25">
      <c r="L2783" s="13"/>
    </row>
    <row r="2784" spans="12:12" x14ac:dyDescent="0.25">
      <c r="L2784" s="13"/>
    </row>
    <row r="2785" spans="12:12" x14ac:dyDescent="0.25">
      <c r="L2785" s="13"/>
    </row>
    <row r="2786" spans="12:12" x14ac:dyDescent="0.25">
      <c r="L2786" s="13"/>
    </row>
    <row r="2787" spans="12:12" x14ac:dyDescent="0.25">
      <c r="L2787" s="13"/>
    </row>
    <row r="2788" spans="12:12" x14ac:dyDescent="0.25">
      <c r="L2788" s="13"/>
    </row>
    <row r="2789" spans="12:12" x14ac:dyDescent="0.25">
      <c r="L2789" s="13"/>
    </row>
    <row r="2790" spans="12:12" x14ac:dyDescent="0.25">
      <c r="L2790" s="13"/>
    </row>
    <row r="2791" spans="12:12" x14ac:dyDescent="0.25">
      <c r="L2791" s="13"/>
    </row>
    <row r="2792" spans="12:12" x14ac:dyDescent="0.25">
      <c r="L2792" s="13"/>
    </row>
    <row r="2793" spans="12:12" x14ac:dyDescent="0.25">
      <c r="L2793" s="13"/>
    </row>
    <row r="2794" spans="12:12" x14ac:dyDescent="0.25">
      <c r="L2794" s="13"/>
    </row>
    <row r="2795" spans="12:12" x14ac:dyDescent="0.25">
      <c r="L2795" s="13"/>
    </row>
    <row r="2796" spans="12:12" x14ac:dyDescent="0.25">
      <c r="L2796" s="13"/>
    </row>
    <row r="2797" spans="12:12" x14ac:dyDescent="0.25">
      <c r="L2797" s="13"/>
    </row>
    <row r="2798" spans="12:12" x14ac:dyDescent="0.25">
      <c r="L2798" s="13"/>
    </row>
    <row r="2799" spans="12:12" x14ac:dyDescent="0.25">
      <c r="L2799" s="13"/>
    </row>
    <row r="2800" spans="12:12" x14ac:dyDescent="0.25">
      <c r="L2800" s="13"/>
    </row>
    <row r="2801" spans="12:12" x14ac:dyDescent="0.25">
      <c r="L2801" s="13"/>
    </row>
    <row r="2802" spans="12:12" x14ac:dyDescent="0.25">
      <c r="L2802" s="13"/>
    </row>
    <row r="2803" spans="12:12" x14ac:dyDescent="0.25">
      <c r="L2803" s="13"/>
    </row>
    <row r="2804" spans="12:12" x14ac:dyDescent="0.25">
      <c r="L2804" s="13"/>
    </row>
    <row r="2805" spans="12:12" x14ac:dyDescent="0.25">
      <c r="L2805" s="13"/>
    </row>
    <row r="2806" spans="12:12" x14ac:dyDescent="0.25">
      <c r="L2806" s="13"/>
    </row>
    <row r="2807" spans="12:12" x14ac:dyDescent="0.25">
      <c r="L2807" s="13"/>
    </row>
    <row r="2808" spans="12:12" x14ac:dyDescent="0.25">
      <c r="L2808" s="13"/>
    </row>
    <row r="2809" spans="12:12" x14ac:dyDescent="0.25">
      <c r="L2809" s="13"/>
    </row>
    <row r="2810" spans="12:12" x14ac:dyDescent="0.25">
      <c r="L2810" s="13"/>
    </row>
    <row r="2811" spans="12:12" x14ac:dyDescent="0.25">
      <c r="L2811" s="13"/>
    </row>
    <row r="2812" spans="12:12" x14ac:dyDescent="0.25">
      <c r="L2812" s="13"/>
    </row>
    <row r="2813" spans="12:12" x14ac:dyDescent="0.25">
      <c r="L2813" s="13"/>
    </row>
    <row r="2814" spans="12:12" x14ac:dyDescent="0.25">
      <c r="L2814" s="13"/>
    </row>
    <row r="2815" spans="12:12" x14ac:dyDescent="0.25">
      <c r="L2815" s="13"/>
    </row>
    <row r="2816" spans="12:12" x14ac:dyDescent="0.25">
      <c r="L2816" s="13"/>
    </row>
    <row r="2817" spans="12:12" x14ac:dyDescent="0.25">
      <c r="L2817" s="13"/>
    </row>
    <row r="2818" spans="12:12" x14ac:dyDescent="0.25">
      <c r="L2818" s="13"/>
    </row>
    <row r="2819" spans="12:12" x14ac:dyDescent="0.25">
      <c r="L2819" s="13"/>
    </row>
    <row r="2820" spans="12:12" x14ac:dyDescent="0.25">
      <c r="L2820" s="13"/>
    </row>
    <row r="2821" spans="12:12" x14ac:dyDescent="0.25">
      <c r="L2821" s="13"/>
    </row>
    <row r="2822" spans="12:12" x14ac:dyDescent="0.25">
      <c r="L2822" s="13"/>
    </row>
    <row r="2823" spans="12:12" x14ac:dyDescent="0.25">
      <c r="L2823" s="13"/>
    </row>
    <row r="2824" spans="12:12" x14ac:dyDescent="0.25">
      <c r="L2824" s="13"/>
    </row>
    <row r="2825" spans="12:12" x14ac:dyDescent="0.25">
      <c r="L2825" s="13"/>
    </row>
    <row r="2826" spans="12:12" x14ac:dyDescent="0.25">
      <c r="L2826" s="13"/>
    </row>
    <row r="2827" spans="12:12" x14ac:dyDescent="0.25">
      <c r="L2827" s="13"/>
    </row>
    <row r="2828" spans="12:12" x14ac:dyDescent="0.25">
      <c r="L2828" s="13"/>
    </row>
    <row r="2829" spans="12:12" x14ac:dyDescent="0.25">
      <c r="L2829" s="13"/>
    </row>
    <row r="2830" spans="12:12" x14ac:dyDescent="0.25">
      <c r="L2830" s="13"/>
    </row>
    <row r="2831" spans="12:12" x14ac:dyDescent="0.25">
      <c r="L2831" s="13"/>
    </row>
    <row r="2832" spans="12:12" x14ac:dyDescent="0.25">
      <c r="L2832" s="13"/>
    </row>
    <row r="2833" spans="12:12" x14ac:dyDescent="0.25">
      <c r="L2833" s="13"/>
    </row>
    <row r="2834" spans="12:12" x14ac:dyDescent="0.25">
      <c r="L2834" s="13"/>
    </row>
    <row r="2835" spans="12:12" x14ac:dyDescent="0.25">
      <c r="L2835" s="13"/>
    </row>
    <row r="2836" spans="12:12" x14ac:dyDescent="0.25">
      <c r="L2836" s="13"/>
    </row>
    <row r="2837" spans="12:12" x14ac:dyDescent="0.25">
      <c r="L2837" s="13"/>
    </row>
    <row r="2838" spans="12:12" x14ac:dyDescent="0.25">
      <c r="L2838" s="13"/>
    </row>
    <row r="2839" spans="12:12" x14ac:dyDescent="0.25">
      <c r="L2839" s="13"/>
    </row>
    <row r="2840" spans="12:12" x14ac:dyDescent="0.25">
      <c r="L2840" s="13"/>
    </row>
    <row r="2841" spans="12:12" x14ac:dyDescent="0.25">
      <c r="L2841" s="13"/>
    </row>
    <row r="2842" spans="12:12" x14ac:dyDescent="0.25">
      <c r="L2842" s="13"/>
    </row>
    <row r="2843" spans="12:12" x14ac:dyDescent="0.25">
      <c r="L2843" s="13"/>
    </row>
    <row r="2844" spans="12:12" x14ac:dyDescent="0.25">
      <c r="L2844" s="13"/>
    </row>
    <row r="2845" spans="12:12" x14ac:dyDescent="0.25">
      <c r="L2845" s="13"/>
    </row>
    <row r="2846" spans="12:12" x14ac:dyDescent="0.25">
      <c r="L2846" s="13"/>
    </row>
    <row r="2847" spans="12:12" x14ac:dyDescent="0.25">
      <c r="L2847" s="13"/>
    </row>
    <row r="2848" spans="12:12" x14ac:dyDescent="0.25">
      <c r="L2848" s="13"/>
    </row>
    <row r="2849" spans="12:12" x14ac:dyDescent="0.25">
      <c r="L2849" s="13"/>
    </row>
    <row r="2850" spans="12:12" x14ac:dyDescent="0.25">
      <c r="L2850" s="13"/>
    </row>
    <row r="2851" spans="12:12" x14ac:dyDescent="0.25">
      <c r="L2851" s="13"/>
    </row>
    <row r="2852" spans="12:12" x14ac:dyDescent="0.25">
      <c r="L2852" s="13"/>
    </row>
    <row r="2853" spans="12:12" x14ac:dyDescent="0.25">
      <c r="L2853" s="13"/>
    </row>
    <row r="2854" spans="12:12" x14ac:dyDescent="0.25">
      <c r="L2854" s="13"/>
    </row>
    <row r="2855" spans="12:12" x14ac:dyDescent="0.25">
      <c r="L2855" s="13"/>
    </row>
    <row r="2856" spans="12:12" x14ac:dyDescent="0.25">
      <c r="L2856" s="13"/>
    </row>
    <row r="2857" spans="12:12" x14ac:dyDescent="0.25">
      <c r="L2857" s="13"/>
    </row>
    <row r="2858" spans="12:12" x14ac:dyDescent="0.25">
      <c r="L2858" s="13"/>
    </row>
    <row r="2859" spans="12:12" x14ac:dyDescent="0.25">
      <c r="L2859" s="13"/>
    </row>
    <row r="2860" spans="12:12" x14ac:dyDescent="0.25">
      <c r="L2860" s="13"/>
    </row>
    <row r="2861" spans="12:12" x14ac:dyDescent="0.25">
      <c r="L2861" s="13"/>
    </row>
    <row r="2862" spans="12:12" x14ac:dyDescent="0.25">
      <c r="L2862" s="13"/>
    </row>
    <row r="2863" spans="12:12" x14ac:dyDescent="0.25">
      <c r="L2863" s="13"/>
    </row>
    <row r="2864" spans="12:12" x14ac:dyDescent="0.25">
      <c r="L2864" s="13"/>
    </row>
    <row r="2865" spans="12:12" x14ac:dyDescent="0.25">
      <c r="L2865" s="13"/>
    </row>
    <row r="2866" spans="12:12" x14ac:dyDescent="0.25">
      <c r="L2866" s="13"/>
    </row>
    <row r="2867" spans="12:12" x14ac:dyDescent="0.25">
      <c r="L2867" s="13"/>
    </row>
    <row r="2868" spans="12:12" x14ac:dyDescent="0.25">
      <c r="L2868" s="13"/>
    </row>
    <row r="2869" spans="12:12" x14ac:dyDescent="0.25">
      <c r="L2869" s="13"/>
    </row>
    <row r="2870" spans="12:12" x14ac:dyDescent="0.25">
      <c r="L2870" s="13"/>
    </row>
    <row r="2871" spans="12:12" x14ac:dyDescent="0.25">
      <c r="L2871" s="13"/>
    </row>
    <row r="2872" spans="12:12" x14ac:dyDescent="0.25">
      <c r="L2872" s="13"/>
    </row>
    <row r="2873" spans="12:12" x14ac:dyDescent="0.25">
      <c r="L2873" s="13"/>
    </row>
    <row r="2874" spans="12:12" x14ac:dyDescent="0.25">
      <c r="L2874" s="13"/>
    </row>
    <row r="2875" spans="12:12" x14ac:dyDescent="0.25">
      <c r="L2875" s="13"/>
    </row>
    <row r="2876" spans="12:12" x14ac:dyDescent="0.25">
      <c r="L2876" s="13"/>
    </row>
    <row r="2877" spans="12:12" x14ac:dyDescent="0.25">
      <c r="L2877" s="13"/>
    </row>
    <row r="2878" spans="12:12" x14ac:dyDescent="0.25">
      <c r="L2878" s="13"/>
    </row>
    <row r="2879" spans="12:12" x14ac:dyDescent="0.25">
      <c r="L2879" s="13"/>
    </row>
    <row r="2880" spans="12:12" x14ac:dyDescent="0.25">
      <c r="L2880" s="13"/>
    </row>
    <row r="2881" spans="12:12" x14ac:dyDescent="0.25">
      <c r="L2881" s="13"/>
    </row>
    <row r="2882" spans="12:12" x14ac:dyDescent="0.25">
      <c r="L2882" s="13"/>
    </row>
    <row r="2883" spans="12:12" x14ac:dyDescent="0.25">
      <c r="L2883" s="13"/>
    </row>
    <row r="2884" spans="12:12" x14ac:dyDescent="0.25">
      <c r="L2884" s="13"/>
    </row>
    <row r="2885" spans="12:12" x14ac:dyDescent="0.25">
      <c r="L2885" s="13"/>
    </row>
    <row r="2886" spans="12:12" x14ac:dyDescent="0.25">
      <c r="L2886" s="13"/>
    </row>
    <row r="2887" spans="12:12" x14ac:dyDescent="0.25">
      <c r="L2887" s="13"/>
    </row>
    <row r="2888" spans="12:12" x14ac:dyDescent="0.25">
      <c r="L2888" s="13"/>
    </row>
    <row r="2889" spans="12:12" x14ac:dyDescent="0.25">
      <c r="L2889" s="13"/>
    </row>
    <row r="2890" spans="12:12" x14ac:dyDescent="0.25">
      <c r="L2890" s="13"/>
    </row>
    <row r="2891" spans="12:12" x14ac:dyDescent="0.25">
      <c r="L2891" s="13"/>
    </row>
    <row r="2892" spans="12:12" x14ac:dyDescent="0.25">
      <c r="L2892" s="13"/>
    </row>
    <row r="2893" spans="12:12" x14ac:dyDescent="0.25">
      <c r="L2893" s="13"/>
    </row>
    <row r="2894" spans="12:12" x14ac:dyDescent="0.25">
      <c r="L2894" s="13"/>
    </row>
    <row r="2895" spans="12:12" x14ac:dyDescent="0.25">
      <c r="L2895" s="13"/>
    </row>
    <row r="2896" spans="12:12" x14ac:dyDescent="0.25">
      <c r="L2896" s="13"/>
    </row>
    <row r="2897" spans="12:12" x14ac:dyDescent="0.25">
      <c r="L2897" s="13"/>
    </row>
    <row r="2898" spans="12:12" x14ac:dyDescent="0.25">
      <c r="L2898" s="13"/>
    </row>
    <row r="2899" spans="12:12" x14ac:dyDescent="0.25">
      <c r="L2899" s="13"/>
    </row>
    <row r="2900" spans="12:12" x14ac:dyDescent="0.25">
      <c r="L2900" s="13"/>
    </row>
    <row r="2901" spans="12:12" x14ac:dyDescent="0.25">
      <c r="L2901" s="13"/>
    </row>
    <row r="2902" spans="12:12" x14ac:dyDescent="0.25">
      <c r="L2902" s="13"/>
    </row>
    <row r="2903" spans="12:12" x14ac:dyDescent="0.25">
      <c r="L2903" s="13"/>
    </row>
    <row r="2904" spans="12:12" x14ac:dyDescent="0.25">
      <c r="L2904" s="13"/>
    </row>
    <row r="2905" spans="12:12" x14ac:dyDescent="0.25">
      <c r="L2905" s="13"/>
    </row>
    <row r="2906" spans="12:12" x14ac:dyDescent="0.25">
      <c r="L2906" s="13"/>
    </row>
    <row r="2907" spans="12:12" x14ac:dyDescent="0.25">
      <c r="L2907" s="13"/>
    </row>
    <row r="2908" spans="12:12" x14ac:dyDescent="0.25">
      <c r="L2908" s="13"/>
    </row>
    <row r="2909" spans="12:12" x14ac:dyDescent="0.25">
      <c r="L2909" s="13"/>
    </row>
    <row r="2910" spans="12:12" x14ac:dyDescent="0.25">
      <c r="L2910" s="13"/>
    </row>
    <row r="2911" spans="12:12" x14ac:dyDescent="0.25">
      <c r="L2911" s="13"/>
    </row>
    <row r="2912" spans="12:12" x14ac:dyDescent="0.25">
      <c r="L2912" s="13"/>
    </row>
    <row r="2913" spans="12:12" x14ac:dyDescent="0.25">
      <c r="L2913" s="13"/>
    </row>
    <row r="2914" spans="12:12" x14ac:dyDescent="0.25">
      <c r="L2914" s="13"/>
    </row>
    <row r="2915" spans="12:12" x14ac:dyDescent="0.25">
      <c r="L2915" s="13"/>
    </row>
    <row r="2916" spans="12:12" x14ac:dyDescent="0.25">
      <c r="L2916" s="13"/>
    </row>
    <row r="2917" spans="12:12" x14ac:dyDescent="0.25">
      <c r="L2917" s="13"/>
    </row>
    <row r="2918" spans="12:12" x14ac:dyDescent="0.25">
      <c r="L2918" s="13"/>
    </row>
    <row r="2919" spans="12:12" x14ac:dyDescent="0.25">
      <c r="L2919" s="13"/>
    </row>
    <row r="2920" spans="12:12" x14ac:dyDescent="0.25">
      <c r="L2920" s="13"/>
    </row>
    <row r="2921" spans="12:12" x14ac:dyDescent="0.25">
      <c r="L2921" s="13"/>
    </row>
    <row r="2922" spans="12:12" x14ac:dyDescent="0.25">
      <c r="L2922" s="13"/>
    </row>
    <row r="2923" spans="12:12" x14ac:dyDescent="0.25">
      <c r="L2923" s="13"/>
    </row>
    <row r="2924" spans="12:12" x14ac:dyDescent="0.25">
      <c r="L2924" s="13"/>
    </row>
    <row r="2925" spans="12:12" x14ac:dyDescent="0.25">
      <c r="L2925" s="13"/>
    </row>
    <row r="2926" spans="12:12" x14ac:dyDescent="0.25">
      <c r="L2926" s="13"/>
    </row>
    <row r="2927" spans="12:12" x14ac:dyDescent="0.25">
      <c r="L2927" s="13"/>
    </row>
    <row r="2928" spans="12:12" x14ac:dyDescent="0.25">
      <c r="L2928" s="13"/>
    </row>
    <row r="2929" spans="12:12" x14ac:dyDescent="0.25">
      <c r="L2929" s="13"/>
    </row>
    <row r="2930" spans="12:12" x14ac:dyDescent="0.25">
      <c r="L2930" s="13"/>
    </row>
    <row r="2931" spans="12:12" x14ac:dyDescent="0.25">
      <c r="L2931" s="13"/>
    </row>
    <row r="2932" spans="12:12" x14ac:dyDescent="0.25">
      <c r="L2932" s="13"/>
    </row>
    <row r="2933" spans="12:12" x14ac:dyDescent="0.25">
      <c r="L2933" s="13"/>
    </row>
    <row r="2934" spans="12:12" x14ac:dyDescent="0.25">
      <c r="L2934" s="13"/>
    </row>
    <row r="2935" spans="12:12" x14ac:dyDescent="0.25">
      <c r="L2935" s="13"/>
    </row>
    <row r="2936" spans="12:12" x14ac:dyDescent="0.25">
      <c r="L2936" s="13"/>
    </row>
    <row r="2937" spans="12:12" x14ac:dyDescent="0.25">
      <c r="L2937" s="13"/>
    </row>
    <row r="2938" spans="12:12" x14ac:dyDescent="0.25">
      <c r="L2938" s="13"/>
    </row>
    <row r="2939" spans="12:12" x14ac:dyDescent="0.25">
      <c r="L2939" s="13"/>
    </row>
    <row r="2940" spans="12:12" x14ac:dyDescent="0.25">
      <c r="L2940" s="13"/>
    </row>
    <row r="2941" spans="12:12" x14ac:dyDescent="0.25">
      <c r="L2941" s="13"/>
    </row>
    <row r="2942" spans="12:12" x14ac:dyDescent="0.25">
      <c r="L2942" s="13"/>
    </row>
    <row r="2943" spans="12:12" x14ac:dyDescent="0.25">
      <c r="L2943" s="13"/>
    </row>
    <row r="2944" spans="12:12" x14ac:dyDescent="0.25">
      <c r="L2944" s="13"/>
    </row>
    <row r="2945" spans="12:12" x14ac:dyDescent="0.25">
      <c r="L2945" s="13"/>
    </row>
    <row r="2946" spans="12:12" x14ac:dyDescent="0.25">
      <c r="L2946" s="13"/>
    </row>
    <row r="2947" spans="12:12" x14ac:dyDescent="0.25">
      <c r="L2947" s="13"/>
    </row>
    <row r="2948" spans="12:12" x14ac:dyDescent="0.25">
      <c r="L2948" s="13"/>
    </row>
    <row r="2949" spans="12:12" x14ac:dyDescent="0.25">
      <c r="L2949" s="13"/>
    </row>
    <row r="2950" spans="12:12" x14ac:dyDescent="0.25">
      <c r="L2950" s="13"/>
    </row>
    <row r="2951" spans="12:12" x14ac:dyDescent="0.25">
      <c r="L2951" s="13"/>
    </row>
    <row r="2952" spans="12:12" x14ac:dyDescent="0.25">
      <c r="L2952" s="13"/>
    </row>
    <row r="2953" spans="12:12" x14ac:dyDescent="0.25">
      <c r="L2953" s="13"/>
    </row>
    <row r="2954" spans="12:12" x14ac:dyDescent="0.25">
      <c r="L2954" s="13"/>
    </row>
    <row r="2955" spans="12:12" x14ac:dyDescent="0.25">
      <c r="L2955" s="13"/>
    </row>
    <row r="2956" spans="12:12" x14ac:dyDescent="0.25">
      <c r="L2956" s="13"/>
    </row>
    <row r="2957" spans="12:12" x14ac:dyDescent="0.25">
      <c r="L2957" s="13"/>
    </row>
    <row r="2958" spans="12:12" x14ac:dyDescent="0.25">
      <c r="L2958" s="13"/>
    </row>
    <row r="2959" spans="12:12" x14ac:dyDescent="0.25">
      <c r="L2959" s="13"/>
    </row>
    <row r="2960" spans="12:12" x14ac:dyDescent="0.25">
      <c r="L2960" s="13"/>
    </row>
    <row r="2961" spans="12:12" x14ac:dyDescent="0.25">
      <c r="L2961" s="13"/>
    </row>
    <row r="2962" spans="12:12" x14ac:dyDescent="0.25">
      <c r="L2962" s="13"/>
    </row>
    <row r="2963" spans="12:12" x14ac:dyDescent="0.25">
      <c r="L2963" s="13"/>
    </row>
    <row r="2964" spans="12:12" x14ac:dyDescent="0.25">
      <c r="L2964" s="13"/>
    </row>
    <row r="2965" spans="12:12" x14ac:dyDescent="0.25">
      <c r="L2965" s="13"/>
    </row>
    <row r="2966" spans="12:12" x14ac:dyDescent="0.25">
      <c r="L2966" s="13"/>
    </row>
    <row r="2967" spans="12:12" x14ac:dyDescent="0.25">
      <c r="L2967" s="13"/>
    </row>
    <row r="2968" spans="12:12" x14ac:dyDescent="0.25">
      <c r="L2968" s="13"/>
    </row>
    <row r="2969" spans="12:12" x14ac:dyDescent="0.25">
      <c r="L2969" s="13"/>
    </row>
    <row r="2970" spans="12:12" x14ac:dyDescent="0.25">
      <c r="L2970" s="13"/>
    </row>
    <row r="2971" spans="12:12" x14ac:dyDescent="0.25">
      <c r="L2971" s="13"/>
    </row>
    <row r="2972" spans="12:12" x14ac:dyDescent="0.25">
      <c r="L2972" s="13"/>
    </row>
    <row r="2973" spans="12:12" x14ac:dyDescent="0.25">
      <c r="L2973" s="13"/>
    </row>
    <row r="2974" spans="12:12" x14ac:dyDescent="0.25">
      <c r="L2974" s="13"/>
    </row>
    <row r="2975" spans="12:12" x14ac:dyDescent="0.25">
      <c r="L2975" s="13"/>
    </row>
    <row r="2976" spans="12:12" x14ac:dyDescent="0.25">
      <c r="L2976" s="13"/>
    </row>
    <row r="2977" spans="12:12" x14ac:dyDescent="0.25">
      <c r="L2977" s="13"/>
    </row>
    <row r="2978" spans="12:12" x14ac:dyDescent="0.25">
      <c r="L2978" s="13"/>
    </row>
    <row r="2979" spans="12:12" x14ac:dyDescent="0.25">
      <c r="L2979" s="13"/>
    </row>
    <row r="2980" spans="12:12" x14ac:dyDescent="0.25">
      <c r="L2980" s="13"/>
    </row>
    <row r="2981" spans="12:12" x14ac:dyDescent="0.25">
      <c r="L2981" s="13"/>
    </row>
    <row r="2982" spans="12:12" x14ac:dyDescent="0.25">
      <c r="L2982" s="13"/>
    </row>
    <row r="2983" spans="12:12" x14ac:dyDescent="0.25">
      <c r="L2983" s="13"/>
    </row>
    <row r="2984" spans="12:12" x14ac:dyDescent="0.25">
      <c r="L2984" s="13"/>
    </row>
    <row r="2985" spans="12:12" x14ac:dyDescent="0.25">
      <c r="L2985" s="13"/>
    </row>
    <row r="2986" spans="12:12" x14ac:dyDescent="0.25">
      <c r="L2986" s="13"/>
    </row>
    <row r="2987" spans="12:12" x14ac:dyDescent="0.25">
      <c r="L2987" s="13"/>
    </row>
    <row r="2988" spans="12:12" x14ac:dyDescent="0.25">
      <c r="L2988" s="13"/>
    </row>
    <row r="2989" spans="12:12" x14ac:dyDescent="0.25">
      <c r="L2989" s="13"/>
    </row>
    <row r="2990" spans="12:12" x14ac:dyDescent="0.25">
      <c r="L2990" s="13"/>
    </row>
    <row r="2991" spans="12:12" x14ac:dyDescent="0.25">
      <c r="L2991" s="13"/>
    </row>
    <row r="2992" spans="12:12" x14ac:dyDescent="0.25">
      <c r="L2992" s="13"/>
    </row>
    <row r="2993" spans="12:12" x14ac:dyDescent="0.25">
      <c r="L2993" s="13"/>
    </row>
    <row r="2994" spans="12:12" x14ac:dyDescent="0.25">
      <c r="L2994" s="13"/>
    </row>
    <row r="2995" spans="12:12" x14ac:dyDescent="0.25">
      <c r="L2995" s="13"/>
    </row>
    <row r="2996" spans="12:12" x14ac:dyDescent="0.25">
      <c r="L2996" s="13"/>
    </row>
    <row r="2997" spans="12:12" x14ac:dyDescent="0.25">
      <c r="L2997" s="13"/>
    </row>
    <row r="2998" spans="12:12" x14ac:dyDescent="0.25">
      <c r="L2998" s="13"/>
    </row>
    <row r="2999" spans="12:12" x14ac:dyDescent="0.25">
      <c r="L2999" s="13"/>
    </row>
    <row r="3000" spans="12:12" x14ac:dyDescent="0.25">
      <c r="L3000" s="13"/>
    </row>
    <row r="3001" spans="12:12" x14ac:dyDescent="0.25">
      <c r="L3001" s="13"/>
    </row>
    <row r="3002" spans="12:12" x14ac:dyDescent="0.25">
      <c r="L3002" s="13"/>
    </row>
    <row r="3003" spans="12:12" x14ac:dyDescent="0.25">
      <c r="L3003" s="13"/>
    </row>
    <row r="3004" spans="12:12" x14ac:dyDescent="0.25">
      <c r="L3004" s="13"/>
    </row>
    <row r="3005" spans="12:12" x14ac:dyDescent="0.25">
      <c r="L3005" s="13"/>
    </row>
    <row r="3006" spans="12:12" x14ac:dyDescent="0.25">
      <c r="L3006" s="13"/>
    </row>
    <row r="3007" spans="12:12" x14ac:dyDescent="0.25">
      <c r="L3007" s="13"/>
    </row>
    <row r="3008" spans="12:12" x14ac:dyDescent="0.25">
      <c r="L3008" s="13"/>
    </row>
    <row r="3009" spans="12:12" x14ac:dyDescent="0.25">
      <c r="L3009" s="13"/>
    </row>
    <row r="3010" spans="12:12" x14ac:dyDescent="0.25">
      <c r="L3010" s="13"/>
    </row>
    <row r="3011" spans="12:12" x14ac:dyDescent="0.25">
      <c r="L3011" s="13"/>
    </row>
    <row r="3012" spans="12:12" x14ac:dyDescent="0.25">
      <c r="L3012" s="13"/>
    </row>
    <row r="3013" spans="12:12" x14ac:dyDescent="0.25">
      <c r="L3013" s="13"/>
    </row>
    <row r="3014" spans="12:12" x14ac:dyDescent="0.25">
      <c r="L3014" s="13"/>
    </row>
    <row r="3015" spans="12:12" x14ac:dyDescent="0.25">
      <c r="L3015" s="13"/>
    </row>
    <row r="3016" spans="12:12" x14ac:dyDescent="0.25">
      <c r="L3016" s="13"/>
    </row>
    <row r="3017" spans="12:12" x14ac:dyDescent="0.25">
      <c r="L3017" s="13"/>
    </row>
    <row r="3018" spans="12:12" x14ac:dyDescent="0.25">
      <c r="L3018" s="13"/>
    </row>
    <row r="3019" spans="12:12" x14ac:dyDescent="0.25">
      <c r="L3019" s="13"/>
    </row>
    <row r="3020" spans="12:12" x14ac:dyDescent="0.25">
      <c r="L3020" s="13"/>
    </row>
    <row r="3021" spans="12:12" x14ac:dyDescent="0.25">
      <c r="L3021" s="13"/>
    </row>
    <row r="3022" spans="12:12" x14ac:dyDescent="0.25">
      <c r="L3022" s="13"/>
    </row>
    <row r="3023" spans="12:12" x14ac:dyDescent="0.25">
      <c r="L3023" s="13"/>
    </row>
    <row r="3024" spans="12:12" x14ac:dyDescent="0.25">
      <c r="L3024" s="13"/>
    </row>
    <row r="3025" spans="12:12" x14ac:dyDescent="0.25">
      <c r="L3025" s="13"/>
    </row>
    <row r="3026" spans="12:12" x14ac:dyDescent="0.25">
      <c r="L3026" s="13"/>
    </row>
    <row r="3027" spans="12:12" x14ac:dyDescent="0.25">
      <c r="L3027" s="13"/>
    </row>
    <row r="3028" spans="12:12" x14ac:dyDescent="0.25">
      <c r="L3028" s="13"/>
    </row>
    <row r="3029" spans="12:12" x14ac:dyDescent="0.25">
      <c r="L3029" s="13"/>
    </row>
    <row r="3030" spans="12:12" x14ac:dyDescent="0.25">
      <c r="L3030" s="13"/>
    </row>
    <row r="3031" spans="12:12" x14ac:dyDescent="0.25">
      <c r="L3031" s="13"/>
    </row>
    <row r="3032" spans="12:12" x14ac:dyDescent="0.25">
      <c r="L3032" s="13"/>
    </row>
    <row r="3033" spans="12:12" x14ac:dyDescent="0.25">
      <c r="L3033" s="13"/>
    </row>
    <row r="3034" spans="12:12" x14ac:dyDescent="0.25">
      <c r="L3034" s="13"/>
    </row>
    <row r="3035" spans="12:12" x14ac:dyDescent="0.25">
      <c r="L3035" s="13"/>
    </row>
    <row r="3036" spans="12:12" x14ac:dyDescent="0.25">
      <c r="L3036" s="13"/>
    </row>
    <row r="3037" spans="12:12" x14ac:dyDescent="0.25">
      <c r="L3037" s="13"/>
    </row>
    <row r="3038" spans="12:12" x14ac:dyDescent="0.25">
      <c r="L3038" s="13"/>
    </row>
    <row r="3039" spans="12:12" x14ac:dyDescent="0.25">
      <c r="L3039" s="13"/>
    </row>
    <row r="3040" spans="12:12" x14ac:dyDescent="0.25">
      <c r="L3040" s="13"/>
    </row>
    <row r="3041" spans="12:12" x14ac:dyDescent="0.25">
      <c r="L3041" s="13"/>
    </row>
    <row r="3042" spans="12:12" x14ac:dyDescent="0.25">
      <c r="L3042" s="13"/>
    </row>
    <row r="3043" spans="12:12" x14ac:dyDescent="0.25">
      <c r="L3043" s="13"/>
    </row>
    <row r="3044" spans="12:12" x14ac:dyDescent="0.25">
      <c r="L3044" s="13"/>
    </row>
    <row r="3045" spans="12:12" x14ac:dyDescent="0.25">
      <c r="L3045" s="13"/>
    </row>
    <row r="3046" spans="12:12" x14ac:dyDescent="0.25">
      <c r="L3046" s="13"/>
    </row>
    <row r="3047" spans="12:12" x14ac:dyDescent="0.25">
      <c r="L3047" s="13"/>
    </row>
    <row r="3048" spans="12:12" x14ac:dyDescent="0.25">
      <c r="L3048" s="13"/>
    </row>
    <row r="3049" spans="12:12" x14ac:dyDescent="0.25">
      <c r="L3049" s="13"/>
    </row>
    <row r="3050" spans="12:12" x14ac:dyDescent="0.25">
      <c r="L3050" s="13"/>
    </row>
    <row r="3051" spans="12:12" x14ac:dyDescent="0.25">
      <c r="L3051" s="13"/>
    </row>
    <row r="3052" spans="12:12" x14ac:dyDescent="0.25">
      <c r="L3052" s="13"/>
    </row>
    <row r="3053" spans="12:12" x14ac:dyDescent="0.25">
      <c r="L3053" s="13"/>
    </row>
    <row r="3054" spans="12:12" x14ac:dyDescent="0.25">
      <c r="L3054" s="13"/>
    </row>
    <row r="3055" spans="12:12" x14ac:dyDescent="0.25">
      <c r="L3055" s="13"/>
    </row>
    <row r="3056" spans="12:12" x14ac:dyDescent="0.25">
      <c r="L3056" s="13"/>
    </row>
    <row r="3057" spans="12:12" x14ac:dyDescent="0.25">
      <c r="L3057" s="13"/>
    </row>
    <row r="3058" spans="12:12" x14ac:dyDescent="0.25">
      <c r="L3058" s="13"/>
    </row>
    <row r="3059" spans="12:12" x14ac:dyDescent="0.25">
      <c r="L3059" s="13"/>
    </row>
    <row r="3060" spans="12:12" x14ac:dyDescent="0.25">
      <c r="L3060" s="13"/>
    </row>
    <row r="3061" spans="12:12" x14ac:dyDescent="0.25">
      <c r="L3061" s="13"/>
    </row>
    <row r="3062" spans="12:12" x14ac:dyDescent="0.25">
      <c r="L3062" s="13"/>
    </row>
  </sheetData>
  <autoFilter ref="A9:BZ705"/>
  <mergeCells count="183">
    <mergeCell ref="S696:U696"/>
    <mergeCell ref="S697:U697"/>
    <mergeCell ref="S698:U698"/>
    <mergeCell ref="S699:U699"/>
    <mergeCell ref="S700:U700"/>
    <mergeCell ref="S701:U701"/>
    <mergeCell ref="S702:U702"/>
    <mergeCell ref="S703:U703"/>
    <mergeCell ref="S705:U705"/>
    <mergeCell ref="S686:U686"/>
    <mergeCell ref="S687:U687"/>
    <mergeCell ref="S688:U688"/>
    <mergeCell ref="S689:U689"/>
    <mergeCell ref="S690:U690"/>
    <mergeCell ref="S691:U691"/>
    <mergeCell ref="S692:U692"/>
    <mergeCell ref="S693:U693"/>
    <mergeCell ref="S695:U695"/>
    <mergeCell ref="S676:U676"/>
    <mergeCell ref="S677:U677"/>
    <mergeCell ref="S678:U678"/>
    <mergeCell ref="S679:U679"/>
    <mergeCell ref="S680:U680"/>
    <mergeCell ref="S681:U681"/>
    <mergeCell ref="S682:U682"/>
    <mergeCell ref="S683:U683"/>
    <mergeCell ref="S684:U684"/>
    <mergeCell ref="S647:Z647"/>
    <mergeCell ref="S666:U666"/>
    <mergeCell ref="S667:U667"/>
    <mergeCell ref="S668:U668"/>
    <mergeCell ref="S669:U669"/>
    <mergeCell ref="S670:U670"/>
    <mergeCell ref="S673:U673"/>
    <mergeCell ref="S674:U674"/>
    <mergeCell ref="S675:U675"/>
    <mergeCell ref="S592:Z592"/>
    <mergeCell ref="S594:Z594"/>
    <mergeCell ref="S619:Z619"/>
    <mergeCell ref="S621:Z621"/>
    <mergeCell ref="S626:Z626"/>
    <mergeCell ref="S630:Z630"/>
    <mergeCell ref="S632:Z632"/>
    <mergeCell ref="S634:Z634"/>
    <mergeCell ref="S638:Z638"/>
    <mergeCell ref="S580:Z580"/>
    <mergeCell ref="S581:Z581"/>
    <mergeCell ref="S582:Z582"/>
    <mergeCell ref="S583:Z583"/>
    <mergeCell ref="S585:Z585"/>
    <mergeCell ref="S586:Z586"/>
    <mergeCell ref="S588:Z588"/>
    <mergeCell ref="S589:Z589"/>
    <mergeCell ref="S590:Z590"/>
    <mergeCell ref="S531:Z531"/>
    <mergeCell ref="S533:Z533"/>
    <mergeCell ref="S545:Z545"/>
    <mergeCell ref="S546:Z546"/>
    <mergeCell ref="S547:Z547"/>
    <mergeCell ref="S548:Z548"/>
    <mergeCell ref="S556:Z556"/>
    <mergeCell ref="S565:Z565"/>
    <mergeCell ref="S579:Z579"/>
    <mergeCell ref="S488:U488"/>
    <mergeCell ref="S493:U493"/>
    <mergeCell ref="S494:U494"/>
    <mergeCell ref="S495:U495"/>
    <mergeCell ref="S508:U508"/>
    <mergeCell ref="S519:Z519"/>
    <mergeCell ref="S520:Z520"/>
    <mergeCell ref="S522:Z522"/>
    <mergeCell ref="S528:Z528"/>
    <mergeCell ref="S443:Z443"/>
    <mergeCell ref="S463:Z463"/>
    <mergeCell ref="S475:Z475"/>
    <mergeCell ref="S478:U478"/>
    <mergeCell ref="S479:Z479"/>
    <mergeCell ref="S480:Z480"/>
    <mergeCell ref="S481:Z481"/>
    <mergeCell ref="S482:U482"/>
    <mergeCell ref="S487:U487"/>
    <mergeCell ref="S369:Z369"/>
    <mergeCell ref="S371:U371"/>
    <mergeCell ref="S387:Z387"/>
    <mergeCell ref="S407:Z407"/>
    <mergeCell ref="S414:Z414"/>
    <mergeCell ref="S420:Z420"/>
    <mergeCell ref="S421:Z421"/>
    <mergeCell ref="S434:Z434"/>
    <mergeCell ref="S441:Z441"/>
    <mergeCell ref="S326:U326"/>
    <mergeCell ref="S327:U327"/>
    <mergeCell ref="S328:U328"/>
    <mergeCell ref="S329:U329"/>
    <mergeCell ref="S330:U330"/>
    <mergeCell ref="S331:U331"/>
    <mergeCell ref="S335:U335"/>
    <mergeCell ref="S336:Z336"/>
    <mergeCell ref="S343:U343"/>
    <mergeCell ref="S316:U316"/>
    <mergeCell ref="S318:U318"/>
    <mergeCell ref="S319:U319"/>
    <mergeCell ref="S320:U320"/>
    <mergeCell ref="S321:U321"/>
    <mergeCell ref="S322:U322"/>
    <mergeCell ref="S323:U323"/>
    <mergeCell ref="S324:U324"/>
    <mergeCell ref="S325:U325"/>
    <mergeCell ref="S304:Z304"/>
    <mergeCell ref="S305:U305"/>
    <mergeCell ref="S306:U306"/>
    <mergeCell ref="S307:U307"/>
    <mergeCell ref="S308:U308"/>
    <mergeCell ref="S309:U309"/>
    <mergeCell ref="S313:U313"/>
    <mergeCell ref="S314:U314"/>
    <mergeCell ref="S315:U315"/>
    <mergeCell ref="S274:U274"/>
    <mergeCell ref="S279:U279"/>
    <mergeCell ref="S280:U280"/>
    <mergeCell ref="S283:U283"/>
    <mergeCell ref="S291:Z291"/>
    <mergeCell ref="S300:Z300"/>
    <mergeCell ref="S301:U301"/>
    <mergeCell ref="S302:U302"/>
    <mergeCell ref="S303:U303"/>
    <mergeCell ref="S242:U242"/>
    <mergeCell ref="S249:Z249"/>
    <mergeCell ref="S254:U254"/>
    <mergeCell ref="S255:U255"/>
    <mergeCell ref="S259:U259"/>
    <mergeCell ref="S260:U260"/>
    <mergeCell ref="S261:U261"/>
    <mergeCell ref="S263:U263"/>
    <mergeCell ref="S268:U268"/>
    <mergeCell ref="S221:Z221"/>
    <mergeCell ref="S226:Z226"/>
    <mergeCell ref="S227:Z227"/>
    <mergeCell ref="S232:U232"/>
    <mergeCell ref="S233:U233"/>
    <mergeCell ref="S234:U234"/>
    <mergeCell ref="S235:U235"/>
    <mergeCell ref="S236:U236"/>
    <mergeCell ref="S240:Z240"/>
    <mergeCell ref="S116:Z116"/>
    <mergeCell ref="S123:Z123"/>
    <mergeCell ref="S124:Z124"/>
    <mergeCell ref="S161:Z161"/>
    <mergeCell ref="S162:Z162"/>
    <mergeCell ref="S174:Z174"/>
    <mergeCell ref="S205:Z205"/>
    <mergeCell ref="S217:Z217"/>
    <mergeCell ref="S220:Z220"/>
    <mergeCell ref="S34:Z34"/>
    <mergeCell ref="S35:Z35"/>
    <mergeCell ref="S63:Z63"/>
    <mergeCell ref="S64:Z64"/>
    <mergeCell ref="S66:Z66"/>
    <mergeCell ref="S88:Z88"/>
    <mergeCell ref="S91:Z91"/>
    <mergeCell ref="S98:Z98"/>
    <mergeCell ref="S107:Z107"/>
    <mergeCell ref="S6:Z6"/>
    <mergeCell ref="M7:N7"/>
    <mergeCell ref="O7:P7"/>
    <mergeCell ref="Q7:R7"/>
    <mergeCell ref="S7:S8"/>
    <mergeCell ref="T7:U7"/>
    <mergeCell ref="V7:V8"/>
    <mergeCell ref="W7:W8"/>
    <mergeCell ref="X7:Y7"/>
    <mergeCell ref="A4:R4"/>
    <mergeCell ref="A6:A8"/>
    <mergeCell ref="B6:B8"/>
    <mergeCell ref="C6:C8"/>
    <mergeCell ref="D6:D8"/>
    <mergeCell ref="E6:E8"/>
    <mergeCell ref="F6:G7"/>
    <mergeCell ref="H6:H8"/>
    <mergeCell ref="I6:I8"/>
    <mergeCell ref="J6:K7"/>
    <mergeCell ref="L6:L8"/>
    <mergeCell ref="M6:R6"/>
  </mergeCells>
  <conditionalFormatting sqref="P542:R542 J665 J649:J655 J605:J606 J569:J570 J560:J561 J544 C510:C578 D575:H575 D605:H606 D649:H655 D665:H665 D544:H544 D553:H555 D560:H561 D569:H570 D523:H523 D525:H525 J552:K555 J523:K525 C580:C655 C657:C705 D542:K542 D510:J518 G519:I535 G544:I546 N542 G552:I578 K539:K541 G584:I584 G597:I598 G602:I602 G628:I630 G665:I668 G670:I671 G538:I541 G548:I548 G586:I587 G589:I594 G600:I600 G605:I612 G614:I614 G616:I625 G632:I632 G634:I638 G640:I655 D662:H662 G662:I663 J662 D657:K661 G673:I675 G677:I677 G679:I681 G683:I688 G692:I692 G694:I695 G697:I699 G701:I702 G705:I705 K705:L705 K701:L702 K697:L699 K694:L695 K692:L692 K677:L677 D664:R664 L661:R661 L657:R658 K616:L625 K614:L614 K586:L587 D549:R551 G582:R582 K683:L688 K679:L681 K673:L675 K670:L671 K665:L668 K662:L663 K640:L655 K636:L638 K634:L634 K632:L632 K629:L629 K605:L612 K602:L602 K600:L600 K597:L598 K589:L594 K548:L548 L539:L542 L659:L660 K584:L584 L523:R523 L525:R525 L555:R555 J575:R575 L524 K526:L535 K510:L522 K544:L546 L552:L554 K556:L574 K576:L578">
    <cfRule type="duplicateValues" dxfId="119" priority="74"/>
  </conditionalFormatting>
  <conditionalFormatting sqref="P542:R542 J665 J649:J655 J605:J606 J569:J570 J560:J561 J544 C510:C578 D575:H575 D605:H606 D649:H655 D665:H665 D544:H544 D553:H555 D560:H561 D569:H570 D523:H523 D525:H525 J552:K555 J523:K525 C580:C655 C657:C705 D542:K542 D510:J518 G519:I535 G544:I546 N542 G552:I578 K539:K541 G584:I584 G597:I598 G602:I602 G628:I630 G665:I668 G670:I671 G538:I541 G548:I548 G586:I587 G589:I594 G600:I600 G605:I612 G614:I614 G616:I625 G632:I632 G634:I638 G640:I655 D662:H662 G662:I663 J662 D657:K661 G673:I675 G677:I677 G679:I681 G683:I688 G692:I692 G694:I695 G697:I699 G701:I702 G705:I705 K705:L705 K701:L702 K697:L699 K694:L695 K692:L692 K677:L677 D664:R664 L661:R661 L657:R658 K616:L625 K614:L614 K586:L587 D549:R551 G582:R582 K683:L688 K679:L681 K673:L675 K670:L671 K665:L668 K662:L663 K640:L655 K636:L638 K634:L634 K632:L632 K629:L629 K605:L612 K602:L602 K600:L600 K597:L598 K589:L594 K548:L548 L539:L542 L659:L660 K584:L584 L523:R523 L525:R525 L555:R555 J575:R575 L524 K526:L535 K510:L522 K544:L546 L552:L554 K556:L574 K576:L578">
    <cfRule type="duplicateValues" dxfId="118" priority="73"/>
  </conditionalFormatting>
  <conditionalFormatting sqref="P542:R542 J665 J649:J655 J605:J606 J569:J570 J560:J561 J544 C510:C578 D575:H575 D605:H606 D649:H655 D665:H665 D544:H544 D553:H555 D560:H561 D569:H570 D523:H523 D525:H525 J552:K555 J523:K525 C580:C655 C657:C705 D542:K542 D510:J518 G519:I535 G544:I546 N542 G552:I578 K539:K541 G584:I584 G597:I598 G602:I602 G628:I630 G665:I668 G670:I671 G538:I541 G548:I548 G586:I587 G589:I594 G600:I600 G605:I612 G614:I614 G616:I625 G632:I632 G634:I638 G640:I655 D662:H662 G662:I663 J662 D657:K661 G673:I675 G677:I677 G679:I681 G683:I688 G692:I692 G694:I695 G697:I699 G701:I702 G705:I705 K705:L705 K701:L702 K697:L699 K694:L695 K692:L692 K677:L677 D664:R664 L661:R661 L657:R658 K616:L625 K614:L614 K586:L587 D549:R551 G582:R582 K683:L688 K679:L681 K673:L675 K670:L671 K665:L668 K662:L663 K640:L655 K636:L638 K634:L634 K632:L632 K629:L629 K605:L612 K602:L602 K600:L600 K597:L598 K589:L594 K548:L548 L539:L542 L659:L660 K584:L584 L523:R523 L525:R525 L555:R555 J575:R575 L524 K526:L535 K510:L522 K544:L546 L552:L554 K556:L574 K576:L578">
    <cfRule type="duplicateValues" dxfId="117" priority="72"/>
  </conditionalFormatting>
  <conditionalFormatting sqref="P542:R542 J665 J649:J655 J605:J606 J569:J570 J560:J561 J544 C510:C578 D575:H575 D605:H606 D649:H655 D665:H665 D544:H544 D553:H555 D560:H561 D569:H570 D523:H523 D525:H525 J552:K555 J523:K525 C580:C655 C657:C705 D542:K542 D510:J518 G519:I535 G544:I546 N542 G552:I578 K539:K541 G584:I584 G597:I598 G602:I602 G628:I630 G665:I668 G670:I671 G538:I541 G548:I548 G586:I587 G589:I594 G600:I600 G605:I612 G614:I614 G616:I625 G632:I632 G634:I638 G640:I655 D662:H662 G662:I663 J662 D657:K661 G673:I675 G677:I677 G679:I681 G683:I688 G692:I692 G694:I695 G697:I699 G701:I702 G705:I705 K705:L705 K701:L702 K697:L699 K694:L695 K692:L692 K677:L677 D664:R664 L661:R661 L657:R658 K616:L625 K614:L614 K586:L587 D549:R551 G582:R582 K683:L688 K679:L681 K673:L675 K670:L671 K665:L668 K662:L663 K640:L655 K636:L638 K634:L634 K632:L632 K629:L629 K605:L612 K602:L602 K600:L600 K597:L598 K589:L594 K548:L548 L539:L542 L659:L660 K584:L584 L523:R523 L525:R525 L555:R555 J575:R575 L524 K526:L535 K510:L522 K544:L546 L552:L554 K556:L574 K576:L578">
    <cfRule type="duplicateValues" dxfId="116" priority="71"/>
  </conditionalFormatting>
  <conditionalFormatting sqref="O542">
    <cfRule type="duplicateValues" dxfId="115" priority="8"/>
  </conditionalFormatting>
  <conditionalFormatting sqref="O542">
    <cfRule type="duplicateValues" dxfId="114" priority="7"/>
  </conditionalFormatting>
  <conditionalFormatting sqref="O542">
    <cfRule type="duplicateValues" dxfId="113" priority="6"/>
  </conditionalFormatting>
  <conditionalFormatting sqref="O542">
    <cfRule type="duplicateValues" dxfId="112" priority="5"/>
  </conditionalFormatting>
  <conditionalFormatting sqref="M542">
    <cfRule type="duplicateValues" dxfId="111" priority="4"/>
  </conditionalFormatting>
  <conditionalFormatting sqref="M542">
    <cfRule type="duplicateValues" dxfId="110" priority="3"/>
  </conditionalFormatting>
  <conditionalFormatting sqref="M542">
    <cfRule type="duplicateValues" dxfId="109" priority="2"/>
  </conditionalFormatting>
  <conditionalFormatting sqref="M542">
    <cfRule type="duplicateValues" dxfId="108" priority="1"/>
  </conditionalFormatting>
  <pageMargins left="0.39370078740157477" right="0.39370078740157477" top="0.59055118110236249" bottom="0.39370078740157477" header="0.31496062992125984" footer="0.31496062992125984"/>
  <pageSetup paperSize="8" scale="53" firstPageNumber="3" fitToHeight="1000" orientation="landscape" useFirstPageNumber="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2340"/>
  <sheetViews>
    <sheetView tabSelected="1" zoomScale="60" zoomScaleNormal="60" workbookViewId="0">
      <selection activeCell="O79" sqref="O79"/>
    </sheetView>
  </sheetViews>
  <sheetFormatPr defaultColWidth="9" defaultRowHeight="15.75" x14ac:dyDescent="0.25"/>
  <cols>
    <col min="1" max="1" width="10.625" style="411" customWidth="1"/>
    <col min="2" max="2" width="43" style="1" customWidth="1"/>
    <col min="3" max="3" width="20.875" style="412" customWidth="1"/>
    <col min="4" max="4" width="13.5" style="1" customWidth="1"/>
    <col min="5" max="5" width="14.5" style="1013" customWidth="1"/>
    <col min="6" max="14" width="11" style="1013" customWidth="1"/>
    <col min="15" max="15" width="19.75" style="412" customWidth="1"/>
    <col min="16" max="16" width="41.5" style="412" customWidth="1"/>
    <col min="17" max="17" width="14.875" style="1" customWidth="1"/>
    <col min="18" max="18" width="16.375" style="1013" customWidth="1"/>
    <col min="19" max="19" width="22.75" style="412" customWidth="1"/>
    <col min="20" max="20" width="20.125" style="1" customWidth="1"/>
    <col min="21" max="22" width="14" style="412" customWidth="1"/>
    <col min="23" max="23" width="13.375" style="413" customWidth="1"/>
    <col min="24" max="24" width="14.625" style="413" customWidth="1"/>
    <col min="25" max="25" width="26.125" style="1" customWidth="1"/>
    <col min="26" max="26" width="11.375" style="1066" customWidth="1"/>
    <col min="27" max="27" width="21.625" style="1" customWidth="1"/>
    <col min="28" max="28" width="9.875" style="413" customWidth="1"/>
    <col min="29" max="29" width="9.875" style="1" customWidth="1"/>
    <col min="30" max="30" width="10.75" style="1013" customWidth="1"/>
    <col min="31" max="31" width="26.125" style="1" customWidth="1"/>
    <col min="32" max="32" width="12.75" style="1" customWidth="1"/>
    <col min="33" max="33" width="15.5" style="1" customWidth="1"/>
    <col min="34" max="34" width="18.875" style="413" bestFit="1" customWidth="1"/>
    <col min="35" max="35" width="19.875" style="1" customWidth="1"/>
    <col min="36" max="39" width="11" style="414" bestFit="1" customWidth="1"/>
    <col min="40" max="40" width="16.75" style="1" customWidth="1"/>
    <col min="41" max="41" width="16.375" style="1" customWidth="1"/>
    <col min="42" max="42" width="11" style="414" bestFit="1" customWidth="1"/>
    <col min="43" max="43" width="13.25" style="1" bestFit="1" customWidth="1"/>
    <col min="44" max="45" width="11" style="414" bestFit="1" customWidth="1"/>
    <col min="46" max="46" width="14.75" style="414" customWidth="1"/>
    <col min="47" max="47" width="13.875" style="414" customWidth="1"/>
    <col min="48" max="48" width="15" style="414" customWidth="1"/>
    <col min="49" max="49" width="13.375" style="1" customWidth="1"/>
    <col min="50" max="50" width="27.125" style="412" customWidth="1"/>
    <col min="51" max="16384" width="9" style="1"/>
  </cols>
  <sheetData>
    <row r="1" spans="1:50" x14ac:dyDescent="0.25">
      <c r="A1" s="415"/>
      <c r="B1" s="416"/>
      <c r="C1" s="417"/>
      <c r="D1" s="418"/>
      <c r="E1" s="1000"/>
      <c r="F1" s="1000"/>
      <c r="G1" s="1000"/>
      <c r="H1" s="419"/>
      <c r="I1" s="419"/>
      <c r="J1" s="419"/>
      <c r="K1" s="420"/>
      <c r="L1" s="420"/>
      <c r="M1" s="1008"/>
      <c r="N1" s="1008"/>
      <c r="O1" s="421"/>
      <c r="P1" s="422"/>
      <c r="Q1" s="423"/>
      <c r="R1" s="1000"/>
      <c r="S1" s="424"/>
      <c r="T1" s="425"/>
      <c r="U1" s="426"/>
      <c r="V1" s="427"/>
      <c r="W1" s="428"/>
      <c r="X1" s="428"/>
      <c r="Y1" s="429"/>
      <c r="Z1" s="1063"/>
      <c r="AA1" s="430"/>
      <c r="AB1" s="428"/>
      <c r="AC1" s="431"/>
      <c r="AD1" s="1000"/>
      <c r="AE1" s="418"/>
      <c r="AF1" s="432"/>
      <c r="AG1" s="433"/>
      <c r="AH1" s="432"/>
      <c r="AI1" s="434"/>
      <c r="AJ1" s="434"/>
      <c r="AK1" s="434"/>
      <c r="AL1" s="434"/>
      <c r="AM1" s="434"/>
      <c r="AN1" s="434"/>
      <c r="AO1" s="433"/>
      <c r="AP1" s="434"/>
      <c r="AR1" s="435"/>
      <c r="AS1" s="435"/>
      <c r="AT1" s="435"/>
      <c r="AU1" s="435"/>
      <c r="AV1" s="436"/>
      <c r="AX1" s="437" t="s">
        <v>1641</v>
      </c>
    </row>
    <row r="2" spans="1:50" x14ac:dyDescent="0.25">
      <c r="A2" s="415"/>
      <c r="B2" s="416"/>
      <c r="C2" s="417"/>
      <c r="D2" s="418"/>
      <c r="E2" s="1000"/>
      <c r="F2" s="1000"/>
      <c r="G2" s="1000"/>
      <c r="H2" s="419"/>
      <c r="I2" s="419"/>
      <c r="J2" s="419"/>
      <c r="K2" s="420"/>
      <c r="L2" s="420"/>
      <c r="M2" s="1008"/>
      <c r="N2" s="1008"/>
      <c r="O2" s="421"/>
      <c r="P2" s="422"/>
      <c r="Q2" s="423"/>
      <c r="R2" s="1000"/>
      <c r="S2" s="424"/>
      <c r="T2" s="425"/>
      <c r="U2" s="426"/>
      <c r="V2" s="427"/>
      <c r="W2" s="428"/>
      <c r="X2" s="428"/>
      <c r="Y2" s="429"/>
      <c r="Z2" s="1063"/>
      <c r="AA2" s="430"/>
      <c r="AB2" s="428"/>
      <c r="AC2" s="431"/>
      <c r="AD2" s="1000"/>
      <c r="AE2" s="418"/>
      <c r="AF2" s="432"/>
      <c r="AG2" s="433"/>
      <c r="AH2" s="432"/>
      <c r="AI2" s="434"/>
      <c r="AJ2" s="434"/>
      <c r="AK2" s="434"/>
      <c r="AL2" s="434"/>
      <c r="AM2" s="434"/>
      <c r="AN2" s="434"/>
      <c r="AO2" s="433"/>
      <c r="AP2" s="434"/>
      <c r="AR2" s="435"/>
      <c r="AS2" s="435"/>
      <c r="AT2" s="435"/>
      <c r="AU2" s="435"/>
      <c r="AV2" s="438"/>
      <c r="AX2" s="439" t="s">
        <v>1642</v>
      </c>
    </row>
    <row r="3" spans="1:50" x14ac:dyDescent="0.25">
      <c r="A3" s="415"/>
      <c r="B3" s="416"/>
      <c r="C3" s="417"/>
      <c r="D3" s="418"/>
      <c r="E3" s="1000"/>
      <c r="F3" s="1000"/>
      <c r="G3" s="1000"/>
      <c r="H3" s="419"/>
      <c r="I3" s="419"/>
      <c r="J3" s="419"/>
      <c r="K3" s="420"/>
      <c r="L3" s="420"/>
      <c r="M3" s="1008"/>
      <c r="N3" s="1008"/>
      <c r="O3" s="421"/>
      <c r="P3" s="422"/>
      <c r="Q3" s="423"/>
      <c r="R3" s="1000"/>
      <c r="S3" s="424"/>
      <c r="T3" s="425"/>
      <c r="U3" s="426"/>
      <c r="V3" s="427"/>
      <c r="W3" s="428"/>
      <c r="X3" s="428"/>
      <c r="Y3" s="429"/>
      <c r="Z3" s="1063"/>
      <c r="AA3" s="430"/>
      <c r="AB3" s="428"/>
      <c r="AC3" s="431"/>
      <c r="AD3" s="1000"/>
      <c r="AE3" s="418"/>
      <c r="AF3" s="432"/>
      <c r="AG3" s="433"/>
      <c r="AH3" s="432"/>
      <c r="AI3" s="434"/>
      <c r="AJ3" s="434"/>
      <c r="AK3" s="434"/>
      <c r="AL3" s="434"/>
      <c r="AM3" s="434"/>
      <c r="AN3" s="434"/>
      <c r="AO3" s="433"/>
      <c r="AP3" s="434"/>
      <c r="AR3" s="435"/>
      <c r="AS3" s="435"/>
      <c r="AT3" s="435"/>
      <c r="AU3" s="435"/>
      <c r="AV3" s="438"/>
      <c r="AX3" s="439" t="s">
        <v>1643</v>
      </c>
    </row>
    <row r="4" spans="1:50" x14ac:dyDescent="0.25">
      <c r="A4" s="1171" t="s">
        <v>1644</v>
      </c>
      <c r="B4" s="1171"/>
      <c r="C4" s="1171"/>
      <c r="D4" s="1171"/>
      <c r="E4" s="1171"/>
      <c r="F4" s="1171"/>
      <c r="G4" s="1171"/>
      <c r="H4" s="1171"/>
      <c r="I4" s="1171"/>
      <c r="J4" s="1171"/>
      <c r="K4" s="1171"/>
      <c r="L4" s="1171"/>
      <c r="M4" s="1171"/>
      <c r="N4" s="1171"/>
      <c r="O4" s="1171"/>
      <c r="P4" s="1171"/>
      <c r="Q4" s="1171"/>
      <c r="R4" s="1171"/>
      <c r="S4" s="1171"/>
      <c r="T4" s="1171"/>
      <c r="U4" s="1171"/>
      <c r="V4" s="1171"/>
      <c r="W4" s="1171"/>
      <c r="X4" s="1171"/>
      <c r="Y4" s="1171"/>
      <c r="Z4" s="1171"/>
      <c r="AA4" s="1171"/>
      <c r="AB4" s="1171"/>
      <c r="AC4" s="1171"/>
      <c r="AD4" s="1172"/>
      <c r="AE4" s="1172"/>
      <c r="AF4" s="1171"/>
      <c r="AG4" s="1171"/>
      <c r="AH4" s="1171"/>
      <c r="AI4" s="1171"/>
      <c r="AJ4" s="1171"/>
      <c r="AK4" s="1171"/>
      <c r="AL4" s="1171"/>
      <c r="AM4" s="1171"/>
      <c r="AN4" s="1171"/>
      <c r="AO4" s="1171"/>
      <c r="AP4" s="1171"/>
      <c r="AQ4" s="1171"/>
      <c r="AR4" s="435"/>
      <c r="AS4" s="435"/>
      <c r="AT4" s="435"/>
      <c r="AU4" s="435"/>
      <c r="AV4" s="441"/>
    </row>
    <row r="5" spans="1:50" x14ac:dyDescent="0.25">
      <c r="A5" s="1173" t="s">
        <v>1645</v>
      </c>
      <c r="B5" s="1173"/>
      <c r="C5" s="1173"/>
      <c r="D5" s="1173"/>
      <c r="E5" s="1173"/>
      <c r="F5" s="1173"/>
      <c r="G5" s="1173"/>
      <c r="H5" s="1173"/>
      <c r="I5" s="1173"/>
      <c r="J5" s="1173"/>
      <c r="K5" s="1173"/>
      <c r="L5" s="1173"/>
      <c r="M5" s="1173"/>
      <c r="N5" s="1173"/>
      <c r="O5" s="1173"/>
      <c r="P5" s="1171"/>
      <c r="Q5" s="1171"/>
      <c r="R5" s="1173"/>
      <c r="S5" s="1173"/>
      <c r="T5" s="1173"/>
      <c r="U5" s="1173"/>
      <c r="V5" s="1173"/>
      <c r="W5" s="1171"/>
      <c r="X5" s="1171"/>
      <c r="Y5" s="1173"/>
      <c r="Z5" s="1173"/>
      <c r="AA5" s="1171"/>
      <c r="AB5" s="1171"/>
      <c r="AC5" s="1171"/>
      <c r="AD5" s="1172"/>
      <c r="AE5" s="1172"/>
      <c r="AF5" s="1173"/>
      <c r="AG5" s="1173"/>
      <c r="AH5" s="1173"/>
      <c r="AI5" s="1173"/>
      <c r="AJ5" s="1173"/>
      <c r="AK5" s="1173"/>
      <c r="AL5" s="1173"/>
      <c r="AM5" s="1173"/>
      <c r="AN5" s="1173"/>
      <c r="AO5" s="1173"/>
      <c r="AP5" s="1173"/>
      <c r="AQ5" s="1173"/>
      <c r="AR5" s="443"/>
      <c r="AS5" s="443"/>
      <c r="AT5" s="443"/>
      <c r="AU5" s="443"/>
      <c r="AV5" s="444"/>
    </row>
    <row r="6" spans="1:50" x14ac:dyDescent="0.25">
      <c r="A6" s="445"/>
      <c r="B6" s="446"/>
      <c r="C6" s="447"/>
      <c r="D6" s="448"/>
      <c r="E6" s="448"/>
      <c r="F6" s="448"/>
      <c r="G6" s="448"/>
      <c r="H6" s="449"/>
      <c r="I6" s="449"/>
      <c r="J6" s="449"/>
      <c r="K6" s="449"/>
      <c r="L6" s="449"/>
      <c r="M6" s="1009"/>
      <c r="N6" s="1009"/>
      <c r="O6" s="442"/>
      <c r="P6" s="440"/>
      <c r="Q6" s="450"/>
      <c r="R6" s="448"/>
      <c r="S6" s="451"/>
      <c r="T6" s="442"/>
      <c r="U6" s="452"/>
      <c r="V6" s="452"/>
      <c r="W6" s="453"/>
      <c r="X6" s="453"/>
      <c r="Y6" s="454"/>
      <c r="Z6" s="1064"/>
      <c r="AA6" s="456"/>
      <c r="AB6" s="455"/>
      <c r="AC6" s="457"/>
      <c r="AD6" s="458"/>
      <c r="AE6" s="458"/>
      <c r="AF6" s="459"/>
      <c r="AG6" s="460"/>
      <c r="AH6" s="459"/>
      <c r="AI6" s="461"/>
      <c r="AJ6" s="461"/>
      <c r="AK6" s="461"/>
      <c r="AL6" s="461"/>
      <c r="AM6" s="461"/>
      <c r="AN6" s="461"/>
      <c r="AO6" s="460"/>
      <c r="AP6" s="461"/>
      <c r="AQ6" s="461"/>
      <c r="AR6" s="462"/>
      <c r="AS6" s="462"/>
      <c r="AT6" s="462"/>
      <c r="AU6" s="462"/>
      <c r="AV6" s="463"/>
    </row>
    <row r="7" spans="1:50" x14ac:dyDescent="0.25">
      <c r="A7" s="1173" t="s">
        <v>1646</v>
      </c>
      <c r="B7" s="1173"/>
      <c r="C7" s="1173"/>
      <c r="D7" s="1173"/>
      <c r="E7" s="1173"/>
      <c r="F7" s="1173"/>
      <c r="G7" s="1173"/>
      <c r="H7" s="1173"/>
      <c r="I7" s="1173"/>
      <c r="J7" s="1173"/>
      <c r="K7" s="1173"/>
      <c r="L7" s="1173"/>
      <c r="M7" s="1173"/>
      <c r="N7" s="1173"/>
      <c r="O7" s="1173"/>
      <c r="P7" s="1171"/>
      <c r="Q7" s="1171"/>
      <c r="R7" s="1173"/>
      <c r="S7" s="1173"/>
      <c r="T7" s="1173"/>
      <c r="U7" s="1173"/>
      <c r="V7" s="1173"/>
      <c r="W7" s="1171"/>
      <c r="X7" s="1171"/>
      <c r="Y7" s="1173"/>
      <c r="Z7" s="1173"/>
      <c r="AA7" s="1171"/>
      <c r="AB7" s="1171"/>
      <c r="AC7" s="1171"/>
      <c r="AD7" s="1172"/>
      <c r="AE7" s="1172"/>
      <c r="AF7" s="1173"/>
      <c r="AG7" s="1173"/>
      <c r="AH7" s="1173"/>
      <c r="AI7" s="1173"/>
      <c r="AJ7" s="1173"/>
      <c r="AK7" s="1173"/>
      <c r="AL7" s="1173"/>
      <c r="AM7" s="1173"/>
      <c r="AN7" s="1173"/>
      <c r="AO7" s="1173"/>
      <c r="AP7" s="1173"/>
      <c r="AQ7" s="1173"/>
      <c r="AR7" s="464"/>
      <c r="AS7" s="464"/>
      <c r="AT7" s="464"/>
      <c r="AU7" s="464"/>
      <c r="AV7" s="465"/>
    </row>
    <row r="8" spans="1:50" x14ac:dyDescent="0.25">
      <c r="A8" s="1174" t="s">
        <v>1647</v>
      </c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4"/>
      <c r="R8" s="1174"/>
      <c r="S8" s="1174"/>
      <c r="T8" s="1174"/>
      <c r="U8" s="1174"/>
      <c r="V8" s="1174"/>
      <c r="W8" s="1174"/>
      <c r="X8" s="1174"/>
      <c r="Y8" s="1174"/>
      <c r="Z8" s="1174"/>
      <c r="AA8" s="1174"/>
      <c r="AB8" s="1174"/>
      <c r="AC8" s="1174"/>
      <c r="AD8" s="1175"/>
      <c r="AE8" s="1175"/>
      <c r="AF8" s="1174"/>
      <c r="AG8" s="1174"/>
      <c r="AH8" s="1174"/>
      <c r="AI8" s="1174"/>
      <c r="AJ8" s="1174"/>
      <c r="AK8" s="1174"/>
      <c r="AL8" s="1174"/>
      <c r="AM8" s="1174"/>
      <c r="AN8" s="1174"/>
      <c r="AO8" s="1174"/>
      <c r="AP8" s="1174"/>
      <c r="AQ8" s="1174"/>
      <c r="AR8" s="466"/>
      <c r="AS8" s="466"/>
      <c r="AT8" s="466"/>
      <c r="AU8" s="466"/>
      <c r="AV8" s="467"/>
    </row>
    <row r="9" spans="1:50" x14ac:dyDescent="0.25">
      <c r="A9" s="468"/>
      <c r="B9" s="416"/>
      <c r="C9" s="417"/>
      <c r="D9" s="418"/>
      <c r="E9" s="1000"/>
      <c r="F9" s="1000"/>
      <c r="G9" s="1000"/>
      <c r="H9" s="1000"/>
      <c r="I9" s="1000"/>
      <c r="J9" s="1000"/>
      <c r="K9" s="1000"/>
      <c r="L9" s="1000"/>
      <c r="M9" s="999"/>
      <c r="N9" s="999"/>
      <c r="O9" s="431"/>
      <c r="P9" s="422"/>
      <c r="Q9" s="423"/>
      <c r="R9" s="1000"/>
      <c r="S9" s="469"/>
      <c r="T9" s="431"/>
      <c r="U9" s="470"/>
      <c r="V9" s="470"/>
      <c r="W9" s="428"/>
      <c r="X9" s="428"/>
      <c r="Y9" s="454"/>
      <c r="Z9" s="1064"/>
      <c r="AA9" s="456"/>
      <c r="AB9" s="455"/>
      <c r="AC9" s="457"/>
      <c r="AD9" s="458"/>
      <c r="AE9" s="458"/>
      <c r="AF9" s="459"/>
      <c r="AG9" s="460"/>
      <c r="AH9" s="459"/>
      <c r="AI9" s="461"/>
      <c r="AJ9" s="461"/>
      <c r="AK9" s="461"/>
      <c r="AL9" s="461"/>
      <c r="AM9" s="461"/>
      <c r="AN9" s="461"/>
      <c r="AO9" s="460"/>
      <c r="AP9" s="461"/>
      <c r="AQ9" s="461"/>
      <c r="AR9" s="466"/>
      <c r="AS9" s="466"/>
      <c r="AT9" s="466"/>
      <c r="AU9" s="466"/>
      <c r="AV9" s="467"/>
    </row>
    <row r="10" spans="1:50" x14ac:dyDescent="0.25">
      <c r="A10" s="1176" t="s">
        <v>1648</v>
      </c>
      <c r="B10" s="1176"/>
      <c r="C10" s="1176"/>
      <c r="D10" s="1176"/>
      <c r="E10" s="1176"/>
      <c r="F10" s="1176"/>
      <c r="G10" s="1176"/>
      <c r="H10" s="1176"/>
      <c r="I10" s="1176"/>
      <c r="J10" s="1176"/>
      <c r="K10" s="1176"/>
      <c r="L10" s="1176"/>
      <c r="M10" s="1176"/>
      <c r="N10" s="1176"/>
      <c r="O10" s="1176"/>
      <c r="P10" s="1177"/>
      <c r="Q10" s="1177"/>
      <c r="R10" s="1176"/>
      <c r="S10" s="1176"/>
      <c r="T10" s="1176"/>
      <c r="U10" s="1176"/>
      <c r="V10" s="1176"/>
      <c r="W10" s="1177"/>
      <c r="X10" s="1177"/>
      <c r="Y10" s="1176"/>
      <c r="Z10" s="1176"/>
      <c r="AA10" s="1177"/>
      <c r="AB10" s="1177"/>
      <c r="AC10" s="1178"/>
      <c r="AD10" s="1179"/>
      <c r="AE10" s="1179"/>
      <c r="AF10" s="1176"/>
      <c r="AG10" s="1176"/>
      <c r="AH10" s="1176"/>
      <c r="AI10" s="1176"/>
      <c r="AJ10" s="1176"/>
      <c r="AK10" s="1176"/>
      <c r="AL10" s="1176"/>
      <c r="AM10" s="1176"/>
      <c r="AN10" s="1176"/>
      <c r="AO10" s="1176"/>
      <c r="AP10" s="1176"/>
      <c r="AQ10" s="1176"/>
      <c r="AR10" s="466"/>
      <c r="AS10" s="466"/>
      <c r="AT10" s="466"/>
      <c r="AU10" s="466"/>
      <c r="AV10" s="467"/>
    </row>
    <row r="11" spans="1:50" x14ac:dyDescent="0.25">
      <c r="A11" s="471"/>
      <c r="B11" s="472"/>
      <c r="C11" s="456"/>
      <c r="D11" s="458"/>
      <c r="E11" s="458"/>
      <c r="F11" s="458"/>
      <c r="G11" s="458"/>
      <c r="H11" s="458"/>
      <c r="I11" s="458"/>
      <c r="J11" s="458"/>
      <c r="K11" s="458"/>
      <c r="L11" s="458"/>
      <c r="M11" s="1010"/>
      <c r="N11" s="1010"/>
      <c r="O11" s="473"/>
      <c r="P11" s="474"/>
      <c r="Q11" s="475"/>
      <c r="R11" s="458"/>
      <c r="S11" s="476"/>
      <c r="T11" s="477"/>
      <c r="U11" s="478"/>
      <c r="V11" s="479"/>
      <c r="W11" s="455"/>
      <c r="X11" s="455"/>
      <c r="Y11" s="454"/>
      <c r="Z11" s="1064"/>
      <c r="AA11" s="456"/>
      <c r="AB11" s="455"/>
      <c r="AC11" s="457"/>
      <c r="AD11" s="458"/>
      <c r="AE11" s="458"/>
      <c r="AF11" s="459"/>
      <c r="AG11" s="460"/>
      <c r="AH11" s="459"/>
      <c r="AI11" s="461"/>
      <c r="AJ11" s="461"/>
      <c r="AK11" s="461"/>
      <c r="AL11" s="461"/>
      <c r="AM11" s="461"/>
      <c r="AN11" s="461"/>
      <c r="AO11" s="460"/>
      <c r="AP11" s="461"/>
      <c r="AQ11" s="461"/>
      <c r="AR11" s="466"/>
      <c r="AS11" s="466"/>
      <c r="AT11" s="466"/>
      <c r="AU11" s="466"/>
      <c r="AV11" s="467"/>
    </row>
    <row r="12" spans="1:50" x14ac:dyDescent="0.25">
      <c r="A12" s="1180" t="s">
        <v>1649</v>
      </c>
      <c r="B12" s="1180"/>
      <c r="C12" s="1180"/>
      <c r="D12" s="1180"/>
      <c r="E12" s="1180"/>
      <c r="F12" s="1180"/>
      <c r="G12" s="1180"/>
      <c r="H12" s="1180"/>
      <c r="I12" s="1180"/>
      <c r="J12" s="1180"/>
      <c r="K12" s="1180"/>
      <c r="L12" s="1180"/>
      <c r="M12" s="1180"/>
      <c r="N12" s="1180"/>
      <c r="O12" s="1180"/>
      <c r="P12" s="1180"/>
      <c r="Q12" s="1180"/>
      <c r="R12" s="1180"/>
      <c r="S12" s="1180"/>
      <c r="T12" s="1180"/>
      <c r="U12" s="1180"/>
      <c r="V12" s="1180"/>
      <c r="W12" s="1180"/>
      <c r="X12" s="1180"/>
      <c r="Y12" s="1180"/>
      <c r="Z12" s="1180"/>
      <c r="AA12" s="1180"/>
      <c r="AB12" s="1180"/>
      <c r="AC12" s="1181"/>
      <c r="AD12" s="1182"/>
      <c r="AE12" s="1182"/>
      <c r="AF12" s="1180"/>
      <c r="AG12" s="1180"/>
      <c r="AH12" s="1180"/>
      <c r="AI12" s="1180"/>
      <c r="AJ12" s="1180"/>
      <c r="AK12" s="1180"/>
      <c r="AL12" s="1180"/>
      <c r="AM12" s="1180"/>
      <c r="AN12" s="1180"/>
      <c r="AO12" s="1180"/>
      <c r="AP12" s="1180"/>
      <c r="AQ12" s="1180"/>
      <c r="AR12" s="466"/>
      <c r="AS12" s="466"/>
      <c r="AT12" s="466"/>
      <c r="AU12" s="466"/>
      <c r="AV12" s="467"/>
    </row>
    <row r="13" spans="1:50" x14ac:dyDescent="0.25">
      <c r="A13" s="1183" t="s">
        <v>1650</v>
      </c>
      <c r="B13" s="1183"/>
      <c r="C13" s="1183"/>
      <c r="D13" s="1183"/>
      <c r="E13" s="1183"/>
      <c r="F13" s="1183"/>
      <c r="G13" s="1183"/>
      <c r="H13" s="1183"/>
      <c r="I13" s="1183"/>
      <c r="J13" s="1183"/>
      <c r="K13" s="1183"/>
      <c r="L13" s="1183"/>
      <c r="M13" s="1183"/>
      <c r="N13" s="1183"/>
      <c r="O13" s="1183"/>
      <c r="P13" s="1183"/>
      <c r="Q13" s="1183"/>
      <c r="R13" s="1183"/>
      <c r="S13" s="1183"/>
      <c r="T13" s="1183"/>
      <c r="U13" s="1183"/>
      <c r="V13" s="1183"/>
      <c r="W13" s="1183"/>
      <c r="X13" s="1183"/>
      <c r="Y13" s="1183"/>
      <c r="Z13" s="1183"/>
      <c r="AA13" s="1183"/>
      <c r="AB13" s="1183"/>
      <c r="AC13" s="1174"/>
      <c r="AD13" s="1184"/>
      <c r="AE13" s="1184"/>
      <c r="AF13" s="1183"/>
      <c r="AG13" s="1183"/>
      <c r="AH13" s="1183"/>
      <c r="AI13" s="1183"/>
      <c r="AJ13" s="1183"/>
      <c r="AK13" s="1183"/>
      <c r="AL13" s="1183"/>
      <c r="AM13" s="1183"/>
      <c r="AN13" s="1183"/>
      <c r="AO13" s="1183"/>
      <c r="AP13" s="1183"/>
      <c r="AQ13" s="1183"/>
      <c r="AR13" s="466"/>
      <c r="AS13" s="466"/>
      <c r="AT13" s="466"/>
      <c r="AU13" s="466"/>
      <c r="AV13" s="467"/>
    </row>
    <row r="14" spans="1:50" x14ac:dyDescent="0.25">
      <c r="A14" s="415"/>
      <c r="B14" s="416"/>
      <c r="C14" s="417"/>
      <c r="D14" s="418"/>
      <c r="E14" s="1000"/>
      <c r="F14" s="1000"/>
      <c r="G14" s="1000"/>
      <c r="H14" s="419"/>
      <c r="I14" s="419"/>
      <c r="J14" s="419"/>
      <c r="K14" s="420"/>
      <c r="L14" s="420"/>
      <c r="M14" s="1008"/>
      <c r="N14" s="1008"/>
      <c r="O14" s="421"/>
      <c r="P14" s="422"/>
      <c r="Q14" s="423"/>
      <c r="R14" s="1000"/>
      <c r="S14" s="424"/>
      <c r="T14" s="425"/>
      <c r="U14" s="426"/>
      <c r="V14" s="427"/>
      <c r="W14" s="428"/>
      <c r="X14" s="428"/>
      <c r="Y14" s="429"/>
      <c r="Z14" s="1063"/>
      <c r="AA14" s="430"/>
      <c r="AB14" s="428"/>
      <c r="AC14" s="431"/>
      <c r="AD14" s="1000"/>
      <c r="AE14" s="418"/>
      <c r="AF14" s="432"/>
      <c r="AG14" s="433"/>
      <c r="AH14" s="432"/>
      <c r="AI14" s="434"/>
      <c r="AJ14" s="434"/>
      <c r="AK14" s="434"/>
      <c r="AL14" s="434"/>
      <c r="AM14" s="434"/>
      <c r="AN14" s="434"/>
      <c r="AO14" s="433"/>
      <c r="AP14" s="434"/>
      <c r="AQ14" s="480"/>
      <c r="AR14" s="466"/>
      <c r="AS14" s="466"/>
      <c r="AT14" s="466"/>
      <c r="AU14" s="466"/>
      <c r="AV14" s="467"/>
    </row>
    <row r="15" spans="1:50" x14ac:dyDescent="0.25">
      <c r="A15" s="1177" t="s">
        <v>4126</v>
      </c>
      <c r="B15" s="1177"/>
      <c r="C15" s="1177"/>
      <c r="D15" s="1177"/>
      <c r="E15" s="1177"/>
      <c r="F15" s="1177"/>
      <c r="G15" s="1177"/>
      <c r="H15" s="1177"/>
      <c r="I15" s="1177"/>
      <c r="J15" s="1177"/>
      <c r="K15" s="1177"/>
      <c r="L15" s="1177"/>
      <c r="M15" s="1177"/>
      <c r="N15" s="1177"/>
      <c r="O15" s="1177"/>
      <c r="P15" s="1177"/>
      <c r="Q15" s="1177"/>
      <c r="R15" s="1177"/>
      <c r="S15" s="1177"/>
      <c r="T15" s="1177"/>
      <c r="U15" s="1177"/>
      <c r="V15" s="1177"/>
      <c r="W15" s="1177"/>
      <c r="X15" s="1177"/>
      <c r="Y15" s="1177"/>
      <c r="Z15" s="1177"/>
      <c r="AA15" s="1177"/>
      <c r="AB15" s="1177"/>
      <c r="AC15" s="1178"/>
      <c r="AD15" s="1179"/>
      <c r="AE15" s="1179"/>
      <c r="AF15" s="1177"/>
      <c r="AG15" s="1177"/>
      <c r="AH15" s="1177"/>
      <c r="AI15" s="1177"/>
      <c r="AJ15" s="1177"/>
      <c r="AK15" s="1177"/>
      <c r="AL15" s="1177"/>
      <c r="AM15" s="1177"/>
      <c r="AN15" s="1177"/>
      <c r="AO15" s="1177"/>
      <c r="AP15" s="1177"/>
      <c r="AQ15" s="1177"/>
      <c r="AR15" s="466"/>
      <c r="AS15" s="466"/>
      <c r="AT15" s="466"/>
      <c r="AU15" s="466"/>
      <c r="AV15" s="467"/>
    </row>
    <row r="16" spans="1:50" x14ac:dyDescent="0.25">
      <c r="A16" s="1183" t="s">
        <v>1651</v>
      </c>
      <c r="B16" s="1183"/>
      <c r="C16" s="1183"/>
      <c r="D16" s="1183"/>
      <c r="E16" s="1183"/>
      <c r="F16" s="1183"/>
      <c r="G16" s="1183"/>
      <c r="H16" s="1183"/>
      <c r="I16" s="1183"/>
      <c r="J16" s="1183"/>
      <c r="K16" s="1183"/>
      <c r="L16" s="1183"/>
      <c r="M16" s="1183"/>
      <c r="N16" s="1183"/>
      <c r="O16" s="1183"/>
      <c r="P16" s="1183"/>
      <c r="Q16" s="1183"/>
      <c r="R16" s="1183"/>
      <c r="S16" s="1183"/>
      <c r="T16" s="1183"/>
      <c r="U16" s="1183"/>
      <c r="V16" s="1183"/>
      <c r="W16" s="1183"/>
      <c r="X16" s="1183"/>
      <c r="Y16" s="1183"/>
      <c r="Z16" s="1183"/>
      <c r="AA16" s="1183"/>
      <c r="AB16" s="1183"/>
      <c r="AC16" s="1174"/>
      <c r="AD16" s="1184"/>
      <c r="AE16" s="1184"/>
      <c r="AF16" s="1183"/>
      <c r="AG16" s="1183"/>
      <c r="AH16" s="1183"/>
      <c r="AI16" s="1183"/>
      <c r="AJ16" s="1183"/>
      <c r="AK16" s="1183"/>
      <c r="AL16" s="1183"/>
      <c r="AM16" s="1183"/>
      <c r="AN16" s="1183"/>
      <c r="AO16" s="1183"/>
      <c r="AP16" s="1183"/>
      <c r="AQ16" s="1183"/>
      <c r="AR16" s="466"/>
      <c r="AS16" s="466"/>
      <c r="AT16" s="466"/>
      <c r="AU16" s="466"/>
      <c r="AV16" s="467"/>
    </row>
    <row r="17" spans="1:50" x14ac:dyDescent="0.25">
      <c r="A17" s="1185"/>
      <c r="B17" s="1185"/>
      <c r="C17" s="1185"/>
      <c r="D17" s="1185"/>
      <c r="E17" s="1185"/>
      <c r="F17" s="1185"/>
      <c r="G17" s="1185"/>
      <c r="H17" s="1185"/>
      <c r="I17" s="1185"/>
      <c r="J17" s="1185"/>
      <c r="K17" s="1185"/>
      <c r="L17" s="1185"/>
      <c r="M17" s="1185"/>
      <c r="N17" s="1185"/>
      <c r="O17" s="1185"/>
      <c r="P17" s="1185"/>
      <c r="Q17" s="1185"/>
      <c r="R17" s="1185"/>
      <c r="S17" s="1185"/>
      <c r="T17" s="1185"/>
      <c r="U17" s="1185"/>
      <c r="V17" s="1185"/>
      <c r="W17" s="1185"/>
      <c r="X17" s="1185"/>
      <c r="Y17" s="1185"/>
      <c r="Z17" s="1185"/>
      <c r="AA17" s="1185"/>
      <c r="AB17" s="1185"/>
      <c r="AC17" s="1185"/>
      <c r="AD17" s="1185"/>
      <c r="AE17" s="1185"/>
      <c r="AF17" s="1185"/>
      <c r="AG17" s="1185"/>
      <c r="AH17" s="1185"/>
      <c r="AI17" s="1185"/>
      <c r="AJ17" s="1185"/>
      <c r="AK17" s="1185"/>
      <c r="AL17" s="1185"/>
      <c r="AM17" s="1185"/>
      <c r="AN17" s="1185"/>
      <c r="AO17" s="1185"/>
      <c r="AP17" s="1185"/>
      <c r="AQ17" s="1185"/>
      <c r="AR17" s="1185"/>
      <c r="AS17" s="1185"/>
      <c r="AT17" s="1185"/>
      <c r="AU17" s="1185"/>
      <c r="AV17" s="1185"/>
    </row>
    <row r="18" spans="1:50" x14ac:dyDescent="0.25">
      <c r="A18" s="415" t="s">
        <v>1652</v>
      </c>
      <c r="B18" s="481"/>
      <c r="C18" s="482"/>
      <c r="D18" s="483"/>
      <c r="E18" s="483"/>
      <c r="F18" s="483"/>
      <c r="G18" s="483"/>
      <c r="H18" s="483"/>
      <c r="I18" s="483"/>
      <c r="J18" s="483"/>
      <c r="K18" s="483"/>
      <c r="L18" s="483"/>
      <c r="M18" s="1011"/>
      <c r="N18" s="1012"/>
      <c r="O18" s="485"/>
      <c r="P18" s="486"/>
      <c r="Q18" s="485"/>
      <c r="R18" s="487"/>
      <c r="S18" s="484"/>
      <c r="T18" s="484"/>
      <c r="U18" s="484"/>
      <c r="V18" s="484"/>
      <c r="W18" s="488"/>
      <c r="X18" s="488"/>
      <c r="Y18" s="489"/>
      <c r="Z18" s="1065"/>
      <c r="AA18" s="489"/>
      <c r="AB18" s="488"/>
      <c r="AC18" s="489"/>
      <c r="AD18" s="483"/>
      <c r="AE18" s="489"/>
      <c r="AF18" s="489"/>
      <c r="AG18" s="489"/>
      <c r="AH18" s="488"/>
      <c r="AI18" s="435"/>
      <c r="AJ18" s="435"/>
      <c r="AK18" s="435"/>
      <c r="AL18" s="435"/>
      <c r="AM18" s="435"/>
      <c r="AN18" s="489"/>
      <c r="AO18" s="489"/>
      <c r="AP18" s="435"/>
      <c r="AQ18" s="489"/>
      <c r="AR18" s="435"/>
      <c r="AS18" s="435"/>
      <c r="AT18" s="435"/>
      <c r="AU18" s="435"/>
      <c r="AV18" s="441"/>
    </row>
    <row r="19" spans="1:50" x14ac:dyDescent="0.25">
      <c r="A19" s="415" t="s">
        <v>1653</v>
      </c>
      <c r="B19" s="481"/>
      <c r="C19" s="482"/>
      <c r="D19" s="483"/>
      <c r="E19" s="483"/>
      <c r="F19" s="483"/>
      <c r="G19" s="483"/>
      <c r="H19" s="483"/>
      <c r="I19" s="483"/>
      <c r="J19" s="483"/>
      <c r="K19" s="483"/>
      <c r="L19" s="483"/>
      <c r="M19" s="1011"/>
      <c r="N19" s="1012"/>
      <c r="O19" s="485"/>
      <c r="P19" s="486"/>
      <c r="Q19" s="485"/>
      <c r="R19" s="487"/>
      <c r="S19" s="484"/>
      <c r="T19" s="484"/>
      <c r="U19" s="484"/>
      <c r="V19" s="484"/>
      <c r="W19" s="488"/>
      <c r="X19" s="488"/>
      <c r="Y19" s="489"/>
      <c r="Z19" s="1065"/>
      <c r="AA19" s="489"/>
      <c r="AB19" s="488"/>
      <c r="AC19" s="489"/>
      <c r="AD19" s="483"/>
      <c r="AE19" s="489"/>
      <c r="AF19" s="489"/>
      <c r="AG19" s="489"/>
      <c r="AH19" s="488"/>
      <c r="AI19" s="435"/>
      <c r="AJ19" s="435"/>
      <c r="AK19" s="435"/>
      <c r="AL19" s="435"/>
      <c r="AM19" s="435"/>
      <c r="AN19" s="489"/>
      <c r="AO19" s="489"/>
      <c r="AP19" s="435"/>
      <c r="AQ19" s="489"/>
      <c r="AR19" s="435"/>
      <c r="AS19" s="435"/>
      <c r="AT19" s="435"/>
      <c r="AU19" s="435"/>
      <c r="AV19" s="441"/>
    </row>
    <row r="20" spans="1:50" x14ac:dyDescent="0.25">
      <c r="A20" s="415" t="s">
        <v>1654</v>
      </c>
      <c r="B20" s="481"/>
      <c r="C20" s="482"/>
      <c r="D20" s="483"/>
      <c r="E20" s="483"/>
      <c r="F20" s="483"/>
      <c r="G20" s="483"/>
      <c r="H20" s="483"/>
      <c r="I20" s="483"/>
      <c r="J20" s="483"/>
      <c r="K20" s="483"/>
      <c r="L20" s="483"/>
      <c r="M20" s="1011"/>
      <c r="N20" s="1012"/>
      <c r="O20" s="490"/>
      <c r="P20" s="486"/>
      <c r="Q20" s="485"/>
      <c r="R20" s="487"/>
      <c r="S20" s="484"/>
      <c r="T20" s="484"/>
      <c r="U20" s="484"/>
      <c r="V20" s="484"/>
      <c r="W20" s="488"/>
      <c r="X20" s="488"/>
      <c r="Y20" s="489"/>
      <c r="Z20" s="1065"/>
      <c r="AA20" s="489"/>
      <c r="AB20" s="488"/>
      <c r="AC20" s="489"/>
      <c r="AD20" s="483"/>
      <c r="AE20" s="489"/>
      <c r="AF20" s="489"/>
      <c r="AG20" s="489"/>
      <c r="AH20" s="488"/>
      <c r="AI20" s="435"/>
      <c r="AJ20" s="435"/>
      <c r="AK20" s="435"/>
      <c r="AL20" s="435"/>
      <c r="AM20" s="435"/>
      <c r="AN20" s="489"/>
      <c r="AO20" s="489"/>
      <c r="AP20" s="435"/>
      <c r="AQ20" s="489"/>
      <c r="AR20" s="435"/>
      <c r="AS20" s="435"/>
      <c r="AT20" s="435"/>
      <c r="AU20" s="435"/>
      <c r="AV20" s="441"/>
    </row>
    <row r="21" spans="1:50" ht="18.75" x14ac:dyDescent="0.25">
      <c r="A21" s="1186"/>
      <c r="B21" s="1186"/>
      <c r="C21" s="1186"/>
    </row>
    <row r="22" spans="1:50" ht="31.5" customHeight="1" x14ac:dyDescent="0.25">
      <c r="A22" s="1187" t="s">
        <v>3</v>
      </c>
      <c r="B22" s="1190" t="s">
        <v>4</v>
      </c>
      <c r="C22" s="1190" t="s">
        <v>5</v>
      </c>
      <c r="D22" s="1192" t="s">
        <v>1655</v>
      </c>
      <c r="E22" s="1195" t="s">
        <v>1656</v>
      </c>
      <c r="F22" s="1195"/>
      <c r="G22" s="1195"/>
      <c r="H22" s="1195"/>
      <c r="I22" s="1195"/>
      <c r="J22" s="1195"/>
      <c r="K22" s="1195"/>
      <c r="L22" s="1195"/>
      <c r="M22" s="1195"/>
      <c r="N22" s="1195"/>
      <c r="O22" s="1192" t="s">
        <v>1657</v>
      </c>
      <c r="P22" s="1192" t="s">
        <v>1658</v>
      </c>
      <c r="Q22" s="1192" t="s">
        <v>1659</v>
      </c>
      <c r="R22" s="1195" t="s">
        <v>1660</v>
      </c>
      <c r="S22" s="1192" t="s">
        <v>1661</v>
      </c>
      <c r="T22" s="1198" t="s">
        <v>1662</v>
      </c>
      <c r="U22" s="1200" t="s">
        <v>1663</v>
      </c>
      <c r="V22" s="1201"/>
      <c r="W22" s="1204" t="s">
        <v>1664</v>
      </c>
      <c r="X22" s="1204" t="s">
        <v>1665</v>
      </c>
      <c r="Y22" s="1207" t="s">
        <v>1666</v>
      </c>
      <c r="Z22" s="1210" t="s">
        <v>1667</v>
      </c>
      <c r="AA22" s="1207" t="s">
        <v>1668</v>
      </c>
      <c r="AB22" s="1213" t="s">
        <v>1669</v>
      </c>
      <c r="AC22" s="1207" t="s">
        <v>1670</v>
      </c>
      <c r="AD22" s="1214" t="s">
        <v>1671</v>
      </c>
      <c r="AE22" s="1207" t="s">
        <v>1672</v>
      </c>
      <c r="AF22" s="1214" t="s">
        <v>1673</v>
      </c>
      <c r="AG22" s="1214" t="s">
        <v>1674</v>
      </c>
      <c r="AH22" s="1207" t="s">
        <v>1675</v>
      </c>
      <c r="AI22" s="1207"/>
      <c r="AJ22" s="1207"/>
      <c r="AK22" s="1207"/>
      <c r="AL22" s="1207"/>
      <c r="AM22" s="1207"/>
      <c r="AN22" s="1207" t="s">
        <v>1676</v>
      </c>
      <c r="AO22" s="1207"/>
      <c r="AP22" s="1207"/>
      <c r="AQ22" s="1207"/>
      <c r="AR22" s="1217" t="s">
        <v>1677</v>
      </c>
      <c r="AS22" s="1217"/>
      <c r="AT22" s="1218" t="s">
        <v>1678</v>
      </c>
      <c r="AU22" s="1217" t="s">
        <v>1679</v>
      </c>
      <c r="AV22" s="1217" t="s">
        <v>1680</v>
      </c>
      <c r="AW22" s="1207" t="s">
        <v>1681</v>
      </c>
      <c r="AX22" s="1223" t="s">
        <v>1682</v>
      </c>
    </row>
    <row r="23" spans="1:50" ht="60" customHeight="1" x14ac:dyDescent="0.25">
      <c r="A23" s="1188"/>
      <c r="B23" s="1090"/>
      <c r="C23" s="1090"/>
      <c r="D23" s="1193"/>
      <c r="E23" s="1196" t="s">
        <v>1683</v>
      </c>
      <c r="F23" s="1226" t="s">
        <v>1684</v>
      </c>
      <c r="G23" s="1226" t="s">
        <v>1685</v>
      </c>
      <c r="H23" s="1226" t="s">
        <v>15</v>
      </c>
      <c r="I23" s="1226" t="s">
        <v>1686</v>
      </c>
      <c r="J23" s="1226" t="s">
        <v>1687</v>
      </c>
      <c r="K23" s="1226" t="s">
        <v>1688</v>
      </c>
      <c r="L23" s="1226" t="s">
        <v>1689</v>
      </c>
      <c r="M23" s="1226" t="s">
        <v>1690</v>
      </c>
      <c r="N23" s="1226" t="s">
        <v>1691</v>
      </c>
      <c r="O23" s="1193"/>
      <c r="P23" s="1193"/>
      <c r="Q23" s="1193"/>
      <c r="R23" s="1196"/>
      <c r="S23" s="1193"/>
      <c r="T23" s="1199"/>
      <c r="U23" s="1202"/>
      <c r="V23" s="1203"/>
      <c r="W23" s="1205"/>
      <c r="X23" s="1205"/>
      <c r="Y23" s="1208"/>
      <c r="Z23" s="1211"/>
      <c r="AA23" s="1208"/>
      <c r="AB23" s="1205"/>
      <c r="AC23" s="1208"/>
      <c r="AD23" s="1215"/>
      <c r="AE23" s="1208"/>
      <c r="AF23" s="1215"/>
      <c r="AG23" s="1215"/>
      <c r="AH23" s="1208" t="s">
        <v>1692</v>
      </c>
      <c r="AI23" s="1208"/>
      <c r="AJ23" s="1221" t="s">
        <v>1693</v>
      </c>
      <c r="AK23" s="1221"/>
      <c r="AL23" s="1222" t="s">
        <v>1694</v>
      </c>
      <c r="AM23" s="1222" t="s">
        <v>1695</v>
      </c>
      <c r="AN23" s="1209" t="s">
        <v>1696</v>
      </c>
      <c r="AO23" s="1209" t="s">
        <v>1697</v>
      </c>
      <c r="AP23" s="1222" t="s">
        <v>1698</v>
      </c>
      <c r="AQ23" s="1209" t="s">
        <v>1699</v>
      </c>
      <c r="AR23" s="1222" t="s">
        <v>1700</v>
      </c>
      <c r="AS23" s="1230" t="s">
        <v>1701</v>
      </c>
      <c r="AT23" s="1219"/>
      <c r="AU23" s="1221"/>
      <c r="AV23" s="1221"/>
      <c r="AW23" s="1208"/>
      <c r="AX23" s="1224"/>
    </row>
    <row r="24" spans="1:50" ht="112.5" customHeight="1" x14ac:dyDescent="0.25">
      <c r="A24" s="1189"/>
      <c r="B24" s="1191"/>
      <c r="C24" s="1191"/>
      <c r="D24" s="1194"/>
      <c r="E24" s="1197"/>
      <c r="F24" s="1227"/>
      <c r="G24" s="1227"/>
      <c r="H24" s="1227"/>
      <c r="I24" s="1227"/>
      <c r="J24" s="1227"/>
      <c r="K24" s="1227"/>
      <c r="L24" s="1227"/>
      <c r="M24" s="1227"/>
      <c r="N24" s="1227"/>
      <c r="O24" s="1194"/>
      <c r="P24" s="1194"/>
      <c r="Q24" s="1194"/>
      <c r="R24" s="1197"/>
      <c r="S24" s="1194"/>
      <c r="T24" s="1199"/>
      <c r="U24" s="495" t="s">
        <v>1702</v>
      </c>
      <c r="V24" s="496" t="s">
        <v>1701</v>
      </c>
      <c r="W24" s="1206"/>
      <c r="X24" s="1206"/>
      <c r="Y24" s="1209"/>
      <c r="Z24" s="1212"/>
      <c r="AA24" s="1209"/>
      <c r="AB24" s="1206"/>
      <c r="AC24" s="1209"/>
      <c r="AD24" s="1216"/>
      <c r="AE24" s="1209"/>
      <c r="AF24" s="1216"/>
      <c r="AG24" s="1216"/>
      <c r="AH24" s="497" t="s">
        <v>1703</v>
      </c>
      <c r="AI24" s="492" t="s">
        <v>1704</v>
      </c>
      <c r="AJ24" s="498" t="s">
        <v>1705</v>
      </c>
      <c r="AK24" s="498" t="s">
        <v>1701</v>
      </c>
      <c r="AL24" s="1228"/>
      <c r="AM24" s="1228"/>
      <c r="AN24" s="1229"/>
      <c r="AO24" s="1229"/>
      <c r="AP24" s="1228"/>
      <c r="AQ24" s="1229"/>
      <c r="AR24" s="1228"/>
      <c r="AS24" s="1231"/>
      <c r="AT24" s="1220"/>
      <c r="AU24" s="1222"/>
      <c r="AV24" s="1222"/>
      <c r="AW24" s="1209"/>
      <c r="AX24" s="1225"/>
    </row>
    <row r="25" spans="1:50" s="40" customFormat="1" ht="18" customHeight="1" x14ac:dyDescent="0.25">
      <c r="A25" s="499">
        <v>1</v>
      </c>
      <c r="B25" s="42">
        <v>2</v>
      </c>
      <c r="C25" s="42" t="s">
        <v>30</v>
      </c>
      <c r="D25" s="500">
        <v>4</v>
      </c>
      <c r="E25" s="1054">
        <v>5</v>
      </c>
      <c r="F25" s="1054">
        <v>6</v>
      </c>
      <c r="G25" s="1054">
        <v>7</v>
      </c>
      <c r="H25" s="1054">
        <v>8</v>
      </c>
      <c r="I25" s="1054">
        <v>10</v>
      </c>
      <c r="J25" s="1054">
        <v>11</v>
      </c>
      <c r="K25" s="1054">
        <v>12</v>
      </c>
      <c r="L25" s="1054">
        <v>13</v>
      </c>
      <c r="M25" s="1054">
        <v>14</v>
      </c>
      <c r="N25" s="1054">
        <v>15</v>
      </c>
      <c r="O25" s="501">
        <v>16</v>
      </c>
      <c r="P25" s="501">
        <v>17</v>
      </c>
      <c r="Q25" s="500">
        <v>18</v>
      </c>
      <c r="R25" s="1054">
        <v>19</v>
      </c>
      <c r="S25" s="501">
        <v>20</v>
      </c>
      <c r="T25" s="500">
        <v>21</v>
      </c>
      <c r="U25" s="501">
        <v>22</v>
      </c>
      <c r="V25" s="501">
        <v>23</v>
      </c>
      <c r="W25" s="500">
        <v>24</v>
      </c>
      <c r="X25" s="500">
        <v>25</v>
      </c>
      <c r="Y25" s="500">
        <v>26</v>
      </c>
      <c r="Z25" s="500">
        <v>27</v>
      </c>
      <c r="AA25" s="500">
        <v>28</v>
      </c>
      <c r="AB25" s="500">
        <v>29</v>
      </c>
      <c r="AC25" s="500">
        <v>30</v>
      </c>
      <c r="AD25" s="1054">
        <v>31</v>
      </c>
      <c r="AE25" s="500">
        <v>32</v>
      </c>
      <c r="AF25" s="500">
        <v>33</v>
      </c>
      <c r="AG25" s="500">
        <v>34</v>
      </c>
      <c r="AH25" s="500">
        <v>35</v>
      </c>
      <c r="AI25" s="500">
        <v>36</v>
      </c>
      <c r="AJ25" s="500">
        <v>37</v>
      </c>
      <c r="AK25" s="500">
        <v>38</v>
      </c>
      <c r="AL25" s="500">
        <v>39</v>
      </c>
      <c r="AM25" s="500">
        <v>40</v>
      </c>
      <c r="AN25" s="500">
        <v>41</v>
      </c>
      <c r="AO25" s="500">
        <v>42</v>
      </c>
      <c r="AP25" s="500">
        <v>43</v>
      </c>
      <c r="AQ25" s="500">
        <v>44</v>
      </c>
      <c r="AR25" s="500">
        <v>45</v>
      </c>
      <c r="AS25" s="500">
        <v>46</v>
      </c>
      <c r="AT25" s="500">
        <v>47</v>
      </c>
      <c r="AU25" s="500">
        <v>48</v>
      </c>
      <c r="AV25" s="500">
        <v>49</v>
      </c>
      <c r="AW25" s="500">
        <v>50</v>
      </c>
      <c r="AX25" s="502">
        <v>51</v>
      </c>
    </row>
    <row r="26" spans="1:50" ht="31.5" x14ac:dyDescent="0.25">
      <c r="A26" s="503" t="s">
        <v>31</v>
      </c>
      <c r="B26" s="504" t="s">
        <v>32</v>
      </c>
      <c r="C26" s="505" t="s">
        <v>33</v>
      </c>
      <c r="D26" s="506" t="s">
        <v>1706</v>
      </c>
      <c r="E26" s="1014">
        <f t="shared" ref="E26:N26" si="0">SUM(E27,E28,E29,E30,E31,E32,E33)</f>
        <v>0</v>
      </c>
      <c r="F26" s="1014">
        <f t="shared" si="0"/>
        <v>5.59</v>
      </c>
      <c r="G26" s="1014">
        <f t="shared" si="0"/>
        <v>37.698580000000007</v>
      </c>
      <c r="H26" s="1014">
        <f t="shared" si="0"/>
        <v>63</v>
      </c>
      <c r="I26" s="1014">
        <f t="shared" si="0"/>
        <v>656</v>
      </c>
      <c r="J26" s="1014">
        <f t="shared" si="0"/>
        <v>6.5598000000000001</v>
      </c>
      <c r="K26" s="1014">
        <f t="shared" si="0"/>
        <v>0</v>
      </c>
      <c r="L26" s="1014">
        <f t="shared" si="0"/>
        <v>100</v>
      </c>
      <c r="M26" s="1014">
        <f t="shared" si="0"/>
        <v>11596</v>
      </c>
      <c r="N26" s="1014">
        <f t="shared" si="0"/>
        <v>4.7317999999999998</v>
      </c>
      <c r="O26" s="507" t="s">
        <v>1706</v>
      </c>
      <c r="P26" s="507" t="s">
        <v>1706</v>
      </c>
      <c r="Q26" s="506" t="s">
        <v>1706</v>
      </c>
      <c r="R26" s="1014">
        <f>SUM(R27,R28,R29,R30,R31,R32,R33)</f>
        <v>13875.361874161445</v>
      </c>
      <c r="S26" s="507" t="s">
        <v>1706</v>
      </c>
      <c r="T26" s="1014" t="s">
        <v>1706</v>
      </c>
      <c r="U26" s="507" t="s">
        <v>1706</v>
      </c>
      <c r="V26" s="507" t="s">
        <v>1706</v>
      </c>
      <c r="W26" s="508" t="s">
        <v>1706</v>
      </c>
      <c r="X26" s="508" t="s">
        <v>1706</v>
      </c>
      <c r="Y26" s="506" t="s">
        <v>1706</v>
      </c>
      <c r="Z26" s="1014" t="s">
        <v>1706</v>
      </c>
      <c r="AA26" s="506" t="s">
        <v>1706</v>
      </c>
      <c r="AB26" s="508" t="s">
        <v>1706</v>
      </c>
      <c r="AC26" s="1014" t="s">
        <v>1706</v>
      </c>
      <c r="AD26" s="1014" t="s">
        <v>1706</v>
      </c>
      <c r="AE26" s="506" t="s">
        <v>1706</v>
      </c>
      <c r="AF26" s="1014">
        <f>SUM(AF27,AF28,AF29,AF30,AF31,AF32,AF33)</f>
        <v>20564.482249103716</v>
      </c>
      <c r="AG26" s="1014">
        <f>SUM(AG27,AG28,AG29,AG30,AG31,AG32,AG33)</f>
        <v>17909.406200580514</v>
      </c>
      <c r="AH26" s="508" t="s">
        <v>1706</v>
      </c>
      <c r="AI26" s="506" t="s">
        <v>1706</v>
      </c>
      <c r="AJ26" s="509" t="s">
        <v>1706</v>
      </c>
      <c r="AK26" s="509" t="s">
        <v>1706</v>
      </c>
      <c r="AL26" s="509" t="s">
        <v>1706</v>
      </c>
      <c r="AM26" s="509" t="s">
        <v>1706</v>
      </c>
      <c r="AN26" s="506" t="s">
        <v>1706</v>
      </c>
      <c r="AO26" s="506" t="s">
        <v>1706</v>
      </c>
      <c r="AP26" s="509" t="s">
        <v>1706</v>
      </c>
      <c r="AQ26" s="506" t="s">
        <v>1706</v>
      </c>
      <c r="AR26" s="509" t="s">
        <v>1706</v>
      </c>
      <c r="AS26" s="509" t="s">
        <v>1706</v>
      </c>
      <c r="AT26" s="509" t="s">
        <v>1706</v>
      </c>
      <c r="AU26" s="509" t="s">
        <v>1706</v>
      </c>
      <c r="AV26" s="509" t="s">
        <v>1706</v>
      </c>
      <c r="AW26" s="506" t="s">
        <v>1706</v>
      </c>
      <c r="AX26" s="510" t="s">
        <v>1706</v>
      </c>
    </row>
    <row r="27" spans="1:50" ht="31.5" x14ac:dyDescent="0.25">
      <c r="A27" s="511" t="s">
        <v>35</v>
      </c>
      <c r="B27" s="512" t="s">
        <v>36</v>
      </c>
      <c r="C27" s="391" t="s">
        <v>33</v>
      </c>
      <c r="D27" s="60" t="s">
        <v>1706</v>
      </c>
      <c r="E27" s="151">
        <f t="shared" ref="E27:N27" si="1">SUM(E35,E1299,E1593,E2100,E2269)</f>
        <v>0</v>
      </c>
      <c r="F27" s="151">
        <f t="shared" si="1"/>
        <v>0</v>
      </c>
      <c r="G27" s="151">
        <f t="shared" si="1"/>
        <v>18.514340000000001</v>
      </c>
      <c r="H27" s="151">
        <f t="shared" si="1"/>
        <v>0</v>
      </c>
      <c r="I27" s="151">
        <f t="shared" si="1"/>
        <v>3</v>
      </c>
      <c r="J27" s="151">
        <f t="shared" si="1"/>
        <v>0</v>
      </c>
      <c r="K27" s="151">
        <f t="shared" si="1"/>
        <v>0</v>
      </c>
      <c r="L27" s="151">
        <f t="shared" si="1"/>
        <v>0</v>
      </c>
      <c r="M27" s="151">
        <f t="shared" si="1"/>
        <v>0</v>
      </c>
      <c r="N27" s="151">
        <f t="shared" si="1"/>
        <v>0</v>
      </c>
      <c r="O27" s="262" t="s">
        <v>1706</v>
      </c>
      <c r="P27" s="262" t="s">
        <v>1706</v>
      </c>
      <c r="Q27" s="60" t="s">
        <v>1706</v>
      </c>
      <c r="R27" s="151">
        <f>SUM(R35,R1299,R1593,R2100,R2269)</f>
        <v>1001.3136993382127</v>
      </c>
      <c r="S27" s="262" t="s">
        <v>1706</v>
      </c>
      <c r="T27" s="151" t="s">
        <v>1706</v>
      </c>
      <c r="U27" s="262" t="s">
        <v>1706</v>
      </c>
      <c r="V27" s="262" t="s">
        <v>1706</v>
      </c>
      <c r="W27" s="513" t="s">
        <v>1706</v>
      </c>
      <c r="X27" s="513" t="s">
        <v>1706</v>
      </c>
      <c r="Y27" s="60" t="s">
        <v>1706</v>
      </c>
      <c r="Z27" s="151" t="s">
        <v>1706</v>
      </c>
      <c r="AA27" s="60" t="s">
        <v>1706</v>
      </c>
      <c r="AB27" s="513" t="s">
        <v>1706</v>
      </c>
      <c r="AC27" s="151" t="s">
        <v>1706</v>
      </c>
      <c r="AD27" s="151" t="s">
        <v>1706</v>
      </c>
      <c r="AE27" s="60" t="s">
        <v>1706</v>
      </c>
      <c r="AF27" s="151">
        <f>SUM(AF35,AF1299,AF1593,AF2100,AF2269)</f>
        <v>2231.1005015280002</v>
      </c>
      <c r="AG27" s="151">
        <f>SUM(AG35,AG1299,AG1593,AG2100,AG2269)</f>
        <v>1940.1539536539997</v>
      </c>
      <c r="AH27" s="513" t="s">
        <v>1706</v>
      </c>
      <c r="AI27" s="60" t="s">
        <v>1706</v>
      </c>
      <c r="AJ27" s="514" t="s">
        <v>1706</v>
      </c>
      <c r="AK27" s="514" t="s">
        <v>1706</v>
      </c>
      <c r="AL27" s="514" t="s">
        <v>1706</v>
      </c>
      <c r="AM27" s="514" t="s">
        <v>1706</v>
      </c>
      <c r="AN27" s="60" t="s">
        <v>1706</v>
      </c>
      <c r="AO27" s="60" t="s">
        <v>1706</v>
      </c>
      <c r="AP27" s="514" t="s">
        <v>1706</v>
      </c>
      <c r="AQ27" s="60" t="s">
        <v>1706</v>
      </c>
      <c r="AR27" s="514" t="s">
        <v>1706</v>
      </c>
      <c r="AS27" s="514" t="s">
        <v>1706</v>
      </c>
      <c r="AT27" s="514" t="s">
        <v>1706</v>
      </c>
      <c r="AU27" s="514" t="s">
        <v>1706</v>
      </c>
      <c r="AV27" s="514" t="s">
        <v>1706</v>
      </c>
      <c r="AW27" s="60" t="s">
        <v>1706</v>
      </c>
      <c r="AX27" s="515" t="s">
        <v>1706</v>
      </c>
    </row>
    <row r="28" spans="1:50" x14ac:dyDescent="0.25">
      <c r="A28" s="511" t="s">
        <v>37</v>
      </c>
      <c r="B28" s="512" t="s">
        <v>38</v>
      </c>
      <c r="C28" s="391" t="s">
        <v>33</v>
      </c>
      <c r="D28" s="60" t="s">
        <v>1706</v>
      </c>
      <c r="E28" s="151">
        <f t="shared" ref="E28:N28" si="2">SUM(E214,E1373,E1655,E2117,E2284)</f>
        <v>0</v>
      </c>
      <c r="F28" s="151">
        <f t="shared" si="2"/>
        <v>5.59</v>
      </c>
      <c r="G28" s="151">
        <f t="shared" si="2"/>
        <v>0.29399999999999998</v>
      </c>
      <c r="H28" s="151">
        <f t="shared" si="2"/>
        <v>0</v>
      </c>
      <c r="I28" s="151">
        <f t="shared" si="2"/>
        <v>19</v>
      </c>
      <c r="J28" s="151">
        <f t="shared" si="2"/>
        <v>6.7000000000000004E-2</v>
      </c>
      <c r="K28" s="151">
        <f t="shared" si="2"/>
        <v>0</v>
      </c>
      <c r="L28" s="151">
        <f t="shared" si="2"/>
        <v>100</v>
      </c>
      <c r="M28" s="151">
        <f t="shared" si="2"/>
        <v>9394</v>
      </c>
      <c r="N28" s="151">
        <f t="shared" si="2"/>
        <v>4.4508000000000001</v>
      </c>
      <c r="O28" s="262" t="s">
        <v>1706</v>
      </c>
      <c r="P28" s="262" t="s">
        <v>1706</v>
      </c>
      <c r="Q28" s="60" t="s">
        <v>1706</v>
      </c>
      <c r="R28" s="151">
        <f>SUM(R214,R1373,R1655,R2117,R2284)</f>
        <v>1062.870865443</v>
      </c>
      <c r="S28" s="262" t="s">
        <v>1706</v>
      </c>
      <c r="T28" s="151" t="s">
        <v>1706</v>
      </c>
      <c r="U28" s="262" t="s">
        <v>1706</v>
      </c>
      <c r="V28" s="262" t="s">
        <v>1706</v>
      </c>
      <c r="W28" s="513" t="s">
        <v>1706</v>
      </c>
      <c r="X28" s="513" t="s">
        <v>1706</v>
      </c>
      <c r="Y28" s="60" t="s">
        <v>1706</v>
      </c>
      <c r="Z28" s="151" t="s">
        <v>1706</v>
      </c>
      <c r="AA28" s="60" t="s">
        <v>1706</v>
      </c>
      <c r="AB28" s="513" t="s">
        <v>1706</v>
      </c>
      <c r="AC28" s="151" t="s">
        <v>1706</v>
      </c>
      <c r="AD28" s="151" t="s">
        <v>1706</v>
      </c>
      <c r="AE28" s="60" t="s">
        <v>1706</v>
      </c>
      <c r="AF28" s="151">
        <f>SUM(AF214,AF1373,AF1655,AF2117,AF2284)</f>
        <v>1804.8584357137347</v>
      </c>
      <c r="AG28" s="151">
        <f>SUM(AG214,AG1373,AG1655,AG2117,AG2284)</f>
        <v>1485.4664795337349</v>
      </c>
      <c r="AH28" s="513" t="s">
        <v>1706</v>
      </c>
      <c r="AI28" s="60" t="s">
        <v>1706</v>
      </c>
      <c r="AJ28" s="514" t="s">
        <v>1706</v>
      </c>
      <c r="AK28" s="514" t="s">
        <v>1706</v>
      </c>
      <c r="AL28" s="514" t="s">
        <v>1706</v>
      </c>
      <c r="AM28" s="514" t="s">
        <v>1706</v>
      </c>
      <c r="AN28" s="60" t="s">
        <v>1706</v>
      </c>
      <c r="AO28" s="60" t="s">
        <v>1706</v>
      </c>
      <c r="AP28" s="514" t="s">
        <v>1706</v>
      </c>
      <c r="AQ28" s="60" t="s">
        <v>1706</v>
      </c>
      <c r="AR28" s="514" t="s">
        <v>1706</v>
      </c>
      <c r="AS28" s="514" t="s">
        <v>1706</v>
      </c>
      <c r="AT28" s="514" t="s">
        <v>1706</v>
      </c>
      <c r="AU28" s="514" t="s">
        <v>1706</v>
      </c>
      <c r="AV28" s="514" t="s">
        <v>1706</v>
      </c>
      <c r="AW28" s="60" t="s">
        <v>1706</v>
      </c>
      <c r="AX28" s="515" t="s">
        <v>1706</v>
      </c>
    </row>
    <row r="29" spans="1:50" ht="31.5" x14ac:dyDescent="0.25">
      <c r="A29" s="511" t="s">
        <v>39</v>
      </c>
      <c r="B29" s="512" t="s">
        <v>40</v>
      </c>
      <c r="C29" s="391" t="s">
        <v>33</v>
      </c>
      <c r="D29" s="60" t="s">
        <v>1706</v>
      </c>
      <c r="E29" s="151">
        <f t="shared" ref="E29:N29" si="3">SUM(E291,E1409,E1667,E2125,E2289)</f>
        <v>0</v>
      </c>
      <c r="F29" s="151">
        <f t="shared" si="3"/>
        <v>0</v>
      </c>
      <c r="G29" s="151">
        <f t="shared" si="3"/>
        <v>18.023750000000007</v>
      </c>
      <c r="H29" s="151">
        <f t="shared" si="3"/>
        <v>63</v>
      </c>
      <c r="I29" s="151">
        <f t="shared" si="3"/>
        <v>251</v>
      </c>
      <c r="J29" s="151">
        <f t="shared" si="3"/>
        <v>6.4927999999999999</v>
      </c>
      <c r="K29" s="151">
        <f t="shared" si="3"/>
        <v>0</v>
      </c>
      <c r="L29" s="151">
        <f t="shared" si="3"/>
        <v>0</v>
      </c>
      <c r="M29" s="151">
        <f t="shared" si="3"/>
        <v>2202</v>
      </c>
      <c r="N29" s="151">
        <f t="shared" si="3"/>
        <v>0</v>
      </c>
      <c r="O29" s="262" t="s">
        <v>1706</v>
      </c>
      <c r="P29" s="262" t="s">
        <v>1706</v>
      </c>
      <c r="Q29" s="60" t="s">
        <v>1706</v>
      </c>
      <c r="R29" s="151">
        <f>SUM(R291,R1409,R1667,R2125,R2289)</f>
        <v>10193.017929120531</v>
      </c>
      <c r="S29" s="262" t="s">
        <v>1706</v>
      </c>
      <c r="T29" s="151" t="s">
        <v>1706</v>
      </c>
      <c r="U29" s="262" t="s">
        <v>1706</v>
      </c>
      <c r="V29" s="262" t="s">
        <v>1706</v>
      </c>
      <c r="W29" s="513" t="s">
        <v>1706</v>
      </c>
      <c r="X29" s="513" t="s">
        <v>1706</v>
      </c>
      <c r="Y29" s="60" t="s">
        <v>1706</v>
      </c>
      <c r="Z29" s="151" t="s">
        <v>1706</v>
      </c>
      <c r="AA29" s="60" t="s">
        <v>1706</v>
      </c>
      <c r="AB29" s="513" t="s">
        <v>1706</v>
      </c>
      <c r="AC29" s="151" t="s">
        <v>1706</v>
      </c>
      <c r="AD29" s="151" t="s">
        <v>1706</v>
      </c>
      <c r="AE29" s="60" t="s">
        <v>1706</v>
      </c>
      <c r="AF29" s="151">
        <f>SUM(AF291,AF1409,AF1667,AF2125,AF2289)</f>
        <v>14384.233248389979</v>
      </c>
      <c r="AG29" s="151">
        <f>SUM(AG291,AG1409,AG1667,AG2125,AG2289)</f>
        <v>12779.451862933978</v>
      </c>
      <c r="AH29" s="513" t="s">
        <v>1706</v>
      </c>
      <c r="AI29" s="60" t="s">
        <v>1706</v>
      </c>
      <c r="AJ29" s="514" t="s">
        <v>1706</v>
      </c>
      <c r="AK29" s="514" t="s">
        <v>1706</v>
      </c>
      <c r="AL29" s="514" t="s">
        <v>1706</v>
      </c>
      <c r="AM29" s="514" t="s">
        <v>1706</v>
      </c>
      <c r="AN29" s="60" t="s">
        <v>1706</v>
      </c>
      <c r="AO29" s="60" t="s">
        <v>1706</v>
      </c>
      <c r="AP29" s="514" t="s">
        <v>1706</v>
      </c>
      <c r="AQ29" s="60" t="s">
        <v>1706</v>
      </c>
      <c r="AR29" s="514" t="s">
        <v>1706</v>
      </c>
      <c r="AS29" s="514" t="s">
        <v>1706</v>
      </c>
      <c r="AT29" s="514" t="s">
        <v>1706</v>
      </c>
      <c r="AU29" s="514" t="s">
        <v>1706</v>
      </c>
      <c r="AV29" s="514" t="s">
        <v>1706</v>
      </c>
      <c r="AW29" s="60" t="s">
        <v>1706</v>
      </c>
      <c r="AX29" s="515" t="s">
        <v>1706</v>
      </c>
    </row>
    <row r="30" spans="1:50" ht="47.25" x14ac:dyDescent="0.25">
      <c r="A30" s="511" t="s">
        <v>41</v>
      </c>
      <c r="B30" s="512" t="s">
        <v>42</v>
      </c>
      <c r="C30" s="391" t="s">
        <v>33</v>
      </c>
      <c r="D30" s="60" t="s">
        <v>1706</v>
      </c>
      <c r="E30" s="151">
        <f t="shared" ref="E30:N30" si="4">SUM(E779,E1475,E1905,E2178,E2305)</f>
        <v>0</v>
      </c>
      <c r="F30" s="151">
        <f t="shared" si="4"/>
        <v>0</v>
      </c>
      <c r="G30" s="151">
        <f t="shared" si="4"/>
        <v>0.86648999999999998</v>
      </c>
      <c r="H30" s="151">
        <f t="shared" si="4"/>
        <v>0</v>
      </c>
      <c r="I30" s="151">
        <f t="shared" si="4"/>
        <v>0</v>
      </c>
      <c r="J30" s="151">
        <f t="shared" si="4"/>
        <v>0</v>
      </c>
      <c r="K30" s="151">
        <f t="shared" si="4"/>
        <v>0</v>
      </c>
      <c r="L30" s="151">
        <f t="shared" si="4"/>
        <v>0</v>
      </c>
      <c r="M30" s="151">
        <f t="shared" si="4"/>
        <v>0</v>
      </c>
      <c r="N30" s="151">
        <f t="shared" si="4"/>
        <v>0</v>
      </c>
      <c r="O30" s="262" t="s">
        <v>1706</v>
      </c>
      <c r="P30" s="262" t="s">
        <v>1706</v>
      </c>
      <c r="Q30" s="60" t="s">
        <v>1706</v>
      </c>
      <c r="R30" s="151">
        <f>SUM(R779,R1475,R1905,R2178,R2305)</f>
        <v>124.50059700000001</v>
      </c>
      <c r="S30" s="262" t="s">
        <v>1706</v>
      </c>
      <c r="T30" s="151" t="s">
        <v>1706</v>
      </c>
      <c r="U30" s="262" t="s">
        <v>1706</v>
      </c>
      <c r="V30" s="262" t="s">
        <v>1706</v>
      </c>
      <c r="W30" s="513" t="s">
        <v>1706</v>
      </c>
      <c r="X30" s="513" t="s">
        <v>1706</v>
      </c>
      <c r="Y30" s="60" t="s">
        <v>1706</v>
      </c>
      <c r="Z30" s="151" t="s">
        <v>1706</v>
      </c>
      <c r="AA30" s="60" t="s">
        <v>1706</v>
      </c>
      <c r="AB30" s="513" t="s">
        <v>1706</v>
      </c>
      <c r="AC30" s="151" t="s">
        <v>1706</v>
      </c>
      <c r="AD30" s="151" t="s">
        <v>1706</v>
      </c>
      <c r="AE30" s="60" t="s">
        <v>1706</v>
      </c>
      <c r="AF30" s="151">
        <f>SUM(AF779,AF1475,AF1905,AF2178,AF2305)</f>
        <v>140.20778060000001</v>
      </c>
      <c r="AG30" s="151">
        <f>SUM(AG779,AG1475,AG1905,AG2178,AG2305)</f>
        <v>140.20778060000001</v>
      </c>
      <c r="AH30" s="513" t="s">
        <v>1706</v>
      </c>
      <c r="AI30" s="60" t="s">
        <v>1706</v>
      </c>
      <c r="AJ30" s="514" t="s">
        <v>1706</v>
      </c>
      <c r="AK30" s="514" t="s">
        <v>1706</v>
      </c>
      <c r="AL30" s="514" t="s">
        <v>1706</v>
      </c>
      <c r="AM30" s="514" t="s">
        <v>1706</v>
      </c>
      <c r="AN30" s="60" t="s">
        <v>1706</v>
      </c>
      <c r="AO30" s="60" t="s">
        <v>1706</v>
      </c>
      <c r="AP30" s="514" t="s">
        <v>1706</v>
      </c>
      <c r="AQ30" s="60" t="s">
        <v>1706</v>
      </c>
      <c r="AR30" s="514" t="s">
        <v>1706</v>
      </c>
      <c r="AS30" s="514" t="s">
        <v>1706</v>
      </c>
      <c r="AT30" s="514" t="s">
        <v>1706</v>
      </c>
      <c r="AU30" s="514" t="s">
        <v>1706</v>
      </c>
      <c r="AV30" s="514" t="s">
        <v>1706</v>
      </c>
      <c r="AW30" s="60" t="s">
        <v>1706</v>
      </c>
      <c r="AX30" s="515" t="s">
        <v>1706</v>
      </c>
    </row>
    <row r="31" spans="1:50" x14ac:dyDescent="0.25">
      <c r="A31" s="511" t="s">
        <v>43</v>
      </c>
      <c r="B31" s="512" t="s">
        <v>44</v>
      </c>
      <c r="C31" s="391" t="s">
        <v>33</v>
      </c>
      <c r="D31" s="60" t="s">
        <v>1706</v>
      </c>
      <c r="E31" s="151">
        <f t="shared" ref="E31:N31" si="5">SUM(E786,E1514,E1912,E2185,E2312)</f>
        <v>0</v>
      </c>
      <c r="F31" s="151">
        <f t="shared" si="5"/>
        <v>0</v>
      </c>
      <c r="G31" s="151">
        <f t="shared" si="5"/>
        <v>0</v>
      </c>
      <c r="H31" s="151">
        <f t="shared" si="5"/>
        <v>0</v>
      </c>
      <c r="I31" s="151">
        <f t="shared" si="5"/>
        <v>2</v>
      </c>
      <c r="J31" s="151">
        <f t="shared" si="5"/>
        <v>0</v>
      </c>
      <c r="K31" s="151">
        <f t="shared" si="5"/>
        <v>0</v>
      </c>
      <c r="L31" s="151">
        <f t="shared" si="5"/>
        <v>0</v>
      </c>
      <c r="M31" s="151">
        <f t="shared" si="5"/>
        <v>0</v>
      </c>
      <c r="N31" s="151">
        <f t="shared" si="5"/>
        <v>0.28100000000000003</v>
      </c>
      <c r="O31" s="262" t="s">
        <v>1706</v>
      </c>
      <c r="P31" s="262" t="s">
        <v>1706</v>
      </c>
      <c r="Q31" s="60" t="s">
        <v>1706</v>
      </c>
      <c r="R31" s="151">
        <f>SUM(R786,R1514,R1912,R2185,R2312)</f>
        <v>71.093298329999996</v>
      </c>
      <c r="S31" s="262" t="s">
        <v>1706</v>
      </c>
      <c r="T31" s="151" t="s">
        <v>1706</v>
      </c>
      <c r="U31" s="262" t="s">
        <v>1706</v>
      </c>
      <c r="V31" s="262" t="s">
        <v>1706</v>
      </c>
      <c r="W31" s="513" t="s">
        <v>1706</v>
      </c>
      <c r="X31" s="513" t="s">
        <v>1706</v>
      </c>
      <c r="Y31" s="60" t="s">
        <v>1706</v>
      </c>
      <c r="Z31" s="151" t="s">
        <v>1706</v>
      </c>
      <c r="AA31" s="60" t="s">
        <v>1706</v>
      </c>
      <c r="AB31" s="513" t="s">
        <v>1706</v>
      </c>
      <c r="AC31" s="151" t="s">
        <v>1706</v>
      </c>
      <c r="AD31" s="151" t="s">
        <v>1706</v>
      </c>
      <c r="AE31" s="60" t="s">
        <v>1706</v>
      </c>
      <c r="AF31" s="151">
        <f>SUM(AF786,AF1514,AF1912,AF2185,AF2312)</f>
        <v>108.064554026</v>
      </c>
      <c r="AG31" s="151">
        <f>SUM(AG786,AG1514,AG1912,AG2185,AG2312)</f>
        <v>101.391777436</v>
      </c>
      <c r="AH31" s="513" t="s">
        <v>1706</v>
      </c>
      <c r="AI31" s="60" t="s">
        <v>1706</v>
      </c>
      <c r="AJ31" s="514" t="s">
        <v>1706</v>
      </c>
      <c r="AK31" s="514" t="s">
        <v>1706</v>
      </c>
      <c r="AL31" s="514" t="s">
        <v>1706</v>
      </c>
      <c r="AM31" s="514" t="s">
        <v>1706</v>
      </c>
      <c r="AN31" s="60" t="s">
        <v>1706</v>
      </c>
      <c r="AO31" s="60" t="s">
        <v>1706</v>
      </c>
      <c r="AP31" s="514" t="s">
        <v>1706</v>
      </c>
      <c r="AQ31" s="60" t="s">
        <v>1706</v>
      </c>
      <c r="AR31" s="514" t="s">
        <v>1706</v>
      </c>
      <c r="AS31" s="514" t="s">
        <v>1706</v>
      </c>
      <c r="AT31" s="514" t="s">
        <v>1706</v>
      </c>
      <c r="AU31" s="514" t="s">
        <v>1706</v>
      </c>
      <c r="AV31" s="514" t="s">
        <v>1706</v>
      </c>
      <c r="AW31" s="60" t="s">
        <v>1706</v>
      </c>
      <c r="AX31" s="515" t="s">
        <v>1706</v>
      </c>
    </row>
    <row r="32" spans="1:50" ht="31.5" x14ac:dyDescent="0.25">
      <c r="A32" s="511" t="s">
        <v>45</v>
      </c>
      <c r="B32" s="512" t="s">
        <v>46</v>
      </c>
      <c r="C32" s="391" t="s">
        <v>33</v>
      </c>
      <c r="D32" s="60" t="s">
        <v>1706</v>
      </c>
      <c r="E32" s="151">
        <f t="shared" ref="E32:N32" si="6">SUM(E809,E1523,E1920,E2191,E2317)</f>
        <v>0</v>
      </c>
      <c r="F32" s="151">
        <f t="shared" si="6"/>
        <v>0</v>
      </c>
      <c r="G32" s="151">
        <f t="shared" si="6"/>
        <v>0</v>
      </c>
      <c r="H32" s="151">
        <f t="shared" si="6"/>
        <v>0</v>
      </c>
      <c r="I32" s="151">
        <f t="shared" si="6"/>
        <v>0</v>
      </c>
      <c r="J32" s="151">
        <f t="shared" si="6"/>
        <v>0</v>
      </c>
      <c r="K32" s="151">
        <f t="shared" si="6"/>
        <v>0</v>
      </c>
      <c r="L32" s="151">
        <f t="shared" si="6"/>
        <v>0</v>
      </c>
      <c r="M32" s="151">
        <f t="shared" si="6"/>
        <v>0</v>
      </c>
      <c r="N32" s="151">
        <f t="shared" si="6"/>
        <v>0</v>
      </c>
      <c r="O32" s="262" t="s">
        <v>1706</v>
      </c>
      <c r="P32" s="262" t="s">
        <v>1706</v>
      </c>
      <c r="Q32" s="60" t="s">
        <v>1706</v>
      </c>
      <c r="R32" s="151">
        <f>SUM(R809,R1523,R1920,R2191,R2317)</f>
        <v>0</v>
      </c>
      <c r="S32" s="262" t="s">
        <v>1706</v>
      </c>
      <c r="T32" s="151" t="s">
        <v>1706</v>
      </c>
      <c r="U32" s="262" t="s">
        <v>1706</v>
      </c>
      <c r="V32" s="262" t="s">
        <v>1706</v>
      </c>
      <c r="W32" s="513" t="s">
        <v>1706</v>
      </c>
      <c r="X32" s="513" t="s">
        <v>1706</v>
      </c>
      <c r="Y32" s="60" t="s">
        <v>1706</v>
      </c>
      <c r="Z32" s="151" t="s">
        <v>1706</v>
      </c>
      <c r="AA32" s="60" t="s">
        <v>1706</v>
      </c>
      <c r="AB32" s="513" t="s">
        <v>1706</v>
      </c>
      <c r="AC32" s="151" t="s">
        <v>1706</v>
      </c>
      <c r="AD32" s="151" t="s">
        <v>1706</v>
      </c>
      <c r="AE32" s="60" t="s">
        <v>1706</v>
      </c>
      <c r="AF32" s="151">
        <f>SUM(AF809,AF1523,AF1920,AF2191,AF2317)</f>
        <v>0</v>
      </c>
      <c r="AG32" s="151">
        <f>SUM(AG809,AG1523,AG1920,AG2191,AG2317)</f>
        <v>0</v>
      </c>
      <c r="AH32" s="513" t="s">
        <v>1706</v>
      </c>
      <c r="AI32" s="60" t="s">
        <v>1706</v>
      </c>
      <c r="AJ32" s="514" t="s">
        <v>1706</v>
      </c>
      <c r="AK32" s="514" t="s">
        <v>1706</v>
      </c>
      <c r="AL32" s="514" t="s">
        <v>1706</v>
      </c>
      <c r="AM32" s="514" t="s">
        <v>1706</v>
      </c>
      <c r="AN32" s="60" t="s">
        <v>1706</v>
      </c>
      <c r="AO32" s="60" t="s">
        <v>1706</v>
      </c>
      <c r="AP32" s="514" t="s">
        <v>1706</v>
      </c>
      <c r="AQ32" s="60" t="s">
        <v>1706</v>
      </c>
      <c r="AR32" s="514" t="s">
        <v>1706</v>
      </c>
      <c r="AS32" s="514" t="s">
        <v>1706</v>
      </c>
      <c r="AT32" s="514" t="s">
        <v>1706</v>
      </c>
      <c r="AU32" s="514" t="s">
        <v>1706</v>
      </c>
      <c r="AV32" s="514" t="s">
        <v>1706</v>
      </c>
      <c r="AW32" s="60" t="s">
        <v>1706</v>
      </c>
      <c r="AX32" s="515" t="s">
        <v>1706</v>
      </c>
    </row>
    <row r="33" spans="1:50" x14ac:dyDescent="0.25">
      <c r="A33" s="511" t="s">
        <v>47</v>
      </c>
      <c r="B33" s="512" t="s">
        <v>48</v>
      </c>
      <c r="C33" s="391" t="s">
        <v>33</v>
      </c>
      <c r="D33" s="60" t="s">
        <v>1706</v>
      </c>
      <c r="E33" s="151">
        <f t="shared" ref="E33:N33" si="7">SUM(E810,E1524,E1921,E2192,E2318)</f>
        <v>0</v>
      </c>
      <c r="F33" s="151">
        <f t="shared" si="7"/>
        <v>0</v>
      </c>
      <c r="G33" s="151">
        <f t="shared" si="7"/>
        <v>0</v>
      </c>
      <c r="H33" s="151">
        <f t="shared" si="7"/>
        <v>0</v>
      </c>
      <c r="I33" s="151">
        <f t="shared" si="7"/>
        <v>381</v>
      </c>
      <c r="J33" s="151">
        <f t="shared" si="7"/>
        <v>0</v>
      </c>
      <c r="K33" s="151">
        <f t="shared" si="7"/>
        <v>0</v>
      </c>
      <c r="L33" s="151">
        <f t="shared" si="7"/>
        <v>0</v>
      </c>
      <c r="M33" s="151">
        <f t="shared" si="7"/>
        <v>0</v>
      </c>
      <c r="N33" s="151">
        <f t="shared" si="7"/>
        <v>0</v>
      </c>
      <c r="O33" s="262" t="s">
        <v>1706</v>
      </c>
      <c r="P33" s="262" t="s">
        <v>1706</v>
      </c>
      <c r="Q33" s="60" t="s">
        <v>1706</v>
      </c>
      <c r="R33" s="151">
        <f>SUM(R810,R1524,R1921,R2192,R2318)</f>
        <v>1422.5654849297002</v>
      </c>
      <c r="S33" s="262" t="s">
        <v>1706</v>
      </c>
      <c r="T33" s="151" t="s">
        <v>1706</v>
      </c>
      <c r="U33" s="262" t="s">
        <v>1706</v>
      </c>
      <c r="V33" s="262" t="s">
        <v>1706</v>
      </c>
      <c r="W33" s="513" t="s">
        <v>1706</v>
      </c>
      <c r="X33" s="513" t="s">
        <v>1706</v>
      </c>
      <c r="Y33" s="60" t="s">
        <v>1706</v>
      </c>
      <c r="Z33" s="151" t="s">
        <v>1706</v>
      </c>
      <c r="AA33" s="60" t="s">
        <v>1706</v>
      </c>
      <c r="AB33" s="513" t="s">
        <v>1706</v>
      </c>
      <c r="AC33" s="151" t="s">
        <v>1706</v>
      </c>
      <c r="AD33" s="151" t="s">
        <v>1706</v>
      </c>
      <c r="AE33" s="60" t="s">
        <v>1706</v>
      </c>
      <c r="AF33" s="151">
        <f>SUM(AF810,AF1524,AF1921,AF2192,AF2318)</f>
        <v>1896.0177288459997</v>
      </c>
      <c r="AG33" s="151">
        <f>SUM(AG810,AG1524,AG1921,AG2192,AG2318)</f>
        <v>1462.7343464227993</v>
      </c>
      <c r="AH33" s="513" t="s">
        <v>1706</v>
      </c>
      <c r="AI33" s="60" t="s">
        <v>1706</v>
      </c>
      <c r="AJ33" s="514" t="s">
        <v>1706</v>
      </c>
      <c r="AK33" s="514" t="s">
        <v>1706</v>
      </c>
      <c r="AL33" s="514" t="s">
        <v>1706</v>
      </c>
      <c r="AM33" s="514" t="s">
        <v>1706</v>
      </c>
      <c r="AN33" s="60" t="s">
        <v>1706</v>
      </c>
      <c r="AO33" s="60" t="s">
        <v>1706</v>
      </c>
      <c r="AP33" s="514" t="s">
        <v>1706</v>
      </c>
      <c r="AQ33" s="60" t="s">
        <v>1706</v>
      </c>
      <c r="AR33" s="514" t="s">
        <v>1706</v>
      </c>
      <c r="AS33" s="514" t="s">
        <v>1706</v>
      </c>
      <c r="AT33" s="514" t="s">
        <v>1706</v>
      </c>
      <c r="AU33" s="514" t="s">
        <v>1706</v>
      </c>
      <c r="AV33" s="514" t="s">
        <v>1706</v>
      </c>
      <c r="AW33" s="60" t="s">
        <v>1706</v>
      </c>
      <c r="AX33" s="515" t="s">
        <v>1706</v>
      </c>
    </row>
    <row r="34" spans="1:50" ht="22.5" customHeight="1" x14ac:dyDescent="0.25">
      <c r="A34" s="511" t="s">
        <v>49</v>
      </c>
      <c r="B34" s="512" t="s">
        <v>50</v>
      </c>
      <c r="C34" s="391" t="s">
        <v>33</v>
      </c>
      <c r="D34" s="60" t="s">
        <v>1706</v>
      </c>
      <c r="E34" s="151">
        <f t="shared" ref="E34:N34" si="8">SUM(E35,E214,E291,E779,E786,E809,E810)</f>
        <v>0</v>
      </c>
      <c r="F34" s="151">
        <f t="shared" si="8"/>
        <v>5.59</v>
      </c>
      <c r="G34" s="151">
        <f t="shared" si="8"/>
        <v>15.011850000000004</v>
      </c>
      <c r="H34" s="151">
        <f t="shared" si="8"/>
        <v>63</v>
      </c>
      <c r="I34" s="151">
        <f t="shared" si="8"/>
        <v>328</v>
      </c>
      <c r="J34" s="151">
        <f t="shared" si="8"/>
        <v>5.3810000000000002</v>
      </c>
      <c r="K34" s="151">
        <f t="shared" si="8"/>
        <v>0</v>
      </c>
      <c r="L34" s="151">
        <f t="shared" si="8"/>
        <v>100</v>
      </c>
      <c r="M34" s="151">
        <f t="shared" si="8"/>
        <v>9394</v>
      </c>
      <c r="N34" s="151">
        <f t="shared" si="8"/>
        <v>0.7228</v>
      </c>
      <c r="O34" s="262" t="s">
        <v>1706</v>
      </c>
      <c r="P34" s="262" t="s">
        <v>1706</v>
      </c>
      <c r="Q34" s="60" t="s">
        <v>1706</v>
      </c>
      <c r="R34" s="151">
        <f>SUM(R35,R214,R291,R779,R786,R809,R810)</f>
        <v>10483.301644863444</v>
      </c>
      <c r="S34" s="262" t="s">
        <v>1706</v>
      </c>
      <c r="T34" s="151" t="s">
        <v>1706</v>
      </c>
      <c r="U34" s="262" t="s">
        <v>1706</v>
      </c>
      <c r="V34" s="262" t="s">
        <v>1706</v>
      </c>
      <c r="W34" s="513" t="s">
        <v>1706</v>
      </c>
      <c r="X34" s="513" t="s">
        <v>1706</v>
      </c>
      <c r="Y34" s="60" t="s">
        <v>1706</v>
      </c>
      <c r="Z34" s="151" t="s">
        <v>1706</v>
      </c>
      <c r="AA34" s="60" t="s">
        <v>1706</v>
      </c>
      <c r="AB34" s="513" t="s">
        <v>1706</v>
      </c>
      <c r="AC34" s="151" t="s">
        <v>1706</v>
      </c>
      <c r="AD34" s="151" t="s">
        <v>1706</v>
      </c>
      <c r="AE34" s="60" t="s">
        <v>1706</v>
      </c>
      <c r="AF34" s="151">
        <f>SUM(AF35,AF214,AF291,AF779,AF786,AF809,AF810)</f>
        <v>14209.222373815779</v>
      </c>
      <c r="AG34" s="151">
        <f>SUM(AG35,AG214,AG291,AG779,AG786,AG809,AG810)</f>
        <v>12675.593731318575</v>
      </c>
      <c r="AH34" s="513" t="s">
        <v>1706</v>
      </c>
      <c r="AI34" s="60" t="s">
        <v>1706</v>
      </c>
      <c r="AJ34" s="514" t="s">
        <v>1706</v>
      </c>
      <c r="AK34" s="514" t="s">
        <v>1706</v>
      </c>
      <c r="AL34" s="514" t="s">
        <v>1706</v>
      </c>
      <c r="AM34" s="514" t="s">
        <v>1706</v>
      </c>
      <c r="AN34" s="60" t="s">
        <v>1706</v>
      </c>
      <c r="AO34" s="60" t="s">
        <v>1706</v>
      </c>
      <c r="AP34" s="514" t="s">
        <v>1706</v>
      </c>
      <c r="AQ34" s="60" t="s">
        <v>1706</v>
      </c>
      <c r="AR34" s="514" t="s">
        <v>1706</v>
      </c>
      <c r="AS34" s="514" t="s">
        <v>1706</v>
      </c>
      <c r="AT34" s="514" t="s">
        <v>1706</v>
      </c>
      <c r="AU34" s="514" t="s">
        <v>1706</v>
      </c>
      <c r="AV34" s="514" t="s">
        <v>1706</v>
      </c>
      <c r="AW34" s="60" t="s">
        <v>1706</v>
      </c>
      <c r="AX34" s="515" t="s">
        <v>1706</v>
      </c>
    </row>
    <row r="35" spans="1:50" ht="31.5" customHeight="1" x14ac:dyDescent="0.25">
      <c r="A35" s="511" t="s">
        <v>51</v>
      </c>
      <c r="B35" s="512" t="s">
        <v>52</v>
      </c>
      <c r="C35" s="391" t="s">
        <v>33</v>
      </c>
      <c r="D35" s="60" t="s">
        <v>1706</v>
      </c>
      <c r="E35" s="151">
        <f t="shared" ref="E35:N35" si="9">E36+E40+E43+E213</f>
        <v>0</v>
      </c>
      <c r="F35" s="151">
        <f t="shared" si="9"/>
        <v>0</v>
      </c>
      <c r="G35" s="151">
        <f t="shared" si="9"/>
        <v>2.8216000000000001</v>
      </c>
      <c r="H35" s="151">
        <f t="shared" si="9"/>
        <v>0</v>
      </c>
      <c r="I35" s="151">
        <f t="shared" si="9"/>
        <v>2</v>
      </c>
      <c r="J35" s="151">
        <f t="shared" si="9"/>
        <v>0</v>
      </c>
      <c r="K35" s="151">
        <f t="shared" si="9"/>
        <v>0</v>
      </c>
      <c r="L35" s="151">
        <f t="shared" si="9"/>
        <v>0</v>
      </c>
      <c r="M35" s="151">
        <f t="shared" si="9"/>
        <v>0</v>
      </c>
      <c r="N35" s="151">
        <f t="shared" si="9"/>
        <v>0</v>
      </c>
      <c r="O35" s="262" t="s">
        <v>1706</v>
      </c>
      <c r="P35" s="262" t="s">
        <v>1706</v>
      </c>
      <c r="Q35" s="60" t="s">
        <v>1706</v>
      </c>
      <c r="R35" s="151">
        <f>R36+R40+R43+R213</f>
        <v>369.12505221821255</v>
      </c>
      <c r="S35" s="262" t="s">
        <v>1706</v>
      </c>
      <c r="T35" s="151" t="s">
        <v>1706</v>
      </c>
      <c r="U35" s="262" t="s">
        <v>1706</v>
      </c>
      <c r="V35" s="262" t="s">
        <v>1706</v>
      </c>
      <c r="W35" s="513" t="s">
        <v>1706</v>
      </c>
      <c r="X35" s="513" t="s">
        <v>1706</v>
      </c>
      <c r="Y35" s="60" t="s">
        <v>1706</v>
      </c>
      <c r="Z35" s="151" t="s">
        <v>1706</v>
      </c>
      <c r="AA35" s="60" t="s">
        <v>1706</v>
      </c>
      <c r="AB35" s="513" t="s">
        <v>1706</v>
      </c>
      <c r="AC35" s="151" t="s">
        <v>1706</v>
      </c>
      <c r="AD35" s="151" t="s">
        <v>1706</v>
      </c>
      <c r="AE35" s="60" t="s">
        <v>1706</v>
      </c>
      <c r="AF35" s="151">
        <f>AF36+AF40+AF43+AF213</f>
        <v>1200.6766017339999</v>
      </c>
      <c r="AG35" s="151">
        <f>AG36+AG40+AG43+AG213</f>
        <v>1164.9398285699999</v>
      </c>
      <c r="AH35" s="513" t="s">
        <v>1706</v>
      </c>
      <c r="AI35" s="60" t="s">
        <v>1706</v>
      </c>
      <c r="AJ35" s="514" t="s">
        <v>1706</v>
      </c>
      <c r="AK35" s="514" t="s">
        <v>1706</v>
      </c>
      <c r="AL35" s="514" t="s">
        <v>1706</v>
      </c>
      <c r="AM35" s="514" t="s">
        <v>1706</v>
      </c>
      <c r="AN35" s="60" t="s">
        <v>1706</v>
      </c>
      <c r="AO35" s="60" t="s">
        <v>1706</v>
      </c>
      <c r="AP35" s="514" t="s">
        <v>1706</v>
      </c>
      <c r="AQ35" s="60" t="s">
        <v>1706</v>
      </c>
      <c r="AR35" s="514" t="s">
        <v>1706</v>
      </c>
      <c r="AS35" s="514" t="s">
        <v>1706</v>
      </c>
      <c r="AT35" s="514" t="s">
        <v>1706</v>
      </c>
      <c r="AU35" s="514" t="s">
        <v>1706</v>
      </c>
      <c r="AV35" s="514" t="s">
        <v>1706</v>
      </c>
      <c r="AW35" s="60" t="s">
        <v>1706</v>
      </c>
      <c r="AX35" s="515" t="s">
        <v>1706</v>
      </c>
    </row>
    <row r="36" spans="1:50" ht="94.5" customHeight="1" x14ac:dyDescent="0.25">
      <c r="A36" s="511" t="s">
        <v>53</v>
      </c>
      <c r="B36" s="512" t="s">
        <v>54</v>
      </c>
      <c r="C36" s="391" t="s">
        <v>33</v>
      </c>
      <c r="D36" s="60" t="s">
        <v>1706</v>
      </c>
      <c r="E36" s="151">
        <f t="shared" ref="E36:E37" si="10">E37</f>
        <v>0</v>
      </c>
      <c r="F36" s="151">
        <f t="shared" ref="F36:F37" si="11">F37</f>
        <v>0</v>
      </c>
      <c r="G36" s="151">
        <f t="shared" ref="G36:G37" si="12">G37</f>
        <v>0</v>
      </c>
      <c r="H36" s="151">
        <f t="shared" ref="H36:H37" si="13">H37</f>
        <v>0</v>
      </c>
      <c r="I36" s="151">
        <f t="shared" ref="I36:I37" si="14">I37</f>
        <v>2</v>
      </c>
      <c r="J36" s="151">
        <f t="shared" ref="J36:J37" si="15">J37</f>
        <v>0</v>
      </c>
      <c r="K36" s="151">
        <f t="shared" ref="K36:K37" si="16">K37</f>
        <v>0</v>
      </c>
      <c r="L36" s="151">
        <f t="shared" ref="L36:L37" si="17">L37</f>
        <v>0</v>
      </c>
      <c r="M36" s="151">
        <f t="shared" ref="M36:M37" si="18">M37</f>
        <v>0</v>
      </c>
      <c r="N36" s="151">
        <f t="shared" ref="N36:N37" si="19">N37</f>
        <v>0</v>
      </c>
      <c r="O36" s="262" t="s">
        <v>1706</v>
      </c>
      <c r="P36" s="262" t="s">
        <v>1706</v>
      </c>
      <c r="Q36" s="60" t="s">
        <v>1706</v>
      </c>
      <c r="R36" s="151">
        <f t="shared" ref="R36:R37" si="20">R37</f>
        <v>0</v>
      </c>
      <c r="S36" s="262" t="str">
        <f t="shared" ref="S36:S37" si="21">S37</f>
        <v>нд</v>
      </c>
      <c r="T36" s="151">
        <f t="shared" ref="T36:T37" si="22">T37</f>
        <v>0</v>
      </c>
      <c r="U36" s="262" t="str">
        <f t="shared" ref="U36:U37" si="23">U37</f>
        <v>нд</v>
      </c>
      <c r="V36" s="262" t="str">
        <f t="shared" ref="V36:V37" si="24">V37</f>
        <v>нд</v>
      </c>
      <c r="W36" s="513" t="str">
        <f t="shared" ref="W36:W37" si="25">W37</f>
        <v>нд</v>
      </c>
      <c r="X36" s="513" t="str">
        <f t="shared" ref="X36:X37" si="26">X37</f>
        <v>нд</v>
      </c>
      <c r="Y36" s="60" t="str">
        <f t="shared" ref="Y36:Y37" si="27">Y37</f>
        <v>нд</v>
      </c>
      <c r="Z36" s="151" t="str">
        <f t="shared" ref="Z36:Z37" si="28">Z37</f>
        <v>нд</v>
      </c>
      <c r="AA36" s="60" t="str">
        <f t="shared" ref="AA36:AA37" si="29">AA37</f>
        <v>нд</v>
      </c>
      <c r="AB36" s="513" t="str">
        <f t="shared" ref="AB36:AB37" si="30">AB37</f>
        <v>нд</v>
      </c>
      <c r="AC36" s="151" t="str">
        <f t="shared" ref="AC36:AC37" si="31">AC37</f>
        <v>нд</v>
      </c>
      <c r="AD36" s="151" t="str">
        <f t="shared" ref="AD36:AD37" si="32">AD37</f>
        <v>нд</v>
      </c>
      <c r="AE36" s="60" t="s">
        <v>1706</v>
      </c>
      <c r="AF36" s="151">
        <f t="shared" ref="AF36:AF37" si="33">AF37</f>
        <v>3.5790000000000002</v>
      </c>
      <c r="AG36" s="151">
        <f t="shared" ref="AG36:AG37" si="34">AG37</f>
        <v>3.5790000000000002</v>
      </c>
      <c r="AH36" s="513" t="str">
        <f t="shared" ref="AH36:AH37" si="35">AH37</f>
        <v>нд</v>
      </c>
      <c r="AI36" s="60" t="str">
        <f t="shared" ref="AI36:AI37" si="36">AI37</f>
        <v>нд</v>
      </c>
      <c r="AJ36" s="514" t="str">
        <f t="shared" ref="AJ36:AJ37" si="37">AJ37</f>
        <v>нд</v>
      </c>
      <c r="AK36" s="514" t="str">
        <f t="shared" ref="AK36:AK37" si="38">AK37</f>
        <v>нд</v>
      </c>
      <c r="AL36" s="514" t="str">
        <f t="shared" ref="AL36:AL37" si="39">AL37</f>
        <v>нд</v>
      </c>
      <c r="AM36" s="514" t="str">
        <f t="shared" ref="AM36:AM37" si="40">AM37</f>
        <v>нд</v>
      </c>
      <c r="AN36" s="60" t="str">
        <f t="shared" ref="AN36:AN37" si="41">AN37</f>
        <v>нд</v>
      </c>
      <c r="AO36" s="60" t="str">
        <f t="shared" ref="AO36:AO37" si="42">AO37</f>
        <v>нд</v>
      </c>
      <c r="AP36" s="514" t="str">
        <f t="shared" ref="AP36:AP37" si="43">AP37</f>
        <v>нд</v>
      </c>
      <c r="AQ36" s="60" t="str">
        <f t="shared" ref="AQ36:AQ37" si="44">AQ37</f>
        <v>нд</v>
      </c>
      <c r="AR36" s="514" t="str">
        <f t="shared" ref="AR36:AR37" si="45">AR37</f>
        <v>нд</v>
      </c>
      <c r="AS36" s="514" t="str">
        <f t="shared" ref="AS36:AS37" si="46">AS37</f>
        <v>нд</v>
      </c>
      <c r="AT36" s="514" t="str">
        <f t="shared" ref="AT36:AT37" si="47">AT37</f>
        <v>нд</v>
      </c>
      <c r="AU36" s="514" t="str">
        <f t="shared" ref="AU36:AU37" si="48">AU37</f>
        <v>нд</v>
      </c>
      <c r="AV36" s="514" t="s">
        <v>1706</v>
      </c>
      <c r="AW36" s="60" t="str">
        <f t="shared" ref="AW36:AW37" si="49">AW37</f>
        <v>нд</v>
      </c>
      <c r="AX36" s="515" t="s">
        <v>1706</v>
      </c>
    </row>
    <row r="37" spans="1:50" ht="15.75" customHeight="1" x14ac:dyDescent="0.25">
      <c r="A37" s="511" t="s">
        <v>55</v>
      </c>
      <c r="B37" s="512" t="s">
        <v>56</v>
      </c>
      <c r="C37" s="391" t="s">
        <v>33</v>
      </c>
      <c r="D37" s="60" t="s">
        <v>1706</v>
      </c>
      <c r="E37" s="151">
        <f t="shared" si="10"/>
        <v>0</v>
      </c>
      <c r="F37" s="151">
        <f t="shared" si="11"/>
        <v>0</v>
      </c>
      <c r="G37" s="151">
        <f t="shared" si="12"/>
        <v>0</v>
      </c>
      <c r="H37" s="151">
        <f t="shared" si="13"/>
        <v>0</v>
      </c>
      <c r="I37" s="151">
        <f t="shared" si="14"/>
        <v>2</v>
      </c>
      <c r="J37" s="151">
        <f t="shared" si="15"/>
        <v>0</v>
      </c>
      <c r="K37" s="151">
        <f t="shared" si="16"/>
        <v>0</v>
      </c>
      <c r="L37" s="151">
        <f t="shared" si="17"/>
        <v>0</v>
      </c>
      <c r="M37" s="151">
        <f t="shared" si="18"/>
        <v>0</v>
      </c>
      <c r="N37" s="151">
        <f t="shared" si="19"/>
        <v>0</v>
      </c>
      <c r="O37" s="262" t="s">
        <v>1706</v>
      </c>
      <c r="P37" s="262" t="s">
        <v>1706</v>
      </c>
      <c r="Q37" s="60" t="s">
        <v>1706</v>
      </c>
      <c r="R37" s="151">
        <f t="shared" si="20"/>
        <v>0</v>
      </c>
      <c r="S37" s="262" t="str">
        <f t="shared" si="21"/>
        <v>нд</v>
      </c>
      <c r="T37" s="151">
        <f t="shared" si="22"/>
        <v>0</v>
      </c>
      <c r="U37" s="262" t="str">
        <f t="shared" si="23"/>
        <v>нд</v>
      </c>
      <c r="V37" s="262" t="str">
        <f t="shared" si="24"/>
        <v>нд</v>
      </c>
      <c r="W37" s="513" t="str">
        <f t="shared" si="25"/>
        <v>нд</v>
      </c>
      <c r="X37" s="513" t="str">
        <f t="shared" si="26"/>
        <v>нд</v>
      </c>
      <c r="Y37" s="60" t="str">
        <f t="shared" si="27"/>
        <v>нд</v>
      </c>
      <c r="Z37" s="151" t="str">
        <f t="shared" si="28"/>
        <v>нд</v>
      </c>
      <c r="AA37" s="60" t="str">
        <f t="shared" si="29"/>
        <v>нд</v>
      </c>
      <c r="AB37" s="513" t="str">
        <f t="shared" si="30"/>
        <v>нд</v>
      </c>
      <c r="AC37" s="151" t="str">
        <f t="shared" si="31"/>
        <v>нд</v>
      </c>
      <c r="AD37" s="151" t="str">
        <f t="shared" si="32"/>
        <v>нд</v>
      </c>
      <c r="AE37" s="60" t="s">
        <v>1706</v>
      </c>
      <c r="AF37" s="151">
        <f t="shared" si="33"/>
        <v>3.5790000000000002</v>
      </c>
      <c r="AG37" s="151">
        <f t="shared" si="34"/>
        <v>3.5790000000000002</v>
      </c>
      <c r="AH37" s="513" t="str">
        <f t="shared" si="35"/>
        <v>нд</v>
      </c>
      <c r="AI37" s="60" t="str">
        <f t="shared" si="36"/>
        <v>нд</v>
      </c>
      <c r="AJ37" s="514" t="str">
        <f t="shared" si="37"/>
        <v>нд</v>
      </c>
      <c r="AK37" s="514" t="str">
        <f t="shared" si="38"/>
        <v>нд</v>
      </c>
      <c r="AL37" s="514" t="str">
        <f t="shared" si="39"/>
        <v>нд</v>
      </c>
      <c r="AM37" s="514" t="str">
        <f t="shared" si="40"/>
        <v>нд</v>
      </c>
      <c r="AN37" s="60" t="str">
        <f t="shared" si="41"/>
        <v>нд</v>
      </c>
      <c r="AO37" s="60" t="str">
        <f t="shared" si="42"/>
        <v>нд</v>
      </c>
      <c r="AP37" s="514" t="str">
        <f t="shared" si="43"/>
        <v>нд</v>
      </c>
      <c r="AQ37" s="60" t="str">
        <f t="shared" si="44"/>
        <v>нд</v>
      </c>
      <c r="AR37" s="514" t="str">
        <f t="shared" si="45"/>
        <v>нд</v>
      </c>
      <c r="AS37" s="514" t="str">
        <f t="shared" si="46"/>
        <v>нд</v>
      </c>
      <c r="AT37" s="514" t="str">
        <f t="shared" si="47"/>
        <v>нд</v>
      </c>
      <c r="AU37" s="514" t="str">
        <f t="shared" si="48"/>
        <v>нд</v>
      </c>
      <c r="AV37" s="514" t="s">
        <v>1706</v>
      </c>
      <c r="AW37" s="60" t="str">
        <f t="shared" si="49"/>
        <v>нд</v>
      </c>
      <c r="AX37" s="515" t="s">
        <v>1706</v>
      </c>
    </row>
    <row r="38" spans="1:50" ht="77.25" customHeight="1" x14ac:dyDescent="0.25">
      <c r="A38" s="516" t="s">
        <v>55</v>
      </c>
      <c r="B38" s="131" t="s">
        <v>1707</v>
      </c>
      <c r="C38" s="129" t="s">
        <v>1708</v>
      </c>
      <c r="D38" s="517">
        <v>45627</v>
      </c>
      <c r="E38" s="149">
        <v>0</v>
      </c>
      <c r="F38" s="149">
        <v>0</v>
      </c>
      <c r="G38" s="149">
        <v>0</v>
      </c>
      <c r="H38" s="149">
        <v>0</v>
      </c>
      <c r="I38" s="149">
        <v>2</v>
      </c>
      <c r="J38" s="149">
        <v>0</v>
      </c>
      <c r="K38" s="149">
        <v>0</v>
      </c>
      <c r="L38" s="149">
        <v>0</v>
      </c>
      <c r="M38" s="149">
        <v>0</v>
      </c>
      <c r="N38" s="149">
        <v>0</v>
      </c>
      <c r="O38" s="491" t="s">
        <v>1709</v>
      </c>
      <c r="P38" s="491" t="s">
        <v>1710</v>
      </c>
      <c r="Q38" s="518" t="s">
        <v>1706</v>
      </c>
      <c r="R38" s="518">
        <v>0</v>
      </c>
      <c r="S38" s="491" t="s">
        <v>1706</v>
      </c>
      <c r="T38" s="518">
        <v>0</v>
      </c>
      <c r="U38" s="491" t="s">
        <v>1706</v>
      </c>
      <c r="V38" s="491" t="s">
        <v>1706</v>
      </c>
      <c r="W38" s="519" t="s">
        <v>1706</v>
      </c>
      <c r="X38" s="519" t="s">
        <v>1706</v>
      </c>
      <c r="Y38" s="518" t="s">
        <v>1706</v>
      </c>
      <c r="Z38" s="518" t="s">
        <v>1706</v>
      </c>
      <c r="AA38" s="518" t="s">
        <v>1706</v>
      </c>
      <c r="AB38" s="519" t="s">
        <v>1706</v>
      </c>
      <c r="AC38" s="518" t="s">
        <v>1706</v>
      </c>
      <c r="AD38" s="518" t="s">
        <v>1706</v>
      </c>
      <c r="AE38" s="518" t="s">
        <v>1711</v>
      </c>
      <c r="AF38" s="518">
        <v>3.5790000000000002</v>
      </c>
      <c r="AG38" s="518">
        <v>3.5790000000000002</v>
      </c>
      <c r="AH38" s="519" t="s">
        <v>1706</v>
      </c>
      <c r="AI38" s="520" t="s">
        <v>1706</v>
      </c>
      <c r="AJ38" s="521" t="s">
        <v>1706</v>
      </c>
      <c r="AK38" s="521" t="s">
        <v>1706</v>
      </c>
      <c r="AL38" s="521" t="s">
        <v>1706</v>
      </c>
      <c r="AM38" s="521" t="s">
        <v>1706</v>
      </c>
      <c r="AN38" s="520" t="s">
        <v>1706</v>
      </c>
      <c r="AO38" s="520" t="s">
        <v>1706</v>
      </c>
      <c r="AP38" s="521" t="s">
        <v>1706</v>
      </c>
      <c r="AQ38" s="520" t="s">
        <v>1706</v>
      </c>
      <c r="AR38" s="521" t="s">
        <v>1706</v>
      </c>
      <c r="AS38" s="521" t="s">
        <v>1706</v>
      </c>
      <c r="AT38" s="521" t="s">
        <v>1706</v>
      </c>
      <c r="AU38" s="521" t="s">
        <v>1706</v>
      </c>
      <c r="AV38" s="521">
        <v>45657</v>
      </c>
      <c r="AW38" s="520" t="s">
        <v>1706</v>
      </c>
      <c r="AX38" s="493" t="s">
        <v>1712</v>
      </c>
    </row>
    <row r="39" spans="1:50" s="321" customFormat="1" ht="31.5" x14ac:dyDescent="0.25">
      <c r="A39" s="511" t="s">
        <v>57</v>
      </c>
      <c r="B39" s="512" t="s">
        <v>58</v>
      </c>
      <c r="C39" s="391" t="s">
        <v>33</v>
      </c>
      <c r="D39" s="60" t="s">
        <v>1706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262" t="s">
        <v>1706</v>
      </c>
      <c r="P39" s="262" t="s">
        <v>1706</v>
      </c>
      <c r="Q39" s="60" t="s">
        <v>1706</v>
      </c>
      <c r="R39" s="151">
        <v>0</v>
      </c>
      <c r="S39" s="262" t="s">
        <v>1706</v>
      </c>
      <c r="T39" s="151" t="s">
        <v>1706</v>
      </c>
      <c r="U39" s="262" t="s">
        <v>1706</v>
      </c>
      <c r="V39" s="262" t="s">
        <v>1706</v>
      </c>
      <c r="W39" s="513" t="s">
        <v>1706</v>
      </c>
      <c r="X39" s="513" t="s">
        <v>1706</v>
      </c>
      <c r="Y39" s="60" t="s">
        <v>1706</v>
      </c>
      <c r="Z39" s="151" t="s">
        <v>1706</v>
      </c>
      <c r="AA39" s="60" t="s">
        <v>1706</v>
      </c>
      <c r="AB39" s="513" t="s">
        <v>1706</v>
      </c>
      <c r="AC39" s="151" t="s">
        <v>1706</v>
      </c>
      <c r="AD39" s="151" t="s">
        <v>1706</v>
      </c>
      <c r="AE39" s="60" t="s">
        <v>1706</v>
      </c>
      <c r="AF39" s="151">
        <v>0</v>
      </c>
      <c r="AG39" s="151">
        <v>0</v>
      </c>
      <c r="AH39" s="513" t="s">
        <v>1706</v>
      </c>
      <c r="AI39" s="60" t="s">
        <v>1706</v>
      </c>
      <c r="AJ39" s="514" t="s">
        <v>1706</v>
      </c>
      <c r="AK39" s="514" t="s">
        <v>1706</v>
      </c>
      <c r="AL39" s="514" t="s">
        <v>1706</v>
      </c>
      <c r="AM39" s="514" t="s">
        <v>1706</v>
      </c>
      <c r="AN39" s="60" t="s">
        <v>1706</v>
      </c>
      <c r="AO39" s="60" t="s">
        <v>1706</v>
      </c>
      <c r="AP39" s="514" t="s">
        <v>1706</v>
      </c>
      <c r="AQ39" s="60" t="s">
        <v>1706</v>
      </c>
      <c r="AR39" s="514" t="s">
        <v>1706</v>
      </c>
      <c r="AS39" s="514" t="s">
        <v>1706</v>
      </c>
      <c r="AT39" s="514" t="s">
        <v>1706</v>
      </c>
      <c r="AU39" s="514" t="s">
        <v>1706</v>
      </c>
      <c r="AV39" s="514" t="s">
        <v>1706</v>
      </c>
      <c r="AW39" s="60" t="s">
        <v>1706</v>
      </c>
      <c r="AX39" s="515" t="s">
        <v>1706</v>
      </c>
    </row>
    <row r="40" spans="1:50" ht="47.25" x14ac:dyDescent="0.25">
      <c r="A40" s="511" t="s">
        <v>59</v>
      </c>
      <c r="B40" s="512" t="s">
        <v>60</v>
      </c>
      <c r="C40" s="391" t="s">
        <v>33</v>
      </c>
      <c r="D40" s="60" t="s">
        <v>1706</v>
      </c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262" t="s">
        <v>1706</v>
      </c>
      <c r="P40" s="262" t="s">
        <v>1706</v>
      </c>
      <c r="Q40" s="60" t="s">
        <v>1706</v>
      </c>
      <c r="R40" s="151">
        <v>0</v>
      </c>
      <c r="S40" s="262" t="s">
        <v>1706</v>
      </c>
      <c r="T40" s="151" t="s">
        <v>1706</v>
      </c>
      <c r="U40" s="262" t="s">
        <v>1706</v>
      </c>
      <c r="V40" s="262" t="s">
        <v>1706</v>
      </c>
      <c r="W40" s="513" t="s">
        <v>1706</v>
      </c>
      <c r="X40" s="513" t="s">
        <v>1706</v>
      </c>
      <c r="Y40" s="60" t="s">
        <v>1706</v>
      </c>
      <c r="Z40" s="151" t="s">
        <v>1706</v>
      </c>
      <c r="AA40" s="60" t="s">
        <v>1706</v>
      </c>
      <c r="AB40" s="513" t="s">
        <v>1706</v>
      </c>
      <c r="AC40" s="151" t="s">
        <v>1706</v>
      </c>
      <c r="AD40" s="151" t="s">
        <v>1706</v>
      </c>
      <c r="AE40" s="60" t="s">
        <v>1706</v>
      </c>
      <c r="AF40" s="151">
        <v>0</v>
      </c>
      <c r="AG40" s="151">
        <v>0</v>
      </c>
      <c r="AH40" s="513" t="s">
        <v>1706</v>
      </c>
      <c r="AI40" s="60" t="s">
        <v>1706</v>
      </c>
      <c r="AJ40" s="514" t="s">
        <v>1706</v>
      </c>
      <c r="AK40" s="514" t="s">
        <v>1706</v>
      </c>
      <c r="AL40" s="514" t="s">
        <v>1706</v>
      </c>
      <c r="AM40" s="514" t="s">
        <v>1706</v>
      </c>
      <c r="AN40" s="60" t="s">
        <v>1706</v>
      </c>
      <c r="AO40" s="60" t="s">
        <v>1706</v>
      </c>
      <c r="AP40" s="514" t="s">
        <v>1706</v>
      </c>
      <c r="AQ40" s="60" t="s">
        <v>1706</v>
      </c>
      <c r="AR40" s="514" t="s">
        <v>1706</v>
      </c>
      <c r="AS40" s="514" t="s">
        <v>1706</v>
      </c>
      <c r="AT40" s="514" t="s">
        <v>1706</v>
      </c>
      <c r="AU40" s="514" t="s">
        <v>1706</v>
      </c>
      <c r="AV40" s="514" t="s">
        <v>1706</v>
      </c>
      <c r="AW40" s="60" t="s">
        <v>1706</v>
      </c>
      <c r="AX40" s="515" t="s">
        <v>1706</v>
      </c>
    </row>
    <row r="41" spans="1:50" ht="31.5" x14ac:dyDescent="0.25">
      <c r="A41" s="511" t="s">
        <v>61</v>
      </c>
      <c r="B41" s="512" t="s">
        <v>58</v>
      </c>
      <c r="C41" s="391" t="s">
        <v>33</v>
      </c>
      <c r="D41" s="60" t="s">
        <v>1706</v>
      </c>
      <c r="E41" s="151">
        <v>0</v>
      </c>
      <c r="F41" s="151">
        <v>0</v>
      </c>
      <c r="G41" s="151">
        <v>0</v>
      </c>
      <c r="H41" s="151">
        <v>0</v>
      </c>
      <c r="I41" s="151">
        <v>0</v>
      </c>
      <c r="J41" s="151">
        <v>0</v>
      </c>
      <c r="K41" s="151">
        <v>0</v>
      </c>
      <c r="L41" s="151">
        <v>0</v>
      </c>
      <c r="M41" s="151">
        <v>0</v>
      </c>
      <c r="N41" s="151">
        <v>0</v>
      </c>
      <c r="O41" s="262" t="s">
        <v>1706</v>
      </c>
      <c r="P41" s="262" t="s">
        <v>1706</v>
      </c>
      <c r="Q41" s="60" t="s">
        <v>1706</v>
      </c>
      <c r="R41" s="151">
        <v>0</v>
      </c>
      <c r="S41" s="262" t="s">
        <v>1706</v>
      </c>
      <c r="T41" s="151" t="s">
        <v>1706</v>
      </c>
      <c r="U41" s="262" t="s">
        <v>1706</v>
      </c>
      <c r="V41" s="262" t="s">
        <v>1706</v>
      </c>
      <c r="W41" s="513" t="s">
        <v>1706</v>
      </c>
      <c r="X41" s="513" t="s">
        <v>1706</v>
      </c>
      <c r="Y41" s="60" t="s">
        <v>1706</v>
      </c>
      <c r="Z41" s="151" t="s">
        <v>1706</v>
      </c>
      <c r="AA41" s="60" t="s">
        <v>1706</v>
      </c>
      <c r="AB41" s="513" t="s">
        <v>1706</v>
      </c>
      <c r="AC41" s="151" t="s">
        <v>1706</v>
      </c>
      <c r="AD41" s="151" t="s">
        <v>1706</v>
      </c>
      <c r="AE41" s="60" t="s">
        <v>1706</v>
      </c>
      <c r="AF41" s="151">
        <v>0</v>
      </c>
      <c r="AG41" s="151">
        <v>0</v>
      </c>
      <c r="AH41" s="513" t="s">
        <v>1706</v>
      </c>
      <c r="AI41" s="60" t="s">
        <v>1706</v>
      </c>
      <c r="AJ41" s="514" t="s">
        <v>1706</v>
      </c>
      <c r="AK41" s="514" t="s">
        <v>1706</v>
      </c>
      <c r="AL41" s="514" t="s">
        <v>1706</v>
      </c>
      <c r="AM41" s="514" t="s">
        <v>1706</v>
      </c>
      <c r="AN41" s="60" t="s">
        <v>1706</v>
      </c>
      <c r="AO41" s="60" t="s">
        <v>1706</v>
      </c>
      <c r="AP41" s="514" t="s">
        <v>1706</v>
      </c>
      <c r="AQ41" s="60" t="s">
        <v>1706</v>
      </c>
      <c r="AR41" s="514" t="s">
        <v>1706</v>
      </c>
      <c r="AS41" s="514" t="s">
        <v>1706</v>
      </c>
      <c r="AT41" s="514" t="s">
        <v>1706</v>
      </c>
      <c r="AU41" s="514" t="s">
        <v>1706</v>
      </c>
      <c r="AV41" s="514" t="s">
        <v>1706</v>
      </c>
      <c r="AW41" s="60" t="s">
        <v>1706</v>
      </c>
      <c r="AX41" s="515" t="s">
        <v>1706</v>
      </c>
    </row>
    <row r="42" spans="1:50" ht="31.5" x14ac:dyDescent="0.25">
      <c r="A42" s="511" t="s">
        <v>62</v>
      </c>
      <c r="B42" s="512" t="s">
        <v>58</v>
      </c>
      <c r="C42" s="391" t="s">
        <v>33</v>
      </c>
      <c r="D42" s="60" t="s">
        <v>1706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262" t="s">
        <v>1706</v>
      </c>
      <c r="P42" s="262" t="s">
        <v>1706</v>
      </c>
      <c r="Q42" s="60" t="s">
        <v>1706</v>
      </c>
      <c r="R42" s="151">
        <v>0</v>
      </c>
      <c r="S42" s="262" t="s">
        <v>1706</v>
      </c>
      <c r="T42" s="151" t="s">
        <v>1706</v>
      </c>
      <c r="U42" s="262" t="s">
        <v>1706</v>
      </c>
      <c r="V42" s="262" t="s">
        <v>1706</v>
      </c>
      <c r="W42" s="513" t="s">
        <v>1706</v>
      </c>
      <c r="X42" s="513" t="s">
        <v>1706</v>
      </c>
      <c r="Y42" s="60" t="s">
        <v>1706</v>
      </c>
      <c r="Z42" s="151" t="s">
        <v>1706</v>
      </c>
      <c r="AA42" s="60" t="s">
        <v>1706</v>
      </c>
      <c r="AB42" s="513" t="s">
        <v>1706</v>
      </c>
      <c r="AC42" s="151" t="s">
        <v>1706</v>
      </c>
      <c r="AD42" s="151" t="s">
        <v>1706</v>
      </c>
      <c r="AE42" s="60" t="s">
        <v>1706</v>
      </c>
      <c r="AF42" s="151">
        <v>0</v>
      </c>
      <c r="AG42" s="151">
        <v>0</v>
      </c>
      <c r="AH42" s="513" t="s">
        <v>1706</v>
      </c>
      <c r="AI42" s="60" t="s">
        <v>1706</v>
      </c>
      <c r="AJ42" s="514" t="s">
        <v>1706</v>
      </c>
      <c r="AK42" s="514" t="s">
        <v>1706</v>
      </c>
      <c r="AL42" s="514" t="s">
        <v>1706</v>
      </c>
      <c r="AM42" s="514" t="s">
        <v>1706</v>
      </c>
      <c r="AN42" s="60" t="s">
        <v>1706</v>
      </c>
      <c r="AO42" s="60" t="s">
        <v>1706</v>
      </c>
      <c r="AP42" s="514" t="s">
        <v>1706</v>
      </c>
      <c r="AQ42" s="60" t="s">
        <v>1706</v>
      </c>
      <c r="AR42" s="514" t="s">
        <v>1706</v>
      </c>
      <c r="AS42" s="514" t="s">
        <v>1706</v>
      </c>
      <c r="AT42" s="514" t="s">
        <v>1706</v>
      </c>
      <c r="AU42" s="514" t="s">
        <v>1706</v>
      </c>
      <c r="AV42" s="514" t="s">
        <v>1706</v>
      </c>
      <c r="AW42" s="60" t="s">
        <v>1706</v>
      </c>
      <c r="AX42" s="515" t="s">
        <v>1706</v>
      </c>
    </row>
    <row r="43" spans="1:50" ht="47.25" x14ac:dyDescent="0.25">
      <c r="A43" s="511" t="s">
        <v>63</v>
      </c>
      <c r="B43" s="512" t="s">
        <v>64</v>
      </c>
      <c r="C43" s="391" t="s">
        <v>33</v>
      </c>
      <c r="D43" s="60" t="s">
        <v>1706</v>
      </c>
      <c r="E43" s="151">
        <f t="shared" ref="E43:N43" si="50">E44+E45+E46+E70+E76</f>
        <v>0</v>
      </c>
      <c r="F43" s="151">
        <f t="shared" si="50"/>
        <v>0</v>
      </c>
      <c r="G43" s="151">
        <f t="shared" si="50"/>
        <v>2.8216000000000001</v>
      </c>
      <c r="H43" s="151">
        <f t="shared" si="50"/>
        <v>0</v>
      </c>
      <c r="I43" s="151">
        <f t="shared" si="50"/>
        <v>0</v>
      </c>
      <c r="J43" s="151">
        <f t="shared" si="50"/>
        <v>0</v>
      </c>
      <c r="K43" s="151">
        <f t="shared" si="50"/>
        <v>0</v>
      </c>
      <c r="L43" s="151">
        <f t="shared" si="50"/>
        <v>0</v>
      </c>
      <c r="M43" s="151">
        <f t="shared" si="50"/>
        <v>0</v>
      </c>
      <c r="N43" s="151">
        <f t="shared" si="50"/>
        <v>0</v>
      </c>
      <c r="O43" s="262" t="s">
        <v>1706</v>
      </c>
      <c r="P43" s="262" t="s">
        <v>1706</v>
      </c>
      <c r="Q43" s="60" t="s">
        <v>1706</v>
      </c>
      <c r="R43" s="151">
        <f>R44+R45+R46+R70+R76</f>
        <v>369.12505221821255</v>
      </c>
      <c r="S43" s="262" t="s">
        <v>1706</v>
      </c>
      <c r="T43" s="151" t="s">
        <v>1706</v>
      </c>
      <c r="U43" s="262" t="s">
        <v>1706</v>
      </c>
      <c r="V43" s="262" t="s">
        <v>1706</v>
      </c>
      <c r="W43" s="513" t="s">
        <v>1706</v>
      </c>
      <c r="X43" s="513" t="s">
        <v>1706</v>
      </c>
      <c r="Y43" s="60" t="s">
        <v>1706</v>
      </c>
      <c r="Z43" s="151" t="s">
        <v>1706</v>
      </c>
      <c r="AA43" s="60" t="s">
        <v>1706</v>
      </c>
      <c r="AB43" s="513" t="s">
        <v>1706</v>
      </c>
      <c r="AC43" s="151" t="s">
        <v>1706</v>
      </c>
      <c r="AD43" s="151" t="s">
        <v>1706</v>
      </c>
      <c r="AE43" s="60" t="s">
        <v>1706</v>
      </c>
      <c r="AF43" s="151">
        <f>AF44+AF45+AF46+AF70+AF76</f>
        <v>1197.0976017339999</v>
      </c>
      <c r="AG43" s="151">
        <f>AG44+AG45+AG46+AG70+AG76</f>
        <v>1161.36082857</v>
      </c>
      <c r="AH43" s="513" t="s">
        <v>1706</v>
      </c>
      <c r="AI43" s="60" t="s">
        <v>1706</v>
      </c>
      <c r="AJ43" s="514" t="s">
        <v>1706</v>
      </c>
      <c r="AK43" s="514" t="s">
        <v>1706</v>
      </c>
      <c r="AL43" s="514" t="s">
        <v>1706</v>
      </c>
      <c r="AM43" s="514" t="s">
        <v>1706</v>
      </c>
      <c r="AN43" s="60" t="s">
        <v>1706</v>
      </c>
      <c r="AO43" s="60" t="s">
        <v>1706</v>
      </c>
      <c r="AP43" s="514" t="s">
        <v>1706</v>
      </c>
      <c r="AQ43" s="60" t="s">
        <v>1706</v>
      </c>
      <c r="AR43" s="514" t="s">
        <v>1706</v>
      </c>
      <c r="AS43" s="514" t="s">
        <v>1706</v>
      </c>
      <c r="AT43" s="514" t="s">
        <v>1706</v>
      </c>
      <c r="AU43" s="514" t="s">
        <v>1706</v>
      </c>
      <c r="AV43" s="514" t="s">
        <v>1706</v>
      </c>
      <c r="AW43" s="60" t="s">
        <v>1706</v>
      </c>
      <c r="AX43" s="515" t="s">
        <v>1706</v>
      </c>
    </row>
    <row r="44" spans="1:50" ht="78.75" x14ac:dyDescent="0.25">
      <c r="A44" s="511" t="s">
        <v>65</v>
      </c>
      <c r="B44" s="512" t="s">
        <v>66</v>
      </c>
      <c r="C44" s="391" t="s">
        <v>33</v>
      </c>
      <c r="D44" s="60" t="s">
        <v>1706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151">
        <v>0</v>
      </c>
      <c r="K44" s="151">
        <v>0</v>
      </c>
      <c r="L44" s="151">
        <v>0</v>
      </c>
      <c r="M44" s="151">
        <v>0</v>
      </c>
      <c r="N44" s="151">
        <v>0</v>
      </c>
      <c r="O44" s="262" t="s">
        <v>1706</v>
      </c>
      <c r="P44" s="262" t="s">
        <v>1706</v>
      </c>
      <c r="Q44" s="60" t="s">
        <v>1706</v>
      </c>
      <c r="R44" s="151">
        <v>0</v>
      </c>
      <c r="S44" s="262" t="s">
        <v>1706</v>
      </c>
      <c r="T44" s="151" t="s">
        <v>1706</v>
      </c>
      <c r="U44" s="262" t="s">
        <v>1706</v>
      </c>
      <c r="V44" s="262" t="s">
        <v>1706</v>
      </c>
      <c r="W44" s="513" t="s">
        <v>1706</v>
      </c>
      <c r="X44" s="513" t="s">
        <v>1706</v>
      </c>
      <c r="Y44" s="60" t="s">
        <v>1706</v>
      </c>
      <c r="Z44" s="151" t="s">
        <v>1706</v>
      </c>
      <c r="AA44" s="60" t="s">
        <v>1706</v>
      </c>
      <c r="AB44" s="513" t="s">
        <v>1706</v>
      </c>
      <c r="AC44" s="151" t="s">
        <v>1706</v>
      </c>
      <c r="AD44" s="151" t="s">
        <v>1706</v>
      </c>
      <c r="AE44" s="60" t="s">
        <v>1706</v>
      </c>
      <c r="AF44" s="151">
        <v>0</v>
      </c>
      <c r="AG44" s="151">
        <v>0</v>
      </c>
      <c r="AH44" s="513" t="s">
        <v>1706</v>
      </c>
      <c r="AI44" s="60" t="s">
        <v>1706</v>
      </c>
      <c r="AJ44" s="514" t="s">
        <v>1706</v>
      </c>
      <c r="AK44" s="514" t="s">
        <v>1706</v>
      </c>
      <c r="AL44" s="514" t="s">
        <v>1706</v>
      </c>
      <c r="AM44" s="514" t="s">
        <v>1706</v>
      </c>
      <c r="AN44" s="60" t="s">
        <v>1706</v>
      </c>
      <c r="AO44" s="60" t="s">
        <v>1706</v>
      </c>
      <c r="AP44" s="514" t="s">
        <v>1706</v>
      </c>
      <c r="AQ44" s="60" t="s">
        <v>1706</v>
      </c>
      <c r="AR44" s="514" t="s">
        <v>1706</v>
      </c>
      <c r="AS44" s="514" t="s">
        <v>1706</v>
      </c>
      <c r="AT44" s="514" t="s">
        <v>1706</v>
      </c>
      <c r="AU44" s="514" t="s">
        <v>1706</v>
      </c>
      <c r="AV44" s="514" t="s">
        <v>1706</v>
      </c>
      <c r="AW44" s="60" t="s">
        <v>1706</v>
      </c>
      <c r="AX44" s="515" t="s">
        <v>1706</v>
      </c>
    </row>
    <row r="45" spans="1:50" ht="94.5" x14ac:dyDescent="0.25">
      <c r="A45" s="511" t="s">
        <v>67</v>
      </c>
      <c r="B45" s="512" t="s">
        <v>68</v>
      </c>
      <c r="C45" s="391" t="s">
        <v>33</v>
      </c>
      <c r="D45" s="60" t="s">
        <v>1706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262" t="s">
        <v>1706</v>
      </c>
      <c r="P45" s="262" t="s">
        <v>1706</v>
      </c>
      <c r="Q45" s="60" t="s">
        <v>1706</v>
      </c>
      <c r="R45" s="151">
        <v>0</v>
      </c>
      <c r="S45" s="262" t="s">
        <v>1706</v>
      </c>
      <c r="T45" s="151" t="s">
        <v>1706</v>
      </c>
      <c r="U45" s="262" t="s">
        <v>1706</v>
      </c>
      <c r="V45" s="262" t="s">
        <v>1706</v>
      </c>
      <c r="W45" s="513" t="s">
        <v>1706</v>
      </c>
      <c r="X45" s="513" t="s">
        <v>1706</v>
      </c>
      <c r="Y45" s="60" t="s">
        <v>1706</v>
      </c>
      <c r="Z45" s="151" t="s">
        <v>1706</v>
      </c>
      <c r="AA45" s="60" t="s">
        <v>1706</v>
      </c>
      <c r="AB45" s="513" t="s">
        <v>1706</v>
      </c>
      <c r="AC45" s="151" t="s">
        <v>1706</v>
      </c>
      <c r="AD45" s="151" t="s">
        <v>1706</v>
      </c>
      <c r="AE45" s="60" t="s">
        <v>1706</v>
      </c>
      <c r="AF45" s="151">
        <v>0</v>
      </c>
      <c r="AG45" s="151">
        <v>0</v>
      </c>
      <c r="AH45" s="513" t="s">
        <v>1706</v>
      </c>
      <c r="AI45" s="60" t="s">
        <v>1706</v>
      </c>
      <c r="AJ45" s="514" t="s">
        <v>1706</v>
      </c>
      <c r="AK45" s="514" t="s">
        <v>1706</v>
      </c>
      <c r="AL45" s="514" t="s">
        <v>1706</v>
      </c>
      <c r="AM45" s="514" t="s">
        <v>1706</v>
      </c>
      <c r="AN45" s="60" t="s">
        <v>1706</v>
      </c>
      <c r="AO45" s="60" t="s">
        <v>1706</v>
      </c>
      <c r="AP45" s="514" t="s">
        <v>1706</v>
      </c>
      <c r="AQ45" s="60" t="s">
        <v>1706</v>
      </c>
      <c r="AR45" s="514" t="s">
        <v>1706</v>
      </c>
      <c r="AS45" s="514" t="s">
        <v>1706</v>
      </c>
      <c r="AT45" s="514" t="s">
        <v>1706</v>
      </c>
      <c r="AU45" s="514" t="s">
        <v>1706</v>
      </c>
      <c r="AV45" s="514" t="s">
        <v>1706</v>
      </c>
      <c r="AW45" s="60" t="s">
        <v>1706</v>
      </c>
      <c r="AX45" s="515" t="s">
        <v>1706</v>
      </c>
    </row>
    <row r="46" spans="1:50" ht="78.75" x14ac:dyDescent="0.25">
      <c r="A46" s="511" t="s">
        <v>69</v>
      </c>
      <c r="B46" s="512" t="s">
        <v>70</v>
      </c>
      <c r="C46" s="391" t="s">
        <v>33</v>
      </c>
      <c r="D46" s="60" t="s">
        <v>1706</v>
      </c>
      <c r="E46" s="151">
        <f t="shared" ref="E46:N46" si="51">SUM(E47:E69)</f>
        <v>0</v>
      </c>
      <c r="F46" s="151">
        <f t="shared" si="51"/>
        <v>0</v>
      </c>
      <c r="G46" s="151">
        <f t="shared" si="51"/>
        <v>0.36269000000000001</v>
      </c>
      <c r="H46" s="151">
        <f t="shared" si="51"/>
        <v>0</v>
      </c>
      <c r="I46" s="151">
        <f t="shared" si="51"/>
        <v>0</v>
      </c>
      <c r="J46" s="151">
        <f t="shared" si="51"/>
        <v>0</v>
      </c>
      <c r="K46" s="151">
        <f t="shared" si="51"/>
        <v>0</v>
      </c>
      <c r="L46" s="151">
        <f t="shared" si="51"/>
        <v>0</v>
      </c>
      <c r="M46" s="151">
        <f t="shared" si="51"/>
        <v>0</v>
      </c>
      <c r="N46" s="151">
        <f t="shared" si="51"/>
        <v>0</v>
      </c>
      <c r="O46" s="262" t="s">
        <v>1706</v>
      </c>
      <c r="P46" s="262" t="s">
        <v>1706</v>
      </c>
      <c r="Q46" s="60" t="s">
        <v>1706</v>
      </c>
      <c r="R46" s="151">
        <f>SUM(R47:R69)</f>
        <v>31.93276017552499</v>
      </c>
      <c r="S46" s="262" t="s">
        <v>1706</v>
      </c>
      <c r="T46" s="151" t="s">
        <v>1706</v>
      </c>
      <c r="U46" s="262" t="s">
        <v>1706</v>
      </c>
      <c r="V46" s="262" t="s">
        <v>1706</v>
      </c>
      <c r="W46" s="513" t="s">
        <v>1706</v>
      </c>
      <c r="X46" s="513" t="s">
        <v>1706</v>
      </c>
      <c r="Y46" s="60" t="s">
        <v>1706</v>
      </c>
      <c r="Z46" s="151" t="s">
        <v>1706</v>
      </c>
      <c r="AA46" s="60" t="s">
        <v>1706</v>
      </c>
      <c r="AB46" s="513" t="s">
        <v>1706</v>
      </c>
      <c r="AC46" s="151" t="s">
        <v>1706</v>
      </c>
      <c r="AD46" s="151" t="s">
        <v>1706</v>
      </c>
      <c r="AE46" s="60" t="s">
        <v>1706</v>
      </c>
      <c r="AF46" s="151">
        <f>SUM(AF47:AF69)</f>
        <v>38.887120289999991</v>
      </c>
      <c r="AG46" s="151">
        <f>SUM(AG47:AG69)</f>
        <v>38.887120289999991</v>
      </c>
      <c r="AH46" s="513" t="s">
        <v>1706</v>
      </c>
      <c r="AI46" s="60" t="s">
        <v>1706</v>
      </c>
      <c r="AJ46" s="514" t="s">
        <v>1706</v>
      </c>
      <c r="AK46" s="514" t="s">
        <v>1706</v>
      </c>
      <c r="AL46" s="514" t="s">
        <v>1706</v>
      </c>
      <c r="AM46" s="514" t="s">
        <v>1706</v>
      </c>
      <c r="AN46" s="60" t="s">
        <v>1706</v>
      </c>
      <c r="AO46" s="60" t="s">
        <v>1706</v>
      </c>
      <c r="AP46" s="514" t="s">
        <v>1706</v>
      </c>
      <c r="AQ46" s="60" t="s">
        <v>1706</v>
      </c>
      <c r="AR46" s="514" t="s">
        <v>1706</v>
      </c>
      <c r="AS46" s="514" t="s">
        <v>1706</v>
      </c>
      <c r="AT46" s="514" t="s">
        <v>1706</v>
      </c>
      <c r="AU46" s="514" t="s">
        <v>1706</v>
      </c>
      <c r="AV46" s="514" t="s">
        <v>1706</v>
      </c>
      <c r="AW46" s="60" t="s">
        <v>1706</v>
      </c>
      <c r="AX46" s="515" t="s">
        <v>1706</v>
      </c>
    </row>
    <row r="47" spans="1:50" ht="204.75" customHeight="1" x14ac:dyDescent="0.25">
      <c r="A47" s="1232" t="s">
        <v>69</v>
      </c>
      <c r="B47" s="1233" t="s">
        <v>71</v>
      </c>
      <c r="C47" s="1234" t="s">
        <v>72</v>
      </c>
      <c r="D47" s="1235">
        <v>45627</v>
      </c>
      <c r="E47" s="1236">
        <v>0</v>
      </c>
      <c r="F47" s="1236">
        <v>0</v>
      </c>
      <c r="G47" s="1236">
        <v>0.36269000000000001</v>
      </c>
      <c r="H47" s="1236">
        <v>0</v>
      </c>
      <c r="I47" s="1236">
        <v>0</v>
      </c>
      <c r="J47" s="1236">
        <v>0</v>
      </c>
      <c r="K47" s="1236">
        <v>0</v>
      </c>
      <c r="L47" s="1236">
        <v>0</v>
      </c>
      <c r="M47" s="1236">
        <v>0</v>
      </c>
      <c r="N47" s="1236">
        <v>0</v>
      </c>
      <c r="O47" s="263" t="s">
        <v>1709</v>
      </c>
      <c r="P47" s="263" t="s">
        <v>1713</v>
      </c>
      <c r="Q47" s="109" t="s">
        <v>1714</v>
      </c>
      <c r="R47" s="149">
        <v>21.690891010000001</v>
      </c>
      <c r="S47" s="263" t="s">
        <v>1715</v>
      </c>
      <c r="T47" s="149">
        <v>21.690891010000001</v>
      </c>
      <c r="U47" s="263" t="s">
        <v>1716</v>
      </c>
      <c r="V47" s="263" t="s">
        <v>1717</v>
      </c>
      <c r="W47" s="523">
        <v>1</v>
      </c>
      <c r="X47" s="523">
        <v>1</v>
      </c>
      <c r="Y47" s="109" t="s">
        <v>1718</v>
      </c>
      <c r="Z47" s="149">
        <v>21.690891000000001</v>
      </c>
      <c r="AA47" s="109" t="s">
        <v>1706</v>
      </c>
      <c r="AB47" s="523" t="s">
        <v>1706</v>
      </c>
      <c r="AC47" s="149">
        <v>21.690891000000001</v>
      </c>
      <c r="AD47" s="149">
        <v>21.690891000000001</v>
      </c>
      <c r="AE47" s="109" t="s">
        <v>1718</v>
      </c>
      <c r="AF47" s="149">
        <v>26.029069</v>
      </c>
      <c r="AG47" s="149">
        <v>26.029069</v>
      </c>
      <c r="AH47" s="523">
        <v>32413383598</v>
      </c>
      <c r="AI47" s="524" t="s">
        <v>1719</v>
      </c>
      <c r="AJ47" s="525">
        <v>45366</v>
      </c>
      <c r="AK47" s="525">
        <v>45365</v>
      </c>
      <c r="AL47" s="525">
        <v>45383</v>
      </c>
      <c r="AM47" s="525">
        <v>45398</v>
      </c>
      <c r="AN47" s="109" t="s">
        <v>1720</v>
      </c>
      <c r="AO47" s="109" t="s">
        <v>1721</v>
      </c>
      <c r="AP47" s="525">
        <v>45398</v>
      </c>
      <c r="AQ47" s="109" t="s">
        <v>1722</v>
      </c>
      <c r="AR47" s="525">
        <v>45418</v>
      </c>
      <c r="AS47" s="525">
        <v>45415</v>
      </c>
      <c r="AT47" s="525">
        <v>45418</v>
      </c>
      <c r="AU47" s="525">
        <v>45415</v>
      </c>
      <c r="AV47" s="525">
        <v>45595</v>
      </c>
      <c r="AW47" s="109" t="s">
        <v>1706</v>
      </c>
      <c r="AX47" s="526" t="s">
        <v>1706</v>
      </c>
    </row>
    <row r="48" spans="1:50" ht="121.5" customHeight="1" x14ac:dyDescent="0.25">
      <c r="A48" s="1232"/>
      <c r="B48" s="1233"/>
      <c r="C48" s="1234"/>
      <c r="D48" s="1235"/>
      <c r="E48" s="1236"/>
      <c r="F48" s="1236"/>
      <c r="G48" s="1236"/>
      <c r="H48" s="1236"/>
      <c r="I48" s="1236"/>
      <c r="J48" s="1236"/>
      <c r="K48" s="1236"/>
      <c r="L48" s="1236"/>
      <c r="M48" s="1236"/>
      <c r="N48" s="1236"/>
      <c r="O48" s="263" t="s">
        <v>1723</v>
      </c>
      <c r="P48" s="263" t="s">
        <v>1724</v>
      </c>
      <c r="Q48" s="109" t="s">
        <v>1714</v>
      </c>
      <c r="R48" s="149">
        <v>0.10138889</v>
      </c>
      <c r="S48" s="263" t="s">
        <v>1725</v>
      </c>
      <c r="T48" s="149">
        <v>0.10138889</v>
      </c>
      <c r="U48" s="263" t="s">
        <v>1726</v>
      </c>
      <c r="V48" s="263" t="s">
        <v>1717</v>
      </c>
      <c r="W48" s="523">
        <v>3</v>
      </c>
      <c r="X48" s="523">
        <v>1</v>
      </c>
      <c r="Y48" s="109" t="s">
        <v>1727</v>
      </c>
      <c r="Z48" s="149">
        <v>0.10138889</v>
      </c>
      <c r="AA48" s="109" t="s">
        <v>1706</v>
      </c>
      <c r="AB48" s="523" t="s">
        <v>1706</v>
      </c>
      <c r="AC48" s="149">
        <v>0.10138889</v>
      </c>
      <c r="AD48" s="149">
        <v>0.10138889</v>
      </c>
      <c r="AE48" s="109" t="s">
        <v>1727</v>
      </c>
      <c r="AF48" s="149">
        <v>0.10138889</v>
      </c>
      <c r="AG48" s="149">
        <v>0.10138889</v>
      </c>
      <c r="AH48" s="523" t="s">
        <v>1706</v>
      </c>
      <c r="AI48" s="109" t="s">
        <v>1706</v>
      </c>
      <c r="AJ48" s="525">
        <v>45369</v>
      </c>
      <c r="AK48" s="525">
        <v>45369</v>
      </c>
      <c r="AL48" s="525">
        <v>45378</v>
      </c>
      <c r="AM48" s="525">
        <v>45385</v>
      </c>
      <c r="AN48" s="109" t="s">
        <v>1720</v>
      </c>
      <c r="AO48" s="109" t="s">
        <v>1721</v>
      </c>
      <c r="AP48" s="525">
        <v>45385</v>
      </c>
      <c r="AQ48" s="109" t="s">
        <v>1728</v>
      </c>
      <c r="AR48" s="525">
        <v>45405</v>
      </c>
      <c r="AS48" s="525">
        <v>45397</v>
      </c>
      <c r="AT48" s="525">
        <v>45400</v>
      </c>
      <c r="AU48" s="525">
        <v>45397</v>
      </c>
      <c r="AV48" s="525">
        <v>45442</v>
      </c>
      <c r="AW48" s="109" t="s">
        <v>1706</v>
      </c>
      <c r="AX48" s="526" t="s">
        <v>1706</v>
      </c>
    </row>
    <row r="49" spans="1:50" x14ac:dyDescent="0.25">
      <c r="A49" s="1232"/>
      <c r="B49" s="1233"/>
      <c r="C49" s="1234"/>
      <c r="D49" s="1235"/>
      <c r="E49" s="1236"/>
      <c r="F49" s="1236"/>
      <c r="G49" s="1236"/>
      <c r="H49" s="1236"/>
      <c r="I49" s="1236"/>
      <c r="J49" s="1236"/>
      <c r="K49" s="1236"/>
      <c r="L49" s="1236"/>
      <c r="M49" s="1236"/>
      <c r="N49" s="1236"/>
      <c r="O49" s="1237" t="s">
        <v>1729</v>
      </c>
      <c r="P49" s="1237" t="s">
        <v>1730</v>
      </c>
      <c r="Q49" s="1240" t="s">
        <v>1731</v>
      </c>
      <c r="R49" s="1243">
        <v>2.0955390463333301</v>
      </c>
      <c r="S49" s="1237" t="s">
        <v>1725</v>
      </c>
      <c r="T49" s="1243">
        <v>2.0955390463333301</v>
      </c>
      <c r="U49" s="1237" t="s">
        <v>1732</v>
      </c>
      <c r="V49" s="1237" t="s">
        <v>1732</v>
      </c>
      <c r="W49" s="1246">
        <v>4</v>
      </c>
      <c r="X49" s="1246">
        <v>4</v>
      </c>
      <c r="Y49" s="530" t="s">
        <v>1733</v>
      </c>
      <c r="Z49" s="149" t="s">
        <v>1706</v>
      </c>
      <c r="AA49" s="109" t="s">
        <v>1706</v>
      </c>
      <c r="AB49" s="1246" t="s">
        <v>1706</v>
      </c>
      <c r="AC49" s="1003" t="s">
        <v>1706</v>
      </c>
      <c r="AD49" s="1243">
        <v>1.0879220000000001</v>
      </c>
      <c r="AE49" s="1240" t="s">
        <v>1733</v>
      </c>
      <c r="AF49" s="1243">
        <v>1.3055064000000001</v>
      </c>
      <c r="AG49" s="1243">
        <v>1.3055064000000001</v>
      </c>
      <c r="AH49" s="1246">
        <v>32413434103</v>
      </c>
      <c r="AI49" s="1249" t="s">
        <v>1719</v>
      </c>
      <c r="AJ49" s="1252">
        <v>45380</v>
      </c>
      <c r="AK49" s="1252">
        <v>45378</v>
      </c>
      <c r="AL49" s="1252">
        <v>45428</v>
      </c>
      <c r="AM49" s="1252">
        <v>45483</v>
      </c>
      <c r="AN49" s="1240" t="s">
        <v>1706</v>
      </c>
      <c r="AO49" s="1255" t="s">
        <v>1706</v>
      </c>
      <c r="AP49" s="1240" t="s">
        <v>1706</v>
      </c>
      <c r="AQ49" s="1255" t="s">
        <v>1706</v>
      </c>
      <c r="AR49" s="1252">
        <v>45503</v>
      </c>
      <c r="AS49" s="1252">
        <v>45502</v>
      </c>
      <c r="AT49" s="1252">
        <v>45503</v>
      </c>
      <c r="AU49" s="1252">
        <v>45502</v>
      </c>
      <c r="AV49" s="1252">
        <v>45657</v>
      </c>
      <c r="AW49" s="1240" t="s">
        <v>1706</v>
      </c>
      <c r="AX49" s="1256" t="s">
        <v>1706</v>
      </c>
    </row>
    <row r="50" spans="1:50" x14ac:dyDescent="0.25">
      <c r="A50" s="1232"/>
      <c r="B50" s="1233"/>
      <c r="C50" s="1234"/>
      <c r="D50" s="1235"/>
      <c r="E50" s="1236"/>
      <c r="F50" s="1236"/>
      <c r="G50" s="1236"/>
      <c r="H50" s="1236"/>
      <c r="I50" s="1236"/>
      <c r="J50" s="1236"/>
      <c r="K50" s="1236"/>
      <c r="L50" s="1236"/>
      <c r="M50" s="1236"/>
      <c r="N50" s="1236"/>
      <c r="O50" s="1238"/>
      <c r="P50" s="1238"/>
      <c r="Q50" s="1241"/>
      <c r="R50" s="1244"/>
      <c r="S50" s="1238"/>
      <c r="T50" s="1244"/>
      <c r="U50" s="1238"/>
      <c r="V50" s="1238"/>
      <c r="W50" s="1247"/>
      <c r="X50" s="1247"/>
      <c r="Y50" s="530" t="s">
        <v>1734</v>
      </c>
      <c r="Z50" s="149" t="s">
        <v>1706</v>
      </c>
      <c r="AA50" s="109" t="s">
        <v>1706</v>
      </c>
      <c r="AB50" s="1247"/>
      <c r="AC50" s="149" t="s">
        <v>1706</v>
      </c>
      <c r="AD50" s="1244"/>
      <c r="AE50" s="1241"/>
      <c r="AF50" s="1244"/>
      <c r="AG50" s="1244"/>
      <c r="AH50" s="1247"/>
      <c r="AI50" s="1250"/>
      <c r="AJ50" s="1253"/>
      <c r="AK50" s="1253"/>
      <c r="AL50" s="1253"/>
      <c r="AM50" s="1253"/>
      <c r="AN50" s="1241"/>
      <c r="AO50" s="1255"/>
      <c r="AP50" s="1241"/>
      <c r="AQ50" s="1255"/>
      <c r="AR50" s="1253"/>
      <c r="AS50" s="1253"/>
      <c r="AT50" s="1253"/>
      <c r="AU50" s="1253"/>
      <c r="AV50" s="1253"/>
      <c r="AW50" s="1241"/>
      <c r="AX50" s="1257"/>
    </row>
    <row r="51" spans="1:50" ht="31.5" x14ac:dyDescent="0.25">
      <c r="A51" s="1232"/>
      <c r="B51" s="1233"/>
      <c r="C51" s="1234"/>
      <c r="D51" s="1235"/>
      <c r="E51" s="1236"/>
      <c r="F51" s="1236"/>
      <c r="G51" s="1236"/>
      <c r="H51" s="1236"/>
      <c r="I51" s="1236"/>
      <c r="J51" s="1236"/>
      <c r="K51" s="1236"/>
      <c r="L51" s="1236"/>
      <c r="M51" s="1236"/>
      <c r="N51" s="1236"/>
      <c r="O51" s="1238"/>
      <c r="P51" s="1238"/>
      <c r="Q51" s="1241"/>
      <c r="R51" s="1244"/>
      <c r="S51" s="1238"/>
      <c r="T51" s="1244"/>
      <c r="U51" s="1238"/>
      <c r="V51" s="1238"/>
      <c r="W51" s="1247"/>
      <c r="X51" s="1247"/>
      <c r="Y51" s="530" t="s">
        <v>1735</v>
      </c>
      <c r="Z51" s="149" t="s">
        <v>1706</v>
      </c>
      <c r="AA51" s="537" t="s">
        <v>1735</v>
      </c>
      <c r="AB51" s="1247"/>
      <c r="AC51" s="1003" t="s">
        <v>1706</v>
      </c>
      <c r="AD51" s="1244"/>
      <c r="AE51" s="1241"/>
      <c r="AF51" s="1244"/>
      <c r="AG51" s="1244"/>
      <c r="AH51" s="1247"/>
      <c r="AI51" s="1250"/>
      <c r="AJ51" s="1253"/>
      <c r="AK51" s="1253"/>
      <c r="AL51" s="1253"/>
      <c r="AM51" s="1253"/>
      <c r="AN51" s="1241"/>
      <c r="AO51" s="1255"/>
      <c r="AP51" s="1241"/>
      <c r="AQ51" s="1255"/>
      <c r="AR51" s="1253"/>
      <c r="AS51" s="1253"/>
      <c r="AT51" s="1253"/>
      <c r="AU51" s="1253"/>
      <c r="AV51" s="1253"/>
      <c r="AW51" s="1241"/>
      <c r="AX51" s="1257"/>
    </row>
    <row r="52" spans="1:50" x14ac:dyDescent="0.25">
      <c r="A52" s="1232"/>
      <c r="B52" s="1233"/>
      <c r="C52" s="1234"/>
      <c r="D52" s="1235"/>
      <c r="E52" s="1236"/>
      <c r="F52" s="1236"/>
      <c r="G52" s="1236"/>
      <c r="H52" s="1236"/>
      <c r="I52" s="1236"/>
      <c r="J52" s="1236"/>
      <c r="K52" s="1236"/>
      <c r="L52" s="1236"/>
      <c r="M52" s="1236"/>
      <c r="N52" s="1236"/>
      <c r="O52" s="1239"/>
      <c r="P52" s="1239"/>
      <c r="Q52" s="1242"/>
      <c r="R52" s="1245"/>
      <c r="S52" s="1239"/>
      <c r="T52" s="1245"/>
      <c r="U52" s="1239"/>
      <c r="V52" s="1239"/>
      <c r="W52" s="1248"/>
      <c r="X52" s="1248"/>
      <c r="Y52" s="530" t="s">
        <v>1736</v>
      </c>
      <c r="Z52" s="149" t="s">
        <v>1706</v>
      </c>
      <c r="AA52" s="109" t="s">
        <v>1706</v>
      </c>
      <c r="AB52" s="1248"/>
      <c r="AC52" s="149" t="s">
        <v>1706</v>
      </c>
      <c r="AD52" s="1245"/>
      <c r="AE52" s="1242"/>
      <c r="AF52" s="1245"/>
      <c r="AG52" s="1245"/>
      <c r="AH52" s="1248"/>
      <c r="AI52" s="1251"/>
      <c r="AJ52" s="1254"/>
      <c r="AK52" s="1254"/>
      <c r="AL52" s="1254"/>
      <c r="AM52" s="1254"/>
      <c r="AN52" s="1242"/>
      <c r="AO52" s="1255"/>
      <c r="AP52" s="1242"/>
      <c r="AQ52" s="1255"/>
      <c r="AR52" s="1254"/>
      <c r="AS52" s="1254"/>
      <c r="AT52" s="1254"/>
      <c r="AU52" s="1254"/>
      <c r="AV52" s="1254"/>
      <c r="AW52" s="1242"/>
      <c r="AX52" s="1258"/>
    </row>
    <row r="53" spans="1:50" ht="47.25" customHeight="1" x14ac:dyDescent="0.25">
      <c r="A53" s="1232"/>
      <c r="B53" s="1233"/>
      <c r="C53" s="1234"/>
      <c r="D53" s="1235"/>
      <c r="E53" s="1236"/>
      <c r="F53" s="1236"/>
      <c r="G53" s="1236"/>
      <c r="H53" s="1236"/>
      <c r="I53" s="1236"/>
      <c r="J53" s="1236"/>
      <c r="K53" s="1236"/>
      <c r="L53" s="1236"/>
      <c r="M53" s="1236"/>
      <c r="N53" s="1236"/>
      <c r="O53" s="1259" t="s">
        <v>1729</v>
      </c>
      <c r="P53" s="1259" t="s">
        <v>1737</v>
      </c>
      <c r="Q53" s="1260" t="s">
        <v>1731</v>
      </c>
      <c r="R53" s="1236">
        <v>1.1711980980000001</v>
      </c>
      <c r="S53" s="1259" t="s">
        <v>1725</v>
      </c>
      <c r="T53" s="1236">
        <v>1.1711980980000001</v>
      </c>
      <c r="U53" s="1259" t="s">
        <v>1738</v>
      </c>
      <c r="V53" s="1259" t="s">
        <v>1738</v>
      </c>
      <c r="W53" s="1261">
        <v>7</v>
      </c>
      <c r="X53" s="1261">
        <v>7</v>
      </c>
      <c r="Y53" s="544" t="s">
        <v>1739</v>
      </c>
      <c r="Z53" s="149" t="s">
        <v>1706</v>
      </c>
      <c r="AA53" s="263" t="s">
        <v>1706</v>
      </c>
      <c r="AB53" s="1262">
        <v>1</v>
      </c>
      <c r="AC53" s="149" t="s">
        <v>1706</v>
      </c>
      <c r="AD53" s="1236">
        <v>1.16978</v>
      </c>
      <c r="AE53" s="1259" t="s">
        <v>1739</v>
      </c>
      <c r="AF53" s="1236">
        <v>1.4037360000000001</v>
      </c>
      <c r="AG53" s="1236">
        <v>1.4037360000000001</v>
      </c>
      <c r="AH53" s="1261">
        <v>32413242145</v>
      </c>
      <c r="AI53" s="1263" t="s">
        <v>1719</v>
      </c>
      <c r="AJ53" s="1264">
        <v>45324</v>
      </c>
      <c r="AK53" s="1264">
        <v>45324</v>
      </c>
      <c r="AL53" s="1264">
        <v>45341</v>
      </c>
      <c r="AM53" s="1264">
        <v>45384</v>
      </c>
      <c r="AN53" s="1260" t="s">
        <v>1706</v>
      </c>
      <c r="AO53" s="1260" t="s">
        <v>1706</v>
      </c>
      <c r="AP53" s="1260" t="s">
        <v>1706</v>
      </c>
      <c r="AQ53" s="1260" t="s">
        <v>1706</v>
      </c>
      <c r="AR53" s="1264">
        <v>45404</v>
      </c>
      <c r="AS53" s="1264">
        <v>45398</v>
      </c>
      <c r="AT53" s="1264">
        <v>45404</v>
      </c>
      <c r="AU53" s="1264">
        <v>45398</v>
      </c>
      <c r="AV53" s="1264">
        <v>45488</v>
      </c>
      <c r="AW53" s="1260" t="s">
        <v>1706</v>
      </c>
      <c r="AX53" s="1265" t="s">
        <v>1706</v>
      </c>
    </row>
    <row r="54" spans="1:50" x14ac:dyDescent="0.25">
      <c r="A54" s="1232"/>
      <c r="B54" s="1233"/>
      <c r="C54" s="1234"/>
      <c r="D54" s="1235"/>
      <c r="E54" s="1236"/>
      <c r="F54" s="1236"/>
      <c r="G54" s="1236"/>
      <c r="H54" s="1236"/>
      <c r="I54" s="1236"/>
      <c r="J54" s="1236"/>
      <c r="K54" s="1236"/>
      <c r="L54" s="1236"/>
      <c r="M54" s="1236"/>
      <c r="N54" s="1236"/>
      <c r="O54" s="1259"/>
      <c r="P54" s="1259"/>
      <c r="Q54" s="1260"/>
      <c r="R54" s="1236"/>
      <c r="S54" s="1259"/>
      <c r="T54" s="1236"/>
      <c r="U54" s="1259"/>
      <c r="V54" s="1259"/>
      <c r="W54" s="1261"/>
      <c r="X54" s="1261"/>
      <c r="Y54" s="544" t="s">
        <v>1740</v>
      </c>
      <c r="Z54" s="149" t="s">
        <v>1706</v>
      </c>
      <c r="AA54" s="263" t="s">
        <v>1706</v>
      </c>
      <c r="AB54" s="1260"/>
      <c r="AC54" s="149" t="s">
        <v>1706</v>
      </c>
      <c r="AD54" s="1236"/>
      <c r="AE54" s="1259"/>
      <c r="AF54" s="1236"/>
      <c r="AG54" s="1236"/>
      <c r="AH54" s="1261"/>
      <c r="AI54" s="1263"/>
      <c r="AJ54" s="1264"/>
      <c r="AK54" s="1264"/>
      <c r="AL54" s="1264"/>
      <c r="AM54" s="1264"/>
      <c r="AN54" s="1260"/>
      <c r="AO54" s="1260"/>
      <c r="AP54" s="1260"/>
      <c r="AQ54" s="1260"/>
      <c r="AR54" s="1264"/>
      <c r="AS54" s="1264"/>
      <c r="AT54" s="1264"/>
      <c r="AU54" s="1264"/>
      <c r="AV54" s="1264"/>
      <c r="AW54" s="1260"/>
      <c r="AX54" s="1265"/>
    </row>
    <row r="55" spans="1:50" x14ac:dyDescent="0.25">
      <c r="A55" s="1232"/>
      <c r="B55" s="1233"/>
      <c r="C55" s="1234"/>
      <c r="D55" s="1235"/>
      <c r="E55" s="1236"/>
      <c r="F55" s="1236"/>
      <c r="G55" s="1236"/>
      <c r="H55" s="1236"/>
      <c r="I55" s="1236"/>
      <c r="J55" s="1236"/>
      <c r="K55" s="1236"/>
      <c r="L55" s="1236"/>
      <c r="M55" s="1236"/>
      <c r="N55" s="1236"/>
      <c r="O55" s="1259"/>
      <c r="P55" s="1259"/>
      <c r="Q55" s="1260"/>
      <c r="R55" s="1236"/>
      <c r="S55" s="1259"/>
      <c r="T55" s="1236"/>
      <c r="U55" s="1259"/>
      <c r="V55" s="1259"/>
      <c r="W55" s="1261"/>
      <c r="X55" s="1261"/>
      <c r="Y55" s="544" t="s">
        <v>1741</v>
      </c>
      <c r="Z55" s="149" t="s">
        <v>1706</v>
      </c>
      <c r="AA55" s="544" t="s">
        <v>1741</v>
      </c>
      <c r="AB55" s="1260"/>
      <c r="AC55" s="149" t="s">
        <v>1706</v>
      </c>
      <c r="AD55" s="1236"/>
      <c r="AE55" s="1259"/>
      <c r="AF55" s="1236"/>
      <c r="AG55" s="1236"/>
      <c r="AH55" s="1261"/>
      <c r="AI55" s="1263"/>
      <c r="AJ55" s="1264"/>
      <c r="AK55" s="1264"/>
      <c r="AL55" s="1264"/>
      <c r="AM55" s="1264"/>
      <c r="AN55" s="1260"/>
      <c r="AO55" s="1260"/>
      <c r="AP55" s="1260"/>
      <c r="AQ55" s="1260"/>
      <c r="AR55" s="1264"/>
      <c r="AS55" s="1264"/>
      <c r="AT55" s="1264"/>
      <c r="AU55" s="1264"/>
      <c r="AV55" s="1264"/>
      <c r="AW55" s="1260"/>
      <c r="AX55" s="1265"/>
    </row>
    <row r="56" spans="1:50" ht="47.25" x14ac:dyDescent="0.25">
      <c r="A56" s="1232"/>
      <c r="B56" s="1233"/>
      <c r="C56" s="1234"/>
      <c r="D56" s="1235"/>
      <c r="E56" s="1236"/>
      <c r="F56" s="1236"/>
      <c r="G56" s="1236"/>
      <c r="H56" s="1236"/>
      <c r="I56" s="1236"/>
      <c r="J56" s="1236"/>
      <c r="K56" s="1236"/>
      <c r="L56" s="1236"/>
      <c r="M56" s="1236"/>
      <c r="N56" s="1236"/>
      <c r="O56" s="1259"/>
      <c r="P56" s="1259"/>
      <c r="Q56" s="1260"/>
      <c r="R56" s="1236"/>
      <c r="S56" s="1259"/>
      <c r="T56" s="1236"/>
      <c r="U56" s="1259"/>
      <c r="V56" s="1259"/>
      <c r="W56" s="1261"/>
      <c r="X56" s="1261"/>
      <c r="Y56" s="544" t="s">
        <v>1742</v>
      </c>
      <c r="Z56" s="149" t="s">
        <v>1706</v>
      </c>
      <c r="AA56" s="544" t="s">
        <v>1742</v>
      </c>
      <c r="AB56" s="1260"/>
      <c r="AC56" s="149" t="s">
        <v>1706</v>
      </c>
      <c r="AD56" s="1236"/>
      <c r="AE56" s="1259"/>
      <c r="AF56" s="1236"/>
      <c r="AG56" s="1236"/>
      <c r="AH56" s="1261"/>
      <c r="AI56" s="1263"/>
      <c r="AJ56" s="1264"/>
      <c r="AK56" s="1264"/>
      <c r="AL56" s="1264"/>
      <c r="AM56" s="1264"/>
      <c r="AN56" s="1260"/>
      <c r="AO56" s="1260"/>
      <c r="AP56" s="1260"/>
      <c r="AQ56" s="1260"/>
      <c r="AR56" s="1264"/>
      <c r="AS56" s="1264"/>
      <c r="AT56" s="1264"/>
      <c r="AU56" s="1264"/>
      <c r="AV56" s="1264"/>
      <c r="AW56" s="1260"/>
      <c r="AX56" s="1265"/>
    </row>
    <row r="57" spans="1:50" x14ac:dyDescent="0.25">
      <c r="A57" s="1232"/>
      <c r="B57" s="1233"/>
      <c r="C57" s="1234"/>
      <c r="D57" s="1235"/>
      <c r="E57" s="1236"/>
      <c r="F57" s="1236"/>
      <c r="G57" s="1236"/>
      <c r="H57" s="1236"/>
      <c r="I57" s="1236"/>
      <c r="J57" s="1236"/>
      <c r="K57" s="1236"/>
      <c r="L57" s="1236"/>
      <c r="M57" s="1236"/>
      <c r="N57" s="1236"/>
      <c r="O57" s="1259"/>
      <c r="P57" s="1259"/>
      <c r="Q57" s="1260"/>
      <c r="R57" s="1236"/>
      <c r="S57" s="1259"/>
      <c r="T57" s="1236"/>
      <c r="U57" s="1259"/>
      <c r="V57" s="1259"/>
      <c r="W57" s="1261"/>
      <c r="X57" s="1261"/>
      <c r="Y57" s="544" t="s">
        <v>1743</v>
      </c>
      <c r="Z57" s="149" t="s">
        <v>1706</v>
      </c>
      <c r="AA57" s="544" t="s">
        <v>1743</v>
      </c>
      <c r="AB57" s="1260"/>
      <c r="AC57" s="149" t="s">
        <v>1706</v>
      </c>
      <c r="AD57" s="1236"/>
      <c r="AE57" s="1259"/>
      <c r="AF57" s="1236"/>
      <c r="AG57" s="1236"/>
      <c r="AH57" s="1261"/>
      <c r="AI57" s="1263"/>
      <c r="AJ57" s="1264"/>
      <c r="AK57" s="1264"/>
      <c r="AL57" s="1264"/>
      <c r="AM57" s="1264"/>
      <c r="AN57" s="1260"/>
      <c r="AO57" s="1260"/>
      <c r="AP57" s="1260"/>
      <c r="AQ57" s="1260"/>
      <c r="AR57" s="1264"/>
      <c r="AS57" s="1264"/>
      <c r="AT57" s="1264"/>
      <c r="AU57" s="1264"/>
      <c r="AV57" s="1264"/>
      <c r="AW57" s="1260"/>
      <c r="AX57" s="1265"/>
    </row>
    <row r="58" spans="1:50" ht="31.5" x14ac:dyDescent="0.25">
      <c r="A58" s="1232"/>
      <c r="B58" s="1233"/>
      <c r="C58" s="1234"/>
      <c r="D58" s="1235"/>
      <c r="E58" s="1236"/>
      <c r="F58" s="1236"/>
      <c r="G58" s="1236"/>
      <c r="H58" s="1236"/>
      <c r="I58" s="1236"/>
      <c r="J58" s="1236"/>
      <c r="K58" s="1236"/>
      <c r="L58" s="1236"/>
      <c r="M58" s="1236"/>
      <c r="N58" s="1236"/>
      <c r="O58" s="1259"/>
      <c r="P58" s="1259"/>
      <c r="Q58" s="1260"/>
      <c r="R58" s="1236"/>
      <c r="S58" s="1259"/>
      <c r="T58" s="1236"/>
      <c r="U58" s="1259"/>
      <c r="V58" s="1259"/>
      <c r="W58" s="1261"/>
      <c r="X58" s="1261"/>
      <c r="Y58" s="544" t="s">
        <v>1744</v>
      </c>
      <c r="Z58" s="149" t="s">
        <v>1706</v>
      </c>
      <c r="AA58" s="544" t="s">
        <v>1744</v>
      </c>
      <c r="AB58" s="1260"/>
      <c r="AC58" s="149" t="s">
        <v>1706</v>
      </c>
      <c r="AD58" s="1236"/>
      <c r="AE58" s="1259"/>
      <c r="AF58" s="1236"/>
      <c r="AG58" s="1236"/>
      <c r="AH58" s="1261"/>
      <c r="AI58" s="1263"/>
      <c r="AJ58" s="1264"/>
      <c r="AK58" s="1264"/>
      <c r="AL58" s="1264"/>
      <c r="AM58" s="1264"/>
      <c r="AN58" s="1260"/>
      <c r="AO58" s="1260"/>
      <c r="AP58" s="1260"/>
      <c r="AQ58" s="1260"/>
      <c r="AR58" s="1264"/>
      <c r="AS58" s="1264"/>
      <c r="AT58" s="1264"/>
      <c r="AU58" s="1264"/>
      <c r="AV58" s="1264"/>
      <c r="AW58" s="1260"/>
      <c r="AX58" s="1265"/>
    </row>
    <row r="59" spans="1:50" ht="31.5" x14ac:dyDescent="0.25">
      <c r="A59" s="1232"/>
      <c r="B59" s="1233"/>
      <c r="C59" s="1234"/>
      <c r="D59" s="1235"/>
      <c r="E59" s="1236"/>
      <c r="F59" s="1236"/>
      <c r="G59" s="1236"/>
      <c r="H59" s="1236"/>
      <c r="I59" s="1236"/>
      <c r="J59" s="1236"/>
      <c r="K59" s="1236"/>
      <c r="L59" s="1236"/>
      <c r="M59" s="1236"/>
      <c r="N59" s="1236"/>
      <c r="O59" s="1259"/>
      <c r="P59" s="1259"/>
      <c r="Q59" s="1260"/>
      <c r="R59" s="1236"/>
      <c r="S59" s="1259"/>
      <c r="T59" s="1236"/>
      <c r="U59" s="1259"/>
      <c r="V59" s="1259"/>
      <c r="W59" s="1261"/>
      <c r="X59" s="1261"/>
      <c r="Y59" s="544" t="s">
        <v>1745</v>
      </c>
      <c r="Z59" s="149" t="s">
        <v>1706</v>
      </c>
      <c r="AA59" s="544" t="s">
        <v>1745</v>
      </c>
      <c r="AB59" s="1260"/>
      <c r="AC59" s="149" t="s">
        <v>1706</v>
      </c>
      <c r="AD59" s="1236"/>
      <c r="AE59" s="1259"/>
      <c r="AF59" s="1236"/>
      <c r="AG59" s="1236"/>
      <c r="AH59" s="1261"/>
      <c r="AI59" s="1263"/>
      <c r="AJ59" s="1264"/>
      <c r="AK59" s="1264"/>
      <c r="AL59" s="1264"/>
      <c r="AM59" s="1264"/>
      <c r="AN59" s="1260"/>
      <c r="AO59" s="1260"/>
      <c r="AP59" s="1260"/>
      <c r="AQ59" s="1260"/>
      <c r="AR59" s="1264"/>
      <c r="AS59" s="1264"/>
      <c r="AT59" s="1264"/>
      <c r="AU59" s="1264"/>
      <c r="AV59" s="1264"/>
      <c r="AW59" s="1260"/>
      <c r="AX59" s="1265"/>
    </row>
    <row r="60" spans="1:50" ht="31.5" customHeight="1" x14ac:dyDescent="0.25">
      <c r="A60" s="1232"/>
      <c r="B60" s="1233"/>
      <c r="C60" s="1234"/>
      <c r="D60" s="1235"/>
      <c r="E60" s="1236"/>
      <c r="F60" s="1236"/>
      <c r="G60" s="1236"/>
      <c r="H60" s="1236"/>
      <c r="I60" s="1236"/>
      <c r="J60" s="1236"/>
      <c r="K60" s="1236"/>
      <c r="L60" s="1236"/>
      <c r="M60" s="1236"/>
      <c r="N60" s="1236"/>
      <c r="O60" s="1259" t="s">
        <v>1729</v>
      </c>
      <c r="P60" s="1259" t="s">
        <v>1746</v>
      </c>
      <c r="Q60" s="1260" t="s">
        <v>1731</v>
      </c>
      <c r="R60" s="1236">
        <v>4.2664053333333296</v>
      </c>
      <c r="S60" s="1259" t="s">
        <v>1725</v>
      </c>
      <c r="T60" s="1236">
        <v>4.2664053333333296</v>
      </c>
      <c r="U60" s="1259" t="s">
        <v>1747</v>
      </c>
      <c r="V60" s="1259" t="s">
        <v>1747</v>
      </c>
      <c r="W60" s="1261">
        <v>4</v>
      </c>
      <c r="X60" s="1261">
        <v>4</v>
      </c>
      <c r="Y60" s="530" t="s">
        <v>1748</v>
      </c>
      <c r="Z60" s="149" t="s">
        <v>1706</v>
      </c>
      <c r="AA60" s="109" t="s">
        <v>1706</v>
      </c>
      <c r="AB60" s="1261">
        <v>1</v>
      </c>
      <c r="AC60" s="149" t="s">
        <v>1706</v>
      </c>
      <c r="AD60" s="1236">
        <v>4.9268000000000001</v>
      </c>
      <c r="AE60" s="1259" t="s">
        <v>1748</v>
      </c>
      <c r="AF60" s="1236">
        <v>5.9121600000000001</v>
      </c>
      <c r="AG60" s="1236">
        <v>5.9121600000000001</v>
      </c>
      <c r="AH60" s="1261">
        <v>32312822647</v>
      </c>
      <c r="AI60" s="1263" t="s">
        <v>1719</v>
      </c>
      <c r="AJ60" s="1264">
        <v>45212</v>
      </c>
      <c r="AK60" s="1264">
        <v>45203</v>
      </c>
      <c r="AL60" s="1264">
        <v>45215</v>
      </c>
      <c r="AM60" s="1264">
        <v>45252</v>
      </c>
      <c r="AN60" s="1260" t="s">
        <v>1706</v>
      </c>
      <c r="AO60" s="1260" t="s">
        <v>1706</v>
      </c>
      <c r="AP60" s="1264" t="s">
        <v>1706</v>
      </c>
      <c r="AQ60" s="1260" t="s">
        <v>1706</v>
      </c>
      <c r="AR60" s="1264">
        <v>45272</v>
      </c>
      <c r="AS60" s="1264">
        <v>45268</v>
      </c>
      <c r="AT60" s="1264">
        <v>45323</v>
      </c>
      <c r="AU60" s="1264">
        <v>45323</v>
      </c>
      <c r="AV60" s="1264">
        <v>45413</v>
      </c>
      <c r="AW60" s="1260" t="s">
        <v>1706</v>
      </c>
      <c r="AX60" s="1265" t="s">
        <v>1706</v>
      </c>
    </row>
    <row r="61" spans="1:50" x14ac:dyDescent="0.25">
      <c r="A61" s="1232"/>
      <c r="B61" s="1233"/>
      <c r="C61" s="1234"/>
      <c r="D61" s="1235"/>
      <c r="E61" s="1236"/>
      <c r="F61" s="1236"/>
      <c r="G61" s="1236"/>
      <c r="H61" s="1236"/>
      <c r="I61" s="1236"/>
      <c r="J61" s="1236"/>
      <c r="K61" s="1236"/>
      <c r="L61" s="1236"/>
      <c r="M61" s="1236"/>
      <c r="N61" s="1236"/>
      <c r="O61" s="1259"/>
      <c r="P61" s="1259"/>
      <c r="Q61" s="1260"/>
      <c r="R61" s="1236"/>
      <c r="S61" s="1259"/>
      <c r="T61" s="1236"/>
      <c r="U61" s="1259"/>
      <c r="V61" s="1259"/>
      <c r="W61" s="1261"/>
      <c r="X61" s="1261"/>
      <c r="Y61" s="530" t="s">
        <v>1749</v>
      </c>
      <c r="Z61" s="149" t="s">
        <v>1706</v>
      </c>
      <c r="AA61" s="109" t="s">
        <v>1706</v>
      </c>
      <c r="AB61" s="1261"/>
      <c r="AC61" s="149" t="s">
        <v>1706</v>
      </c>
      <c r="AD61" s="1236"/>
      <c r="AE61" s="1259"/>
      <c r="AF61" s="1236"/>
      <c r="AG61" s="1236"/>
      <c r="AH61" s="1261"/>
      <c r="AI61" s="1263"/>
      <c r="AJ61" s="1264"/>
      <c r="AK61" s="1264"/>
      <c r="AL61" s="1264"/>
      <c r="AM61" s="1264"/>
      <c r="AN61" s="1260"/>
      <c r="AO61" s="1260"/>
      <c r="AP61" s="1264"/>
      <c r="AQ61" s="1260"/>
      <c r="AR61" s="1264"/>
      <c r="AS61" s="1264"/>
      <c r="AT61" s="1264"/>
      <c r="AU61" s="1264"/>
      <c r="AV61" s="1264"/>
      <c r="AW61" s="1260"/>
      <c r="AX61" s="1265"/>
    </row>
    <row r="62" spans="1:50" x14ac:dyDescent="0.25">
      <c r="A62" s="1232"/>
      <c r="B62" s="1233"/>
      <c r="C62" s="1234"/>
      <c r="D62" s="1235"/>
      <c r="E62" s="1236"/>
      <c r="F62" s="1236"/>
      <c r="G62" s="1236"/>
      <c r="H62" s="1236"/>
      <c r="I62" s="1236"/>
      <c r="J62" s="1236"/>
      <c r="K62" s="1236"/>
      <c r="L62" s="1236"/>
      <c r="M62" s="1236"/>
      <c r="N62" s="1236"/>
      <c r="O62" s="1259"/>
      <c r="P62" s="1259"/>
      <c r="Q62" s="1260"/>
      <c r="R62" s="1236"/>
      <c r="S62" s="1259"/>
      <c r="T62" s="1236"/>
      <c r="U62" s="1259"/>
      <c r="V62" s="1259"/>
      <c r="W62" s="1261"/>
      <c r="X62" s="1261"/>
      <c r="Y62" s="530" t="s">
        <v>1750</v>
      </c>
      <c r="Z62" s="149" t="s">
        <v>1706</v>
      </c>
      <c r="AA62" s="109" t="s">
        <v>1706</v>
      </c>
      <c r="AB62" s="1261"/>
      <c r="AC62" s="149" t="s">
        <v>1706</v>
      </c>
      <c r="AD62" s="1236"/>
      <c r="AE62" s="1259"/>
      <c r="AF62" s="1236"/>
      <c r="AG62" s="1236"/>
      <c r="AH62" s="1261"/>
      <c r="AI62" s="1263"/>
      <c r="AJ62" s="1264"/>
      <c r="AK62" s="1264"/>
      <c r="AL62" s="1264"/>
      <c r="AM62" s="1264"/>
      <c r="AN62" s="1260"/>
      <c r="AO62" s="1260"/>
      <c r="AP62" s="1264"/>
      <c r="AQ62" s="1260"/>
      <c r="AR62" s="1264"/>
      <c r="AS62" s="1264"/>
      <c r="AT62" s="1264"/>
      <c r="AU62" s="1264"/>
      <c r="AV62" s="1264"/>
      <c r="AW62" s="1260"/>
      <c r="AX62" s="1265"/>
    </row>
    <row r="63" spans="1:50" x14ac:dyDescent="0.25">
      <c r="A63" s="1232"/>
      <c r="B63" s="1233"/>
      <c r="C63" s="1234"/>
      <c r="D63" s="1235"/>
      <c r="E63" s="1236"/>
      <c r="F63" s="1236"/>
      <c r="G63" s="1236"/>
      <c r="H63" s="1236"/>
      <c r="I63" s="1236"/>
      <c r="J63" s="1236"/>
      <c r="K63" s="1236"/>
      <c r="L63" s="1236"/>
      <c r="M63" s="1236"/>
      <c r="N63" s="1236"/>
      <c r="O63" s="1259"/>
      <c r="P63" s="1259"/>
      <c r="Q63" s="1260"/>
      <c r="R63" s="1236"/>
      <c r="S63" s="1259"/>
      <c r="T63" s="1236"/>
      <c r="U63" s="1259"/>
      <c r="V63" s="1259"/>
      <c r="W63" s="1261"/>
      <c r="X63" s="1261"/>
      <c r="Y63" s="530" t="s">
        <v>1751</v>
      </c>
      <c r="Z63" s="149" t="s">
        <v>1706</v>
      </c>
      <c r="AA63" s="109" t="s">
        <v>1751</v>
      </c>
      <c r="AB63" s="1261"/>
      <c r="AC63" s="149" t="s">
        <v>1706</v>
      </c>
      <c r="AD63" s="1236"/>
      <c r="AE63" s="1259"/>
      <c r="AF63" s="1236"/>
      <c r="AG63" s="1236"/>
      <c r="AH63" s="1261"/>
      <c r="AI63" s="1263"/>
      <c r="AJ63" s="1264"/>
      <c r="AK63" s="1264"/>
      <c r="AL63" s="1264"/>
      <c r="AM63" s="1264"/>
      <c r="AN63" s="1260"/>
      <c r="AO63" s="1260"/>
      <c r="AP63" s="1264"/>
      <c r="AQ63" s="1260"/>
      <c r="AR63" s="1264"/>
      <c r="AS63" s="1264"/>
      <c r="AT63" s="1264"/>
      <c r="AU63" s="1264"/>
      <c r="AV63" s="1264"/>
      <c r="AW63" s="1260"/>
      <c r="AX63" s="1265"/>
    </row>
    <row r="64" spans="1:50" ht="153" customHeight="1" x14ac:dyDescent="0.25">
      <c r="A64" s="1232"/>
      <c r="B64" s="1233"/>
      <c r="C64" s="1234"/>
      <c r="D64" s="1235"/>
      <c r="E64" s="1236"/>
      <c r="F64" s="1236"/>
      <c r="G64" s="1236"/>
      <c r="H64" s="1236"/>
      <c r="I64" s="1236"/>
      <c r="J64" s="1236"/>
      <c r="K64" s="1236"/>
      <c r="L64" s="1236"/>
      <c r="M64" s="1236"/>
      <c r="N64" s="1236"/>
      <c r="O64" s="263" t="s">
        <v>1729</v>
      </c>
      <c r="P64" s="263" t="s">
        <v>1752</v>
      </c>
      <c r="Q64" s="109" t="s">
        <v>1731</v>
      </c>
      <c r="R64" s="149">
        <v>2.5611213333333298</v>
      </c>
      <c r="S64" s="263" t="s">
        <v>1725</v>
      </c>
      <c r="T64" s="149">
        <v>2.5611213333333298</v>
      </c>
      <c r="U64" s="263" t="s">
        <v>1753</v>
      </c>
      <c r="V64" s="263" t="s">
        <v>1717</v>
      </c>
      <c r="W64" s="523">
        <v>1</v>
      </c>
      <c r="X64" s="523">
        <v>1</v>
      </c>
      <c r="Y64" s="109" t="s">
        <v>1754</v>
      </c>
      <c r="Z64" s="149" t="s">
        <v>1706</v>
      </c>
      <c r="AA64" s="109" t="s">
        <v>1706</v>
      </c>
      <c r="AB64" s="523" t="s">
        <v>1706</v>
      </c>
      <c r="AC64" s="149" t="s">
        <v>1706</v>
      </c>
      <c r="AD64" s="149">
        <v>3.3412000000000002</v>
      </c>
      <c r="AE64" s="109" t="s">
        <v>1754</v>
      </c>
      <c r="AF64" s="149">
        <v>4.0094399999999997</v>
      </c>
      <c r="AG64" s="149">
        <v>4.0094399999999997</v>
      </c>
      <c r="AH64" s="523">
        <v>32413304064</v>
      </c>
      <c r="AI64" s="524" t="s">
        <v>1719</v>
      </c>
      <c r="AJ64" s="525">
        <v>45351</v>
      </c>
      <c r="AK64" s="525">
        <v>45342</v>
      </c>
      <c r="AL64" s="525">
        <v>45351</v>
      </c>
      <c r="AM64" s="525">
        <v>45371</v>
      </c>
      <c r="AN64" s="109" t="s">
        <v>1720</v>
      </c>
      <c r="AO64" s="109" t="s">
        <v>1721</v>
      </c>
      <c r="AP64" s="525">
        <v>45371</v>
      </c>
      <c r="AQ64" s="263" t="s">
        <v>1755</v>
      </c>
      <c r="AR64" s="525">
        <v>45391</v>
      </c>
      <c r="AS64" s="525">
        <v>45386</v>
      </c>
      <c r="AT64" s="525">
        <v>45413</v>
      </c>
      <c r="AU64" s="525">
        <v>45386</v>
      </c>
      <c r="AV64" s="525">
        <v>45657</v>
      </c>
      <c r="AW64" s="109" t="s">
        <v>1706</v>
      </c>
      <c r="AX64" s="526" t="s">
        <v>1706</v>
      </c>
    </row>
    <row r="65" spans="1:50" ht="31.5" customHeight="1" x14ac:dyDescent="0.25">
      <c r="A65" s="1232"/>
      <c r="B65" s="1233"/>
      <c r="C65" s="1234"/>
      <c r="D65" s="1235"/>
      <c r="E65" s="1236"/>
      <c r="F65" s="1236"/>
      <c r="G65" s="1236"/>
      <c r="H65" s="1236"/>
      <c r="I65" s="1236"/>
      <c r="J65" s="1236"/>
      <c r="K65" s="1236"/>
      <c r="L65" s="1236"/>
      <c r="M65" s="1236"/>
      <c r="N65" s="1236"/>
      <c r="O65" s="1259" t="s">
        <v>1729</v>
      </c>
      <c r="P65" s="1259" t="s">
        <v>1756</v>
      </c>
      <c r="Q65" s="1260" t="s">
        <v>1731</v>
      </c>
      <c r="R65" s="1236">
        <v>4.6216464525000001E-2</v>
      </c>
      <c r="S65" s="1259" t="s">
        <v>1725</v>
      </c>
      <c r="T65" s="1236">
        <v>4.6216464525000001E-2</v>
      </c>
      <c r="U65" s="1259" t="s">
        <v>1747</v>
      </c>
      <c r="V65" s="1259" t="s">
        <v>1747</v>
      </c>
      <c r="W65" s="1261">
        <v>5</v>
      </c>
      <c r="X65" s="1261">
        <v>5</v>
      </c>
      <c r="Y65" s="530" t="s">
        <v>1757</v>
      </c>
      <c r="Z65" s="149" t="s">
        <v>1706</v>
      </c>
      <c r="AA65" s="109" t="s">
        <v>1706</v>
      </c>
      <c r="AB65" s="1261">
        <v>1</v>
      </c>
      <c r="AC65" s="149" t="s">
        <v>1706</v>
      </c>
      <c r="AD65" s="1236">
        <v>0.10485</v>
      </c>
      <c r="AE65" s="1260" t="s">
        <v>1757</v>
      </c>
      <c r="AF65" s="1236">
        <v>0.12581999999999999</v>
      </c>
      <c r="AG65" s="1236">
        <v>0.12581999999999999</v>
      </c>
      <c r="AH65" s="1261">
        <v>32312843534</v>
      </c>
      <c r="AI65" s="1263" t="s">
        <v>1719</v>
      </c>
      <c r="AJ65" s="1264">
        <v>45212</v>
      </c>
      <c r="AK65" s="1264">
        <v>45210</v>
      </c>
      <c r="AL65" s="1264">
        <v>45239</v>
      </c>
      <c r="AM65" s="1264">
        <v>45281</v>
      </c>
      <c r="AN65" s="1260" t="s">
        <v>1706</v>
      </c>
      <c r="AO65" s="1260" t="s">
        <v>1706</v>
      </c>
      <c r="AP65" s="1264" t="s">
        <v>1706</v>
      </c>
      <c r="AQ65" s="1260" t="s">
        <v>1706</v>
      </c>
      <c r="AR65" s="1264">
        <v>45301</v>
      </c>
      <c r="AS65" s="1264">
        <v>45308</v>
      </c>
      <c r="AT65" s="1264">
        <v>45323</v>
      </c>
      <c r="AU65" s="1264">
        <v>45323</v>
      </c>
      <c r="AV65" s="1264">
        <v>45413</v>
      </c>
      <c r="AW65" s="1260" t="s">
        <v>1706</v>
      </c>
      <c r="AX65" s="1265" t="s">
        <v>1706</v>
      </c>
    </row>
    <row r="66" spans="1:50" x14ac:dyDescent="0.25">
      <c r="A66" s="1232"/>
      <c r="B66" s="1233"/>
      <c r="C66" s="1234"/>
      <c r="D66" s="1235"/>
      <c r="E66" s="1236"/>
      <c r="F66" s="1236"/>
      <c r="G66" s="1236"/>
      <c r="H66" s="1236"/>
      <c r="I66" s="1236"/>
      <c r="J66" s="1236"/>
      <c r="K66" s="1236"/>
      <c r="L66" s="1236"/>
      <c r="M66" s="1236"/>
      <c r="N66" s="1236"/>
      <c r="O66" s="1259"/>
      <c r="P66" s="1259"/>
      <c r="Q66" s="1260"/>
      <c r="R66" s="1236"/>
      <c r="S66" s="1259"/>
      <c r="T66" s="1236"/>
      <c r="U66" s="1259"/>
      <c r="V66" s="1259"/>
      <c r="W66" s="1261"/>
      <c r="X66" s="1261"/>
      <c r="Y66" s="530" t="s">
        <v>1749</v>
      </c>
      <c r="Z66" s="149" t="s">
        <v>1706</v>
      </c>
      <c r="AA66" s="109" t="s">
        <v>1706</v>
      </c>
      <c r="AB66" s="1261"/>
      <c r="AC66" s="149" t="s">
        <v>1706</v>
      </c>
      <c r="AD66" s="1236"/>
      <c r="AE66" s="1260"/>
      <c r="AF66" s="1236"/>
      <c r="AG66" s="1236"/>
      <c r="AH66" s="1261"/>
      <c r="AI66" s="1263"/>
      <c r="AJ66" s="1264"/>
      <c r="AK66" s="1264"/>
      <c r="AL66" s="1264"/>
      <c r="AM66" s="1264"/>
      <c r="AN66" s="1260"/>
      <c r="AO66" s="1260"/>
      <c r="AP66" s="1264"/>
      <c r="AQ66" s="1260"/>
      <c r="AR66" s="1264"/>
      <c r="AS66" s="1264"/>
      <c r="AT66" s="1264"/>
      <c r="AU66" s="1264"/>
      <c r="AV66" s="1264"/>
      <c r="AW66" s="1260"/>
      <c r="AX66" s="1265"/>
    </row>
    <row r="67" spans="1:50" x14ac:dyDescent="0.25">
      <c r="A67" s="1232"/>
      <c r="B67" s="1233"/>
      <c r="C67" s="1234"/>
      <c r="D67" s="1235"/>
      <c r="E67" s="1236"/>
      <c r="F67" s="1236"/>
      <c r="G67" s="1236"/>
      <c r="H67" s="1236"/>
      <c r="I67" s="1236"/>
      <c r="J67" s="1236"/>
      <c r="K67" s="1236"/>
      <c r="L67" s="1236"/>
      <c r="M67" s="1236"/>
      <c r="N67" s="1236"/>
      <c r="O67" s="1259"/>
      <c r="P67" s="1259"/>
      <c r="Q67" s="1260"/>
      <c r="R67" s="1236"/>
      <c r="S67" s="1259"/>
      <c r="T67" s="1236"/>
      <c r="U67" s="1259"/>
      <c r="V67" s="1259"/>
      <c r="W67" s="1261"/>
      <c r="X67" s="1261"/>
      <c r="Y67" s="530" t="s">
        <v>1758</v>
      </c>
      <c r="Z67" s="149" t="s">
        <v>1706</v>
      </c>
      <c r="AA67" s="109" t="s">
        <v>1706</v>
      </c>
      <c r="AB67" s="1261"/>
      <c r="AC67" s="149" t="s">
        <v>1706</v>
      </c>
      <c r="AD67" s="1236"/>
      <c r="AE67" s="1260"/>
      <c r="AF67" s="1236"/>
      <c r="AG67" s="1236"/>
      <c r="AH67" s="1261"/>
      <c r="AI67" s="1263"/>
      <c r="AJ67" s="1264"/>
      <c r="AK67" s="1264"/>
      <c r="AL67" s="1264"/>
      <c r="AM67" s="1264"/>
      <c r="AN67" s="1260"/>
      <c r="AO67" s="1260"/>
      <c r="AP67" s="1264"/>
      <c r="AQ67" s="1260"/>
      <c r="AR67" s="1264"/>
      <c r="AS67" s="1264"/>
      <c r="AT67" s="1264"/>
      <c r="AU67" s="1264"/>
      <c r="AV67" s="1264"/>
      <c r="AW67" s="1260"/>
      <c r="AX67" s="1265"/>
    </row>
    <row r="68" spans="1:50" x14ac:dyDescent="0.25">
      <c r="A68" s="1232"/>
      <c r="B68" s="1233"/>
      <c r="C68" s="1234"/>
      <c r="D68" s="1235"/>
      <c r="E68" s="1236"/>
      <c r="F68" s="1236"/>
      <c r="G68" s="1236"/>
      <c r="H68" s="1236"/>
      <c r="I68" s="1236"/>
      <c r="J68" s="1236"/>
      <c r="K68" s="1236"/>
      <c r="L68" s="1236"/>
      <c r="M68" s="1236"/>
      <c r="N68" s="1236"/>
      <c r="O68" s="1259"/>
      <c r="P68" s="1259"/>
      <c r="Q68" s="1260"/>
      <c r="R68" s="1236"/>
      <c r="S68" s="1259"/>
      <c r="T68" s="1236"/>
      <c r="U68" s="1259"/>
      <c r="V68" s="1259"/>
      <c r="W68" s="1261"/>
      <c r="X68" s="1261"/>
      <c r="Y68" s="530" t="s">
        <v>1759</v>
      </c>
      <c r="Z68" s="149" t="s">
        <v>1706</v>
      </c>
      <c r="AA68" s="530" t="s">
        <v>1759</v>
      </c>
      <c r="AB68" s="1261"/>
      <c r="AC68" s="149" t="s">
        <v>1706</v>
      </c>
      <c r="AD68" s="1236"/>
      <c r="AE68" s="1260"/>
      <c r="AF68" s="1236"/>
      <c r="AG68" s="1236"/>
      <c r="AH68" s="1261"/>
      <c r="AI68" s="1263"/>
      <c r="AJ68" s="1264"/>
      <c r="AK68" s="1264"/>
      <c r="AL68" s="1264"/>
      <c r="AM68" s="1264"/>
      <c r="AN68" s="1260"/>
      <c r="AO68" s="1260"/>
      <c r="AP68" s="1264"/>
      <c r="AQ68" s="1260"/>
      <c r="AR68" s="1264"/>
      <c r="AS68" s="1264"/>
      <c r="AT68" s="1264"/>
      <c r="AU68" s="1264"/>
      <c r="AV68" s="1264"/>
      <c r="AW68" s="1260"/>
      <c r="AX68" s="1265"/>
    </row>
    <row r="69" spans="1:50" x14ac:dyDescent="0.25">
      <c r="A69" s="1232"/>
      <c r="B69" s="1233"/>
      <c r="C69" s="1234"/>
      <c r="D69" s="1235"/>
      <c r="E69" s="1236"/>
      <c r="F69" s="1236"/>
      <c r="G69" s="1236"/>
      <c r="H69" s="1236"/>
      <c r="I69" s="1236"/>
      <c r="J69" s="1236"/>
      <c r="K69" s="1236"/>
      <c r="L69" s="1236"/>
      <c r="M69" s="1236"/>
      <c r="N69" s="1236"/>
      <c r="O69" s="1259"/>
      <c r="P69" s="1259"/>
      <c r="Q69" s="1260"/>
      <c r="R69" s="1236"/>
      <c r="S69" s="1259"/>
      <c r="T69" s="1236"/>
      <c r="U69" s="1259"/>
      <c r="V69" s="1259"/>
      <c r="W69" s="1261"/>
      <c r="X69" s="1261"/>
      <c r="Y69" s="530" t="s">
        <v>1760</v>
      </c>
      <c r="Z69" s="149" t="s">
        <v>1706</v>
      </c>
      <c r="AA69" s="530" t="s">
        <v>1760</v>
      </c>
      <c r="AB69" s="1261"/>
      <c r="AC69" s="149" t="s">
        <v>1706</v>
      </c>
      <c r="AD69" s="1236"/>
      <c r="AE69" s="1260"/>
      <c r="AF69" s="1236"/>
      <c r="AG69" s="1236"/>
      <c r="AH69" s="1261"/>
      <c r="AI69" s="1263"/>
      <c r="AJ69" s="1264"/>
      <c r="AK69" s="1264"/>
      <c r="AL69" s="1264"/>
      <c r="AM69" s="1264"/>
      <c r="AN69" s="1260"/>
      <c r="AO69" s="1260"/>
      <c r="AP69" s="1264"/>
      <c r="AQ69" s="1260"/>
      <c r="AR69" s="1264"/>
      <c r="AS69" s="1264"/>
      <c r="AT69" s="1264"/>
      <c r="AU69" s="1264"/>
      <c r="AV69" s="1264"/>
      <c r="AW69" s="1260"/>
      <c r="AX69" s="1265"/>
    </row>
    <row r="70" spans="1:50" ht="110.25" x14ac:dyDescent="0.25">
      <c r="A70" s="545" t="s">
        <v>73</v>
      </c>
      <c r="B70" s="313" t="s">
        <v>74</v>
      </c>
      <c r="C70" s="114" t="s">
        <v>33</v>
      </c>
      <c r="D70" s="60" t="s">
        <v>1706</v>
      </c>
      <c r="E70" s="1015">
        <f t="shared" ref="E70:N70" si="52">SUM(E71:E75)</f>
        <v>0</v>
      </c>
      <c r="F70" s="151">
        <f t="shared" si="52"/>
        <v>0</v>
      </c>
      <c r="G70" s="1015">
        <f t="shared" si="52"/>
        <v>0</v>
      </c>
      <c r="H70" s="151">
        <f t="shared" si="52"/>
        <v>0</v>
      </c>
      <c r="I70" s="1015">
        <f t="shared" si="52"/>
        <v>0</v>
      </c>
      <c r="J70" s="151">
        <f t="shared" si="52"/>
        <v>0</v>
      </c>
      <c r="K70" s="1015">
        <f t="shared" si="52"/>
        <v>0</v>
      </c>
      <c r="L70" s="151">
        <f t="shared" si="52"/>
        <v>0</v>
      </c>
      <c r="M70" s="1015">
        <f t="shared" si="52"/>
        <v>0</v>
      </c>
      <c r="N70" s="151">
        <f t="shared" si="52"/>
        <v>0</v>
      </c>
      <c r="O70" s="262" t="s">
        <v>1706</v>
      </c>
      <c r="P70" s="262" t="s">
        <v>1706</v>
      </c>
      <c r="Q70" s="60" t="s">
        <v>1706</v>
      </c>
      <c r="R70" s="1015">
        <f>SUM(R71:R75)</f>
        <v>0</v>
      </c>
      <c r="S70" s="262" t="s">
        <v>1706</v>
      </c>
      <c r="T70" s="151" t="s">
        <v>1706</v>
      </c>
      <c r="U70" s="262" t="s">
        <v>1706</v>
      </c>
      <c r="V70" s="262" t="s">
        <v>1706</v>
      </c>
      <c r="W70" s="513" t="s">
        <v>1706</v>
      </c>
      <c r="X70" s="513" t="s">
        <v>1706</v>
      </c>
      <c r="Y70" s="60" t="s">
        <v>1706</v>
      </c>
      <c r="Z70" s="151" t="s">
        <v>1706</v>
      </c>
      <c r="AA70" s="60" t="s">
        <v>1706</v>
      </c>
      <c r="AB70" s="513" t="s">
        <v>1706</v>
      </c>
      <c r="AC70" s="151" t="s">
        <v>1706</v>
      </c>
      <c r="AD70" s="151" t="s">
        <v>1706</v>
      </c>
      <c r="AE70" s="60" t="s">
        <v>1706</v>
      </c>
      <c r="AF70" s="151">
        <f>SUM(AF71:AF75)</f>
        <v>739.08654228800003</v>
      </c>
      <c r="AG70" s="1015">
        <f>SUM(AG71:AG75)</f>
        <v>787.94054228800007</v>
      </c>
      <c r="AH70" s="513" t="s">
        <v>1706</v>
      </c>
      <c r="AI70" s="60" t="s">
        <v>1706</v>
      </c>
      <c r="AJ70" s="514" t="s">
        <v>1706</v>
      </c>
      <c r="AK70" s="514" t="s">
        <v>1706</v>
      </c>
      <c r="AL70" s="514" t="s">
        <v>1706</v>
      </c>
      <c r="AM70" s="514" t="s">
        <v>1706</v>
      </c>
      <c r="AN70" s="60" t="s">
        <v>1706</v>
      </c>
      <c r="AO70" s="60" t="s">
        <v>1706</v>
      </c>
      <c r="AP70" s="514" t="s">
        <v>1706</v>
      </c>
      <c r="AQ70" s="60" t="s">
        <v>1706</v>
      </c>
      <c r="AR70" s="514" t="s">
        <v>1706</v>
      </c>
      <c r="AS70" s="514" t="s">
        <v>1706</v>
      </c>
      <c r="AT70" s="514" t="s">
        <v>1706</v>
      </c>
      <c r="AU70" s="514" t="s">
        <v>1706</v>
      </c>
      <c r="AV70" s="514" t="s">
        <v>1706</v>
      </c>
      <c r="AW70" s="60" t="s">
        <v>1706</v>
      </c>
      <c r="AX70" s="515" t="s">
        <v>1706</v>
      </c>
    </row>
    <row r="71" spans="1:50" ht="83.25" customHeight="1" x14ac:dyDescent="0.25">
      <c r="A71" s="1232" t="s">
        <v>73</v>
      </c>
      <c r="B71" s="1266" t="s">
        <v>75</v>
      </c>
      <c r="C71" s="1090" t="s">
        <v>76</v>
      </c>
      <c r="D71" s="1235">
        <v>46357</v>
      </c>
      <c r="E71" s="1236">
        <v>0</v>
      </c>
      <c r="F71" s="1236">
        <v>0</v>
      </c>
      <c r="G71" s="1236">
        <v>0</v>
      </c>
      <c r="H71" s="1236">
        <v>0</v>
      </c>
      <c r="I71" s="1236">
        <v>0</v>
      </c>
      <c r="J71" s="1236">
        <v>0</v>
      </c>
      <c r="K71" s="1236">
        <v>0</v>
      </c>
      <c r="L71" s="1236">
        <v>0</v>
      </c>
      <c r="M71" s="1236">
        <v>0</v>
      </c>
      <c r="N71" s="1236">
        <v>0</v>
      </c>
      <c r="O71" s="263" t="s">
        <v>1709</v>
      </c>
      <c r="P71" s="263" t="s">
        <v>1710</v>
      </c>
      <c r="Q71" s="263" t="s">
        <v>1706</v>
      </c>
      <c r="R71" s="149">
        <v>0</v>
      </c>
      <c r="S71" s="263" t="s">
        <v>1706</v>
      </c>
      <c r="T71" s="1007">
        <v>0</v>
      </c>
      <c r="U71" s="263" t="s">
        <v>1706</v>
      </c>
      <c r="V71" s="263" t="s">
        <v>1706</v>
      </c>
      <c r="W71" s="263" t="s">
        <v>1706</v>
      </c>
      <c r="X71" s="263" t="s">
        <v>1706</v>
      </c>
      <c r="Y71" s="263" t="s">
        <v>1706</v>
      </c>
      <c r="Z71" s="1007" t="s">
        <v>1706</v>
      </c>
      <c r="AA71" s="263" t="s">
        <v>1706</v>
      </c>
      <c r="AB71" s="263" t="s">
        <v>1706</v>
      </c>
      <c r="AC71" s="1007" t="s">
        <v>1706</v>
      </c>
      <c r="AD71" s="1007" t="s">
        <v>1706</v>
      </c>
      <c r="AE71" s="263" t="s">
        <v>127</v>
      </c>
      <c r="AF71" s="149">
        <v>437.50124479999999</v>
      </c>
      <c r="AG71" s="149">
        <v>486.35524479999998</v>
      </c>
      <c r="AH71" s="548" t="s">
        <v>1706</v>
      </c>
      <c r="AI71" s="263" t="s">
        <v>1706</v>
      </c>
      <c r="AJ71" s="549" t="s">
        <v>1706</v>
      </c>
      <c r="AK71" s="549" t="s">
        <v>1706</v>
      </c>
      <c r="AL71" s="549" t="s">
        <v>1706</v>
      </c>
      <c r="AM71" s="549" t="s">
        <v>1706</v>
      </c>
      <c r="AN71" s="263" t="s">
        <v>1706</v>
      </c>
      <c r="AO71" s="263" t="s">
        <v>1706</v>
      </c>
      <c r="AP71" s="549" t="s">
        <v>1706</v>
      </c>
      <c r="AQ71" s="263" t="s">
        <v>1706</v>
      </c>
      <c r="AR71" s="549" t="s">
        <v>1706</v>
      </c>
      <c r="AS71" s="549" t="s">
        <v>1706</v>
      </c>
      <c r="AT71" s="549" t="s">
        <v>1706</v>
      </c>
      <c r="AU71" s="525">
        <v>45079</v>
      </c>
      <c r="AV71" s="525">
        <v>45657</v>
      </c>
      <c r="AW71" s="109" t="s">
        <v>1706</v>
      </c>
      <c r="AX71" s="526" t="s">
        <v>1761</v>
      </c>
    </row>
    <row r="72" spans="1:50" ht="31.5" x14ac:dyDescent="0.25">
      <c r="A72" s="1232"/>
      <c r="B72" s="1266"/>
      <c r="C72" s="1090"/>
      <c r="D72" s="1235"/>
      <c r="E72" s="1236"/>
      <c r="F72" s="1236"/>
      <c r="G72" s="1236"/>
      <c r="H72" s="1236"/>
      <c r="I72" s="1236"/>
      <c r="J72" s="1236"/>
      <c r="K72" s="1236"/>
      <c r="L72" s="1236"/>
      <c r="M72" s="1236"/>
      <c r="N72" s="1236"/>
      <c r="O72" s="263" t="s">
        <v>1729</v>
      </c>
      <c r="P72" s="263" t="s">
        <v>1710</v>
      </c>
      <c r="Q72" s="263" t="s">
        <v>1706</v>
      </c>
      <c r="R72" s="149">
        <v>0</v>
      </c>
      <c r="S72" s="263" t="s">
        <v>1706</v>
      </c>
      <c r="T72" s="1007">
        <v>0</v>
      </c>
      <c r="U72" s="263" t="s">
        <v>1706</v>
      </c>
      <c r="V72" s="263" t="s">
        <v>1706</v>
      </c>
      <c r="W72" s="263" t="s">
        <v>1706</v>
      </c>
      <c r="X72" s="263" t="s">
        <v>1706</v>
      </c>
      <c r="Y72" s="263" t="s">
        <v>1706</v>
      </c>
      <c r="Z72" s="1007" t="s">
        <v>1706</v>
      </c>
      <c r="AA72" s="263" t="s">
        <v>1706</v>
      </c>
      <c r="AB72" s="263" t="s">
        <v>1706</v>
      </c>
      <c r="AC72" s="1007" t="s">
        <v>1706</v>
      </c>
      <c r="AD72" s="1007" t="s">
        <v>1706</v>
      </c>
      <c r="AE72" s="263" t="s">
        <v>1762</v>
      </c>
      <c r="AF72" s="149">
        <v>124.3524</v>
      </c>
      <c r="AG72" s="149">
        <v>124.3524</v>
      </c>
      <c r="AH72" s="548" t="s">
        <v>1706</v>
      </c>
      <c r="AI72" s="263" t="s">
        <v>1706</v>
      </c>
      <c r="AJ72" s="549" t="s">
        <v>1706</v>
      </c>
      <c r="AK72" s="549" t="s">
        <v>1706</v>
      </c>
      <c r="AL72" s="549" t="s">
        <v>1706</v>
      </c>
      <c r="AM72" s="549" t="s">
        <v>1706</v>
      </c>
      <c r="AN72" s="263" t="s">
        <v>1706</v>
      </c>
      <c r="AO72" s="263" t="s">
        <v>1706</v>
      </c>
      <c r="AP72" s="549" t="s">
        <v>1706</v>
      </c>
      <c r="AQ72" s="263" t="s">
        <v>1706</v>
      </c>
      <c r="AR72" s="549" t="s">
        <v>1706</v>
      </c>
      <c r="AS72" s="549" t="s">
        <v>1706</v>
      </c>
      <c r="AT72" s="549" t="s">
        <v>1706</v>
      </c>
      <c r="AU72" s="525">
        <v>45124</v>
      </c>
      <c r="AV72" s="525">
        <v>45657</v>
      </c>
      <c r="AW72" s="109" t="s">
        <v>1706</v>
      </c>
      <c r="AX72" s="526" t="s">
        <v>1763</v>
      </c>
    </row>
    <row r="73" spans="1:50" ht="47.25" x14ac:dyDescent="0.25">
      <c r="A73" s="1232"/>
      <c r="B73" s="1266"/>
      <c r="C73" s="1090"/>
      <c r="D73" s="1235"/>
      <c r="E73" s="1236"/>
      <c r="F73" s="1236"/>
      <c r="G73" s="1236"/>
      <c r="H73" s="1236"/>
      <c r="I73" s="1236"/>
      <c r="J73" s="1236"/>
      <c r="K73" s="1236"/>
      <c r="L73" s="1236"/>
      <c r="M73" s="1236"/>
      <c r="N73" s="1236"/>
      <c r="O73" s="263" t="s">
        <v>1729</v>
      </c>
      <c r="P73" s="263" t="s">
        <v>1710</v>
      </c>
      <c r="Q73" s="263" t="s">
        <v>1706</v>
      </c>
      <c r="R73" s="149">
        <v>0</v>
      </c>
      <c r="S73" s="263" t="s">
        <v>1706</v>
      </c>
      <c r="T73" s="1007">
        <v>0</v>
      </c>
      <c r="U73" s="263" t="s">
        <v>1706</v>
      </c>
      <c r="V73" s="263" t="s">
        <v>1706</v>
      </c>
      <c r="W73" s="263" t="s">
        <v>1706</v>
      </c>
      <c r="X73" s="263" t="s">
        <v>1706</v>
      </c>
      <c r="Y73" s="263" t="s">
        <v>1706</v>
      </c>
      <c r="Z73" s="1007" t="s">
        <v>1706</v>
      </c>
      <c r="AA73" s="263" t="s">
        <v>1706</v>
      </c>
      <c r="AB73" s="263" t="s">
        <v>1706</v>
      </c>
      <c r="AC73" s="1007" t="s">
        <v>1706</v>
      </c>
      <c r="AD73" s="1007" t="s">
        <v>1706</v>
      </c>
      <c r="AE73" s="263" t="s">
        <v>1764</v>
      </c>
      <c r="AF73" s="149">
        <v>92.189497488000001</v>
      </c>
      <c r="AG73" s="149">
        <v>92.189497488000001</v>
      </c>
      <c r="AH73" s="548" t="s">
        <v>1706</v>
      </c>
      <c r="AI73" s="263" t="s">
        <v>1706</v>
      </c>
      <c r="AJ73" s="549" t="s">
        <v>1706</v>
      </c>
      <c r="AK73" s="549" t="s">
        <v>1706</v>
      </c>
      <c r="AL73" s="549" t="s">
        <v>1706</v>
      </c>
      <c r="AM73" s="549" t="s">
        <v>1706</v>
      </c>
      <c r="AN73" s="263" t="s">
        <v>1706</v>
      </c>
      <c r="AO73" s="263" t="s">
        <v>1706</v>
      </c>
      <c r="AP73" s="549" t="s">
        <v>1706</v>
      </c>
      <c r="AQ73" s="263" t="s">
        <v>1706</v>
      </c>
      <c r="AR73" s="549" t="s">
        <v>1706</v>
      </c>
      <c r="AS73" s="549" t="s">
        <v>1706</v>
      </c>
      <c r="AT73" s="549" t="s">
        <v>1706</v>
      </c>
      <c r="AU73" s="525">
        <v>45128</v>
      </c>
      <c r="AV73" s="525">
        <v>45657</v>
      </c>
      <c r="AW73" s="109" t="s">
        <v>1706</v>
      </c>
      <c r="AX73" s="526" t="s">
        <v>1765</v>
      </c>
    </row>
    <row r="74" spans="1:50" x14ac:dyDescent="0.25">
      <c r="A74" s="1232"/>
      <c r="B74" s="1266"/>
      <c r="C74" s="1090"/>
      <c r="D74" s="1235"/>
      <c r="E74" s="1236"/>
      <c r="F74" s="1236"/>
      <c r="G74" s="1236"/>
      <c r="H74" s="1236"/>
      <c r="I74" s="1236"/>
      <c r="J74" s="1236"/>
      <c r="K74" s="1236"/>
      <c r="L74" s="1236"/>
      <c r="M74" s="1236"/>
      <c r="N74" s="1236"/>
      <c r="O74" s="263" t="s">
        <v>1766</v>
      </c>
      <c r="P74" s="263" t="s">
        <v>1710</v>
      </c>
      <c r="Q74" s="263" t="s">
        <v>1706</v>
      </c>
      <c r="R74" s="149">
        <v>0</v>
      </c>
      <c r="S74" s="263" t="s">
        <v>1706</v>
      </c>
      <c r="T74" s="1007">
        <v>0</v>
      </c>
      <c r="U74" s="263" t="s">
        <v>1706</v>
      </c>
      <c r="V74" s="263" t="s">
        <v>1706</v>
      </c>
      <c r="W74" s="263" t="s">
        <v>1706</v>
      </c>
      <c r="X74" s="263" t="s">
        <v>1706</v>
      </c>
      <c r="Y74" s="263" t="s">
        <v>1706</v>
      </c>
      <c r="Z74" s="1007" t="s">
        <v>1706</v>
      </c>
      <c r="AA74" s="263" t="s">
        <v>1706</v>
      </c>
      <c r="AB74" s="263" t="s">
        <v>1706</v>
      </c>
      <c r="AC74" s="1007" t="s">
        <v>1706</v>
      </c>
      <c r="AD74" s="1007" t="s">
        <v>1706</v>
      </c>
      <c r="AE74" s="263" t="s">
        <v>1767</v>
      </c>
      <c r="AF74" s="149">
        <v>4.1399999999999997</v>
      </c>
      <c r="AG74" s="149">
        <v>4.1399999999999997</v>
      </c>
      <c r="AH74" s="548" t="s">
        <v>1706</v>
      </c>
      <c r="AI74" s="263" t="s">
        <v>1706</v>
      </c>
      <c r="AJ74" s="549" t="s">
        <v>1706</v>
      </c>
      <c r="AK74" s="549" t="s">
        <v>1706</v>
      </c>
      <c r="AL74" s="549" t="s">
        <v>1706</v>
      </c>
      <c r="AM74" s="549" t="s">
        <v>1706</v>
      </c>
      <c r="AN74" s="263" t="s">
        <v>1706</v>
      </c>
      <c r="AO74" s="263" t="s">
        <v>1706</v>
      </c>
      <c r="AP74" s="549" t="s">
        <v>1706</v>
      </c>
      <c r="AQ74" s="263" t="s">
        <v>1706</v>
      </c>
      <c r="AR74" s="549" t="s">
        <v>1706</v>
      </c>
      <c r="AS74" s="549" t="s">
        <v>1706</v>
      </c>
      <c r="AT74" s="549" t="s">
        <v>1706</v>
      </c>
      <c r="AU74" s="525">
        <v>45138</v>
      </c>
      <c r="AV74" s="525">
        <v>45657</v>
      </c>
      <c r="AW74" s="109" t="s">
        <v>1706</v>
      </c>
      <c r="AX74" s="526" t="s">
        <v>1768</v>
      </c>
    </row>
    <row r="75" spans="1:50" x14ac:dyDescent="0.25">
      <c r="A75" s="1232"/>
      <c r="B75" s="1266"/>
      <c r="C75" s="1090"/>
      <c r="D75" s="1235"/>
      <c r="E75" s="1236"/>
      <c r="F75" s="1236"/>
      <c r="G75" s="1236"/>
      <c r="H75" s="1236"/>
      <c r="I75" s="1236"/>
      <c r="J75" s="1236"/>
      <c r="K75" s="1236"/>
      <c r="L75" s="1236"/>
      <c r="M75" s="1236"/>
      <c r="N75" s="1236"/>
      <c r="O75" s="263" t="s">
        <v>1729</v>
      </c>
      <c r="P75" s="263" t="s">
        <v>1710</v>
      </c>
      <c r="Q75" s="263" t="s">
        <v>1706</v>
      </c>
      <c r="R75" s="149">
        <v>0</v>
      </c>
      <c r="S75" s="263" t="s">
        <v>1706</v>
      </c>
      <c r="T75" s="1007">
        <v>0</v>
      </c>
      <c r="U75" s="263" t="s">
        <v>1706</v>
      </c>
      <c r="V75" s="263" t="s">
        <v>1706</v>
      </c>
      <c r="W75" s="263" t="s">
        <v>1706</v>
      </c>
      <c r="X75" s="263" t="s">
        <v>1706</v>
      </c>
      <c r="Y75" s="263" t="s">
        <v>1706</v>
      </c>
      <c r="Z75" s="1007" t="s">
        <v>1706</v>
      </c>
      <c r="AA75" s="263" t="s">
        <v>1706</v>
      </c>
      <c r="AB75" s="263" t="s">
        <v>1706</v>
      </c>
      <c r="AC75" s="1007" t="s">
        <v>1706</v>
      </c>
      <c r="AD75" s="1007" t="s">
        <v>1706</v>
      </c>
      <c r="AE75" s="263" t="s">
        <v>1769</v>
      </c>
      <c r="AF75" s="149">
        <v>80.903400000000005</v>
      </c>
      <c r="AG75" s="149">
        <v>80.903400000000005</v>
      </c>
      <c r="AH75" s="548" t="s">
        <v>1706</v>
      </c>
      <c r="AI75" s="263" t="s">
        <v>1706</v>
      </c>
      <c r="AJ75" s="549" t="s">
        <v>1706</v>
      </c>
      <c r="AK75" s="549" t="s">
        <v>1706</v>
      </c>
      <c r="AL75" s="549" t="s">
        <v>1706</v>
      </c>
      <c r="AM75" s="549" t="s">
        <v>1706</v>
      </c>
      <c r="AN75" s="263" t="s">
        <v>1706</v>
      </c>
      <c r="AO75" s="263" t="s">
        <v>1706</v>
      </c>
      <c r="AP75" s="549" t="s">
        <v>1706</v>
      </c>
      <c r="AQ75" s="263" t="s">
        <v>1706</v>
      </c>
      <c r="AR75" s="549" t="s">
        <v>1706</v>
      </c>
      <c r="AS75" s="549" t="s">
        <v>1706</v>
      </c>
      <c r="AT75" s="549" t="s">
        <v>1706</v>
      </c>
      <c r="AU75" s="525">
        <v>45082</v>
      </c>
      <c r="AV75" s="525">
        <v>45657</v>
      </c>
      <c r="AW75" s="109" t="s">
        <v>1706</v>
      </c>
      <c r="AX75" s="526" t="s">
        <v>1770</v>
      </c>
    </row>
    <row r="76" spans="1:50" ht="94.5" x14ac:dyDescent="0.25">
      <c r="A76" s="545" t="s">
        <v>83</v>
      </c>
      <c r="B76" s="313" t="s">
        <v>84</v>
      </c>
      <c r="C76" s="114" t="s">
        <v>33</v>
      </c>
      <c r="D76" s="60" t="s">
        <v>1706</v>
      </c>
      <c r="E76" s="151">
        <f t="shared" ref="E76:N76" si="53">SUM(E77:E212)</f>
        <v>0</v>
      </c>
      <c r="F76" s="151">
        <f t="shared" si="53"/>
        <v>0</v>
      </c>
      <c r="G76" s="151">
        <f t="shared" si="53"/>
        <v>2.4589099999999999</v>
      </c>
      <c r="H76" s="151">
        <f t="shared" si="53"/>
        <v>0</v>
      </c>
      <c r="I76" s="151">
        <f t="shared" si="53"/>
        <v>0</v>
      </c>
      <c r="J76" s="151">
        <f t="shared" si="53"/>
        <v>0</v>
      </c>
      <c r="K76" s="151">
        <f t="shared" si="53"/>
        <v>0</v>
      </c>
      <c r="L76" s="151">
        <f t="shared" si="53"/>
        <v>0</v>
      </c>
      <c r="M76" s="151">
        <f t="shared" si="53"/>
        <v>0</v>
      </c>
      <c r="N76" s="151">
        <f t="shared" si="53"/>
        <v>0</v>
      </c>
      <c r="O76" s="262" t="s">
        <v>1706</v>
      </c>
      <c r="P76" s="262" t="s">
        <v>1706</v>
      </c>
      <c r="Q76" s="60" t="s">
        <v>1706</v>
      </c>
      <c r="R76" s="151">
        <f>SUM(R77:R212)</f>
        <v>337.19229204268754</v>
      </c>
      <c r="S76" s="262" t="s">
        <v>1706</v>
      </c>
      <c r="T76" s="151" t="s">
        <v>1706</v>
      </c>
      <c r="U76" s="262" t="s">
        <v>1706</v>
      </c>
      <c r="V76" s="262" t="s">
        <v>1706</v>
      </c>
      <c r="W76" s="513" t="s">
        <v>1706</v>
      </c>
      <c r="X76" s="513" t="s">
        <v>1706</v>
      </c>
      <c r="Y76" s="60" t="s">
        <v>1706</v>
      </c>
      <c r="Z76" s="151" t="s">
        <v>1706</v>
      </c>
      <c r="AA76" s="60" t="s">
        <v>1706</v>
      </c>
      <c r="AB76" s="513" t="s">
        <v>1706</v>
      </c>
      <c r="AC76" s="151" t="s">
        <v>1706</v>
      </c>
      <c r="AD76" s="151" t="s">
        <v>1706</v>
      </c>
      <c r="AE76" s="60" t="s">
        <v>1706</v>
      </c>
      <c r="AF76" s="151">
        <f>SUM(AF77:AF212)</f>
        <v>419.12393915600001</v>
      </c>
      <c r="AG76" s="151">
        <f>SUM(AG77:AG212)</f>
        <v>334.53316599199997</v>
      </c>
      <c r="AH76" s="513" t="s">
        <v>1706</v>
      </c>
      <c r="AI76" s="60" t="s">
        <v>1706</v>
      </c>
      <c r="AJ76" s="514" t="s">
        <v>1706</v>
      </c>
      <c r="AK76" s="514" t="s">
        <v>1706</v>
      </c>
      <c r="AL76" s="514" t="s">
        <v>1706</v>
      </c>
      <c r="AM76" s="514" t="s">
        <v>1706</v>
      </c>
      <c r="AN76" s="60" t="s">
        <v>1706</v>
      </c>
      <c r="AO76" s="60" t="s">
        <v>1706</v>
      </c>
      <c r="AP76" s="514" t="s">
        <v>1706</v>
      </c>
      <c r="AQ76" s="60" t="s">
        <v>1706</v>
      </c>
      <c r="AR76" s="514" t="s">
        <v>1706</v>
      </c>
      <c r="AS76" s="514" t="s">
        <v>1706</v>
      </c>
      <c r="AT76" s="514" t="s">
        <v>1706</v>
      </c>
      <c r="AU76" s="514" t="s">
        <v>1706</v>
      </c>
      <c r="AV76" s="514" t="s">
        <v>1706</v>
      </c>
      <c r="AW76" s="60" t="s">
        <v>1706</v>
      </c>
      <c r="AX76" s="515" t="s">
        <v>1706</v>
      </c>
    </row>
    <row r="77" spans="1:50" ht="59.25" customHeight="1" x14ac:dyDescent="0.25">
      <c r="A77" s="1267" t="s">
        <v>83</v>
      </c>
      <c r="B77" s="1233" t="s">
        <v>85</v>
      </c>
      <c r="C77" s="1234" t="s">
        <v>86</v>
      </c>
      <c r="D77" s="1235">
        <v>46722</v>
      </c>
      <c r="E77" s="1236">
        <v>0</v>
      </c>
      <c r="F77" s="1236">
        <v>0</v>
      </c>
      <c r="G77" s="1236">
        <v>0.42799999999999999</v>
      </c>
      <c r="H77" s="1236">
        <v>0</v>
      </c>
      <c r="I77" s="1236">
        <v>0</v>
      </c>
      <c r="J77" s="1236">
        <v>0</v>
      </c>
      <c r="K77" s="1236">
        <v>0</v>
      </c>
      <c r="L77" s="1236">
        <v>0</v>
      </c>
      <c r="M77" s="1236">
        <v>0</v>
      </c>
      <c r="N77" s="1236">
        <v>0</v>
      </c>
      <c r="O77" s="1259" t="s">
        <v>1709</v>
      </c>
      <c r="P77" s="1259" t="s">
        <v>1771</v>
      </c>
      <c r="Q77" s="1260" t="s">
        <v>1731</v>
      </c>
      <c r="R77" s="1236">
        <v>66.252662999999998</v>
      </c>
      <c r="S77" s="1259" t="s">
        <v>1715</v>
      </c>
      <c r="T77" s="1236">
        <v>66.252662999999998</v>
      </c>
      <c r="U77" s="1259" t="s">
        <v>1772</v>
      </c>
      <c r="V77" s="1259" t="s">
        <v>1717</v>
      </c>
      <c r="W77" s="1261">
        <v>2</v>
      </c>
      <c r="X77" s="1261">
        <v>2</v>
      </c>
      <c r="Y77" s="530" t="s">
        <v>1773</v>
      </c>
      <c r="Z77" s="149">
        <v>66.186409999999995</v>
      </c>
      <c r="AA77" s="109" t="s">
        <v>1706</v>
      </c>
      <c r="AB77" s="1261" t="s">
        <v>1706</v>
      </c>
      <c r="AC77" s="149" t="s">
        <v>1706</v>
      </c>
      <c r="AD77" s="1236">
        <v>66.186409999999995</v>
      </c>
      <c r="AE77" s="1260" t="s">
        <v>1773</v>
      </c>
      <c r="AF77" s="1236">
        <v>79.423691999999988</v>
      </c>
      <c r="AG77" s="1236">
        <v>71.481322799999987</v>
      </c>
      <c r="AH77" s="1261">
        <v>32413313084</v>
      </c>
      <c r="AI77" s="1263" t="s">
        <v>1719</v>
      </c>
      <c r="AJ77" s="1264">
        <v>45352</v>
      </c>
      <c r="AK77" s="1264">
        <v>45344</v>
      </c>
      <c r="AL77" s="1264">
        <v>45363</v>
      </c>
      <c r="AM77" s="1264">
        <v>45377</v>
      </c>
      <c r="AN77" s="1264" t="s">
        <v>1720</v>
      </c>
      <c r="AO77" s="1264" t="s">
        <v>1721</v>
      </c>
      <c r="AP77" s="1264">
        <v>45377</v>
      </c>
      <c r="AQ77" s="1268" t="s">
        <v>1774</v>
      </c>
      <c r="AR77" s="1264">
        <v>45397</v>
      </c>
      <c r="AS77" s="1264">
        <v>45397</v>
      </c>
      <c r="AT77" s="1264">
        <v>45418</v>
      </c>
      <c r="AU77" s="1264">
        <v>45418</v>
      </c>
      <c r="AV77" s="1264">
        <v>45596</v>
      </c>
      <c r="AW77" s="1260" t="s">
        <v>1706</v>
      </c>
      <c r="AX77" s="1265" t="s">
        <v>1706</v>
      </c>
    </row>
    <row r="78" spans="1:50" ht="53.25" customHeight="1" x14ac:dyDescent="0.25">
      <c r="A78" s="1267"/>
      <c r="B78" s="1233"/>
      <c r="C78" s="1234"/>
      <c r="D78" s="1235"/>
      <c r="E78" s="1236"/>
      <c r="F78" s="1236"/>
      <c r="G78" s="1236"/>
      <c r="H78" s="1236"/>
      <c r="I78" s="1236"/>
      <c r="J78" s="1236"/>
      <c r="K78" s="1236"/>
      <c r="L78" s="1236"/>
      <c r="M78" s="1236"/>
      <c r="N78" s="1236"/>
      <c r="O78" s="1259"/>
      <c r="P78" s="1259"/>
      <c r="Q78" s="1260"/>
      <c r="R78" s="1236"/>
      <c r="S78" s="1259"/>
      <c r="T78" s="1236"/>
      <c r="U78" s="1259"/>
      <c r="V78" s="1259"/>
      <c r="W78" s="1261"/>
      <c r="X78" s="1261"/>
      <c r="Y78" s="530" t="s">
        <v>1775</v>
      </c>
      <c r="Z78" s="149">
        <v>66.252662999999998</v>
      </c>
      <c r="AA78" s="109" t="s">
        <v>1775</v>
      </c>
      <c r="AB78" s="1261"/>
      <c r="AC78" s="149" t="s">
        <v>1706</v>
      </c>
      <c r="AD78" s="1236"/>
      <c r="AE78" s="1260"/>
      <c r="AF78" s="1236"/>
      <c r="AG78" s="1236"/>
      <c r="AH78" s="1261"/>
      <c r="AI78" s="1263"/>
      <c r="AJ78" s="1264"/>
      <c r="AK78" s="1264"/>
      <c r="AL78" s="1264"/>
      <c r="AM78" s="1264"/>
      <c r="AN78" s="1264"/>
      <c r="AO78" s="1264"/>
      <c r="AP78" s="1264"/>
      <c r="AQ78" s="1268"/>
      <c r="AR78" s="1264"/>
      <c r="AS78" s="1264"/>
      <c r="AT78" s="1264"/>
      <c r="AU78" s="1264"/>
      <c r="AV78" s="1264"/>
      <c r="AW78" s="1260"/>
      <c r="AX78" s="1265"/>
    </row>
    <row r="79" spans="1:50" ht="110.25" x14ac:dyDescent="0.25">
      <c r="A79" s="1267"/>
      <c r="B79" s="1233"/>
      <c r="C79" s="1234"/>
      <c r="D79" s="1235"/>
      <c r="E79" s="1236"/>
      <c r="F79" s="1236"/>
      <c r="G79" s="1236"/>
      <c r="H79" s="1236"/>
      <c r="I79" s="1236"/>
      <c r="J79" s="1236"/>
      <c r="K79" s="1236"/>
      <c r="L79" s="1236"/>
      <c r="M79" s="1236"/>
      <c r="N79" s="1236"/>
      <c r="O79" s="263" t="s">
        <v>1723</v>
      </c>
      <c r="P79" s="263" t="s">
        <v>1724</v>
      </c>
      <c r="Q79" s="109" t="s">
        <v>1714</v>
      </c>
      <c r="R79" s="149">
        <v>0.10138889</v>
      </c>
      <c r="S79" s="263" t="s">
        <v>1725</v>
      </c>
      <c r="T79" s="149">
        <v>0.10138889</v>
      </c>
      <c r="U79" s="263" t="s">
        <v>1726</v>
      </c>
      <c r="V79" s="263" t="s">
        <v>1717</v>
      </c>
      <c r="W79" s="523">
        <v>3</v>
      </c>
      <c r="X79" s="523">
        <v>1</v>
      </c>
      <c r="Y79" s="530" t="s">
        <v>1727</v>
      </c>
      <c r="Z79" s="149">
        <v>0.10138889</v>
      </c>
      <c r="AA79" s="109" t="s">
        <v>1706</v>
      </c>
      <c r="AB79" s="523" t="s">
        <v>1706</v>
      </c>
      <c r="AC79" s="149">
        <v>0.10138889</v>
      </c>
      <c r="AD79" s="149">
        <v>0.10138889</v>
      </c>
      <c r="AE79" s="109" t="s">
        <v>1727</v>
      </c>
      <c r="AF79" s="149">
        <v>0.10138889</v>
      </c>
      <c r="AG79" s="149">
        <v>0.10138889</v>
      </c>
      <c r="AH79" s="523" t="s">
        <v>1706</v>
      </c>
      <c r="AI79" s="109" t="s">
        <v>1706</v>
      </c>
      <c r="AJ79" s="525">
        <v>45369</v>
      </c>
      <c r="AK79" s="525">
        <v>45369</v>
      </c>
      <c r="AL79" s="525">
        <v>45378</v>
      </c>
      <c r="AM79" s="525">
        <v>45385</v>
      </c>
      <c r="AN79" s="109" t="s">
        <v>1720</v>
      </c>
      <c r="AO79" s="109" t="s">
        <v>1721</v>
      </c>
      <c r="AP79" s="525">
        <v>45385</v>
      </c>
      <c r="AQ79" s="109" t="s">
        <v>1728</v>
      </c>
      <c r="AR79" s="525">
        <v>45405</v>
      </c>
      <c r="AS79" s="525">
        <v>45397</v>
      </c>
      <c r="AT79" s="525">
        <v>45400</v>
      </c>
      <c r="AU79" s="525">
        <v>45397</v>
      </c>
      <c r="AV79" s="525">
        <v>45442</v>
      </c>
      <c r="AW79" s="109" t="s">
        <v>1706</v>
      </c>
      <c r="AX79" s="526" t="s">
        <v>1706</v>
      </c>
    </row>
    <row r="80" spans="1:50" x14ac:dyDescent="0.25">
      <c r="A80" s="1267"/>
      <c r="B80" s="1233"/>
      <c r="C80" s="1234"/>
      <c r="D80" s="1235"/>
      <c r="E80" s="1236"/>
      <c r="F80" s="1236"/>
      <c r="G80" s="1236"/>
      <c r="H80" s="1236"/>
      <c r="I80" s="1236"/>
      <c r="J80" s="1236"/>
      <c r="K80" s="1236"/>
      <c r="L80" s="1236"/>
      <c r="M80" s="1236"/>
      <c r="N80" s="1236"/>
      <c r="O80" s="1259" t="s">
        <v>1729</v>
      </c>
      <c r="P80" s="1259" t="s">
        <v>1746</v>
      </c>
      <c r="Q80" s="1260" t="s">
        <v>1731</v>
      </c>
      <c r="R80" s="1236">
        <v>13.575587127</v>
      </c>
      <c r="S80" s="1259" t="s">
        <v>1725</v>
      </c>
      <c r="T80" s="1236">
        <v>16.28683225</v>
      </c>
      <c r="U80" s="1259" t="s">
        <v>1747</v>
      </c>
      <c r="V80" s="1259" t="s">
        <v>1747</v>
      </c>
      <c r="W80" s="1261">
        <v>4</v>
      </c>
      <c r="X80" s="1261">
        <v>4</v>
      </c>
      <c r="Y80" s="530" t="s">
        <v>1748</v>
      </c>
      <c r="Z80" s="149" t="s">
        <v>1706</v>
      </c>
      <c r="AA80" s="109" t="s">
        <v>1706</v>
      </c>
      <c r="AB80" s="1261">
        <v>1</v>
      </c>
      <c r="AC80" s="149" t="s">
        <v>1706</v>
      </c>
      <c r="AD80" s="1236">
        <v>16.242068</v>
      </c>
      <c r="AE80" s="1260" t="s">
        <v>1748</v>
      </c>
      <c r="AF80" s="1236">
        <v>19.490481599999999</v>
      </c>
      <c r="AG80" s="1236">
        <v>19.490481599999999</v>
      </c>
      <c r="AH80" s="1261">
        <v>32312822647</v>
      </c>
      <c r="AI80" s="1263" t="s">
        <v>1719</v>
      </c>
      <c r="AJ80" s="1264">
        <v>45212</v>
      </c>
      <c r="AK80" s="1264">
        <v>45203</v>
      </c>
      <c r="AL80" s="1264">
        <v>45215</v>
      </c>
      <c r="AM80" s="1264">
        <v>45252</v>
      </c>
      <c r="AN80" s="1260" t="s">
        <v>1706</v>
      </c>
      <c r="AO80" s="1260" t="s">
        <v>1706</v>
      </c>
      <c r="AP80" s="1264" t="s">
        <v>1706</v>
      </c>
      <c r="AQ80" s="1260" t="s">
        <v>1706</v>
      </c>
      <c r="AR80" s="1264">
        <v>45272</v>
      </c>
      <c r="AS80" s="1264">
        <v>45268</v>
      </c>
      <c r="AT80" s="1264">
        <v>45323</v>
      </c>
      <c r="AU80" s="1264">
        <v>45323</v>
      </c>
      <c r="AV80" s="1264">
        <v>45413</v>
      </c>
      <c r="AW80" s="1260" t="s">
        <v>1706</v>
      </c>
      <c r="AX80" s="1265" t="s">
        <v>1706</v>
      </c>
    </row>
    <row r="81" spans="1:50" x14ac:dyDescent="0.25">
      <c r="A81" s="1267"/>
      <c r="B81" s="1233"/>
      <c r="C81" s="1234"/>
      <c r="D81" s="1235"/>
      <c r="E81" s="1236"/>
      <c r="F81" s="1236"/>
      <c r="G81" s="1236"/>
      <c r="H81" s="1236"/>
      <c r="I81" s="1236"/>
      <c r="J81" s="1236"/>
      <c r="K81" s="1236"/>
      <c r="L81" s="1236"/>
      <c r="M81" s="1236"/>
      <c r="N81" s="1236"/>
      <c r="O81" s="1259"/>
      <c r="P81" s="1259"/>
      <c r="Q81" s="1260"/>
      <c r="R81" s="1236"/>
      <c r="S81" s="1259"/>
      <c r="T81" s="1236"/>
      <c r="U81" s="1259"/>
      <c r="V81" s="1259"/>
      <c r="W81" s="1261"/>
      <c r="X81" s="1261"/>
      <c r="Y81" s="530" t="s">
        <v>1749</v>
      </c>
      <c r="Z81" s="149" t="s">
        <v>1706</v>
      </c>
      <c r="AA81" s="109" t="s">
        <v>1706</v>
      </c>
      <c r="AB81" s="1261"/>
      <c r="AC81" s="149" t="s">
        <v>1706</v>
      </c>
      <c r="AD81" s="1236"/>
      <c r="AE81" s="1260"/>
      <c r="AF81" s="1236"/>
      <c r="AG81" s="1236"/>
      <c r="AH81" s="1261"/>
      <c r="AI81" s="1263"/>
      <c r="AJ81" s="1264"/>
      <c r="AK81" s="1264"/>
      <c r="AL81" s="1264"/>
      <c r="AM81" s="1264"/>
      <c r="AN81" s="1260"/>
      <c r="AO81" s="1260"/>
      <c r="AP81" s="1264"/>
      <c r="AQ81" s="1260"/>
      <c r="AR81" s="1264"/>
      <c r="AS81" s="1264"/>
      <c r="AT81" s="1264"/>
      <c r="AU81" s="1264"/>
      <c r="AV81" s="1264"/>
      <c r="AW81" s="1260"/>
      <c r="AX81" s="1265"/>
    </row>
    <row r="82" spans="1:50" x14ac:dyDescent="0.25">
      <c r="A82" s="1267"/>
      <c r="B82" s="1233"/>
      <c r="C82" s="1234"/>
      <c r="D82" s="1235"/>
      <c r="E82" s="1236"/>
      <c r="F82" s="1236"/>
      <c r="G82" s="1236"/>
      <c r="H82" s="1236"/>
      <c r="I82" s="1236"/>
      <c r="J82" s="1236"/>
      <c r="K82" s="1236"/>
      <c r="L82" s="1236"/>
      <c r="M82" s="1236"/>
      <c r="N82" s="1236"/>
      <c r="O82" s="1259"/>
      <c r="P82" s="1259"/>
      <c r="Q82" s="1260"/>
      <c r="R82" s="1236"/>
      <c r="S82" s="1259"/>
      <c r="T82" s="1236"/>
      <c r="U82" s="1259"/>
      <c r="V82" s="1259"/>
      <c r="W82" s="1261"/>
      <c r="X82" s="1261"/>
      <c r="Y82" s="530" t="s">
        <v>1750</v>
      </c>
      <c r="Z82" s="149" t="s">
        <v>1706</v>
      </c>
      <c r="AA82" s="109" t="s">
        <v>1706</v>
      </c>
      <c r="AB82" s="1261"/>
      <c r="AC82" s="149" t="s">
        <v>1706</v>
      </c>
      <c r="AD82" s="1236"/>
      <c r="AE82" s="1260"/>
      <c r="AF82" s="1236"/>
      <c r="AG82" s="1236"/>
      <c r="AH82" s="1261"/>
      <c r="AI82" s="1263"/>
      <c r="AJ82" s="1264"/>
      <c r="AK82" s="1264"/>
      <c r="AL82" s="1264"/>
      <c r="AM82" s="1264"/>
      <c r="AN82" s="1260"/>
      <c r="AO82" s="1260"/>
      <c r="AP82" s="1264"/>
      <c r="AQ82" s="1260"/>
      <c r="AR82" s="1264"/>
      <c r="AS82" s="1264"/>
      <c r="AT82" s="1264"/>
      <c r="AU82" s="1264"/>
      <c r="AV82" s="1264"/>
      <c r="AW82" s="1260"/>
      <c r="AX82" s="1265"/>
    </row>
    <row r="83" spans="1:50" x14ac:dyDescent="0.25">
      <c r="A83" s="1267"/>
      <c r="B83" s="1233"/>
      <c r="C83" s="1234"/>
      <c r="D83" s="1235"/>
      <c r="E83" s="1236"/>
      <c r="F83" s="1236"/>
      <c r="G83" s="1236"/>
      <c r="H83" s="1236"/>
      <c r="I83" s="1236"/>
      <c r="J83" s="1236"/>
      <c r="K83" s="1236"/>
      <c r="L83" s="1236"/>
      <c r="M83" s="1236"/>
      <c r="N83" s="1236"/>
      <c r="O83" s="1259"/>
      <c r="P83" s="1259"/>
      <c r="Q83" s="1260"/>
      <c r="R83" s="1236"/>
      <c r="S83" s="1259"/>
      <c r="T83" s="1236"/>
      <c r="U83" s="1259"/>
      <c r="V83" s="1259"/>
      <c r="W83" s="1261"/>
      <c r="X83" s="1261"/>
      <c r="Y83" s="530" t="s">
        <v>1751</v>
      </c>
      <c r="Z83" s="149" t="s">
        <v>1706</v>
      </c>
      <c r="AA83" s="109" t="s">
        <v>1751</v>
      </c>
      <c r="AB83" s="1261"/>
      <c r="AC83" s="149" t="s">
        <v>1706</v>
      </c>
      <c r="AD83" s="1236"/>
      <c r="AE83" s="1260"/>
      <c r="AF83" s="1236"/>
      <c r="AG83" s="1236"/>
      <c r="AH83" s="1261"/>
      <c r="AI83" s="1263"/>
      <c r="AJ83" s="1264"/>
      <c r="AK83" s="1264"/>
      <c r="AL83" s="1264"/>
      <c r="AM83" s="1264"/>
      <c r="AN83" s="1260"/>
      <c r="AO83" s="1260"/>
      <c r="AP83" s="1264"/>
      <c r="AQ83" s="1260"/>
      <c r="AR83" s="1264"/>
      <c r="AS83" s="1264"/>
      <c r="AT83" s="1264"/>
      <c r="AU83" s="1264"/>
      <c r="AV83" s="1264"/>
      <c r="AW83" s="1260"/>
      <c r="AX83" s="1265"/>
    </row>
    <row r="84" spans="1:50" ht="47.25" x14ac:dyDescent="0.25">
      <c r="A84" s="1267"/>
      <c r="B84" s="1233"/>
      <c r="C84" s="1234"/>
      <c r="D84" s="1235"/>
      <c r="E84" s="1236"/>
      <c r="F84" s="1236"/>
      <c r="G84" s="1236"/>
      <c r="H84" s="1236"/>
      <c r="I84" s="1236"/>
      <c r="J84" s="1236"/>
      <c r="K84" s="1236"/>
      <c r="L84" s="1236"/>
      <c r="M84" s="1236"/>
      <c r="N84" s="1236"/>
      <c r="O84" s="1259" t="s">
        <v>1729</v>
      </c>
      <c r="P84" s="1259" t="s">
        <v>1737</v>
      </c>
      <c r="Q84" s="1260" t="s">
        <v>1731</v>
      </c>
      <c r="R84" s="1236">
        <v>4.8431882799999997</v>
      </c>
      <c r="S84" s="1259" t="s">
        <v>1725</v>
      </c>
      <c r="T84" s="1236">
        <v>3.3797883</v>
      </c>
      <c r="U84" s="1259" t="s">
        <v>1738</v>
      </c>
      <c r="V84" s="1259" t="s">
        <v>1738</v>
      </c>
      <c r="W84" s="1261">
        <v>7</v>
      </c>
      <c r="X84" s="1261">
        <v>7</v>
      </c>
      <c r="Y84" s="544" t="s">
        <v>1739</v>
      </c>
      <c r="Z84" s="149" t="s">
        <v>1706</v>
      </c>
      <c r="AA84" s="544" t="s">
        <v>1706</v>
      </c>
      <c r="AB84" s="1262">
        <v>1</v>
      </c>
      <c r="AC84" s="149" t="s">
        <v>1706</v>
      </c>
      <c r="AD84" s="1236">
        <v>3.3762300000000001</v>
      </c>
      <c r="AE84" s="1259" t="s">
        <v>1739</v>
      </c>
      <c r="AF84" s="1236">
        <v>4.0514760000000001</v>
      </c>
      <c r="AG84" s="1236">
        <v>4.0514760000000001</v>
      </c>
      <c r="AH84" s="1261">
        <v>32413242145</v>
      </c>
      <c r="AI84" s="1263" t="s">
        <v>1719</v>
      </c>
      <c r="AJ84" s="1264">
        <v>45324</v>
      </c>
      <c r="AK84" s="1264">
        <v>45324</v>
      </c>
      <c r="AL84" s="1264">
        <v>45341</v>
      </c>
      <c r="AM84" s="1264">
        <v>45384</v>
      </c>
      <c r="AN84" s="1260" t="s">
        <v>1706</v>
      </c>
      <c r="AO84" s="1260" t="s">
        <v>1706</v>
      </c>
      <c r="AP84" s="1260" t="s">
        <v>1706</v>
      </c>
      <c r="AQ84" s="1260" t="s">
        <v>1706</v>
      </c>
      <c r="AR84" s="1264">
        <v>45404</v>
      </c>
      <c r="AS84" s="1264">
        <v>45398</v>
      </c>
      <c r="AT84" s="1264">
        <v>45404</v>
      </c>
      <c r="AU84" s="1264">
        <v>45398</v>
      </c>
      <c r="AV84" s="1264">
        <v>45488</v>
      </c>
      <c r="AW84" s="1260" t="s">
        <v>1706</v>
      </c>
      <c r="AX84" s="1265" t="s">
        <v>1706</v>
      </c>
    </row>
    <row r="85" spans="1:50" x14ac:dyDescent="0.25">
      <c r="A85" s="1267"/>
      <c r="B85" s="1233"/>
      <c r="C85" s="1234"/>
      <c r="D85" s="1235"/>
      <c r="E85" s="1236"/>
      <c r="F85" s="1236"/>
      <c r="G85" s="1236"/>
      <c r="H85" s="1236"/>
      <c r="I85" s="1236"/>
      <c r="J85" s="1236"/>
      <c r="K85" s="1236"/>
      <c r="L85" s="1236"/>
      <c r="M85" s="1236"/>
      <c r="N85" s="1236"/>
      <c r="O85" s="1259"/>
      <c r="P85" s="1259"/>
      <c r="Q85" s="1260"/>
      <c r="R85" s="1236"/>
      <c r="S85" s="1259"/>
      <c r="T85" s="1236"/>
      <c r="U85" s="1259"/>
      <c r="V85" s="1259"/>
      <c r="W85" s="1261"/>
      <c r="X85" s="1261"/>
      <c r="Y85" s="544" t="s">
        <v>1740</v>
      </c>
      <c r="Z85" s="149" t="s">
        <v>1706</v>
      </c>
      <c r="AA85" s="544" t="s">
        <v>1706</v>
      </c>
      <c r="AB85" s="1262"/>
      <c r="AC85" s="149" t="s">
        <v>1706</v>
      </c>
      <c r="AD85" s="1236"/>
      <c r="AE85" s="1259"/>
      <c r="AF85" s="1236"/>
      <c r="AG85" s="1236"/>
      <c r="AH85" s="1261"/>
      <c r="AI85" s="1263"/>
      <c r="AJ85" s="1264"/>
      <c r="AK85" s="1264"/>
      <c r="AL85" s="1264"/>
      <c r="AM85" s="1264"/>
      <c r="AN85" s="1260"/>
      <c r="AO85" s="1260"/>
      <c r="AP85" s="1260"/>
      <c r="AQ85" s="1260"/>
      <c r="AR85" s="1264"/>
      <c r="AS85" s="1264"/>
      <c r="AT85" s="1264"/>
      <c r="AU85" s="1264"/>
      <c r="AV85" s="1264"/>
      <c r="AW85" s="1260"/>
      <c r="AX85" s="1265"/>
    </row>
    <row r="86" spans="1:50" x14ac:dyDescent="0.25">
      <c r="A86" s="1267"/>
      <c r="B86" s="1233"/>
      <c r="C86" s="1234"/>
      <c r="D86" s="1235"/>
      <c r="E86" s="1236"/>
      <c r="F86" s="1236"/>
      <c r="G86" s="1236"/>
      <c r="H86" s="1236"/>
      <c r="I86" s="1236"/>
      <c r="J86" s="1236"/>
      <c r="K86" s="1236"/>
      <c r="L86" s="1236"/>
      <c r="M86" s="1236"/>
      <c r="N86" s="1236"/>
      <c r="O86" s="1259"/>
      <c r="P86" s="1259"/>
      <c r="Q86" s="1260"/>
      <c r="R86" s="1236"/>
      <c r="S86" s="1259"/>
      <c r="T86" s="1236"/>
      <c r="U86" s="1259"/>
      <c r="V86" s="1259"/>
      <c r="W86" s="1261"/>
      <c r="X86" s="1261"/>
      <c r="Y86" s="544" t="s">
        <v>1741</v>
      </c>
      <c r="Z86" s="149" t="s">
        <v>1706</v>
      </c>
      <c r="AA86" s="544" t="s">
        <v>1741</v>
      </c>
      <c r="AB86" s="1262"/>
      <c r="AC86" s="149" t="s">
        <v>1706</v>
      </c>
      <c r="AD86" s="1236"/>
      <c r="AE86" s="1259"/>
      <c r="AF86" s="1236"/>
      <c r="AG86" s="1236"/>
      <c r="AH86" s="1261"/>
      <c r="AI86" s="1263"/>
      <c r="AJ86" s="1264"/>
      <c r="AK86" s="1264"/>
      <c r="AL86" s="1264"/>
      <c r="AM86" s="1264"/>
      <c r="AN86" s="1260"/>
      <c r="AO86" s="1260"/>
      <c r="AP86" s="1260"/>
      <c r="AQ86" s="1260"/>
      <c r="AR86" s="1264"/>
      <c r="AS86" s="1264"/>
      <c r="AT86" s="1264"/>
      <c r="AU86" s="1264"/>
      <c r="AV86" s="1264"/>
      <c r="AW86" s="1260"/>
      <c r="AX86" s="1265"/>
    </row>
    <row r="87" spans="1:50" ht="47.25" x14ac:dyDescent="0.25">
      <c r="A87" s="1267"/>
      <c r="B87" s="1233"/>
      <c r="C87" s="1234"/>
      <c r="D87" s="1235"/>
      <c r="E87" s="1236"/>
      <c r="F87" s="1236"/>
      <c r="G87" s="1236"/>
      <c r="H87" s="1236"/>
      <c r="I87" s="1236"/>
      <c r="J87" s="1236"/>
      <c r="K87" s="1236"/>
      <c r="L87" s="1236"/>
      <c r="M87" s="1236"/>
      <c r="N87" s="1236"/>
      <c r="O87" s="1259"/>
      <c r="P87" s="1259"/>
      <c r="Q87" s="1260"/>
      <c r="R87" s="1236"/>
      <c r="S87" s="1259"/>
      <c r="T87" s="1236"/>
      <c r="U87" s="1259"/>
      <c r="V87" s="1259"/>
      <c r="W87" s="1261"/>
      <c r="X87" s="1261"/>
      <c r="Y87" s="544" t="s">
        <v>1742</v>
      </c>
      <c r="Z87" s="149" t="s">
        <v>1706</v>
      </c>
      <c r="AA87" s="544" t="s">
        <v>1742</v>
      </c>
      <c r="AB87" s="1262"/>
      <c r="AC87" s="149" t="s">
        <v>1706</v>
      </c>
      <c r="AD87" s="1236"/>
      <c r="AE87" s="1259"/>
      <c r="AF87" s="1236"/>
      <c r="AG87" s="1236"/>
      <c r="AH87" s="1261"/>
      <c r="AI87" s="1263"/>
      <c r="AJ87" s="1264"/>
      <c r="AK87" s="1264"/>
      <c r="AL87" s="1264"/>
      <c r="AM87" s="1264"/>
      <c r="AN87" s="1260"/>
      <c r="AO87" s="1260"/>
      <c r="AP87" s="1260"/>
      <c r="AQ87" s="1260"/>
      <c r="AR87" s="1264"/>
      <c r="AS87" s="1264"/>
      <c r="AT87" s="1264"/>
      <c r="AU87" s="1264"/>
      <c r="AV87" s="1264"/>
      <c r="AW87" s="1260"/>
      <c r="AX87" s="1265"/>
    </row>
    <row r="88" spans="1:50" x14ac:dyDescent="0.25">
      <c r="A88" s="1267"/>
      <c r="B88" s="1233"/>
      <c r="C88" s="1234"/>
      <c r="D88" s="1235"/>
      <c r="E88" s="1236"/>
      <c r="F88" s="1236"/>
      <c r="G88" s="1236"/>
      <c r="H88" s="1236"/>
      <c r="I88" s="1236"/>
      <c r="J88" s="1236"/>
      <c r="K88" s="1236"/>
      <c r="L88" s="1236"/>
      <c r="M88" s="1236"/>
      <c r="N88" s="1236"/>
      <c r="O88" s="1259"/>
      <c r="P88" s="1259"/>
      <c r="Q88" s="1260"/>
      <c r="R88" s="1236"/>
      <c r="S88" s="1259"/>
      <c r="T88" s="1236"/>
      <c r="U88" s="1259"/>
      <c r="V88" s="1259"/>
      <c r="W88" s="1261"/>
      <c r="X88" s="1261"/>
      <c r="Y88" s="544" t="s">
        <v>1743</v>
      </c>
      <c r="Z88" s="149" t="s">
        <v>1706</v>
      </c>
      <c r="AA88" s="544" t="s">
        <v>1743</v>
      </c>
      <c r="AB88" s="1262"/>
      <c r="AC88" s="149" t="s">
        <v>1706</v>
      </c>
      <c r="AD88" s="1236"/>
      <c r="AE88" s="1259"/>
      <c r="AF88" s="1236"/>
      <c r="AG88" s="1236"/>
      <c r="AH88" s="1261"/>
      <c r="AI88" s="1263"/>
      <c r="AJ88" s="1264"/>
      <c r="AK88" s="1264"/>
      <c r="AL88" s="1264"/>
      <c r="AM88" s="1264"/>
      <c r="AN88" s="1260"/>
      <c r="AO88" s="1260"/>
      <c r="AP88" s="1260"/>
      <c r="AQ88" s="1260"/>
      <c r="AR88" s="1264"/>
      <c r="AS88" s="1264"/>
      <c r="AT88" s="1264"/>
      <c r="AU88" s="1264"/>
      <c r="AV88" s="1264"/>
      <c r="AW88" s="1260"/>
      <c r="AX88" s="1265"/>
    </row>
    <row r="89" spans="1:50" ht="31.5" x14ac:dyDescent="0.25">
      <c r="A89" s="1267"/>
      <c r="B89" s="1233"/>
      <c r="C89" s="1234"/>
      <c r="D89" s="1235"/>
      <c r="E89" s="1236"/>
      <c r="F89" s="1236"/>
      <c r="G89" s="1236"/>
      <c r="H89" s="1236"/>
      <c r="I89" s="1236"/>
      <c r="J89" s="1236"/>
      <c r="K89" s="1236"/>
      <c r="L89" s="1236"/>
      <c r="M89" s="1236"/>
      <c r="N89" s="1236"/>
      <c r="O89" s="1259"/>
      <c r="P89" s="1259"/>
      <c r="Q89" s="1260"/>
      <c r="R89" s="1236"/>
      <c r="S89" s="1259"/>
      <c r="T89" s="1236"/>
      <c r="U89" s="1259"/>
      <c r="V89" s="1259"/>
      <c r="W89" s="1261"/>
      <c r="X89" s="1261"/>
      <c r="Y89" s="544" t="s">
        <v>1744</v>
      </c>
      <c r="Z89" s="149" t="s">
        <v>1706</v>
      </c>
      <c r="AA89" s="544" t="s">
        <v>1744</v>
      </c>
      <c r="AB89" s="1262"/>
      <c r="AC89" s="149" t="s">
        <v>1706</v>
      </c>
      <c r="AD89" s="1236"/>
      <c r="AE89" s="1259"/>
      <c r="AF89" s="1236"/>
      <c r="AG89" s="1236"/>
      <c r="AH89" s="1261"/>
      <c r="AI89" s="1263"/>
      <c r="AJ89" s="1264"/>
      <c r="AK89" s="1264"/>
      <c r="AL89" s="1264"/>
      <c r="AM89" s="1264"/>
      <c r="AN89" s="1260"/>
      <c r="AO89" s="1260"/>
      <c r="AP89" s="1260"/>
      <c r="AQ89" s="1260"/>
      <c r="AR89" s="1264"/>
      <c r="AS89" s="1264"/>
      <c r="AT89" s="1264"/>
      <c r="AU89" s="1264"/>
      <c r="AV89" s="1264"/>
      <c r="AW89" s="1260"/>
      <c r="AX89" s="1265"/>
    </row>
    <row r="90" spans="1:50" ht="31.5" x14ac:dyDescent="0.25">
      <c r="A90" s="1267"/>
      <c r="B90" s="1233"/>
      <c r="C90" s="1234"/>
      <c r="D90" s="1235"/>
      <c r="E90" s="1236"/>
      <c r="F90" s="1236"/>
      <c r="G90" s="1236"/>
      <c r="H90" s="1236"/>
      <c r="I90" s="1236"/>
      <c r="J90" s="1236"/>
      <c r="K90" s="1236"/>
      <c r="L90" s="1236"/>
      <c r="M90" s="1236"/>
      <c r="N90" s="1236"/>
      <c r="O90" s="1259"/>
      <c r="P90" s="1259"/>
      <c r="Q90" s="1260"/>
      <c r="R90" s="1236"/>
      <c r="S90" s="1259"/>
      <c r="T90" s="1236"/>
      <c r="U90" s="1259"/>
      <c r="V90" s="1259"/>
      <c r="W90" s="1261"/>
      <c r="X90" s="1261"/>
      <c r="Y90" s="544" t="s">
        <v>1745</v>
      </c>
      <c r="Z90" s="149" t="s">
        <v>1706</v>
      </c>
      <c r="AA90" s="544" t="s">
        <v>1745</v>
      </c>
      <c r="AB90" s="1262"/>
      <c r="AC90" s="149" t="s">
        <v>1706</v>
      </c>
      <c r="AD90" s="1236"/>
      <c r="AE90" s="1259"/>
      <c r="AF90" s="1236"/>
      <c r="AG90" s="1236"/>
      <c r="AH90" s="1261"/>
      <c r="AI90" s="1263"/>
      <c r="AJ90" s="1264"/>
      <c r="AK90" s="1264"/>
      <c r="AL90" s="1264"/>
      <c r="AM90" s="1264"/>
      <c r="AN90" s="1260"/>
      <c r="AO90" s="1260"/>
      <c r="AP90" s="1260"/>
      <c r="AQ90" s="1260"/>
      <c r="AR90" s="1264"/>
      <c r="AS90" s="1264"/>
      <c r="AT90" s="1264"/>
      <c r="AU90" s="1264"/>
      <c r="AV90" s="1264"/>
      <c r="AW90" s="1260"/>
      <c r="AX90" s="1265"/>
    </row>
    <row r="91" spans="1:50" ht="31.5" customHeight="1" x14ac:dyDescent="0.25">
      <c r="A91" s="1267"/>
      <c r="B91" s="1233"/>
      <c r="C91" s="1234"/>
      <c r="D91" s="1235"/>
      <c r="E91" s="1236"/>
      <c r="F91" s="1236"/>
      <c r="G91" s="1236"/>
      <c r="H91" s="1236"/>
      <c r="I91" s="1236"/>
      <c r="J91" s="1236"/>
      <c r="K91" s="1236"/>
      <c r="L91" s="1236"/>
      <c r="M91" s="1236"/>
      <c r="N91" s="1236"/>
      <c r="O91" s="1259" t="s">
        <v>1729</v>
      </c>
      <c r="P91" s="1259" t="s">
        <v>1776</v>
      </c>
      <c r="Q91" s="1260" t="s">
        <v>1731</v>
      </c>
      <c r="R91" s="1236">
        <v>0.68077500000000002</v>
      </c>
      <c r="S91" s="1259" t="s">
        <v>1725</v>
      </c>
      <c r="T91" s="1236">
        <v>0.68077500000000002</v>
      </c>
      <c r="U91" s="1259" t="s">
        <v>1732</v>
      </c>
      <c r="V91" s="1259" t="s">
        <v>1732</v>
      </c>
      <c r="W91" s="1261">
        <v>3</v>
      </c>
      <c r="X91" s="1261">
        <v>3</v>
      </c>
      <c r="Y91" s="544" t="s">
        <v>1734</v>
      </c>
      <c r="Z91" s="149" t="s">
        <v>1706</v>
      </c>
      <c r="AA91" s="109" t="s">
        <v>1706</v>
      </c>
      <c r="AB91" s="1261">
        <v>1</v>
      </c>
      <c r="AC91" s="149" t="s">
        <v>1706</v>
      </c>
      <c r="AD91" s="1236">
        <v>0.67396725000000002</v>
      </c>
      <c r="AE91" s="1259" t="s">
        <v>1734</v>
      </c>
      <c r="AF91" s="1236">
        <v>0.8087607</v>
      </c>
      <c r="AG91" s="1236">
        <v>0.8087607</v>
      </c>
      <c r="AH91" s="1261">
        <v>32313025303</v>
      </c>
      <c r="AI91" s="1263" t="s">
        <v>1719</v>
      </c>
      <c r="AJ91" s="1264">
        <v>45260</v>
      </c>
      <c r="AK91" s="1264">
        <v>45260</v>
      </c>
      <c r="AL91" s="1264">
        <v>45285</v>
      </c>
      <c r="AM91" s="1264">
        <v>45348</v>
      </c>
      <c r="AN91" s="1260" t="s">
        <v>1706</v>
      </c>
      <c r="AO91" s="1260" t="s">
        <v>1706</v>
      </c>
      <c r="AP91" s="1264" t="s">
        <v>1706</v>
      </c>
      <c r="AQ91" s="1260" t="s">
        <v>1706</v>
      </c>
      <c r="AR91" s="1264">
        <v>45368</v>
      </c>
      <c r="AS91" s="1264">
        <v>45369</v>
      </c>
      <c r="AT91" s="1264">
        <v>45371</v>
      </c>
      <c r="AU91" s="1264">
        <v>45369</v>
      </c>
      <c r="AV91" s="1264">
        <v>45459</v>
      </c>
      <c r="AW91" s="1260" t="s">
        <v>1706</v>
      </c>
      <c r="AX91" s="1265" t="s">
        <v>1706</v>
      </c>
    </row>
    <row r="92" spans="1:50" x14ac:dyDescent="0.25">
      <c r="A92" s="1267"/>
      <c r="B92" s="1233"/>
      <c r="C92" s="1234"/>
      <c r="D92" s="1235"/>
      <c r="E92" s="1236"/>
      <c r="F92" s="1236"/>
      <c r="G92" s="1236"/>
      <c r="H92" s="1236"/>
      <c r="I92" s="1236"/>
      <c r="J92" s="1236"/>
      <c r="K92" s="1236"/>
      <c r="L92" s="1236"/>
      <c r="M92" s="1236"/>
      <c r="N92" s="1236"/>
      <c r="O92" s="1259"/>
      <c r="P92" s="1259"/>
      <c r="Q92" s="1260"/>
      <c r="R92" s="1236"/>
      <c r="S92" s="1259"/>
      <c r="T92" s="1236"/>
      <c r="U92" s="1259"/>
      <c r="V92" s="1259"/>
      <c r="W92" s="1261"/>
      <c r="X92" s="1261"/>
      <c r="Y92" s="544" t="s">
        <v>1733</v>
      </c>
      <c r="Z92" s="149" t="s">
        <v>1706</v>
      </c>
      <c r="AA92" s="544" t="s">
        <v>1733</v>
      </c>
      <c r="AB92" s="1261"/>
      <c r="AC92" s="149" t="s">
        <v>1706</v>
      </c>
      <c r="AD92" s="1236"/>
      <c r="AE92" s="1259"/>
      <c r="AF92" s="1236"/>
      <c r="AG92" s="1236"/>
      <c r="AH92" s="1261"/>
      <c r="AI92" s="1263"/>
      <c r="AJ92" s="1264"/>
      <c r="AK92" s="1264"/>
      <c r="AL92" s="1264"/>
      <c r="AM92" s="1264"/>
      <c r="AN92" s="1260"/>
      <c r="AO92" s="1260"/>
      <c r="AP92" s="1264"/>
      <c r="AQ92" s="1260"/>
      <c r="AR92" s="1264"/>
      <c r="AS92" s="1264"/>
      <c r="AT92" s="1264"/>
      <c r="AU92" s="1264"/>
      <c r="AV92" s="1264"/>
      <c r="AW92" s="1260"/>
      <c r="AX92" s="1265"/>
    </row>
    <row r="93" spans="1:50" x14ac:dyDescent="0.25">
      <c r="A93" s="1267"/>
      <c r="B93" s="1233"/>
      <c r="C93" s="1234"/>
      <c r="D93" s="1235"/>
      <c r="E93" s="1236"/>
      <c r="F93" s="1236"/>
      <c r="G93" s="1236"/>
      <c r="H93" s="1236"/>
      <c r="I93" s="1236"/>
      <c r="J93" s="1236"/>
      <c r="K93" s="1236"/>
      <c r="L93" s="1236"/>
      <c r="M93" s="1236"/>
      <c r="N93" s="1236"/>
      <c r="O93" s="1259"/>
      <c r="P93" s="1259"/>
      <c r="Q93" s="1260"/>
      <c r="R93" s="1236"/>
      <c r="S93" s="1259"/>
      <c r="T93" s="1236"/>
      <c r="U93" s="1259"/>
      <c r="V93" s="1259"/>
      <c r="W93" s="1261"/>
      <c r="X93" s="1261"/>
      <c r="Y93" s="544" t="s">
        <v>1736</v>
      </c>
      <c r="Z93" s="149" t="s">
        <v>1706</v>
      </c>
      <c r="AA93" s="109" t="s">
        <v>1706</v>
      </c>
      <c r="AB93" s="1261"/>
      <c r="AC93" s="149" t="s">
        <v>1706</v>
      </c>
      <c r="AD93" s="1236"/>
      <c r="AE93" s="1259"/>
      <c r="AF93" s="1236"/>
      <c r="AG93" s="1236"/>
      <c r="AH93" s="1261"/>
      <c r="AI93" s="1263"/>
      <c r="AJ93" s="1264"/>
      <c r="AK93" s="1264"/>
      <c r="AL93" s="1264"/>
      <c r="AM93" s="1264"/>
      <c r="AN93" s="1260"/>
      <c r="AO93" s="1260"/>
      <c r="AP93" s="1264"/>
      <c r="AQ93" s="1260"/>
      <c r="AR93" s="1264"/>
      <c r="AS93" s="1264"/>
      <c r="AT93" s="1264"/>
      <c r="AU93" s="1264"/>
      <c r="AV93" s="1264"/>
      <c r="AW93" s="1260"/>
      <c r="AX93" s="1265"/>
    </row>
    <row r="94" spans="1:50" ht="150.75" customHeight="1" x14ac:dyDescent="0.25">
      <c r="A94" s="1267"/>
      <c r="B94" s="1233"/>
      <c r="C94" s="1234"/>
      <c r="D94" s="1235"/>
      <c r="E94" s="1236"/>
      <c r="F94" s="1236"/>
      <c r="G94" s="1236"/>
      <c r="H94" s="1236"/>
      <c r="I94" s="1236"/>
      <c r="J94" s="1236"/>
      <c r="K94" s="1236"/>
      <c r="L94" s="1236"/>
      <c r="M94" s="1236"/>
      <c r="N94" s="1236"/>
      <c r="O94" s="263" t="s">
        <v>1729</v>
      </c>
      <c r="P94" s="263" t="s">
        <v>1752</v>
      </c>
      <c r="Q94" s="109" t="s">
        <v>1731</v>
      </c>
      <c r="R94" s="149">
        <v>4.8967253333333298</v>
      </c>
      <c r="S94" s="263" t="s">
        <v>1725</v>
      </c>
      <c r="T94" s="149">
        <v>4.8967253333333298</v>
      </c>
      <c r="U94" s="263" t="s">
        <v>1753</v>
      </c>
      <c r="V94" s="263" t="s">
        <v>1717</v>
      </c>
      <c r="W94" s="523">
        <v>1</v>
      </c>
      <c r="X94" s="523">
        <v>1</v>
      </c>
      <c r="Y94" s="530" t="s">
        <v>1754</v>
      </c>
      <c r="Z94" s="149" t="s">
        <v>1706</v>
      </c>
      <c r="AA94" s="109" t="s">
        <v>1706</v>
      </c>
      <c r="AB94" s="523" t="s">
        <v>1706</v>
      </c>
      <c r="AC94" s="149" t="s">
        <v>1706</v>
      </c>
      <c r="AD94" s="149">
        <v>8.3232400000000002</v>
      </c>
      <c r="AE94" s="109" t="s">
        <v>1754</v>
      </c>
      <c r="AF94" s="149">
        <v>9.9878879999999999</v>
      </c>
      <c r="AG94" s="149">
        <v>9.9878879999999999</v>
      </c>
      <c r="AH94" s="523">
        <v>32413304064</v>
      </c>
      <c r="AI94" s="524" t="s">
        <v>1719</v>
      </c>
      <c r="AJ94" s="525">
        <v>45351</v>
      </c>
      <c r="AK94" s="525">
        <v>45342</v>
      </c>
      <c r="AL94" s="525">
        <v>45351</v>
      </c>
      <c r="AM94" s="525">
        <v>45371</v>
      </c>
      <c r="AN94" s="109" t="s">
        <v>1720</v>
      </c>
      <c r="AO94" s="109" t="s">
        <v>1721</v>
      </c>
      <c r="AP94" s="525">
        <v>45371</v>
      </c>
      <c r="AQ94" s="263" t="s">
        <v>1755</v>
      </c>
      <c r="AR94" s="525">
        <v>45391</v>
      </c>
      <c r="AS94" s="525">
        <v>45386</v>
      </c>
      <c r="AT94" s="525">
        <v>45413</v>
      </c>
      <c r="AU94" s="525">
        <v>45386</v>
      </c>
      <c r="AV94" s="525">
        <v>45657</v>
      </c>
      <c r="AW94" s="109" t="s">
        <v>1706</v>
      </c>
      <c r="AX94" s="526" t="s">
        <v>1706</v>
      </c>
    </row>
    <row r="95" spans="1:50" ht="73.5" customHeight="1" x14ac:dyDescent="0.25">
      <c r="A95" s="550" t="s">
        <v>83</v>
      </c>
      <c r="B95" s="107" t="s">
        <v>88</v>
      </c>
      <c r="C95" s="108" t="s">
        <v>89</v>
      </c>
      <c r="D95" s="517">
        <v>45261</v>
      </c>
      <c r="E95" s="149">
        <v>0</v>
      </c>
      <c r="F95" s="149">
        <v>0</v>
      </c>
      <c r="G95" s="149">
        <v>0</v>
      </c>
      <c r="H95" s="149">
        <v>0</v>
      </c>
      <c r="I95" s="149">
        <v>0</v>
      </c>
      <c r="J95" s="149">
        <v>0</v>
      </c>
      <c r="K95" s="149">
        <v>0</v>
      </c>
      <c r="L95" s="149">
        <v>0</v>
      </c>
      <c r="M95" s="149">
        <v>0</v>
      </c>
      <c r="N95" s="149">
        <v>0</v>
      </c>
      <c r="O95" s="263" t="s">
        <v>1706</v>
      </c>
      <c r="P95" s="263" t="s">
        <v>1706</v>
      </c>
      <c r="Q95" s="109" t="s">
        <v>1706</v>
      </c>
      <c r="R95" s="149">
        <v>0</v>
      </c>
      <c r="S95" s="109" t="s">
        <v>1706</v>
      </c>
      <c r="T95" s="149" t="s">
        <v>1706</v>
      </c>
      <c r="U95" s="109" t="s">
        <v>1706</v>
      </c>
      <c r="V95" s="109" t="s">
        <v>1706</v>
      </c>
      <c r="W95" s="109" t="s">
        <v>1706</v>
      </c>
      <c r="X95" s="109" t="s">
        <v>1706</v>
      </c>
      <c r="Y95" s="109" t="s">
        <v>1706</v>
      </c>
      <c r="Z95" s="149" t="s">
        <v>1706</v>
      </c>
      <c r="AA95" s="109" t="s">
        <v>1706</v>
      </c>
      <c r="AB95" s="109" t="s">
        <v>1706</v>
      </c>
      <c r="AC95" s="149" t="s">
        <v>1706</v>
      </c>
      <c r="AD95" s="149" t="s">
        <v>1706</v>
      </c>
      <c r="AE95" s="109" t="s">
        <v>1706</v>
      </c>
      <c r="AF95" s="149">
        <v>0</v>
      </c>
      <c r="AG95" s="149">
        <v>0</v>
      </c>
      <c r="AH95" s="109" t="s">
        <v>1706</v>
      </c>
      <c r="AI95" s="109" t="s">
        <v>1706</v>
      </c>
      <c r="AJ95" s="109" t="s">
        <v>1706</v>
      </c>
      <c r="AK95" s="109" t="s">
        <v>1706</v>
      </c>
      <c r="AL95" s="109" t="s">
        <v>1706</v>
      </c>
      <c r="AM95" s="109" t="s">
        <v>1706</v>
      </c>
      <c r="AN95" s="109" t="s">
        <v>1706</v>
      </c>
      <c r="AO95" s="109" t="s">
        <v>1706</v>
      </c>
      <c r="AP95" s="109" t="s">
        <v>1706</v>
      </c>
      <c r="AQ95" s="109" t="s">
        <v>1706</v>
      </c>
      <c r="AR95" s="109" t="s">
        <v>1706</v>
      </c>
      <c r="AS95" s="109" t="s">
        <v>1706</v>
      </c>
      <c r="AT95" s="109" t="s">
        <v>1706</v>
      </c>
      <c r="AU95" s="109" t="s">
        <v>1706</v>
      </c>
      <c r="AV95" s="109" t="s">
        <v>1706</v>
      </c>
      <c r="AW95" s="109" t="s">
        <v>1706</v>
      </c>
      <c r="AX95" s="526" t="s">
        <v>1706</v>
      </c>
    </row>
    <row r="96" spans="1:50" ht="126" customHeight="1" x14ac:dyDescent="0.25">
      <c r="A96" s="1267" t="s">
        <v>83</v>
      </c>
      <c r="B96" s="1233" t="s">
        <v>90</v>
      </c>
      <c r="C96" s="1269" t="s">
        <v>91</v>
      </c>
      <c r="D96" s="1235">
        <v>47818</v>
      </c>
      <c r="E96" s="1236">
        <v>0</v>
      </c>
      <c r="F96" s="1236">
        <v>0</v>
      </c>
      <c r="G96" s="1236">
        <v>0.49469999999999997</v>
      </c>
      <c r="H96" s="1236">
        <v>0</v>
      </c>
      <c r="I96" s="1236">
        <v>0</v>
      </c>
      <c r="J96" s="1236">
        <v>0</v>
      </c>
      <c r="K96" s="1236">
        <v>0</v>
      </c>
      <c r="L96" s="1236">
        <v>0</v>
      </c>
      <c r="M96" s="1236">
        <v>0</v>
      </c>
      <c r="N96" s="1236">
        <v>0</v>
      </c>
      <c r="O96" s="263" t="s">
        <v>1709</v>
      </c>
      <c r="P96" s="263" t="s">
        <v>1777</v>
      </c>
      <c r="Q96" s="109" t="s">
        <v>1714</v>
      </c>
      <c r="R96" s="149">
        <v>21.9837034</v>
      </c>
      <c r="S96" s="263" t="s">
        <v>1715</v>
      </c>
      <c r="T96" s="149">
        <v>21.983702999999998</v>
      </c>
      <c r="U96" s="263" t="s">
        <v>1732</v>
      </c>
      <c r="V96" s="263" t="s">
        <v>1717</v>
      </c>
      <c r="W96" s="523">
        <v>1</v>
      </c>
      <c r="X96" s="523">
        <v>1</v>
      </c>
      <c r="Y96" s="109" t="s">
        <v>1718</v>
      </c>
      <c r="Z96" s="149">
        <v>21.983702999999998</v>
      </c>
      <c r="AA96" s="109" t="s">
        <v>1706</v>
      </c>
      <c r="AB96" s="523" t="s">
        <v>1706</v>
      </c>
      <c r="AC96" s="149">
        <v>21.983702999999998</v>
      </c>
      <c r="AD96" s="149">
        <v>21.983702999999998</v>
      </c>
      <c r="AE96" s="109" t="s">
        <v>1718</v>
      </c>
      <c r="AF96" s="149">
        <v>26.380443599999996</v>
      </c>
      <c r="AG96" s="149">
        <v>26.380443599999996</v>
      </c>
      <c r="AH96" s="523">
        <v>32413409304</v>
      </c>
      <c r="AI96" s="109" t="s">
        <v>1719</v>
      </c>
      <c r="AJ96" s="525">
        <v>45366</v>
      </c>
      <c r="AK96" s="525">
        <v>45372</v>
      </c>
      <c r="AL96" s="525">
        <v>45391</v>
      </c>
      <c r="AM96" s="525">
        <v>45399</v>
      </c>
      <c r="AN96" s="109" t="s">
        <v>1720</v>
      </c>
      <c r="AO96" s="109" t="s">
        <v>1721</v>
      </c>
      <c r="AP96" s="525">
        <v>45399</v>
      </c>
      <c r="AQ96" s="109" t="s">
        <v>1778</v>
      </c>
      <c r="AR96" s="525">
        <v>45419</v>
      </c>
      <c r="AS96" s="525">
        <v>45415</v>
      </c>
      <c r="AT96" s="525">
        <v>45418</v>
      </c>
      <c r="AU96" s="525">
        <v>45418</v>
      </c>
      <c r="AV96" s="525">
        <v>45596</v>
      </c>
      <c r="AW96" s="109" t="s">
        <v>1706</v>
      </c>
      <c r="AX96" s="526" t="s">
        <v>1706</v>
      </c>
    </row>
    <row r="97" spans="1:50" ht="47.25" customHeight="1" x14ac:dyDescent="0.25">
      <c r="A97" s="1267"/>
      <c r="B97" s="1233"/>
      <c r="C97" s="1269"/>
      <c r="D97" s="1235"/>
      <c r="E97" s="1236"/>
      <c r="F97" s="1236"/>
      <c r="G97" s="1236"/>
      <c r="H97" s="1236"/>
      <c r="I97" s="1236"/>
      <c r="J97" s="1236"/>
      <c r="K97" s="1236"/>
      <c r="L97" s="1236"/>
      <c r="M97" s="1236"/>
      <c r="N97" s="1236"/>
      <c r="O97" s="1259" t="s">
        <v>1729</v>
      </c>
      <c r="P97" s="1259" t="s">
        <v>1776</v>
      </c>
      <c r="Q97" s="1260" t="s">
        <v>1731</v>
      </c>
      <c r="R97" s="1236">
        <v>2.1467216114999998</v>
      </c>
      <c r="S97" s="1259" t="s">
        <v>1725</v>
      </c>
      <c r="T97" s="1236">
        <v>2.1467216100000002</v>
      </c>
      <c r="U97" s="1259" t="s">
        <v>1732</v>
      </c>
      <c r="V97" s="1259" t="s">
        <v>1732</v>
      </c>
      <c r="W97" s="1261">
        <v>3</v>
      </c>
      <c r="X97" s="1261">
        <v>3</v>
      </c>
      <c r="Y97" s="544" t="s">
        <v>1734</v>
      </c>
      <c r="Z97" s="149" t="s">
        <v>1706</v>
      </c>
      <c r="AA97" s="109" t="s">
        <v>1706</v>
      </c>
      <c r="AB97" s="1261">
        <v>1</v>
      </c>
      <c r="AC97" s="149" t="s">
        <v>1706</v>
      </c>
      <c r="AD97" s="1236">
        <v>2.6000501699999998</v>
      </c>
      <c r="AE97" s="1259" t="s">
        <v>1734</v>
      </c>
      <c r="AF97" s="1236">
        <v>3.1200602039999996</v>
      </c>
      <c r="AG97" s="1236">
        <v>3.1200602039999996</v>
      </c>
      <c r="AH97" s="1261">
        <v>32313025303</v>
      </c>
      <c r="AI97" s="1263" t="s">
        <v>1719</v>
      </c>
      <c r="AJ97" s="1264">
        <v>45260</v>
      </c>
      <c r="AK97" s="1264">
        <v>45260</v>
      </c>
      <c r="AL97" s="1264">
        <v>45285</v>
      </c>
      <c r="AM97" s="1264">
        <v>45348</v>
      </c>
      <c r="AN97" s="1260" t="s">
        <v>1706</v>
      </c>
      <c r="AO97" s="1260" t="s">
        <v>1706</v>
      </c>
      <c r="AP97" s="1264" t="s">
        <v>1706</v>
      </c>
      <c r="AQ97" s="1260" t="s">
        <v>1706</v>
      </c>
      <c r="AR97" s="1264">
        <v>45368</v>
      </c>
      <c r="AS97" s="1264">
        <v>45369</v>
      </c>
      <c r="AT97" s="1264">
        <v>45371</v>
      </c>
      <c r="AU97" s="1264">
        <v>45369</v>
      </c>
      <c r="AV97" s="1264">
        <v>45459</v>
      </c>
      <c r="AW97" s="1260" t="s">
        <v>1706</v>
      </c>
      <c r="AX97" s="1265" t="s">
        <v>1706</v>
      </c>
    </row>
    <row r="98" spans="1:50" x14ac:dyDescent="0.25">
      <c r="A98" s="1267"/>
      <c r="B98" s="1233"/>
      <c r="C98" s="1269"/>
      <c r="D98" s="1235"/>
      <c r="E98" s="1236"/>
      <c r="F98" s="1236"/>
      <c r="G98" s="1236"/>
      <c r="H98" s="1236"/>
      <c r="I98" s="1236"/>
      <c r="J98" s="1236"/>
      <c r="K98" s="1236"/>
      <c r="L98" s="1236"/>
      <c r="M98" s="1236"/>
      <c r="N98" s="1236"/>
      <c r="O98" s="1259"/>
      <c r="P98" s="1259"/>
      <c r="Q98" s="1260"/>
      <c r="R98" s="1236"/>
      <c r="S98" s="1259"/>
      <c r="T98" s="1236"/>
      <c r="U98" s="1259"/>
      <c r="V98" s="1259"/>
      <c r="W98" s="1261"/>
      <c r="X98" s="1261"/>
      <c r="Y98" s="544" t="s">
        <v>1733</v>
      </c>
      <c r="Z98" s="149" t="s">
        <v>1706</v>
      </c>
      <c r="AA98" s="544" t="s">
        <v>1733</v>
      </c>
      <c r="AB98" s="1261"/>
      <c r="AC98" s="149" t="s">
        <v>1706</v>
      </c>
      <c r="AD98" s="1236"/>
      <c r="AE98" s="1259"/>
      <c r="AF98" s="1236"/>
      <c r="AG98" s="1236"/>
      <c r="AH98" s="1261"/>
      <c r="AI98" s="1263"/>
      <c r="AJ98" s="1264"/>
      <c r="AK98" s="1264"/>
      <c r="AL98" s="1264"/>
      <c r="AM98" s="1264"/>
      <c r="AN98" s="1260"/>
      <c r="AO98" s="1260"/>
      <c r="AP98" s="1264"/>
      <c r="AQ98" s="1260"/>
      <c r="AR98" s="1264"/>
      <c r="AS98" s="1264"/>
      <c r="AT98" s="1264"/>
      <c r="AU98" s="1264"/>
      <c r="AV98" s="1264"/>
      <c r="AW98" s="1260"/>
      <c r="AX98" s="1265"/>
    </row>
    <row r="99" spans="1:50" x14ac:dyDescent="0.25">
      <c r="A99" s="1267"/>
      <c r="B99" s="1233"/>
      <c r="C99" s="1269"/>
      <c r="D99" s="1235"/>
      <c r="E99" s="1236"/>
      <c r="F99" s="1236"/>
      <c r="G99" s="1236"/>
      <c r="H99" s="1236"/>
      <c r="I99" s="1236"/>
      <c r="J99" s="1236"/>
      <c r="K99" s="1236"/>
      <c r="L99" s="1236"/>
      <c r="M99" s="1236"/>
      <c r="N99" s="1236"/>
      <c r="O99" s="1259"/>
      <c r="P99" s="1259"/>
      <c r="Q99" s="1260"/>
      <c r="R99" s="1236"/>
      <c r="S99" s="1259"/>
      <c r="T99" s="1236"/>
      <c r="U99" s="1259"/>
      <c r="V99" s="1259"/>
      <c r="W99" s="1261"/>
      <c r="X99" s="1261"/>
      <c r="Y99" s="544" t="s">
        <v>1736</v>
      </c>
      <c r="Z99" s="149" t="s">
        <v>1706</v>
      </c>
      <c r="AA99" s="109" t="s">
        <v>1706</v>
      </c>
      <c r="AB99" s="1261"/>
      <c r="AC99" s="149" t="s">
        <v>1706</v>
      </c>
      <c r="AD99" s="1236"/>
      <c r="AE99" s="1259"/>
      <c r="AF99" s="1236"/>
      <c r="AG99" s="1236"/>
      <c r="AH99" s="1261"/>
      <c r="AI99" s="1263"/>
      <c r="AJ99" s="1264"/>
      <c r="AK99" s="1264"/>
      <c r="AL99" s="1264"/>
      <c r="AM99" s="1264"/>
      <c r="AN99" s="1260"/>
      <c r="AO99" s="1260"/>
      <c r="AP99" s="1264"/>
      <c r="AQ99" s="1260"/>
      <c r="AR99" s="1264"/>
      <c r="AS99" s="1264"/>
      <c r="AT99" s="1264"/>
      <c r="AU99" s="1264"/>
      <c r="AV99" s="1264"/>
      <c r="AW99" s="1260"/>
      <c r="AX99" s="1265"/>
    </row>
    <row r="100" spans="1:50" ht="47.25" x14ac:dyDescent="0.25">
      <c r="A100" s="1267"/>
      <c r="B100" s="1233"/>
      <c r="C100" s="1269"/>
      <c r="D100" s="1235"/>
      <c r="E100" s="1236"/>
      <c r="F100" s="1236"/>
      <c r="G100" s="1236"/>
      <c r="H100" s="1236"/>
      <c r="I100" s="1236"/>
      <c r="J100" s="1236"/>
      <c r="K100" s="1236"/>
      <c r="L100" s="1236"/>
      <c r="M100" s="1236"/>
      <c r="N100" s="1236"/>
      <c r="O100" s="1259" t="s">
        <v>1729</v>
      </c>
      <c r="P100" s="1259" t="s">
        <v>1737</v>
      </c>
      <c r="Q100" s="1260" t="s">
        <v>1731</v>
      </c>
      <c r="R100" s="1236">
        <v>1.43772942666667</v>
      </c>
      <c r="S100" s="1259" t="s">
        <v>1725</v>
      </c>
      <c r="T100" s="1236">
        <v>1.4377294199999999</v>
      </c>
      <c r="U100" s="1259" t="s">
        <v>1738</v>
      </c>
      <c r="V100" s="1259" t="s">
        <v>1738</v>
      </c>
      <c r="W100" s="1261">
        <v>7</v>
      </c>
      <c r="X100" s="1261">
        <v>7</v>
      </c>
      <c r="Y100" s="544" t="s">
        <v>1739</v>
      </c>
      <c r="Z100" s="149" t="s">
        <v>1706</v>
      </c>
      <c r="AA100" s="544" t="s">
        <v>1706</v>
      </c>
      <c r="AB100" s="1262">
        <v>1</v>
      </c>
      <c r="AC100" s="149" t="s">
        <v>1706</v>
      </c>
      <c r="AD100" s="1236">
        <v>1.43624</v>
      </c>
      <c r="AE100" s="1259" t="s">
        <v>1739</v>
      </c>
      <c r="AF100" s="1236">
        <v>1.7234879999999999</v>
      </c>
      <c r="AG100" s="1236">
        <v>1.7234879999999999</v>
      </c>
      <c r="AH100" s="1261">
        <v>32413242145</v>
      </c>
      <c r="AI100" s="1263" t="s">
        <v>1719</v>
      </c>
      <c r="AJ100" s="1264">
        <v>45324</v>
      </c>
      <c r="AK100" s="1264">
        <v>45324</v>
      </c>
      <c r="AL100" s="1264">
        <v>45341</v>
      </c>
      <c r="AM100" s="1264">
        <v>45384</v>
      </c>
      <c r="AN100" s="1260" t="s">
        <v>1706</v>
      </c>
      <c r="AO100" s="1260" t="s">
        <v>1706</v>
      </c>
      <c r="AP100" s="1260" t="s">
        <v>1706</v>
      </c>
      <c r="AQ100" s="1260" t="s">
        <v>1706</v>
      </c>
      <c r="AR100" s="1264">
        <v>45404</v>
      </c>
      <c r="AS100" s="1264">
        <v>45398</v>
      </c>
      <c r="AT100" s="1264">
        <v>45404</v>
      </c>
      <c r="AU100" s="1264">
        <v>45398</v>
      </c>
      <c r="AV100" s="1264">
        <v>45488</v>
      </c>
      <c r="AW100" s="1260" t="s">
        <v>1706</v>
      </c>
      <c r="AX100" s="1265" t="s">
        <v>1706</v>
      </c>
    </row>
    <row r="101" spans="1:50" x14ac:dyDescent="0.25">
      <c r="A101" s="1267"/>
      <c r="B101" s="1233"/>
      <c r="C101" s="1269"/>
      <c r="D101" s="1235"/>
      <c r="E101" s="1236"/>
      <c r="F101" s="1236"/>
      <c r="G101" s="1236"/>
      <c r="H101" s="1236"/>
      <c r="I101" s="1236"/>
      <c r="J101" s="1236"/>
      <c r="K101" s="1236"/>
      <c r="L101" s="1236"/>
      <c r="M101" s="1236"/>
      <c r="N101" s="1236"/>
      <c r="O101" s="1259"/>
      <c r="P101" s="1259"/>
      <c r="Q101" s="1260"/>
      <c r="R101" s="1236"/>
      <c r="S101" s="1259"/>
      <c r="T101" s="1236"/>
      <c r="U101" s="1259"/>
      <c r="V101" s="1259"/>
      <c r="W101" s="1261"/>
      <c r="X101" s="1261"/>
      <c r="Y101" s="544" t="s">
        <v>1740</v>
      </c>
      <c r="Z101" s="149" t="s">
        <v>1706</v>
      </c>
      <c r="AA101" s="544" t="s">
        <v>1706</v>
      </c>
      <c r="AB101" s="1262"/>
      <c r="AC101" s="149" t="s">
        <v>1706</v>
      </c>
      <c r="AD101" s="1236"/>
      <c r="AE101" s="1259"/>
      <c r="AF101" s="1236"/>
      <c r="AG101" s="1236"/>
      <c r="AH101" s="1261"/>
      <c r="AI101" s="1263"/>
      <c r="AJ101" s="1264"/>
      <c r="AK101" s="1264"/>
      <c r="AL101" s="1264"/>
      <c r="AM101" s="1264"/>
      <c r="AN101" s="1260"/>
      <c r="AO101" s="1260"/>
      <c r="AP101" s="1260"/>
      <c r="AQ101" s="1260"/>
      <c r="AR101" s="1264"/>
      <c r="AS101" s="1264"/>
      <c r="AT101" s="1264"/>
      <c r="AU101" s="1264"/>
      <c r="AV101" s="1264"/>
      <c r="AW101" s="1260"/>
      <c r="AX101" s="1265"/>
    </row>
    <row r="102" spans="1:50" x14ac:dyDescent="0.25">
      <c r="A102" s="1267"/>
      <c r="B102" s="1233"/>
      <c r="C102" s="1269"/>
      <c r="D102" s="1235"/>
      <c r="E102" s="1236"/>
      <c r="F102" s="1236"/>
      <c r="G102" s="1236"/>
      <c r="H102" s="1236"/>
      <c r="I102" s="1236"/>
      <c r="J102" s="1236"/>
      <c r="K102" s="1236"/>
      <c r="L102" s="1236"/>
      <c r="M102" s="1236"/>
      <c r="N102" s="1236"/>
      <c r="O102" s="1259"/>
      <c r="P102" s="1259"/>
      <c r="Q102" s="1260"/>
      <c r="R102" s="1236"/>
      <c r="S102" s="1259"/>
      <c r="T102" s="1236"/>
      <c r="U102" s="1259"/>
      <c r="V102" s="1259"/>
      <c r="W102" s="1261"/>
      <c r="X102" s="1261"/>
      <c r="Y102" s="544" t="s">
        <v>1741</v>
      </c>
      <c r="Z102" s="149" t="s">
        <v>1706</v>
      </c>
      <c r="AA102" s="544" t="s">
        <v>1741</v>
      </c>
      <c r="AB102" s="1262"/>
      <c r="AC102" s="149" t="s">
        <v>1706</v>
      </c>
      <c r="AD102" s="1236"/>
      <c r="AE102" s="1259"/>
      <c r="AF102" s="1236"/>
      <c r="AG102" s="1236"/>
      <c r="AH102" s="1261"/>
      <c r="AI102" s="1263"/>
      <c r="AJ102" s="1264"/>
      <c r="AK102" s="1264"/>
      <c r="AL102" s="1264"/>
      <c r="AM102" s="1264"/>
      <c r="AN102" s="1260"/>
      <c r="AO102" s="1260"/>
      <c r="AP102" s="1260"/>
      <c r="AQ102" s="1260"/>
      <c r="AR102" s="1264"/>
      <c r="AS102" s="1264"/>
      <c r="AT102" s="1264"/>
      <c r="AU102" s="1264"/>
      <c r="AV102" s="1264"/>
      <c r="AW102" s="1260"/>
      <c r="AX102" s="1265"/>
    </row>
    <row r="103" spans="1:50" ht="47.25" x14ac:dyDescent="0.25">
      <c r="A103" s="1267"/>
      <c r="B103" s="1233"/>
      <c r="C103" s="1269"/>
      <c r="D103" s="1235"/>
      <c r="E103" s="1236"/>
      <c r="F103" s="1236"/>
      <c r="G103" s="1236"/>
      <c r="H103" s="1236"/>
      <c r="I103" s="1236"/>
      <c r="J103" s="1236"/>
      <c r="K103" s="1236"/>
      <c r="L103" s="1236"/>
      <c r="M103" s="1236"/>
      <c r="N103" s="1236"/>
      <c r="O103" s="1259"/>
      <c r="P103" s="1259"/>
      <c r="Q103" s="1260"/>
      <c r="R103" s="1236"/>
      <c r="S103" s="1259"/>
      <c r="T103" s="1236"/>
      <c r="U103" s="1259"/>
      <c r="V103" s="1259"/>
      <c r="W103" s="1261"/>
      <c r="X103" s="1261"/>
      <c r="Y103" s="544" t="s">
        <v>1742</v>
      </c>
      <c r="Z103" s="149" t="s">
        <v>1706</v>
      </c>
      <c r="AA103" s="544" t="s">
        <v>1742</v>
      </c>
      <c r="AB103" s="1262"/>
      <c r="AC103" s="149" t="s">
        <v>1706</v>
      </c>
      <c r="AD103" s="1236"/>
      <c r="AE103" s="1259"/>
      <c r="AF103" s="1236"/>
      <c r="AG103" s="1236"/>
      <c r="AH103" s="1261"/>
      <c r="AI103" s="1263"/>
      <c r="AJ103" s="1264"/>
      <c r="AK103" s="1264"/>
      <c r="AL103" s="1264"/>
      <c r="AM103" s="1264"/>
      <c r="AN103" s="1260"/>
      <c r="AO103" s="1260"/>
      <c r="AP103" s="1260"/>
      <c r="AQ103" s="1260"/>
      <c r="AR103" s="1264"/>
      <c r="AS103" s="1264"/>
      <c r="AT103" s="1264"/>
      <c r="AU103" s="1264"/>
      <c r="AV103" s="1264"/>
      <c r="AW103" s="1260"/>
      <c r="AX103" s="1265"/>
    </row>
    <row r="104" spans="1:50" x14ac:dyDescent="0.25">
      <c r="A104" s="1267"/>
      <c r="B104" s="1233"/>
      <c r="C104" s="1269"/>
      <c r="D104" s="1235"/>
      <c r="E104" s="1236"/>
      <c r="F104" s="1236"/>
      <c r="G104" s="1236"/>
      <c r="H104" s="1236"/>
      <c r="I104" s="1236"/>
      <c r="J104" s="1236"/>
      <c r="K104" s="1236"/>
      <c r="L104" s="1236"/>
      <c r="M104" s="1236"/>
      <c r="N104" s="1236"/>
      <c r="O104" s="1259"/>
      <c r="P104" s="1259"/>
      <c r="Q104" s="1260"/>
      <c r="R104" s="1236"/>
      <c r="S104" s="1259"/>
      <c r="T104" s="1236"/>
      <c r="U104" s="1259"/>
      <c r="V104" s="1259"/>
      <c r="W104" s="1261"/>
      <c r="X104" s="1261"/>
      <c r="Y104" s="544" t="s">
        <v>1743</v>
      </c>
      <c r="Z104" s="149" t="s">
        <v>1706</v>
      </c>
      <c r="AA104" s="544" t="s">
        <v>1743</v>
      </c>
      <c r="AB104" s="1262"/>
      <c r="AC104" s="149" t="s">
        <v>1706</v>
      </c>
      <c r="AD104" s="1236"/>
      <c r="AE104" s="1259"/>
      <c r="AF104" s="1236"/>
      <c r="AG104" s="1236"/>
      <c r="AH104" s="1261"/>
      <c r="AI104" s="1263"/>
      <c r="AJ104" s="1264"/>
      <c r="AK104" s="1264"/>
      <c r="AL104" s="1264"/>
      <c r="AM104" s="1264"/>
      <c r="AN104" s="1260"/>
      <c r="AO104" s="1260"/>
      <c r="AP104" s="1260"/>
      <c r="AQ104" s="1260"/>
      <c r="AR104" s="1264"/>
      <c r="AS104" s="1264"/>
      <c r="AT104" s="1264"/>
      <c r="AU104" s="1264"/>
      <c r="AV104" s="1264"/>
      <c r="AW104" s="1260"/>
      <c r="AX104" s="1265"/>
    </row>
    <row r="105" spans="1:50" ht="31.5" x14ac:dyDescent="0.25">
      <c r="A105" s="1267"/>
      <c r="B105" s="1233"/>
      <c r="C105" s="1269"/>
      <c r="D105" s="1235"/>
      <c r="E105" s="1236"/>
      <c r="F105" s="1236"/>
      <c r="G105" s="1236"/>
      <c r="H105" s="1236"/>
      <c r="I105" s="1236"/>
      <c r="J105" s="1236"/>
      <c r="K105" s="1236"/>
      <c r="L105" s="1236"/>
      <c r="M105" s="1236"/>
      <c r="N105" s="1236"/>
      <c r="O105" s="1259"/>
      <c r="P105" s="1259"/>
      <c r="Q105" s="1260"/>
      <c r="R105" s="1236"/>
      <c r="S105" s="1259"/>
      <c r="T105" s="1236"/>
      <c r="U105" s="1259"/>
      <c r="V105" s="1259"/>
      <c r="W105" s="1261"/>
      <c r="X105" s="1261"/>
      <c r="Y105" s="544" t="s">
        <v>1744</v>
      </c>
      <c r="Z105" s="149" t="s">
        <v>1706</v>
      </c>
      <c r="AA105" s="544" t="s">
        <v>1744</v>
      </c>
      <c r="AB105" s="1262"/>
      <c r="AC105" s="149" t="s">
        <v>1706</v>
      </c>
      <c r="AD105" s="1236"/>
      <c r="AE105" s="1259"/>
      <c r="AF105" s="1236"/>
      <c r="AG105" s="1236"/>
      <c r="AH105" s="1261"/>
      <c r="AI105" s="1263"/>
      <c r="AJ105" s="1264"/>
      <c r="AK105" s="1264"/>
      <c r="AL105" s="1264"/>
      <c r="AM105" s="1264"/>
      <c r="AN105" s="1260"/>
      <c r="AO105" s="1260"/>
      <c r="AP105" s="1260"/>
      <c r="AQ105" s="1260"/>
      <c r="AR105" s="1264"/>
      <c r="AS105" s="1264"/>
      <c r="AT105" s="1264"/>
      <c r="AU105" s="1264"/>
      <c r="AV105" s="1264"/>
      <c r="AW105" s="1260"/>
      <c r="AX105" s="1265"/>
    </row>
    <row r="106" spans="1:50" ht="31.5" x14ac:dyDescent="0.25">
      <c r="A106" s="1267"/>
      <c r="B106" s="1233"/>
      <c r="C106" s="1269"/>
      <c r="D106" s="1235"/>
      <c r="E106" s="1236"/>
      <c r="F106" s="1236"/>
      <c r="G106" s="1236"/>
      <c r="H106" s="1236"/>
      <c r="I106" s="1236"/>
      <c r="J106" s="1236"/>
      <c r="K106" s="1236"/>
      <c r="L106" s="1236"/>
      <c r="M106" s="1236"/>
      <c r="N106" s="1236"/>
      <c r="O106" s="1259"/>
      <c r="P106" s="1259"/>
      <c r="Q106" s="1260"/>
      <c r="R106" s="1236"/>
      <c r="S106" s="1259"/>
      <c r="T106" s="1236"/>
      <c r="U106" s="1259"/>
      <c r="V106" s="1259"/>
      <c r="W106" s="1261"/>
      <c r="X106" s="1261"/>
      <c r="Y106" s="544" t="s">
        <v>1745</v>
      </c>
      <c r="Z106" s="149" t="s">
        <v>1706</v>
      </c>
      <c r="AA106" s="544" t="s">
        <v>1745</v>
      </c>
      <c r="AB106" s="1262"/>
      <c r="AC106" s="149" t="s">
        <v>1706</v>
      </c>
      <c r="AD106" s="1236"/>
      <c r="AE106" s="1259"/>
      <c r="AF106" s="1236"/>
      <c r="AG106" s="1236"/>
      <c r="AH106" s="1261"/>
      <c r="AI106" s="1263"/>
      <c r="AJ106" s="1264"/>
      <c r="AK106" s="1264"/>
      <c r="AL106" s="1264"/>
      <c r="AM106" s="1264"/>
      <c r="AN106" s="1260"/>
      <c r="AO106" s="1260"/>
      <c r="AP106" s="1260"/>
      <c r="AQ106" s="1260"/>
      <c r="AR106" s="1264"/>
      <c r="AS106" s="1264"/>
      <c r="AT106" s="1264"/>
      <c r="AU106" s="1264"/>
      <c r="AV106" s="1264"/>
      <c r="AW106" s="1260"/>
      <c r="AX106" s="1265"/>
    </row>
    <row r="107" spans="1:50" x14ac:dyDescent="0.25">
      <c r="A107" s="1267"/>
      <c r="B107" s="1233"/>
      <c r="C107" s="1269"/>
      <c r="D107" s="1235"/>
      <c r="E107" s="1236"/>
      <c r="F107" s="1236"/>
      <c r="G107" s="1236"/>
      <c r="H107" s="1236"/>
      <c r="I107" s="1236"/>
      <c r="J107" s="1236"/>
      <c r="K107" s="1236"/>
      <c r="L107" s="1236"/>
      <c r="M107" s="1236"/>
      <c r="N107" s="1236"/>
      <c r="O107" s="1259" t="s">
        <v>1729</v>
      </c>
      <c r="P107" s="1259" t="s">
        <v>1746</v>
      </c>
      <c r="Q107" s="1260" t="s">
        <v>1731</v>
      </c>
      <c r="R107" s="1236">
        <v>6.0227310000000003</v>
      </c>
      <c r="S107" s="1259" t="s">
        <v>1725</v>
      </c>
      <c r="T107" s="1236">
        <v>7.27383618</v>
      </c>
      <c r="U107" s="1259" t="s">
        <v>1747</v>
      </c>
      <c r="V107" s="1259" t="s">
        <v>1747</v>
      </c>
      <c r="W107" s="1261">
        <v>4</v>
      </c>
      <c r="X107" s="1261">
        <v>4</v>
      </c>
      <c r="Y107" s="530" t="s">
        <v>1748</v>
      </c>
      <c r="Z107" s="149" t="s">
        <v>1706</v>
      </c>
      <c r="AA107" s="109" t="s">
        <v>1706</v>
      </c>
      <c r="AB107" s="1261">
        <v>1</v>
      </c>
      <c r="AC107" s="149" t="s">
        <v>1706</v>
      </c>
      <c r="AD107" s="1236">
        <v>7.2537700000000003</v>
      </c>
      <c r="AE107" s="1260" t="s">
        <v>1748</v>
      </c>
      <c r="AF107" s="1236">
        <v>8.7045239999999993</v>
      </c>
      <c r="AG107" s="1236">
        <v>8.7045239999999993</v>
      </c>
      <c r="AH107" s="1261">
        <v>32312822647</v>
      </c>
      <c r="AI107" s="1263" t="s">
        <v>1719</v>
      </c>
      <c r="AJ107" s="1264">
        <v>45212</v>
      </c>
      <c r="AK107" s="1264">
        <v>45203</v>
      </c>
      <c r="AL107" s="1264">
        <v>45215</v>
      </c>
      <c r="AM107" s="1264">
        <v>45252</v>
      </c>
      <c r="AN107" s="1260" t="s">
        <v>1706</v>
      </c>
      <c r="AO107" s="1260" t="s">
        <v>1706</v>
      </c>
      <c r="AP107" s="1264" t="s">
        <v>1706</v>
      </c>
      <c r="AQ107" s="1260" t="s">
        <v>1706</v>
      </c>
      <c r="AR107" s="1264">
        <v>45272</v>
      </c>
      <c r="AS107" s="1264">
        <v>45268</v>
      </c>
      <c r="AT107" s="1264">
        <v>45323</v>
      </c>
      <c r="AU107" s="1264">
        <v>45323</v>
      </c>
      <c r="AV107" s="1264">
        <v>45413</v>
      </c>
      <c r="AW107" s="1260" t="s">
        <v>1706</v>
      </c>
      <c r="AX107" s="1265" t="s">
        <v>1706</v>
      </c>
    </row>
    <row r="108" spans="1:50" x14ac:dyDescent="0.25">
      <c r="A108" s="1267"/>
      <c r="B108" s="1233"/>
      <c r="C108" s="1269"/>
      <c r="D108" s="1235"/>
      <c r="E108" s="1236"/>
      <c r="F108" s="1236"/>
      <c r="G108" s="1236"/>
      <c r="H108" s="1236"/>
      <c r="I108" s="1236"/>
      <c r="J108" s="1236"/>
      <c r="K108" s="1236"/>
      <c r="L108" s="1236"/>
      <c r="M108" s="1236"/>
      <c r="N108" s="1236"/>
      <c r="O108" s="1259"/>
      <c r="P108" s="1259"/>
      <c r="Q108" s="1260"/>
      <c r="R108" s="1236"/>
      <c r="S108" s="1259"/>
      <c r="T108" s="1236"/>
      <c r="U108" s="1259"/>
      <c r="V108" s="1259"/>
      <c r="W108" s="1261"/>
      <c r="X108" s="1261"/>
      <c r="Y108" s="530" t="s">
        <v>1749</v>
      </c>
      <c r="Z108" s="149" t="s">
        <v>1706</v>
      </c>
      <c r="AA108" s="109" t="s">
        <v>1706</v>
      </c>
      <c r="AB108" s="1261"/>
      <c r="AC108" s="149" t="s">
        <v>1706</v>
      </c>
      <c r="AD108" s="1236"/>
      <c r="AE108" s="1260"/>
      <c r="AF108" s="1236"/>
      <c r="AG108" s="1236"/>
      <c r="AH108" s="1261"/>
      <c r="AI108" s="1263"/>
      <c r="AJ108" s="1264"/>
      <c r="AK108" s="1264"/>
      <c r="AL108" s="1264"/>
      <c r="AM108" s="1264"/>
      <c r="AN108" s="1260"/>
      <c r="AO108" s="1260"/>
      <c r="AP108" s="1264"/>
      <c r="AQ108" s="1260"/>
      <c r="AR108" s="1264"/>
      <c r="AS108" s="1264"/>
      <c r="AT108" s="1264"/>
      <c r="AU108" s="1264"/>
      <c r="AV108" s="1264"/>
      <c r="AW108" s="1260"/>
      <c r="AX108" s="1265"/>
    </row>
    <row r="109" spans="1:50" x14ac:dyDescent="0.25">
      <c r="A109" s="1267"/>
      <c r="B109" s="1233"/>
      <c r="C109" s="1269"/>
      <c r="D109" s="1235"/>
      <c r="E109" s="1236"/>
      <c r="F109" s="1236"/>
      <c r="G109" s="1236"/>
      <c r="H109" s="1236"/>
      <c r="I109" s="1236"/>
      <c r="J109" s="1236"/>
      <c r="K109" s="1236"/>
      <c r="L109" s="1236"/>
      <c r="M109" s="1236"/>
      <c r="N109" s="1236"/>
      <c r="O109" s="1259"/>
      <c r="P109" s="1259"/>
      <c r="Q109" s="1260"/>
      <c r="R109" s="1236"/>
      <c r="S109" s="1259"/>
      <c r="T109" s="1236"/>
      <c r="U109" s="1259"/>
      <c r="V109" s="1259"/>
      <c r="W109" s="1261"/>
      <c r="X109" s="1261"/>
      <c r="Y109" s="530" t="s">
        <v>1750</v>
      </c>
      <c r="Z109" s="149" t="s">
        <v>1706</v>
      </c>
      <c r="AA109" s="109" t="s">
        <v>1706</v>
      </c>
      <c r="AB109" s="1261"/>
      <c r="AC109" s="149" t="s">
        <v>1706</v>
      </c>
      <c r="AD109" s="1236"/>
      <c r="AE109" s="1260"/>
      <c r="AF109" s="1236"/>
      <c r="AG109" s="1236"/>
      <c r="AH109" s="1261"/>
      <c r="AI109" s="1263"/>
      <c r="AJ109" s="1264"/>
      <c r="AK109" s="1264"/>
      <c r="AL109" s="1264"/>
      <c r="AM109" s="1264"/>
      <c r="AN109" s="1260"/>
      <c r="AO109" s="1260"/>
      <c r="AP109" s="1264"/>
      <c r="AQ109" s="1260"/>
      <c r="AR109" s="1264"/>
      <c r="AS109" s="1264"/>
      <c r="AT109" s="1264"/>
      <c r="AU109" s="1264"/>
      <c r="AV109" s="1264"/>
      <c r="AW109" s="1260"/>
      <c r="AX109" s="1265"/>
    </row>
    <row r="110" spans="1:50" x14ac:dyDescent="0.25">
      <c r="A110" s="1267"/>
      <c r="B110" s="1233"/>
      <c r="C110" s="1269"/>
      <c r="D110" s="1235"/>
      <c r="E110" s="1236"/>
      <c r="F110" s="1236"/>
      <c r="G110" s="1236"/>
      <c r="H110" s="1236"/>
      <c r="I110" s="1236"/>
      <c r="J110" s="1236"/>
      <c r="K110" s="1236"/>
      <c r="L110" s="1236"/>
      <c r="M110" s="1236"/>
      <c r="N110" s="1236"/>
      <c r="O110" s="1259"/>
      <c r="P110" s="1259"/>
      <c r="Q110" s="1260"/>
      <c r="R110" s="1236"/>
      <c r="S110" s="1259"/>
      <c r="T110" s="1236"/>
      <c r="U110" s="1259"/>
      <c r="V110" s="1259"/>
      <c r="W110" s="1261"/>
      <c r="X110" s="1261"/>
      <c r="Y110" s="530" t="s">
        <v>1751</v>
      </c>
      <c r="Z110" s="149" t="s">
        <v>1706</v>
      </c>
      <c r="AA110" s="109" t="s">
        <v>1751</v>
      </c>
      <c r="AB110" s="1261"/>
      <c r="AC110" s="149" t="s">
        <v>1706</v>
      </c>
      <c r="AD110" s="1236"/>
      <c r="AE110" s="1260"/>
      <c r="AF110" s="1236"/>
      <c r="AG110" s="1236"/>
      <c r="AH110" s="1261"/>
      <c r="AI110" s="1263"/>
      <c r="AJ110" s="1264"/>
      <c r="AK110" s="1264"/>
      <c r="AL110" s="1264"/>
      <c r="AM110" s="1264"/>
      <c r="AN110" s="1260"/>
      <c r="AO110" s="1260"/>
      <c r="AP110" s="1264"/>
      <c r="AQ110" s="1260"/>
      <c r="AR110" s="1264"/>
      <c r="AS110" s="1264"/>
      <c r="AT110" s="1264"/>
      <c r="AU110" s="1264"/>
      <c r="AV110" s="1264"/>
      <c r="AW110" s="1260"/>
      <c r="AX110" s="1265"/>
    </row>
    <row r="111" spans="1:50" ht="62.25" customHeight="1" x14ac:dyDescent="0.25">
      <c r="A111" s="1267" t="s">
        <v>83</v>
      </c>
      <c r="B111" s="1233" t="s">
        <v>95</v>
      </c>
      <c r="C111" s="1269" t="s">
        <v>96</v>
      </c>
      <c r="D111" s="1235">
        <v>47818</v>
      </c>
      <c r="E111" s="1236">
        <v>0</v>
      </c>
      <c r="F111" s="1236">
        <v>0</v>
      </c>
      <c r="G111" s="1236">
        <v>0.38600000000000001</v>
      </c>
      <c r="H111" s="1236">
        <v>0</v>
      </c>
      <c r="I111" s="1236">
        <v>0</v>
      </c>
      <c r="J111" s="1236">
        <v>0</v>
      </c>
      <c r="K111" s="1236">
        <v>0</v>
      </c>
      <c r="L111" s="1236">
        <v>0</v>
      </c>
      <c r="M111" s="1236">
        <v>0</v>
      </c>
      <c r="N111" s="1236">
        <v>0</v>
      </c>
      <c r="O111" s="1259" t="s">
        <v>1709</v>
      </c>
      <c r="P111" s="1259" t="s">
        <v>1779</v>
      </c>
      <c r="Q111" s="1260" t="s">
        <v>1714</v>
      </c>
      <c r="R111" s="1236">
        <v>19.379566000000001</v>
      </c>
      <c r="S111" s="1259" t="s">
        <v>1715</v>
      </c>
      <c r="T111" s="1236">
        <v>19.379566000000001</v>
      </c>
      <c r="U111" s="1259" t="s">
        <v>1747</v>
      </c>
      <c r="V111" s="1259" t="s">
        <v>1747</v>
      </c>
      <c r="W111" s="1261">
        <v>2</v>
      </c>
      <c r="X111" s="1261">
        <v>2</v>
      </c>
      <c r="Y111" s="530" t="s">
        <v>1718</v>
      </c>
      <c r="Z111" s="149">
        <v>19.185770000000002</v>
      </c>
      <c r="AA111" s="109" t="s">
        <v>1706</v>
      </c>
      <c r="AB111" s="1261">
        <v>1</v>
      </c>
      <c r="AC111" s="149">
        <v>18.899999999999999</v>
      </c>
      <c r="AD111" s="1236">
        <v>18.899999999999999</v>
      </c>
      <c r="AE111" s="1260" t="s">
        <v>1718</v>
      </c>
      <c r="AF111" s="1236">
        <v>22.679999999999996</v>
      </c>
      <c r="AG111" s="1236">
        <v>22.679999999999996</v>
      </c>
      <c r="AH111" s="1261">
        <v>32413352838</v>
      </c>
      <c r="AI111" s="1260" t="s">
        <v>1719</v>
      </c>
      <c r="AJ111" s="1264">
        <v>45366</v>
      </c>
      <c r="AK111" s="1264">
        <v>45356</v>
      </c>
      <c r="AL111" s="1264">
        <v>45377</v>
      </c>
      <c r="AM111" s="1264">
        <v>45398</v>
      </c>
      <c r="AN111" s="1260" t="s">
        <v>1706</v>
      </c>
      <c r="AO111" s="1260" t="s">
        <v>1706</v>
      </c>
      <c r="AP111" s="1260" t="s">
        <v>1706</v>
      </c>
      <c r="AQ111" s="1260" t="s">
        <v>1706</v>
      </c>
      <c r="AR111" s="1264">
        <v>45418</v>
      </c>
      <c r="AS111" s="1264">
        <v>45414</v>
      </c>
      <c r="AT111" s="1264">
        <v>45418</v>
      </c>
      <c r="AU111" s="1264">
        <v>45414</v>
      </c>
      <c r="AV111" s="1264">
        <v>45596</v>
      </c>
      <c r="AW111" s="1260" t="s">
        <v>1706</v>
      </c>
      <c r="AX111" s="1265" t="s">
        <v>1706</v>
      </c>
    </row>
    <row r="112" spans="1:50" ht="75.75" customHeight="1" x14ac:dyDescent="0.25">
      <c r="A112" s="1267"/>
      <c r="B112" s="1233"/>
      <c r="C112" s="1269"/>
      <c r="D112" s="1235"/>
      <c r="E112" s="1236"/>
      <c r="F112" s="1236"/>
      <c r="G112" s="1236"/>
      <c r="H112" s="1236"/>
      <c r="I112" s="1236"/>
      <c r="J112" s="1236"/>
      <c r="K112" s="1236"/>
      <c r="L112" s="1236"/>
      <c r="M112" s="1236"/>
      <c r="N112" s="1236"/>
      <c r="O112" s="1259"/>
      <c r="P112" s="1259"/>
      <c r="Q112" s="1260"/>
      <c r="R112" s="1236"/>
      <c r="S112" s="1259"/>
      <c r="T112" s="1236"/>
      <c r="U112" s="1259"/>
      <c r="V112" s="1259"/>
      <c r="W112" s="1261"/>
      <c r="X112" s="1261"/>
      <c r="Y112" s="530" t="s">
        <v>1780</v>
      </c>
      <c r="Z112" s="149">
        <v>19.379566000000001</v>
      </c>
      <c r="AA112" s="109" t="s">
        <v>1706</v>
      </c>
      <c r="AB112" s="1261"/>
      <c r="AC112" s="149">
        <v>19</v>
      </c>
      <c r="AD112" s="1236"/>
      <c r="AE112" s="1260"/>
      <c r="AF112" s="1236"/>
      <c r="AG112" s="1236"/>
      <c r="AH112" s="1261"/>
      <c r="AI112" s="1260"/>
      <c r="AJ112" s="1264"/>
      <c r="AK112" s="1264"/>
      <c r="AL112" s="1264"/>
      <c r="AM112" s="1264"/>
      <c r="AN112" s="1260"/>
      <c r="AO112" s="1260"/>
      <c r="AP112" s="1260"/>
      <c r="AQ112" s="1260"/>
      <c r="AR112" s="1264"/>
      <c r="AS112" s="1264"/>
      <c r="AT112" s="1264"/>
      <c r="AU112" s="1264"/>
      <c r="AV112" s="1264"/>
      <c r="AW112" s="1260"/>
      <c r="AX112" s="1265"/>
    </row>
    <row r="113" spans="1:50" x14ac:dyDescent="0.25">
      <c r="A113" s="1267"/>
      <c r="B113" s="1233"/>
      <c r="C113" s="1269"/>
      <c r="D113" s="1235"/>
      <c r="E113" s="1236"/>
      <c r="F113" s="1236"/>
      <c r="G113" s="1236"/>
      <c r="H113" s="1236"/>
      <c r="I113" s="1236"/>
      <c r="J113" s="1236"/>
      <c r="K113" s="1236"/>
      <c r="L113" s="1236"/>
      <c r="M113" s="1236"/>
      <c r="N113" s="1236"/>
      <c r="O113" s="1237" t="s">
        <v>1729</v>
      </c>
      <c r="P113" s="1237" t="s">
        <v>1730</v>
      </c>
      <c r="Q113" s="1240" t="s">
        <v>1731</v>
      </c>
      <c r="R113" s="1243">
        <v>0.35134576333333001</v>
      </c>
      <c r="S113" s="1237" t="s">
        <v>1725</v>
      </c>
      <c r="T113" s="1243">
        <v>0.35134576333333001</v>
      </c>
      <c r="U113" s="1237" t="s">
        <v>1732</v>
      </c>
      <c r="V113" s="1237" t="s">
        <v>1732</v>
      </c>
      <c r="W113" s="1270">
        <v>4</v>
      </c>
      <c r="X113" s="1246">
        <v>4</v>
      </c>
      <c r="Y113" s="553" t="s">
        <v>1733</v>
      </c>
      <c r="Z113" s="149" t="s">
        <v>1706</v>
      </c>
      <c r="AA113" s="531" t="s">
        <v>1706</v>
      </c>
      <c r="AB113" s="1246" t="s">
        <v>1706</v>
      </c>
      <c r="AC113" s="1002" t="s">
        <v>1706</v>
      </c>
      <c r="AD113" s="1271">
        <v>0.43829800000000002</v>
      </c>
      <c r="AE113" s="1240" t="s">
        <v>1733</v>
      </c>
      <c r="AF113" s="1271">
        <v>0.52595760000000003</v>
      </c>
      <c r="AG113" s="1243">
        <v>0.52595760000000003</v>
      </c>
      <c r="AH113" s="1270">
        <v>32413434103</v>
      </c>
      <c r="AI113" s="1249" t="s">
        <v>1719</v>
      </c>
      <c r="AJ113" s="1272">
        <v>45380</v>
      </c>
      <c r="AK113" s="1252">
        <v>45378</v>
      </c>
      <c r="AL113" s="1272">
        <v>45428</v>
      </c>
      <c r="AM113" s="1252">
        <v>45483</v>
      </c>
      <c r="AN113" s="1255" t="s">
        <v>1706</v>
      </c>
      <c r="AO113" s="1241" t="s">
        <v>1706</v>
      </c>
      <c r="AP113" s="1255" t="s">
        <v>1706</v>
      </c>
      <c r="AQ113" s="1241" t="s">
        <v>1706</v>
      </c>
      <c r="AR113" s="1272">
        <v>45503</v>
      </c>
      <c r="AS113" s="1252">
        <v>45502</v>
      </c>
      <c r="AT113" s="1272">
        <v>45503</v>
      </c>
      <c r="AU113" s="1252">
        <v>45502</v>
      </c>
      <c r="AV113" s="1272">
        <v>45657</v>
      </c>
      <c r="AW113" s="1240" t="s">
        <v>1706</v>
      </c>
      <c r="AX113" s="1256" t="s">
        <v>1706</v>
      </c>
    </row>
    <row r="114" spans="1:50" x14ac:dyDescent="0.25">
      <c r="A114" s="1267"/>
      <c r="B114" s="1233"/>
      <c r="C114" s="1269"/>
      <c r="D114" s="1235"/>
      <c r="E114" s="1236"/>
      <c r="F114" s="1236"/>
      <c r="G114" s="1236"/>
      <c r="H114" s="1236"/>
      <c r="I114" s="1236"/>
      <c r="J114" s="1236"/>
      <c r="K114" s="1236"/>
      <c r="L114" s="1236"/>
      <c r="M114" s="1236"/>
      <c r="N114" s="1236"/>
      <c r="O114" s="1238"/>
      <c r="P114" s="1238"/>
      <c r="Q114" s="1241"/>
      <c r="R114" s="1244"/>
      <c r="S114" s="1238"/>
      <c r="T114" s="1244"/>
      <c r="U114" s="1238"/>
      <c r="V114" s="1238"/>
      <c r="W114" s="1270"/>
      <c r="X114" s="1247"/>
      <c r="Y114" s="530" t="s">
        <v>1734</v>
      </c>
      <c r="Z114" s="1003" t="s">
        <v>1706</v>
      </c>
      <c r="AA114" s="109" t="s">
        <v>1706</v>
      </c>
      <c r="AB114" s="1270"/>
      <c r="AC114" s="149" t="s">
        <v>1706</v>
      </c>
      <c r="AD114" s="1271"/>
      <c r="AE114" s="1241"/>
      <c r="AF114" s="1271"/>
      <c r="AG114" s="1244"/>
      <c r="AH114" s="1270"/>
      <c r="AI114" s="1250"/>
      <c r="AJ114" s="1272"/>
      <c r="AK114" s="1253"/>
      <c r="AL114" s="1272"/>
      <c r="AM114" s="1253"/>
      <c r="AN114" s="1255"/>
      <c r="AO114" s="1241"/>
      <c r="AP114" s="1255"/>
      <c r="AQ114" s="1241"/>
      <c r="AR114" s="1272"/>
      <c r="AS114" s="1253"/>
      <c r="AT114" s="1272"/>
      <c r="AU114" s="1253"/>
      <c r="AV114" s="1272"/>
      <c r="AW114" s="1241"/>
      <c r="AX114" s="1257"/>
    </row>
    <row r="115" spans="1:50" ht="31.5" x14ac:dyDescent="0.25">
      <c r="A115" s="1267"/>
      <c r="B115" s="1233"/>
      <c r="C115" s="1269"/>
      <c r="D115" s="1235"/>
      <c r="E115" s="1236"/>
      <c r="F115" s="1236"/>
      <c r="G115" s="1236"/>
      <c r="H115" s="1236"/>
      <c r="I115" s="1236"/>
      <c r="J115" s="1236"/>
      <c r="K115" s="1236"/>
      <c r="L115" s="1236"/>
      <c r="M115" s="1236"/>
      <c r="N115" s="1236"/>
      <c r="O115" s="1238"/>
      <c r="P115" s="1238"/>
      <c r="Q115" s="1241"/>
      <c r="R115" s="1244"/>
      <c r="S115" s="1238"/>
      <c r="T115" s="1244"/>
      <c r="U115" s="1238"/>
      <c r="V115" s="1238"/>
      <c r="W115" s="1270"/>
      <c r="X115" s="1247"/>
      <c r="Y115" s="553" t="s">
        <v>1735</v>
      </c>
      <c r="Z115" s="149" t="s">
        <v>1706</v>
      </c>
      <c r="AA115" s="537" t="s">
        <v>1735</v>
      </c>
      <c r="AB115" s="1247"/>
      <c r="AC115" s="149" t="s">
        <v>1706</v>
      </c>
      <c r="AD115" s="1271"/>
      <c r="AE115" s="1241"/>
      <c r="AF115" s="1271"/>
      <c r="AG115" s="1244"/>
      <c r="AH115" s="1270"/>
      <c r="AI115" s="1250"/>
      <c r="AJ115" s="1272"/>
      <c r="AK115" s="1253"/>
      <c r="AL115" s="1272"/>
      <c r="AM115" s="1253"/>
      <c r="AN115" s="1255"/>
      <c r="AO115" s="1241"/>
      <c r="AP115" s="1255"/>
      <c r="AQ115" s="1241"/>
      <c r="AR115" s="1272"/>
      <c r="AS115" s="1253"/>
      <c r="AT115" s="1272"/>
      <c r="AU115" s="1253"/>
      <c r="AV115" s="1272"/>
      <c r="AW115" s="1241"/>
      <c r="AX115" s="1257"/>
    </row>
    <row r="116" spans="1:50" x14ac:dyDescent="0.25">
      <c r="A116" s="1267"/>
      <c r="B116" s="1233"/>
      <c r="C116" s="1269"/>
      <c r="D116" s="1235"/>
      <c r="E116" s="1236"/>
      <c r="F116" s="1236"/>
      <c r="G116" s="1236"/>
      <c r="H116" s="1236"/>
      <c r="I116" s="1236"/>
      <c r="J116" s="1236"/>
      <c r="K116" s="1236"/>
      <c r="L116" s="1236"/>
      <c r="M116" s="1236"/>
      <c r="N116" s="1236"/>
      <c r="O116" s="1239"/>
      <c r="P116" s="1239"/>
      <c r="Q116" s="1242"/>
      <c r="R116" s="1245"/>
      <c r="S116" s="1239"/>
      <c r="T116" s="1245"/>
      <c r="U116" s="1239"/>
      <c r="V116" s="1239"/>
      <c r="W116" s="1270"/>
      <c r="X116" s="1248"/>
      <c r="Y116" s="530" t="s">
        <v>1736</v>
      </c>
      <c r="Z116" s="1003" t="s">
        <v>1706</v>
      </c>
      <c r="AA116" s="109" t="s">
        <v>1706</v>
      </c>
      <c r="AB116" s="1270"/>
      <c r="AC116" s="149" t="s">
        <v>1706</v>
      </c>
      <c r="AD116" s="1271"/>
      <c r="AE116" s="1242"/>
      <c r="AF116" s="1271"/>
      <c r="AG116" s="1245"/>
      <c r="AH116" s="1270"/>
      <c r="AI116" s="1251"/>
      <c r="AJ116" s="1272"/>
      <c r="AK116" s="1254"/>
      <c r="AL116" s="1272"/>
      <c r="AM116" s="1254"/>
      <c r="AN116" s="1255"/>
      <c r="AO116" s="1241"/>
      <c r="AP116" s="1255"/>
      <c r="AQ116" s="1241"/>
      <c r="AR116" s="1272"/>
      <c r="AS116" s="1254"/>
      <c r="AT116" s="1272"/>
      <c r="AU116" s="1254"/>
      <c r="AV116" s="1272"/>
      <c r="AW116" s="1242"/>
      <c r="AX116" s="1258"/>
    </row>
    <row r="117" spans="1:50" ht="47.25" x14ac:dyDescent="0.25">
      <c r="A117" s="1267"/>
      <c r="B117" s="1233"/>
      <c r="C117" s="1269"/>
      <c r="D117" s="1235"/>
      <c r="E117" s="1236"/>
      <c r="F117" s="1236"/>
      <c r="G117" s="1236"/>
      <c r="H117" s="1236"/>
      <c r="I117" s="1236"/>
      <c r="J117" s="1236"/>
      <c r="K117" s="1236"/>
      <c r="L117" s="1236"/>
      <c r="M117" s="1236"/>
      <c r="N117" s="1236"/>
      <c r="O117" s="1259" t="s">
        <v>1729</v>
      </c>
      <c r="P117" s="1259" t="s">
        <v>1737</v>
      </c>
      <c r="Q117" s="1260" t="s">
        <v>1731</v>
      </c>
      <c r="R117" s="1236">
        <v>0.85602935099999999</v>
      </c>
      <c r="S117" s="1259" t="s">
        <v>1725</v>
      </c>
      <c r="T117" s="1236">
        <v>0.85602935099999999</v>
      </c>
      <c r="U117" s="1259" t="s">
        <v>1738</v>
      </c>
      <c r="V117" s="1259" t="s">
        <v>1738</v>
      </c>
      <c r="W117" s="1261">
        <v>7</v>
      </c>
      <c r="X117" s="1261">
        <v>7</v>
      </c>
      <c r="Y117" s="544" t="s">
        <v>1739</v>
      </c>
      <c r="Z117" s="149" t="s">
        <v>1706</v>
      </c>
      <c r="AA117" s="544" t="s">
        <v>1706</v>
      </c>
      <c r="AB117" s="1262">
        <v>1</v>
      </c>
      <c r="AC117" s="149" t="s">
        <v>1706</v>
      </c>
      <c r="AD117" s="1236">
        <v>1.07196</v>
      </c>
      <c r="AE117" s="1259" t="s">
        <v>1739</v>
      </c>
      <c r="AF117" s="1236">
        <v>1.2863519999999999</v>
      </c>
      <c r="AG117" s="1236">
        <v>1.2863519999999999</v>
      </c>
      <c r="AH117" s="1261">
        <v>32413242145</v>
      </c>
      <c r="AI117" s="1263" t="s">
        <v>1719</v>
      </c>
      <c r="AJ117" s="1264">
        <v>45324</v>
      </c>
      <c r="AK117" s="1264">
        <v>45324</v>
      </c>
      <c r="AL117" s="1264">
        <v>45341</v>
      </c>
      <c r="AM117" s="1264">
        <v>45384</v>
      </c>
      <c r="AN117" s="1260" t="s">
        <v>1706</v>
      </c>
      <c r="AO117" s="1260" t="s">
        <v>1706</v>
      </c>
      <c r="AP117" s="1260" t="s">
        <v>1706</v>
      </c>
      <c r="AQ117" s="1260" t="s">
        <v>1706</v>
      </c>
      <c r="AR117" s="1264">
        <v>45404</v>
      </c>
      <c r="AS117" s="1264">
        <v>45398</v>
      </c>
      <c r="AT117" s="1264">
        <v>45404</v>
      </c>
      <c r="AU117" s="1264">
        <v>45398</v>
      </c>
      <c r="AV117" s="1264">
        <v>45488</v>
      </c>
      <c r="AW117" s="1260" t="s">
        <v>1706</v>
      </c>
      <c r="AX117" s="1265" t="s">
        <v>1706</v>
      </c>
    </row>
    <row r="118" spans="1:50" x14ac:dyDescent="0.25">
      <c r="A118" s="1267"/>
      <c r="B118" s="1233"/>
      <c r="C118" s="1269"/>
      <c r="D118" s="1235"/>
      <c r="E118" s="1236"/>
      <c r="F118" s="1236"/>
      <c r="G118" s="1236"/>
      <c r="H118" s="1236"/>
      <c r="I118" s="1236"/>
      <c r="J118" s="1236"/>
      <c r="K118" s="1236"/>
      <c r="L118" s="1236"/>
      <c r="M118" s="1236"/>
      <c r="N118" s="1236"/>
      <c r="O118" s="1259"/>
      <c r="P118" s="1259"/>
      <c r="Q118" s="1260"/>
      <c r="R118" s="1236"/>
      <c r="S118" s="1259"/>
      <c r="T118" s="1236"/>
      <c r="U118" s="1259"/>
      <c r="V118" s="1259"/>
      <c r="W118" s="1261"/>
      <c r="X118" s="1261"/>
      <c r="Y118" s="544" t="s">
        <v>1740</v>
      </c>
      <c r="Z118" s="149" t="s">
        <v>1706</v>
      </c>
      <c r="AA118" s="544" t="s">
        <v>1706</v>
      </c>
      <c r="AB118" s="1262"/>
      <c r="AC118" s="149" t="s">
        <v>1706</v>
      </c>
      <c r="AD118" s="1236"/>
      <c r="AE118" s="1259"/>
      <c r="AF118" s="1236"/>
      <c r="AG118" s="1236"/>
      <c r="AH118" s="1261"/>
      <c r="AI118" s="1263"/>
      <c r="AJ118" s="1264"/>
      <c r="AK118" s="1264"/>
      <c r="AL118" s="1264"/>
      <c r="AM118" s="1264"/>
      <c r="AN118" s="1260"/>
      <c r="AO118" s="1260"/>
      <c r="AP118" s="1260"/>
      <c r="AQ118" s="1260"/>
      <c r="AR118" s="1264"/>
      <c r="AS118" s="1264"/>
      <c r="AT118" s="1264"/>
      <c r="AU118" s="1264"/>
      <c r="AV118" s="1264"/>
      <c r="AW118" s="1260"/>
      <c r="AX118" s="1265"/>
    </row>
    <row r="119" spans="1:50" x14ac:dyDescent="0.25">
      <c r="A119" s="1267"/>
      <c r="B119" s="1233"/>
      <c r="C119" s="1269"/>
      <c r="D119" s="1235"/>
      <c r="E119" s="1236"/>
      <c r="F119" s="1236"/>
      <c r="G119" s="1236"/>
      <c r="H119" s="1236"/>
      <c r="I119" s="1236"/>
      <c r="J119" s="1236"/>
      <c r="K119" s="1236"/>
      <c r="L119" s="1236"/>
      <c r="M119" s="1236"/>
      <c r="N119" s="1236"/>
      <c r="O119" s="1259"/>
      <c r="P119" s="1259"/>
      <c r="Q119" s="1260"/>
      <c r="R119" s="1236"/>
      <c r="S119" s="1259"/>
      <c r="T119" s="1236"/>
      <c r="U119" s="1259"/>
      <c r="V119" s="1259"/>
      <c r="W119" s="1261"/>
      <c r="X119" s="1261"/>
      <c r="Y119" s="544" t="s">
        <v>1741</v>
      </c>
      <c r="Z119" s="149" t="s">
        <v>1706</v>
      </c>
      <c r="AA119" s="544" t="s">
        <v>1741</v>
      </c>
      <c r="AB119" s="1262"/>
      <c r="AC119" s="149" t="s">
        <v>1706</v>
      </c>
      <c r="AD119" s="1236"/>
      <c r="AE119" s="1259"/>
      <c r="AF119" s="1236"/>
      <c r="AG119" s="1236"/>
      <c r="AH119" s="1261"/>
      <c r="AI119" s="1263"/>
      <c r="AJ119" s="1264"/>
      <c r="AK119" s="1264"/>
      <c r="AL119" s="1264"/>
      <c r="AM119" s="1264"/>
      <c r="AN119" s="1260"/>
      <c r="AO119" s="1260"/>
      <c r="AP119" s="1260"/>
      <c r="AQ119" s="1260"/>
      <c r="AR119" s="1264"/>
      <c r="AS119" s="1264"/>
      <c r="AT119" s="1264"/>
      <c r="AU119" s="1264"/>
      <c r="AV119" s="1264"/>
      <c r="AW119" s="1260"/>
      <c r="AX119" s="1265"/>
    </row>
    <row r="120" spans="1:50" ht="47.25" x14ac:dyDescent="0.25">
      <c r="A120" s="1267"/>
      <c r="B120" s="1233"/>
      <c r="C120" s="1269"/>
      <c r="D120" s="1235"/>
      <c r="E120" s="1236"/>
      <c r="F120" s="1236"/>
      <c r="G120" s="1236"/>
      <c r="H120" s="1236"/>
      <c r="I120" s="1236"/>
      <c r="J120" s="1236"/>
      <c r="K120" s="1236"/>
      <c r="L120" s="1236"/>
      <c r="M120" s="1236"/>
      <c r="N120" s="1236"/>
      <c r="O120" s="1259"/>
      <c r="P120" s="1259"/>
      <c r="Q120" s="1260"/>
      <c r="R120" s="1236"/>
      <c r="S120" s="1259"/>
      <c r="T120" s="1236"/>
      <c r="U120" s="1259"/>
      <c r="V120" s="1259"/>
      <c r="W120" s="1261"/>
      <c r="X120" s="1261"/>
      <c r="Y120" s="544" t="s">
        <v>1742</v>
      </c>
      <c r="Z120" s="149" t="s">
        <v>1706</v>
      </c>
      <c r="AA120" s="544" t="s">
        <v>1742</v>
      </c>
      <c r="AB120" s="1262"/>
      <c r="AC120" s="149" t="s">
        <v>1706</v>
      </c>
      <c r="AD120" s="1236"/>
      <c r="AE120" s="1259"/>
      <c r="AF120" s="1236"/>
      <c r="AG120" s="1236"/>
      <c r="AH120" s="1261"/>
      <c r="AI120" s="1263"/>
      <c r="AJ120" s="1264"/>
      <c r="AK120" s="1264"/>
      <c r="AL120" s="1264"/>
      <c r="AM120" s="1264"/>
      <c r="AN120" s="1260"/>
      <c r="AO120" s="1260"/>
      <c r="AP120" s="1260"/>
      <c r="AQ120" s="1260"/>
      <c r="AR120" s="1264"/>
      <c r="AS120" s="1264"/>
      <c r="AT120" s="1264"/>
      <c r="AU120" s="1264"/>
      <c r="AV120" s="1264"/>
      <c r="AW120" s="1260"/>
      <c r="AX120" s="1265"/>
    </row>
    <row r="121" spans="1:50" x14ac:dyDescent="0.25">
      <c r="A121" s="1267"/>
      <c r="B121" s="1233"/>
      <c r="C121" s="1269"/>
      <c r="D121" s="1235"/>
      <c r="E121" s="1236"/>
      <c r="F121" s="1236"/>
      <c r="G121" s="1236"/>
      <c r="H121" s="1236"/>
      <c r="I121" s="1236"/>
      <c r="J121" s="1236"/>
      <c r="K121" s="1236"/>
      <c r="L121" s="1236"/>
      <c r="M121" s="1236"/>
      <c r="N121" s="1236"/>
      <c r="O121" s="1259"/>
      <c r="P121" s="1259"/>
      <c r="Q121" s="1260"/>
      <c r="R121" s="1236"/>
      <c r="S121" s="1259"/>
      <c r="T121" s="1236"/>
      <c r="U121" s="1259"/>
      <c r="V121" s="1259"/>
      <c r="W121" s="1261"/>
      <c r="X121" s="1261"/>
      <c r="Y121" s="544" t="s">
        <v>1743</v>
      </c>
      <c r="Z121" s="149" t="s">
        <v>1706</v>
      </c>
      <c r="AA121" s="544" t="s">
        <v>1743</v>
      </c>
      <c r="AB121" s="1262"/>
      <c r="AC121" s="149" t="s">
        <v>1706</v>
      </c>
      <c r="AD121" s="1236"/>
      <c r="AE121" s="1259"/>
      <c r="AF121" s="1236"/>
      <c r="AG121" s="1236"/>
      <c r="AH121" s="1261"/>
      <c r="AI121" s="1263"/>
      <c r="AJ121" s="1264"/>
      <c r="AK121" s="1264"/>
      <c r="AL121" s="1264"/>
      <c r="AM121" s="1264"/>
      <c r="AN121" s="1260"/>
      <c r="AO121" s="1260"/>
      <c r="AP121" s="1260"/>
      <c r="AQ121" s="1260"/>
      <c r="AR121" s="1264"/>
      <c r="AS121" s="1264"/>
      <c r="AT121" s="1264"/>
      <c r="AU121" s="1264"/>
      <c r="AV121" s="1264"/>
      <c r="AW121" s="1260"/>
      <c r="AX121" s="1265"/>
    </row>
    <row r="122" spans="1:50" ht="31.5" x14ac:dyDescent="0.25">
      <c r="A122" s="1267"/>
      <c r="B122" s="1233"/>
      <c r="C122" s="1269"/>
      <c r="D122" s="1235"/>
      <c r="E122" s="1236"/>
      <c r="F122" s="1236"/>
      <c r="G122" s="1236"/>
      <c r="H122" s="1236"/>
      <c r="I122" s="1236"/>
      <c r="J122" s="1236"/>
      <c r="K122" s="1236"/>
      <c r="L122" s="1236"/>
      <c r="M122" s="1236"/>
      <c r="N122" s="1236"/>
      <c r="O122" s="1259"/>
      <c r="P122" s="1259"/>
      <c r="Q122" s="1260"/>
      <c r="R122" s="1236"/>
      <c r="S122" s="1259"/>
      <c r="T122" s="1236"/>
      <c r="U122" s="1259"/>
      <c r="V122" s="1259"/>
      <c r="W122" s="1261"/>
      <c r="X122" s="1261"/>
      <c r="Y122" s="544" t="s">
        <v>1744</v>
      </c>
      <c r="Z122" s="149" t="s">
        <v>1706</v>
      </c>
      <c r="AA122" s="544" t="s">
        <v>1744</v>
      </c>
      <c r="AB122" s="1262"/>
      <c r="AC122" s="149" t="s">
        <v>1706</v>
      </c>
      <c r="AD122" s="1236"/>
      <c r="AE122" s="1259"/>
      <c r="AF122" s="1236"/>
      <c r="AG122" s="1236"/>
      <c r="AH122" s="1261"/>
      <c r="AI122" s="1263"/>
      <c r="AJ122" s="1264"/>
      <c r="AK122" s="1264"/>
      <c r="AL122" s="1264"/>
      <c r="AM122" s="1264"/>
      <c r="AN122" s="1260"/>
      <c r="AO122" s="1260"/>
      <c r="AP122" s="1260"/>
      <c r="AQ122" s="1260"/>
      <c r="AR122" s="1264"/>
      <c r="AS122" s="1264"/>
      <c r="AT122" s="1264"/>
      <c r="AU122" s="1264"/>
      <c r="AV122" s="1264"/>
      <c r="AW122" s="1260"/>
      <c r="AX122" s="1265"/>
    </row>
    <row r="123" spans="1:50" ht="31.5" x14ac:dyDescent="0.25">
      <c r="A123" s="1267"/>
      <c r="B123" s="1233"/>
      <c r="C123" s="1269"/>
      <c r="D123" s="1235"/>
      <c r="E123" s="1236"/>
      <c r="F123" s="1236"/>
      <c r="G123" s="1236"/>
      <c r="H123" s="1236"/>
      <c r="I123" s="1236"/>
      <c r="J123" s="1236"/>
      <c r="K123" s="1236"/>
      <c r="L123" s="1236"/>
      <c r="M123" s="1236"/>
      <c r="N123" s="1236"/>
      <c r="O123" s="1259"/>
      <c r="P123" s="1259"/>
      <c r="Q123" s="1260"/>
      <c r="R123" s="1236"/>
      <c r="S123" s="1259"/>
      <c r="T123" s="1236"/>
      <c r="U123" s="1259"/>
      <c r="V123" s="1259"/>
      <c r="W123" s="1261"/>
      <c r="X123" s="1261"/>
      <c r="Y123" s="544" t="s">
        <v>1745</v>
      </c>
      <c r="Z123" s="149" t="s">
        <v>1706</v>
      </c>
      <c r="AA123" s="544" t="s">
        <v>1745</v>
      </c>
      <c r="AB123" s="1262"/>
      <c r="AC123" s="149" t="s">
        <v>1706</v>
      </c>
      <c r="AD123" s="1236"/>
      <c r="AE123" s="1259"/>
      <c r="AF123" s="1236"/>
      <c r="AG123" s="1236"/>
      <c r="AH123" s="1261"/>
      <c r="AI123" s="1263"/>
      <c r="AJ123" s="1264"/>
      <c r="AK123" s="1264"/>
      <c r="AL123" s="1264"/>
      <c r="AM123" s="1264"/>
      <c r="AN123" s="1260"/>
      <c r="AO123" s="1260"/>
      <c r="AP123" s="1260"/>
      <c r="AQ123" s="1260"/>
      <c r="AR123" s="1264"/>
      <c r="AS123" s="1264"/>
      <c r="AT123" s="1264"/>
      <c r="AU123" s="1264"/>
      <c r="AV123" s="1264"/>
      <c r="AW123" s="1260"/>
      <c r="AX123" s="1265"/>
    </row>
    <row r="124" spans="1:50" ht="31.5" customHeight="1" x14ac:dyDescent="0.25">
      <c r="A124" s="1267"/>
      <c r="B124" s="1233"/>
      <c r="C124" s="1269"/>
      <c r="D124" s="1235"/>
      <c r="E124" s="1236"/>
      <c r="F124" s="1236"/>
      <c r="G124" s="1236"/>
      <c r="H124" s="1236"/>
      <c r="I124" s="1236"/>
      <c r="J124" s="1236"/>
      <c r="K124" s="1236"/>
      <c r="L124" s="1236"/>
      <c r="M124" s="1236"/>
      <c r="N124" s="1236"/>
      <c r="O124" s="1259" t="s">
        <v>1729</v>
      </c>
      <c r="P124" s="1259" t="s">
        <v>1756</v>
      </c>
      <c r="Q124" s="1260" t="s">
        <v>1731</v>
      </c>
      <c r="R124" s="1236">
        <v>3.5012473124999999E-2</v>
      </c>
      <c r="S124" s="1259" t="s">
        <v>1725</v>
      </c>
      <c r="T124" s="1236">
        <v>3.5012473124999999E-2</v>
      </c>
      <c r="U124" s="1259" t="s">
        <v>1747</v>
      </c>
      <c r="V124" s="1259" t="s">
        <v>1747</v>
      </c>
      <c r="W124" s="1261">
        <v>5</v>
      </c>
      <c r="X124" s="1261">
        <v>5</v>
      </c>
      <c r="Y124" s="530" t="s">
        <v>1757</v>
      </c>
      <c r="Z124" s="149" t="s">
        <v>1706</v>
      </c>
      <c r="AA124" s="109" t="s">
        <v>1706</v>
      </c>
      <c r="AB124" s="1261">
        <v>1</v>
      </c>
      <c r="AC124" s="149" t="s">
        <v>1706</v>
      </c>
      <c r="AD124" s="1236">
        <v>5.145417E-2</v>
      </c>
      <c r="AE124" s="1260" t="s">
        <v>1757</v>
      </c>
      <c r="AF124" s="1236">
        <v>6.1745003999999999E-2</v>
      </c>
      <c r="AG124" s="1236">
        <v>6.1745003999999999E-2</v>
      </c>
      <c r="AH124" s="1261">
        <v>32312843534</v>
      </c>
      <c r="AI124" s="1263" t="s">
        <v>1719</v>
      </c>
      <c r="AJ124" s="1264">
        <v>45212</v>
      </c>
      <c r="AK124" s="1264">
        <v>45210</v>
      </c>
      <c r="AL124" s="1264">
        <v>45239</v>
      </c>
      <c r="AM124" s="1264">
        <v>45281</v>
      </c>
      <c r="AN124" s="1260" t="s">
        <v>1706</v>
      </c>
      <c r="AO124" s="1260" t="s">
        <v>1706</v>
      </c>
      <c r="AP124" s="1264" t="s">
        <v>1706</v>
      </c>
      <c r="AQ124" s="1260" t="s">
        <v>1706</v>
      </c>
      <c r="AR124" s="1264">
        <v>45301</v>
      </c>
      <c r="AS124" s="1264">
        <v>45308</v>
      </c>
      <c r="AT124" s="1264">
        <v>45323</v>
      </c>
      <c r="AU124" s="1264">
        <v>45323</v>
      </c>
      <c r="AV124" s="1264">
        <v>45413</v>
      </c>
      <c r="AW124" s="1260" t="s">
        <v>1706</v>
      </c>
      <c r="AX124" s="1265" t="s">
        <v>1706</v>
      </c>
    </row>
    <row r="125" spans="1:50" x14ac:dyDescent="0.25">
      <c r="A125" s="1267"/>
      <c r="B125" s="1233"/>
      <c r="C125" s="1269"/>
      <c r="D125" s="1235"/>
      <c r="E125" s="1236"/>
      <c r="F125" s="1236"/>
      <c r="G125" s="1236"/>
      <c r="H125" s="1236"/>
      <c r="I125" s="1236"/>
      <c r="J125" s="1236"/>
      <c r="K125" s="1236"/>
      <c r="L125" s="1236"/>
      <c r="M125" s="1236"/>
      <c r="N125" s="1236"/>
      <c r="O125" s="1259"/>
      <c r="P125" s="1259"/>
      <c r="Q125" s="1260"/>
      <c r="R125" s="1236"/>
      <c r="S125" s="1259"/>
      <c r="T125" s="1236"/>
      <c r="U125" s="1259"/>
      <c r="V125" s="1259"/>
      <c r="W125" s="1261"/>
      <c r="X125" s="1261"/>
      <c r="Y125" s="530" t="s">
        <v>1749</v>
      </c>
      <c r="Z125" s="149" t="s">
        <v>1706</v>
      </c>
      <c r="AA125" s="109" t="s">
        <v>1706</v>
      </c>
      <c r="AB125" s="1261"/>
      <c r="AC125" s="149" t="s">
        <v>1706</v>
      </c>
      <c r="AD125" s="1236"/>
      <c r="AE125" s="1260"/>
      <c r="AF125" s="1236"/>
      <c r="AG125" s="1236"/>
      <c r="AH125" s="1261"/>
      <c r="AI125" s="1263"/>
      <c r="AJ125" s="1264"/>
      <c r="AK125" s="1264"/>
      <c r="AL125" s="1264"/>
      <c r="AM125" s="1264"/>
      <c r="AN125" s="1260"/>
      <c r="AO125" s="1260"/>
      <c r="AP125" s="1264"/>
      <c r="AQ125" s="1260"/>
      <c r="AR125" s="1264"/>
      <c r="AS125" s="1264"/>
      <c r="AT125" s="1264"/>
      <c r="AU125" s="1264"/>
      <c r="AV125" s="1264"/>
      <c r="AW125" s="1260"/>
      <c r="AX125" s="1265"/>
    </row>
    <row r="126" spans="1:50" x14ac:dyDescent="0.25">
      <c r="A126" s="1267"/>
      <c r="B126" s="1233"/>
      <c r="C126" s="1269"/>
      <c r="D126" s="1235"/>
      <c r="E126" s="1236"/>
      <c r="F126" s="1236"/>
      <c r="G126" s="1236"/>
      <c r="H126" s="1236"/>
      <c r="I126" s="1236"/>
      <c r="J126" s="1236"/>
      <c r="K126" s="1236"/>
      <c r="L126" s="1236"/>
      <c r="M126" s="1236"/>
      <c r="N126" s="1236"/>
      <c r="O126" s="1259"/>
      <c r="P126" s="1259"/>
      <c r="Q126" s="1260"/>
      <c r="R126" s="1236"/>
      <c r="S126" s="1259"/>
      <c r="T126" s="1236"/>
      <c r="U126" s="1259"/>
      <c r="V126" s="1259"/>
      <c r="W126" s="1261"/>
      <c r="X126" s="1261"/>
      <c r="Y126" s="530" t="s">
        <v>1758</v>
      </c>
      <c r="Z126" s="149" t="s">
        <v>1706</v>
      </c>
      <c r="AA126" s="109" t="s">
        <v>1706</v>
      </c>
      <c r="AB126" s="1261"/>
      <c r="AC126" s="149" t="s">
        <v>1706</v>
      </c>
      <c r="AD126" s="1236"/>
      <c r="AE126" s="1260"/>
      <c r="AF126" s="1236"/>
      <c r="AG126" s="1236"/>
      <c r="AH126" s="1261"/>
      <c r="AI126" s="1263"/>
      <c r="AJ126" s="1264"/>
      <c r="AK126" s="1264"/>
      <c r="AL126" s="1264"/>
      <c r="AM126" s="1264"/>
      <c r="AN126" s="1260"/>
      <c r="AO126" s="1260"/>
      <c r="AP126" s="1264"/>
      <c r="AQ126" s="1260"/>
      <c r="AR126" s="1264"/>
      <c r="AS126" s="1264"/>
      <c r="AT126" s="1264"/>
      <c r="AU126" s="1264"/>
      <c r="AV126" s="1264"/>
      <c r="AW126" s="1260"/>
      <c r="AX126" s="1265"/>
    </row>
    <row r="127" spans="1:50" x14ac:dyDescent="0.25">
      <c r="A127" s="1267"/>
      <c r="B127" s="1233"/>
      <c r="C127" s="1269"/>
      <c r="D127" s="1235"/>
      <c r="E127" s="1236"/>
      <c r="F127" s="1236"/>
      <c r="G127" s="1236"/>
      <c r="H127" s="1236"/>
      <c r="I127" s="1236"/>
      <c r="J127" s="1236"/>
      <c r="K127" s="1236"/>
      <c r="L127" s="1236"/>
      <c r="M127" s="1236"/>
      <c r="N127" s="1236"/>
      <c r="O127" s="1259"/>
      <c r="P127" s="1259"/>
      <c r="Q127" s="1260"/>
      <c r="R127" s="1236"/>
      <c r="S127" s="1259"/>
      <c r="T127" s="1236"/>
      <c r="U127" s="1259"/>
      <c r="V127" s="1259"/>
      <c r="W127" s="1261"/>
      <c r="X127" s="1261"/>
      <c r="Y127" s="530" t="s">
        <v>1759</v>
      </c>
      <c r="Z127" s="149" t="s">
        <v>1706</v>
      </c>
      <c r="AA127" s="530" t="s">
        <v>1759</v>
      </c>
      <c r="AB127" s="1261"/>
      <c r="AC127" s="149" t="s">
        <v>1706</v>
      </c>
      <c r="AD127" s="1236"/>
      <c r="AE127" s="1260"/>
      <c r="AF127" s="1236"/>
      <c r="AG127" s="1236"/>
      <c r="AH127" s="1261"/>
      <c r="AI127" s="1263"/>
      <c r="AJ127" s="1264"/>
      <c r="AK127" s="1264"/>
      <c r="AL127" s="1264"/>
      <c r="AM127" s="1264"/>
      <c r="AN127" s="1260"/>
      <c r="AO127" s="1260"/>
      <c r="AP127" s="1264"/>
      <c r="AQ127" s="1260"/>
      <c r="AR127" s="1264"/>
      <c r="AS127" s="1264"/>
      <c r="AT127" s="1264"/>
      <c r="AU127" s="1264"/>
      <c r="AV127" s="1264"/>
      <c r="AW127" s="1260"/>
      <c r="AX127" s="1265"/>
    </row>
    <row r="128" spans="1:50" x14ac:dyDescent="0.25">
      <c r="A128" s="1267"/>
      <c r="B128" s="1233"/>
      <c r="C128" s="1269"/>
      <c r="D128" s="1235"/>
      <c r="E128" s="1236"/>
      <c r="F128" s="1236"/>
      <c r="G128" s="1236"/>
      <c r="H128" s="1236"/>
      <c r="I128" s="1236"/>
      <c r="J128" s="1236"/>
      <c r="K128" s="1236"/>
      <c r="L128" s="1236"/>
      <c r="M128" s="1236"/>
      <c r="N128" s="1236"/>
      <c r="O128" s="1259"/>
      <c r="P128" s="1259"/>
      <c r="Q128" s="1260"/>
      <c r="R128" s="1236"/>
      <c r="S128" s="1259"/>
      <c r="T128" s="1236"/>
      <c r="U128" s="1259"/>
      <c r="V128" s="1259"/>
      <c r="W128" s="1261"/>
      <c r="X128" s="1261"/>
      <c r="Y128" s="530" t="s">
        <v>1760</v>
      </c>
      <c r="Z128" s="149" t="s">
        <v>1706</v>
      </c>
      <c r="AA128" s="530" t="s">
        <v>1760</v>
      </c>
      <c r="AB128" s="1261"/>
      <c r="AC128" s="149" t="s">
        <v>1706</v>
      </c>
      <c r="AD128" s="1236"/>
      <c r="AE128" s="1260"/>
      <c r="AF128" s="1236"/>
      <c r="AG128" s="1236"/>
      <c r="AH128" s="1261"/>
      <c r="AI128" s="1263"/>
      <c r="AJ128" s="1264"/>
      <c r="AK128" s="1264"/>
      <c r="AL128" s="1264"/>
      <c r="AM128" s="1264"/>
      <c r="AN128" s="1260"/>
      <c r="AO128" s="1260"/>
      <c r="AP128" s="1264"/>
      <c r="AQ128" s="1260"/>
      <c r="AR128" s="1264"/>
      <c r="AS128" s="1264"/>
      <c r="AT128" s="1264"/>
      <c r="AU128" s="1264"/>
      <c r="AV128" s="1264"/>
      <c r="AW128" s="1260"/>
      <c r="AX128" s="1265"/>
    </row>
    <row r="129" spans="1:50" x14ac:dyDescent="0.25">
      <c r="A129" s="1267"/>
      <c r="B129" s="1233"/>
      <c r="C129" s="1269"/>
      <c r="D129" s="1235"/>
      <c r="E129" s="1236"/>
      <c r="F129" s="1236"/>
      <c r="G129" s="1236"/>
      <c r="H129" s="1236"/>
      <c r="I129" s="1236"/>
      <c r="J129" s="1236"/>
      <c r="K129" s="1236"/>
      <c r="L129" s="1236"/>
      <c r="M129" s="1236"/>
      <c r="N129" s="1236"/>
      <c r="O129" s="1259" t="s">
        <v>1729</v>
      </c>
      <c r="P129" s="1259" t="s">
        <v>1746</v>
      </c>
      <c r="Q129" s="1260" t="s">
        <v>1731</v>
      </c>
      <c r="R129" s="1236">
        <v>9.6896367166666693</v>
      </c>
      <c r="S129" s="1259" t="s">
        <v>1725</v>
      </c>
      <c r="T129" s="1236">
        <v>11.632999999999999</v>
      </c>
      <c r="U129" s="1259" t="s">
        <v>1747</v>
      </c>
      <c r="V129" s="1259" t="s">
        <v>1747</v>
      </c>
      <c r="W129" s="1261">
        <v>4</v>
      </c>
      <c r="X129" s="1261">
        <v>4</v>
      </c>
      <c r="Y129" s="530" t="s">
        <v>1748</v>
      </c>
      <c r="Z129" s="149" t="s">
        <v>1706</v>
      </c>
      <c r="AA129" s="109" t="s">
        <v>1706</v>
      </c>
      <c r="AB129" s="1261">
        <v>1</v>
      </c>
      <c r="AC129" s="149" t="s">
        <v>1706</v>
      </c>
      <c r="AD129" s="1236">
        <v>11.601701</v>
      </c>
      <c r="AE129" s="1260" t="s">
        <v>1748</v>
      </c>
      <c r="AF129" s="1236">
        <v>13.922041200000001</v>
      </c>
      <c r="AG129" s="1236">
        <v>13.922041200000001</v>
      </c>
      <c r="AH129" s="1261">
        <v>32312822647</v>
      </c>
      <c r="AI129" s="1263" t="s">
        <v>1719</v>
      </c>
      <c r="AJ129" s="1264">
        <v>45212</v>
      </c>
      <c r="AK129" s="1264">
        <v>45203</v>
      </c>
      <c r="AL129" s="1264">
        <v>45215</v>
      </c>
      <c r="AM129" s="1264">
        <v>45252</v>
      </c>
      <c r="AN129" s="1260" t="s">
        <v>1706</v>
      </c>
      <c r="AO129" s="1260" t="s">
        <v>1706</v>
      </c>
      <c r="AP129" s="1264" t="s">
        <v>1706</v>
      </c>
      <c r="AQ129" s="1260" t="s">
        <v>1706</v>
      </c>
      <c r="AR129" s="1264">
        <v>45272</v>
      </c>
      <c r="AS129" s="1264">
        <v>45268</v>
      </c>
      <c r="AT129" s="1264">
        <v>45323</v>
      </c>
      <c r="AU129" s="1264">
        <v>45323</v>
      </c>
      <c r="AV129" s="1264">
        <v>45413</v>
      </c>
      <c r="AW129" s="1260" t="s">
        <v>1706</v>
      </c>
      <c r="AX129" s="1265" t="s">
        <v>1706</v>
      </c>
    </row>
    <row r="130" spans="1:50" x14ac:dyDescent="0.25">
      <c r="A130" s="1267"/>
      <c r="B130" s="1233"/>
      <c r="C130" s="1269"/>
      <c r="D130" s="1235"/>
      <c r="E130" s="1236"/>
      <c r="F130" s="1236"/>
      <c r="G130" s="1236"/>
      <c r="H130" s="1236"/>
      <c r="I130" s="1236"/>
      <c r="J130" s="1236"/>
      <c r="K130" s="1236"/>
      <c r="L130" s="1236"/>
      <c r="M130" s="1236"/>
      <c r="N130" s="1236"/>
      <c r="O130" s="1259"/>
      <c r="P130" s="1259"/>
      <c r="Q130" s="1260"/>
      <c r="R130" s="1236"/>
      <c r="S130" s="1259"/>
      <c r="T130" s="1236"/>
      <c r="U130" s="1259"/>
      <c r="V130" s="1259"/>
      <c r="W130" s="1261"/>
      <c r="X130" s="1261"/>
      <c r="Y130" s="530" t="s">
        <v>1749</v>
      </c>
      <c r="Z130" s="149" t="s">
        <v>1706</v>
      </c>
      <c r="AA130" s="109" t="s">
        <v>1706</v>
      </c>
      <c r="AB130" s="1261"/>
      <c r="AC130" s="149" t="s">
        <v>1706</v>
      </c>
      <c r="AD130" s="1236"/>
      <c r="AE130" s="1260"/>
      <c r="AF130" s="1236"/>
      <c r="AG130" s="1236"/>
      <c r="AH130" s="1261"/>
      <c r="AI130" s="1263"/>
      <c r="AJ130" s="1264"/>
      <c r="AK130" s="1264"/>
      <c r="AL130" s="1264"/>
      <c r="AM130" s="1264"/>
      <c r="AN130" s="1260"/>
      <c r="AO130" s="1260"/>
      <c r="AP130" s="1264"/>
      <c r="AQ130" s="1260"/>
      <c r="AR130" s="1264"/>
      <c r="AS130" s="1264"/>
      <c r="AT130" s="1264"/>
      <c r="AU130" s="1264"/>
      <c r="AV130" s="1264"/>
      <c r="AW130" s="1260"/>
      <c r="AX130" s="1265"/>
    </row>
    <row r="131" spans="1:50" x14ac:dyDescent="0.25">
      <c r="A131" s="1267"/>
      <c r="B131" s="1233"/>
      <c r="C131" s="1269"/>
      <c r="D131" s="1235"/>
      <c r="E131" s="1236"/>
      <c r="F131" s="1236"/>
      <c r="G131" s="1236"/>
      <c r="H131" s="1236"/>
      <c r="I131" s="1236"/>
      <c r="J131" s="1236"/>
      <c r="K131" s="1236"/>
      <c r="L131" s="1236"/>
      <c r="M131" s="1236"/>
      <c r="N131" s="1236"/>
      <c r="O131" s="1259"/>
      <c r="P131" s="1259"/>
      <c r="Q131" s="1260"/>
      <c r="R131" s="1236"/>
      <c r="S131" s="1259"/>
      <c r="T131" s="1236"/>
      <c r="U131" s="1259"/>
      <c r="V131" s="1259"/>
      <c r="W131" s="1261"/>
      <c r="X131" s="1261"/>
      <c r="Y131" s="530" t="s">
        <v>1750</v>
      </c>
      <c r="Z131" s="149" t="s">
        <v>1706</v>
      </c>
      <c r="AA131" s="109" t="s">
        <v>1706</v>
      </c>
      <c r="AB131" s="1261"/>
      <c r="AC131" s="149" t="s">
        <v>1706</v>
      </c>
      <c r="AD131" s="1236"/>
      <c r="AE131" s="1260"/>
      <c r="AF131" s="1236"/>
      <c r="AG131" s="1236"/>
      <c r="AH131" s="1261"/>
      <c r="AI131" s="1263"/>
      <c r="AJ131" s="1264"/>
      <c r="AK131" s="1264"/>
      <c r="AL131" s="1264"/>
      <c r="AM131" s="1264"/>
      <c r="AN131" s="1260"/>
      <c r="AO131" s="1260"/>
      <c r="AP131" s="1264"/>
      <c r="AQ131" s="1260"/>
      <c r="AR131" s="1264"/>
      <c r="AS131" s="1264"/>
      <c r="AT131" s="1264"/>
      <c r="AU131" s="1264"/>
      <c r="AV131" s="1264"/>
      <c r="AW131" s="1260"/>
      <c r="AX131" s="1265"/>
    </row>
    <row r="132" spans="1:50" ht="66.75" customHeight="1" x14ac:dyDescent="0.25">
      <c r="A132" s="1267"/>
      <c r="B132" s="1233"/>
      <c r="C132" s="1269"/>
      <c r="D132" s="1235"/>
      <c r="E132" s="1236"/>
      <c r="F132" s="1236"/>
      <c r="G132" s="1236"/>
      <c r="H132" s="1236"/>
      <c r="I132" s="1236"/>
      <c r="J132" s="1236"/>
      <c r="K132" s="1236"/>
      <c r="L132" s="1236"/>
      <c r="M132" s="1236"/>
      <c r="N132" s="1236"/>
      <c r="O132" s="1259"/>
      <c r="P132" s="1259"/>
      <c r="Q132" s="1260"/>
      <c r="R132" s="1236"/>
      <c r="S132" s="1259"/>
      <c r="T132" s="1236"/>
      <c r="U132" s="1259"/>
      <c r="V132" s="1259"/>
      <c r="W132" s="1261"/>
      <c r="X132" s="1261"/>
      <c r="Y132" s="530" t="s">
        <v>1751</v>
      </c>
      <c r="Z132" s="149" t="s">
        <v>1706</v>
      </c>
      <c r="AA132" s="109" t="s">
        <v>1751</v>
      </c>
      <c r="AB132" s="1261"/>
      <c r="AC132" s="149" t="s">
        <v>1706</v>
      </c>
      <c r="AD132" s="1236"/>
      <c r="AE132" s="1260"/>
      <c r="AF132" s="1236"/>
      <c r="AG132" s="1236"/>
      <c r="AH132" s="1261"/>
      <c r="AI132" s="1263"/>
      <c r="AJ132" s="1264"/>
      <c r="AK132" s="1264"/>
      <c r="AL132" s="1264"/>
      <c r="AM132" s="1264"/>
      <c r="AN132" s="1260"/>
      <c r="AO132" s="1260"/>
      <c r="AP132" s="1264"/>
      <c r="AQ132" s="1260"/>
      <c r="AR132" s="1264"/>
      <c r="AS132" s="1264"/>
      <c r="AT132" s="1264"/>
      <c r="AU132" s="1264"/>
      <c r="AV132" s="1264"/>
      <c r="AW132" s="1260"/>
      <c r="AX132" s="1265"/>
    </row>
    <row r="133" spans="1:50" ht="78.75" customHeight="1" x14ac:dyDescent="0.25">
      <c r="A133" s="550" t="s">
        <v>83</v>
      </c>
      <c r="B133" s="107" t="s">
        <v>99</v>
      </c>
      <c r="C133" s="108" t="s">
        <v>100</v>
      </c>
      <c r="D133" s="517">
        <v>47818</v>
      </c>
      <c r="E133" s="149">
        <v>0</v>
      </c>
      <c r="F133" s="149">
        <v>0</v>
      </c>
      <c r="G133" s="149">
        <v>0</v>
      </c>
      <c r="H133" s="149">
        <v>0</v>
      </c>
      <c r="I133" s="149">
        <v>0</v>
      </c>
      <c r="J133" s="149">
        <v>0</v>
      </c>
      <c r="K133" s="149">
        <v>0</v>
      </c>
      <c r="L133" s="149">
        <v>0</v>
      </c>
      <c r="M133" s="149">
        <v>0</v>
      </c>
      <c r="N133" s="149">
        <v>0</v>
      </c>
      <c r="O133" s="263" t="s">
        <v>1709</v>
      </c>
      <c r="P133" s="263" t="s">
        <v>1706</v>
      </c>
      <c r="Q133" s="109" t="s">
        <v>1706</v>
      </c>
      <c r="R133" s="149">
        <v>0</v>
      </c>
      <c r="S133" s="263" t="s">
        <v>1706</v>
      </c>
      <c r="T133" s="149" t="s">
        <v>1706</v>
      </c>
      <c r="U133" s="263" t="s">
        <v>1706</v>
      </c>
      <c r="V133" s="263" t="s">
        <v>1706</v>
      </c>
      <c r="W133" s="263" t="s">
        <v>1706</v>
      </c>
      <c r="X133" s="263" t="s">
        <v>1706</v>
      </c>
      <c r="Y133" s="263" t="s">
        <v>1706</v>
      </c>
      <c r="Z133" s="1007" t="s">
        <v>1706</v>
      </c>
      <c r="AA133" s="263" t="s">
        <v>1706</v>
      </c>
      <c r="AB133" s="263" t="s">
        <v>1706</v>
      </c>
      <c r="AC133" s="1007" t="s">
        <v>1706</v>
      </c>
      <c r="AD133" s="1007" t="s">
        <v>1706</v>
      </c>
      <c r="AE133" s="109" t="s">
        <v>1781</v>
      </c>
      <c r="AF133" s="149">
        <v>0</v>
      </c>
      <c r="AG133" s="149">
        <v>2.1644062560000004</v>
      </c>
      <c r="AH133" s="523" t="s">
        <v>1706</v>
      </c>
      <c r="AI133" s="523" t="s">
        <v>1706</v>
      </c>
      <c r="AJ133" s="523" t="s">
        <v>1706</v>
      </c>
      <c r="AK133" s="523" t="s">
        <v>1706</v>
      </c>
      <c r="AL133" s="523" t="s">
        <v>1706</v>
      </c>
      <c r="AM133" s="523" t="s">
        <v>1706</v>
      </c>
      <c r="AN133" s="523" t="s">
        <v>1706</v>
      </c>
      <c r="AO133" s="523" t="s">
        <v>1706</v>
      </c>
      <c r="AP133" s="523" t="s">
        <v>1706</v>
      </c>
      <c r="AQ133" s="523" t="s">
        <v>1706</v>
      </c>
      <c r="AR133" s="523" t="s">
        <v>1706</v>
      </c>
      <c r="AS133" s="523" t="s">
        <v>1706</v>
      </c>
      <c r="AT133" s="523" t="s">
        <v>1706</v>
      </c>
      <c r="AU133" s="523" t="s">
        <v>1706</v>
      </c>
      <c r="AV133" s="523" t="s">
        <v>1706</v>
      </c>
      <c r="AW133" s="523" t="s">
        <v>1706</v>
      </c>
      <c r="AX133" s="526" t="s">
        <v>1782</v>
      </c>
    </row>
    <row r="134" spans="1:50" ht="74.25" customHeight="1" x14ac:dyDescent="0.25">
      <c r="A134" s="1267" t="s">
        <v>83</v>
      </c>
      <c r="B134" s="1273" t="s">
        <v>1783</v>
      </c>
      <c r="C134" s="1090" t="s">
        <v>105</v>
      </c>
      <c r="D134" s="1235">
        <v>47818</v>
      </c>
      <c r="E134" s="1236">
        <v>0</v>
      </c>
      <c r="F134" s="1236">
        <v>0</v>
      </c>
      <c r="G134" s="1236">
        <v>0.61987999999999999</v>
      </c>
      <c r="H134" s="1236">
        <v>0</v>
      </c>
      <c r="I134" s="1236">
        <v>0</v>
      </c>
      <c r="J134" s="1236">
        <v>0</v>
      </c>
      <c r="K134" s="1236">
        <v>0</v>
      </c>
      <c r="L134" s="1236">
        <v>0</v>
      </c>
      <c r="M134" s="1236">
        <v>0</v>
      </c>
      <c r="N134" s="1236">
        <v>0</v>
      </c>
      <c r="O134" s="1259" t="s">
        <v>1709</v>
      </c>
      <c r="P134" s="1259" t="s">
        <v>1784</v>
      </c>
      <c r="Q134" s="1260" t="s">
        <v>1714</v>
      </c>
      <c r="R134" s="1236">
        <v>29.998516989999999</v>
      </c>
      <c r="S134" s="1259" t="s">
        <v>1715</v>
      </c>
      <c r="T134" s="1236">
        <v>29.998516989999999</v>
      </c>
      <c r="U134" s="1259" t="s">
        <v>1732</v>
      </c>
      <c r="V134" s="1259" t="s">
        <v>1732</v>
      </c>
      <c r="W134" s="1261">
        <v>2</v>
      </c>
      <c r="X134" s="1261">
        <v>2</v>
      </c>
      <c r="Y134" s="530" t="s">
        <v>1785</v>
      </c>
      <c r="Z134" s="149">
        <v>29.848523</v>
      </c>
      <c r="AA134" s="109" t="s">
        <v>1706</v>
      </c>
      <c r="AB134" s="1261">
        <v>1</v>
      </c>
      <c r="AC134" s="149">
        <v>29.698530999999999</v>
      </c>
      <c r="AD134" s="1236">
        <v>29.698530999999999</v>
      </c>
      <c r="AE134" s="1260" t="s">
        <v>1785</v>
      </c>
      <c r="AF134" s="1236">
        <v>35.638237199999999</v>
      </c>
      <c r="AG134" s="1236">
        <v>35.638237199999999</v>
      </c>
      <c r="AH134" s="1261">
        <v>32413383869</v>
      </c>
      <c r="AI134" s="1260" t="s">
        <v>1719</v>
      </c>
      <c r="AJ134" s="1264">
        <v>45366</v>
      </c>
      <c r="AK134" s="1264">
        <v>45365</v>
      </c>
      <c r="AL134" s="1264">
        <v>45387</v>
      </c>
      <c r="AM134" s="1264">
        <v>45406</v>
      </c>
      <c r="AN134" s="1260" t="s">
        <v>1706</v>
      </c>
      <c r="AO134" s="1260" t="s">
        <v>1706</v>
      </c>
      <c r="AP134" s="1260" t="s">
        <v>1706</v>
      </c>
      <c r="AQ134" s="1260" t="s">
        <v>1706</v>
      </c>
      <c r="AR134" s="1264">
        <v>45426</v>
      </c>
      <c r="AS134" s="1264">
        <v>45426</v>
      </c>
      <c r="AT134" s="1264">
        <v>45418</v>
      </c>
      <c r="AU134" s="1264">
        <v>45427</v>
      </c>
      <c r="AV134" s="1264">
        <v>45596</v>
      </c>
      <c r="AW134" s="1260" t="s">
        <v>1706</v>
      </c>
      <c r="AX134" s="1265" t="s">
        <v>1706</v>
      </c>
    </row>
    <row r="135" spans="1:50" ht="67.5" customHeight="1" x14ac:dyDescent="0.25">
      <c r="A135" s="1267"/>
      <c r="B135" s="1273"/>
      <c r="C135" s="1090"/>
      <c r="D135" s="1235"/>
      <c r="E135" s="1236"/>
      <c r="F135" s="1236"/>
      <c r="G135" s="1236"/>
      <c r="H135" s="1236"/>
      <c r="I135" s="1236"/>
      <c r="J135" s="1236"/>
      <c r="K135" s="1236"/>
      <c r="L135" s="1236"/>
      <c r="M135" s="1236"/>
      <c r="N135" s="1236"/>
      <c r="O135" s="1259"/>
      <c r="P135" s="1259"/>
      <c r="Q135" s="1260"/>
      <c r="R135" s="1236"/>
      <c r="S135" s="1259"/>
      <c r="T135" s="1236"/>
      <c r="U135" s="1259"/>
      <c r="V135" s="1259"/>
      <c r="W135" s="1261"/>
      <c r="X135" s="1261"/>
      <c r="Y135" s="530" t="s">
        <v>1786</v>
      </c>
      <c r="Z135" s="149">
        <v>29.848523</v>
      </c>
      <c r="AA135" s="109" t="s">
        <v>1706</v>
      </c>
      <c r="AB135" s="1261"/>
      <c r="AC135" s="149">
        <v>29.848523</v>
      </c>
      <c r="AD135" s="1236"/>
      <c r="AE135" s="1260"/>
      <c r="AF135" s="1236"/>
      <c r="AG135" s="1236"/>
      <c r="AH135" s="1261"/>
      <c r="AI135" s="1260"/>
      <c r="AJ135" s="1264"/>
      <c r="AK135" s="1264"/>
      <c r="AL135" s="1264"/>
      <c r="AM135" s="1264"/>
      <c r="AN135" s="1260"/>
      <c r="AO135" s="1260"/>
      <c r="AP135" s="1260"/>
      <c r="AQ135" s="1260"/>
      <c r="AR135" s="1264"/>
      <c r="AS135" s="1264"/>
      <c r="AT135" s="1264"/>
      <c r="AU135" s="1264"/>
      <c r="AV135" s="1264"/>
      <c r="AW135" s="1260"/>
      <c r="AX135" s="1265"/>
    </row>
    <row r="136" spans="1:50" ht="110.25" x14ac:dyDescent="0.25">
      <c r="A136" s="1267"/>
      <c r="B136" s="1273"/>
      <c r="C136" s="1090"/>
      <c r="D136" s="1235"/>
      <c r="E136" s="1236"/>
      <c r="F136" s="1236"/>
      <c r="G136" s="1236"/>
      <c r="H136" s="1236"/>
      <c r="I136" s="1236"/>
      <c r="J136" s="1236"/>
      <c r="K136" s="1236"/>
      <c r="L136" s="1236"/>
      <c r="M136" s="1236"/>
      <c r="N136" s="1236"/>
      <c r="O136" s="263" t="s">
        <v>1723</v>
      </c>
      <c r="P136" s="263" t="s">
        <v>1724</v>
      </c>
      <c r="Q136" s="109" t="s">
        <v>1714</v>
      </c>
      <c r="R136" s="149">
        <v>0.10138889</v>
      </c>
      <c r="S136" s="263" t="s">
        <v>1725</v>
      </c>
      <c r="T136" s="149">
        <v>0.10138889</v>
      </c>
      <c r="U136" s="263" t="s">
        <v>1726</v>
      </c>
      <c r="V136" s="263" t="s">
        <v>1717</v>
      </c>
      <c r="W136" s="523">
        <v>3</v>
      </c>
      <c r="X136" s="523">
        <v>1</v>
      </c>
      <c r="Y136" s="109" t="s">
        <v>1727</v>
      </c>
      <c r="Z136" s="149">
        <v>0.10138889</v>
      </c>
      <c r="AA136" s="109" t="s">
        <v>1706</v>
      </c>
      <c r="AB136" s="523" t="s">
        <v>1706</v>
      </c>
      <c r="AC136" s="149">
        <v>0.10138889</v>
      </c>
      <c r="AD136" s="149">
        <v>0.10138889</v>
      </c>
      <c r="AE136" s="109" t="s">
        <v>1727</v>
      </c>
      <c r="AF136" s="149">
        <v>0.10138889</v>
      </c>
      <c r="AG136" s="149">
        <v>0.10138889</v>
      </c>
      <c r="AH136" s="523" t="s">
        <v>1706</v>
      </c>
      <c r="AI136" s="109" t="s">
        <v>1706</v>
      </c>
      <c r="AJ136" s="525">
        <v>45369</v>
      </c>
      <c r="AK136" s="525">
        <v>45369</v>
      </c>
      <c r="AL136" s="525">
        <v>45378</v>
      </c>
      <c r="AM136" s="525">
        <v>45385</v>
      </c>
      <c r="AN136" s="109" t="s">
        <v>1720</v>
      </c>
      <c r="AO136" s="109" t="s">
        <v>1721</v>
      </c>
      <c r="AP136" s="525">
        <v>45385</v>
      </c>
      <c r="AQ136" s="109" t="s">
        <v>1728</v>
      </c>
      <c r="AR136" s="525">
        <v>45405</v>
      </c>
      <c r="AS136" s="525">
        <v>45397</v>
      </c>
      <c r="AT136" s="525">
        <v>45400</v>
      </c>
      <c r="AU136" s="525">
        <v>45397</v>
      </c>
      <c r="AV136" s="525">
        <v>45442</v>
      </c>
      <c r="AW136" s="109" t="s">
        <v>1706</v>
      </c>
      <c r="AX136" s="526" t="s">
        <v>1706</v>
      </c>
    </row>
    <row r="137" spans="1:50" ht="47.25" customHeight="1" x14ac:dyDescent="0.25">
      <c r="A137" s="1267"/>
      <c r="B137" s="1273"/>
      <c r="C137" s="1090"/>
      <c r="D137" s="1235"/>
      <c r="E137" s="1236"/>
      <c r="F137" s="1236"/>
      <c r="G137" s="1236"/>
      <c r="H137" s="1236"/>
      <c r="I137" s="1236"/>
      <c r="J137" s="1236"/>
      <c r="K137" s="1236"/>
      <c r="L137" s="1236"/>
      <c r="M137" s="1236"/>
      <c r="N137" s="1236"/>
      <c r="O137" s="1259" t="s">
        <v>1729</v>
      </c>
      <c r="P137" s="1259" t="s">
        <v>1737</v>
      </c>
      <c r="Q137" s="1260" t="s">
        <v>1731</v>
      </c>
      <c r="R137" s="1236">
        <v>2.2493969466666699</v>
      </c>
      <c r="S137" s="1259" t="s">
        <v>1725</v>
      </c>
      <c r="T137" s="1236">
        <v>3.1605707399999998</v>
      </c>
      <c r="U137" s="1259" t="s">
        <v>1738</v>
      </c>
      <c r="V137" s="1259" t="s">
        <v>1738</v>
      </c>
      <c r="W137" s="1261">
        <v>7</v>
      </c>
      <c r="X137" s="1261">
        <v>7</v>
      </c>
      <c r="Y137" s="544" t="s">
        <v>1739</v>
      </c>
      <c r="Z137" s="149" t="s">
        <v>1706</v>
      </c>
      <c r="AA137" s="544" t="s">
        <v>1706</v>
      </c>
      <c r="AB137" s="1262">
        <v>1</v>
      </c>
      <c r="AC137" s="149" t="s">
        <v>1706</v>
      </c>
      <c r="AD137" s="1236">
        <v>2.6297000000000001</v>
      </c>
      <c r="AE137" s="1259" t="s">
        <v>1739</v>
      </c>
      <c r="AF137" s="1236">
        <v>3.15564</v>
      </c>
      <c r="AG137" s="1236">
        <v>3.15564</v>
      </c>
      <c r="AH137" s="1261">
        <v>32413242145</v>
      </c>
      <c r="AI137" s="1263" t="s">
        <v>1719</v>
      </c>
      <c r="AJ137" s="1264">
        <v>45324</v>
      </c>
      <c r="AK137" s="1264">
        <v>45324</v>
      </c>
      <c r="AL137" s="1264">
        <v>45341</v>
      </c>
      <c r="AM137" s="1264">
        <v>45384</v>
      </c>
      <c r="AN137" s="1260" t="s">
        <v>1706</v>
      </c>
      <c r="AO137" s="1260" t="s">
        <v>1706</v>
      </c>
      <c r="AP137" s="1260" t="s">
        <v>1706</v>
      </c>
      <c r="AQ137" s="1260" t="s">
        <v>1706</v>
      </c>
      <c r="AR137" s="1264">
        <v>45404</v>
      </c>
      <c r="AS137" s="1264">
        <v>45398</v>
      </c>
      <c r="AT137" s="1264">
        <v>45404</v>
      </c>
      <c r="AU137" s="1264">
        <v>45398</v>
      </c>
      <c r="AV137" s="1264">
        <v>45488</v>
      </c>
      <c r="AW137" s="1260" t="s">
        <v>1706</v>
      </c>
      <c r="AX137" s="1265" t="s">
        <v>1706</v>
      </c>
    </row>
    <row r="138" spans="1:50" x14ac:dyDescent="0.25">
      <c r="A138" s="1267"/>
      <c r="B138" s="1273"/>
      <c r="C138" s="1090"/>
      <c r="D138" s="1235"/>
      <c r="E138" s="1236"/>
      <c r="F138" s="1236"/>
      <c r="G138" s="1236"/>
      <c r="H138" s="1236"/>
      <c r="I138" s="1236"/>
      <c r="J138" s="1236"/>
      <c r="K138" s="1236"/>
      <c r="L138" s="1236"/>
      <c r="M138" s="1236"/>
      <c r="N138" s="1236"/>
      <c r="O138" s="1259"/>
      <c r="P138" s="1259"/>
      <c r="Q138" s="1260"/>
      <c r="R138" s="1236"/>
      <c r="S138" s="1259"/>
      <c r="T138" s="1236"/>
      <c r="U138" s="1259"/>
      <c r="V138" s="1259"/>
      <c r="W138" s="1261"/>
      <c r="X138" s="1261"/>
      <c r="Y138" s="544" t="s">
        <v>1740</v>
      </c>
      <c r="Z138" s="149" t="s">
        <v>1706</v>
      </c>
      <c r="AA138" s="544" t="s">
        <v>1706</v>
      </c>
      <c r="AB138" s="1262"/>
      <c r="AC138" s="149" t="s">
        <v>1706</v>
      </c>
      <c r="AD138" s="1236"/>
      <c r="AE138" s="1259"/>
      <c r="AF138" s="1236"/>
      <c r="AG138" s="1236"/>
      <c r="AH138" s="1261"/>
      <c r="AI138" s="1263"/>
      <c r="AJ138" s="1264"/>
      <c r="AK138" s="1264"/>
      <c r="AL138" s="1264"/>
      <c r="AM138" s="1264"/>
      <c r="AN138" s="1260"/>
      <c r="AO138" s="1260"/>
      <c r="AP138" s="1260"/>
      <c r="AQ138" s="1260"/>
      <c r="AR138" s="1264"/>
      <c r="AS138" s="1264"/>
      <c r="AT138" s="1264"/>
      <c r="AU138" s="1264"/>
      <c r="AV138" s="1264"/>
      <c r="AW138" s="1260"/>
      <c r="AX138" s="1265"/>
    </row>
    <row r="139" spans="1:50" x14ac:dyDescent="0.25">
      <c r="A139" s="1267"/>
      <c r="B139" s="1273"/>
      <c r="C139" s="1090"/>
      <c r="D139" s="1235"/>
      <c r="E139" s="1236"/>
      <c r="F139" s="1236"/>
      <c r="G139" s="1236"/>
      <c r="H139" s="1236"/>
      <c r="I139" s="1236"/>
      <c r="J139" s="1236"/>
      <c r="K139" s="1236"/>
      <c r="L139" s="1236"/>
      <c r="M139" s="1236"/>
      <c r="N139" s="1236"/>
      <c r="O139" s="1259"/>
      <c r="P139" s="1259"/>
      <c r="Q139" s="1260"/>
      <c r="R139" s="1236"/>
      <c r="S139" s="1259"/>
      <c r="T139" s="1236"/>
      <c r="U139" s="1259"/>
      <c r="V139" s="1259"/>
      <c r="W139" s="1261"/>
      <c r="X139" s="1261"/>
      <c r="Y139" s="544" t="s">
        <v>1741</v>
      </c>
      <c r="Z139" s="149" t="s">
        <v>1706</v>
      </c>
      <c r="AA139" s="544" t="s">
        <v>1741</v>
      </c>
      <c r="AB139" s="1262"/>
      <c r="AC139" s="149" t="s">
        <v>1706</v>
      </c>
      <c r="AD139" s="1236"/>
      <c r="AE139" s="1259"/>
      <c r="AF139" s="1236"/>
      <c r="AG139" s="1236"/>
      <c r="AH139" s="1261"/>
      <c r="AI139" s="1263"/>
      <c r="AJ139" s="1264"/>
      <c r="AK139" s="1264"/>
      <c r="AL139" s="1264"/>
      <c r="AM139" s="1264"/>
      <c r="AN139" s="1260"/>
      <c r="AO139" s="1260"/>
      <c r="AP139" s="1260"/>
      <c r="AQ139" s="1260"/>
      <c r="AR139" s="1264"/>
      <c r="AS139" s="1264"/>
      <c r="AT139" s="1264"/>
      <c r="AU139" s="1264"/>
      <c r="AV139" s="1264"/>
      <c r="AW139" s="1260"/>
      <c r="AX139" s="1265"/>
    </row>
    <row r="140" spans="1:50" ht="47.25" x14ac:dyDescent="0.25">
      <c r="A140" s="1267"/>
      <c r="B140" s="1273"/>
      <c r="C140" s="1090"/>
      <c r="D140" s="1235"/>
      <c r="E140" s="1236"/>
      <c r="F140" s="1236"/>
      <c r="G140" s="1236"/>
      <c r="H140" s="1236"/>
      <c r="I140" s="1236"/>
      <c r="J140" s="1236"/>
      <c r="K140" s="1236"/>
      <c r="L140" s="1236"/>
      <c r="M140" s="1236"/>
      <c r="N140" s="1236"/>
      <c r="O140" s="1259"/>
      <c r="P140" s="1259"/>
      <c r="Q140" s="1260"/>
      <c r="R140" s="1236"/>
      <c r="S140" s="1259"/>
      <c r="T140" s="1236"/>
      <c r="U140" s="1259"/>
      <c r="V140" s="1259"/>
      <c r="W140" s="1261"/>
      <c r="X140" s="1261"/>
      <c r="Y140" s="544" t="s">
        <v>1742</v>
      </c>
      <c r="Z140" s="149" t="s">
        <v>1706</v>
      </c>
      <c r="AA140" s="544" t="s">
        <v>1742</v>
      </c>
      <c r="AB140" s="1262"/>
      <c r="AC140" s="149" t="s">
        <v>1706</v>
      </c>
      <c r="AD140" s="1236"/>
      <c r="AE140" s="1259"/>
      <c r="AF140" s="1236"/>
      <c r="AG140" s="1236"/>
      <c r="AH140" s="1261"/>
      <c r="AI140" s="1263"/>
      <c r="AJ140" s="1264"/>
      <c r="AK140" s="1264"/>
      <c r="AL140" s="1264"/>
      <c r="AM140" s="1264"/>
      <c r="AN140" s="1260"/>
      <c r="AO140" s="1260"/>
      <c r="AP140" s="1260"/>
      <c r="AQ140" s="1260"/>
      <c r="AR140" s="1264"/>
      <c r="AS140" s="1264"/>
      <c r="AT140" s="1264"/>
      <c r="AU140" s="1264"/>
      <c r="AV140" s="1264"/>
      <c r="AW140" s="1260"/>
      <c r="AX140" s="1265"/>
    </row>
    <row r="141" spans="1:50" x14ac:dyDescent="0.25">
      <c r="A141" s="1267"/>
      <c r="B141" s="1273"/>
      <c r="C141" s="1090"/>
      <c r="D141" s="1235"/>
      <c r="E141" s="1236"/>
      <c r="F141" s="1236"/>
      <c r="G141" s="1236"/>
      <c r="H141" s="1236"/>
      <c r="I141" s="1236"/>
      <c r="J141" s="1236"/>
      <c r="K141" s="1236"/>
      <c r="L141" s="1236"/>
      <c r="M141" s="1236"/>
      <c r="N141" s="1236"/>
      <c r="O141" s="1259"/>
      <c r="P141" s="1259"/>
      <c r="Q141" s="1260"/>
      <c r="R141" s="1236"/>
      <c r="S141" s="1259"/>
      <c r="T141" s="1236"/>
      <c r="U141" s="1259"/>
      <c r="V141" s="1259"/>
      <c r="W141" s="1261"/>
      <c r="X141" s="1261"/>
      <c r="Y141" s="544" t="s">
        <v>1743</v>
      </c>
      <c r="Z141" s="149" t="s">
        <v>1706</v>
      </c>
      <c r="AA141" s="544" t="s">
        <v>1743</v>
      </c>
      <c r="AB141" s="1262"/>
      <c r="AC141" s="149" t="s">
        <v>1706</v>
      </c>
      <c r="AD141" s="1236"/>
      <c r="AE141" s="1259"/>
      <c r="AF141" s="1236"/>
      <c r="AG141" s="1236"/>
      <c r="AH141" s="1261"/>
      <c r="AI141" s="1263"/>
      <c r="AJ141" s="1264"/>
      <c r="AK141" s="1264"/>
      <c r="AL141" s="1264"/>
      <c r="AM141" s="1264"/>
      <c r="AN141" s="1260"/>
      <c r="AO141" s="1260"/>
      <c r="AP141" s="1260"/>
      <c r="AQ141" s="1260"/>
      <c r="AR141" s="1264"/>
      <c r="AS141" s="1264"/>
      <c r="AT141" s="1264"/>
      <c r="AU141" s="1264"/>
      <c r="AV141" s="1264"/>
      <c r="AW141" s="1260"/>
      <c r="AX141" s="1265"/>
    </row>
    <row r="142" spans="1:50" ht="31.5" x14ac:dyDescent="0.25">
      <c r="A142" s="1267"/>
      <c r="B142" s="1273"/>
      <c r="C142" s="1090"/>
      <c r="D142" s="1235"/>
      <c r="E142" s="1236"/>
      <c r="F142" s="1236"/>
      <c r="G142" s="1236"/>
      <c r="H142" s="1236"/>
      <c r="I142" s="1236"/>
      <c r="J142" s="1236"/>
      <c r="K142" s="1236"/>
      <c r="L142" s="1236"/>
      <c r="M142" s="1236"/>
      <c r="N142" s="1236"/>
      <c r="O142" s="1259"/>
      <c r="P142" s="1259"/>
      <c r="Q142" s="1260"/>
      <c r="R142" s="1236"/>
      <c r="S142" s="1259"/>
      <c r="T142" s="1236"/>
      <c r="U142" s="1259"/>
      <c r="V142" s="1259"/>
      <c r="W142" s="1261"/>
      <c r="X142" s="1261"/>
      <c r="Y142" s="544" t="s">
        <v>1744</v>
      </c>
      <c r="Z142" s="149" t="s">
        <v>1706</v>
      </c>
      <c r="AA142" s="544" t="s">
        <v>1744</v>
      </c>
      <c r="AB142" s="1262"/>
      <c r="AC142" s="149" t="s">
        <v>1706</v>
      </c>
      <c r="AD142" s="1236"/>
      <c r="AE142" s="1259"/>
      <c r="AF142" s="1236"/>
      <c r="AG142" s="1236"/>
      <c r="AH142" s="1261"/>
      <c r="AI142" s="1263"/>
      <c r="AJ142" s="1264"/>
      <c r="AK142" s="1264"/>
      <c r="AL142" s="1264"/>
      <c r="AM142" s="1264"/>
      <c r="AN142" s="1260"/>
      <c r="AO142" s="1260"/>
      <c r="AP142" s="1260"/>
      <c r="AQ142" s="1260"/>
      <c r="AR142" s="1264"/>
      <c r="AS142" s="1264"/>
      <c r="AT142" s="1264"/>
      <c r="AU142" s="1264"/>
      <c r="AV142" s="1264"/>
      <c r="AW142" s="1260"/>
      <c r="AX142" s="1265"/>
    </row>
    <row r="143" spans="1:50" ht="31.5" x14ac:dyDescent="0.25">
      <c r="A143" s="1267"/>
      <c r="B143" s="1273"/>
      <c r="C143" s="1090"/>
      <c r="D143" s="1235"/>
      <c r="E143" s="1236"/>
      <c r="F143" s="1236"/>
      <c r="G143" s="1236"/>
      <c r="H143" s="1236"/>
      <c r="I143" s="1236"/>
      <c r="J143" s="1236"/>
      <c r="K143" s="1236"/>
      <c r="L143" s="1236"/>
      <c r="M143" s="1236"/>
      <c r="N143" s="1236"/>
      <c r="O143" s="1259"/>
      <c r="P143" s="1259"/>
      <c r="Q143" s="1260"/>
      <c r="R143" s="1236"/>
      <c r="S143" s="1259"/>
      <c r="T143" s="1236"/>
      <c r="U143" s="1259"/>
      <c r="V143" s="1259"/>
      <c r="W143" s="1261"/>
      <c r="X143" s="1261"/>
      <c r="Y143" s="544" t="s">
        <v>1745</v>
      </c>
      <c r="Z143" s="149" t="s">
        <v>1706</v>
      </c>
      <c r="AA143" s="544" t="s">
        <v>1745</v>
      </c>
      <c r="AB143" s="1262"/>
      <c r="AC143" s="149" t="s">
        <v>1706</v>
      </c>
      <c r="AD143" s="1236"/>
      <c r="AE143" s="1259"/>
      <c r="AF143" s="1236"/>
      <c r="AG143" s="1236"/>
      <c r="AH143" s="1261"/>
      <c r="AI143" s="1263"/>
      <c r="AJ143" s="1264"/>
      <c r="AK143" s="1264"/>
      <c r="AL143" s="1264"/>
      <c r="AM143" s="1264"/>
      <c r="AN143" s="1260"/>
      <c r="AO143" s="1260"/>
      <c r="AP143" s="1260"/>
      <c r="AQ143" s="1260"/>
      <c r="AR143" s="1264"/>
      <c r="AS143" s="1264"/>
      <c r="AT143" s="1264"/>
      <c r="AU143" s="1264"/>
      <c r="AV143" s="1264"/>
      <c r="AW143" s="1260"/>
      <c r="AX143" s="1265"/>
    </row>
    <row r="144" spans="1:50" ht="31.5" customHeight="1" x14ac:dyDescent="0.25">
      <c r="A144" s="1267"/>
      <c r="B144" s="1273"/>
      <c r="C144" s="1090"/>
      <c r="D144" s="1235"/>
      <c r="E144" s="1236"/>
      <c r="F144" s="1236"/>
      <c r="G144" s="1236"/>
      <c r="H144" s="1236"/>
      <c r="I144" s="1236"/>
      <c r="J144" s="1236"/>
      <c r="K144" s="1236"/>
      <c r="L144" s="1236"/>
      <c r="M144" s="1236"/>
      <c r="N144" s="1236"/>
      <c r="O144" s="1259" t="s">
        <v>1729</v>
      </c>
      <c r="P144" s="1259" t="s">
        <v>1746</v>
      </c>
      <c r="Q144" s="1260" t="s">
        <v>1731</v>
      </c>
      <c r="R144" s="1236">
        <v>4.1181066666666703E-2</v>
      </c>
      <c r="S144" s="1259" t="s">
        <v>1725</v>
      </c>
      <c r="T144" s="1236">
        <v>4.1181066666666703E-2</v>
      </c>
      <c r="U144" s="1259" t="s">
        <v>1747</v>
      </c>
      <c r="V144" s="1259" t="s">
        <v>1747</v>
      </c>
      <c r="W144" s="1261">
        <v>4</v>
      </c>
      <c r="X144" s="1261">
        <v>4</v>
      </c>
      <c r="Y144" s="530" t="s">
        <v>1748</v>
      </c>
      <c r="Z144" s="149" t="s">
        <v>1706</v>
      </c>
      <c r="AA144" s="109" t="s">
        <v>1706</v>
      </c>
      <c r="AB144" s="1261">
        <v>1</v>
      </c>
      <c r="AC144" s="149" t="s">
        <v>1706</v>
      </c>
      <c r="AD144" s="1236">
        <v>5.0331000000000001E-2</v>
      </c>
      <c r="AE144" s="1260" t="s">
        <v>1748</v>
      </c>
      <c r="AF144" s="1236">
        <v>6.0397199999999998E-2</v>
      </c>
      <c r="AG144" s="1236">
        <v>6.0397199999999998E-2</v>
      </c>
      <c r="AH144" s="1261">
        <v>32312822647</v>
      </c>
      <c r="AI144" s="1263" t="s">
        <v>1719</v>
      </c>
      <c r="AJ144" s="1264">
        <v>45212</v>
      </c>
      <c r="AK144" s="1264">
        <v>45203</v>
      </c>
      <c r="AL144" s="1264">
        <v>45215</v>
      </c>
      <c r="AM144" s="1264">
        <v>45252</v>
      </c>
      <c r="AN144" s="1260" t="s">
        <v>1706</v>
      </c>
      <c r="AO144" s="1260" t="s">
        <v>1706</v>
      </c>
      <c r="AP144" s="1264" t="s">
        <v>1706</v>
      </c>
      <c r="AQ144" s="1260" t="s">
        <v>1706</v>
      </c>
      <c r="AR144" s="1264">
        <v>45272</v>
      </c>
      <c r="AS144" s="1264">
        <v>45268</v>
      </c>
      <c r="AT144" s="1264">
        <v>45323</v>
      </c>
      <c r="AU144" s="1264">
        <v>45323</v>
      </c>
      <c r="AV144" s="1264">
        <v>45413</v>
      </c>
      <c r="AW144" s="1260" t="s">
        <v>1706</v>
      </c>
      <c r="AX144" s="1265" t="s">
        <v>1706</v>
      </c>
    </row>
    <row r="145" spans="1:50" x14ac:dyDescent="0.25">
      <c r="A145" s="1267"/>
      <c r="B145" s="1273"/>
      <c r="C145" s="1090"/>
      <c r="D145" s="1235"/>
      <c r="E145" s="1236"/>
      <c r="F145" s="1236"/>
      <c r="G145" s="1236"/>
      <c r="H145" s="1236"/>
      <c r="I145" s="1236"/>
      <c r="J145" s="1236"/>
      <c r="K145" s="1236"/>
      <c r="L145" s="1236"/>
      <c r="M145" s="1236"/>
      <c r="N145" s="1236"/>
      <c r="O145" s="1259"/>
      <c r="P145" s="1259"/>
      <c r="Q145" s="1260"/>
      <c r="R145" s="1236"/>
      <c r="S145" s="1259"/>
      <c r="T145" s="1236"/>
      <c r="U145" s="1259"/>
      <c r="V145" s="1259"/>
      <c r="W145" s="1261"/>
      <c r="X145" s="1261"/>
      <c r="Y145" s="530" t="s">
        <v>1749</v>
      </c>
      <c r="Z145" s="149" t="s">
        <v>1706</v>
      </c>
      <c r="AA145" s="109" t="s">
        <v>1706</v>
      </c>
      <c r="AB145" s="1261"/>
      <c r="AC145" s="149" t="s">
        <v>1706</v>
      </c>
      <c r="AD145" s="1236"/>
      <c r="AE145" s="1260"/>
      <c r="AF145" s="1236"/>
      <c r="AG145" s="1236"/>
      <c r="AH145" s="1261"/>
      <c r="AI145" s="1263"/>
      <c r="AJ145" s="1264"/>
      <c r="AK145" s="1264"/>
      <c r="AL145" s="1264"/>
      <c r="AM145" s="1264"/>
      <c r="AN145" s="1260"/>
      <c r="AO145" s="1260"/>
      <c r="AP145" s="1264"/>
      <c r="AQ145" s="1260"/>
      <c r="AR145" s="1264"/>
      <c r="AS145" s="1264"/>
      <c r="AT145" s="1264"/>
      <c r="AU145" s="1264"/>
      <c r="AV145" s="1264"/>
      <c r="AW145" s="1260"/>
      <c r="AX145" s="1265"/>
    </row>
    <row r="146" spans="1:50" x14ac:dyDescent="0.25">
      <c r="A146" s="1267"/>
      <c r="B146" s="1273"/>
      <c r="C146" s="1090"/>
      <c r="D146" s="1235"/>
      <c r="E146" s="1236"/>
      <c r="F146" s="1236"/>
      <c r="G146" s="1236"/>
      <c r="H146" s="1236"/>
      <c r="I146" s="1236"/>
      <c r="J146" s="1236"/>
      <c r="K146" s="1236"/>
      <c r="L146" s="1236"/>
      <c r="M146" s="1236"/>
      <c r="N146" s="1236"/>
      <c r="O146" s="1259"/>
      <c r="P146" s="1259"/>
      <c r="Q146" s="1260"/>
      <c r="R146" s="1236"/>
      <c r="S146" s="1259"/>
      <c r="T146" s="1236"/>
      <c r="U146" s="1259"/>
      <c r="V146" s="1259"/>
      <c r="W146" s="1261"/>
      <c r="X146" s="1261"/>
      <c r="Y146" s="530" t="s">
        <v>1750</v>
      </c>
      <c r="Z146" s="149" t="s">
        <v>1706</v>
      </c>
      <c r="AA146" s="109" t="s">
        <v>1706</v>
      </c>
      <c r="AB146" s="1261"/>
      <c r="AC146" s="149" t="s">
        <v>1706</v>
      </c>
      <c r="AD146" s="1236"/>
      <c r="AE146" s="1260"/>
      <c r="AF146" s="1236"/>
      <c r="AG146" s="1236"/>
      <c r="AH146" s="1261"/>
      <c r="AI146" s="1263"/>
      <c r="AJ146" s="1264"/>
      <c r="AK146" s="1264"/>
      <c r="AL146" s="1264"/>
      <c r="AM146" s="1264"/>
      <c r="AN146" s="1260"/>
      <c r="AO146" s="1260"/>
      <c r="AP146" s="1264"/>
      <c r="AQ146" s="1260"/>
      <c r="AR146" s="1264"/>
      <c r="AS146" s="1264"/>
      <c r="AT146" s="1264"/>
      <c r="AU146" s="1264"/>
      <c r="AV146" s="1264"/>
      <c r="AW146" s="1260"/>
      <c r="AX146" s="1265"/>
    </row>
    <row r="147" spans="1:50" x14ac:dyDescent="0.25">
      <c r="A147" s="1267"/>
      <c r="B147" s="1273"/>
      <c r="C147" s="1090"/>
      <c r="D147" s="1235"/>
      <c r="E147" s="1236"/>
      <c r="F147" s="1236"/>
      <c r="G147" s="1236"/>
      <c r="H147" s="1236"/>
      <c r="I147" s="1236"/>
      <c r="J147" s="1236"/>
      <c r="K147" s="1236"/>
      <c r="L147" s="1236"/>
      <c r="M147" s="1236"/>
      <c r="N147" s="1236"/>
      <c r="O147" s="1259"/>
      <c r="P147" s="1259"/>
      <c r="Q147" s="1260"/>
      <c r="R147" s="1236"/>
      <c r="S147" s="1259"/>
      <c r="T147" s="1236"/>
      <c r="U147" s="1259"/>
      <c r="V147" s="1259"/>
      <c r="W147" s="1261"/>
      <c r="X147" s="1261"/>
      <c r="Y147" s="530" t="s">
        <v>1751</v>
      </c>
      <c r="Z147" s="149" t="s">
        <v>1706</v>
      </c>
      <c r="AA147" s="109" t="s">
        <v>1751</v>
      </c>
      <c r="AB147" s="1261"/>
      <c r="AC147" s="149" t="s">
        <v>1706</v>
      </c>
      <c r="AD147" s="1236"/>
      <c r="AE147" s="1260"/>
      <c r="AF147" s="1236"/>
      <c r="AG147" s="1236"/>
      <c r="AH147" s="1261"/>
      <c r="AI147" s="1263"/>
      <c r="AJ147" s="1264"/>
      <c r="AK147" s="1264"/>
      <c r="AL147" s="1264"/>
      <c r="AM147" s="1264"/>
      <c r="AN147" s="1260"/>
      <c r="AO147" s="1260"/>
      <c r="AP147" s="1264"/>
      <c r="AQ147" s="1260"/>
      <c r="AR147" s="1264"/>
      <c r="AS147" s="1264"/>
      <c r="AT147" s="1264"/>
      <c r="AU147" s="1264"/>
      <c r="AV147" s="1264"/>
      <c r="AW147" s="1260"/>
      <c r="AX147" s="1265"/>
    </row>
    <row r="148" spans="1:50" ht="31.5" customHeight="1" x14ac:dyDescent="0.25">
      <c r="A148" s="1267"/>
      <c r="B148" s="1273"/>
      <c r="C148" s="1090"/>
      <c r="D148" s="1235"/>
      <c r="E148" s="1236"/>
      <c r="F148" s="1236"/>
      <c r="G148" s="1236"/>
      <c r="H148" s="1236"/>
      <c r="I148" s="1236"/>
      <c r="J148" s="1236"/>
      <c r="K148" s="1236"/>
      <c r="L148" s="1236"/>
      <c r="M148" s="1236"/>
      <c r="N148" s="1236"/>
      <c r="O148" s="1259" t="s">
        <v>1729</v>
      </c>
      <c r="P148" s="1259" t="s">
        <v>1756</v>
      </c>
      <c r="Q148" s="1260" t="s">
        <v>1731</v>
      </c>
      <c r="R148" s="1236">
        <v>2.7441569245625002</v>
      </c>
      <c r="S148" s="1259" t="s">
        <v>1725</v>
      </c>
      <c r="T148" s="1236">
        <v>2.7441569245625002</v>
      </c>
      <c r="U148" s="1259" t="s">
        <v>1747</v>
      </c>
      <c r="V148" s="1259" t="s">
        <v>1747</v>
      </c>
      <c r="W148" s="1261">
        <v>5</v>
      </c>
      <c r="X148" s="1261">
        <v>5</v>
      </c>
      <c r="Y148" s="530" t="s">
        <v>1757</v>
      </c>
      <c r="Z148" s="149" t="s">
        <v>1706</v>
      </c>
      <c r="AA148" s="109" t="s">
        <v>1706</v>
      </c>
      <c r="AB148" s="1261">
        <v>1</v>
      </c>
      <c r="AC148" s="149" t="s">
        <v>1706</v>
      </c>
      <c r="AD148" s="1236">
        <v>2.15231832</v>
      </c>
      <c r="AE148" s="1260" t="s">
        <v>1757</v>
      </c>
      <c r="AF148" s="1236">
        <v>2.5827819839999999</v>
      </c>
      <c r="AG148" s="1236">
        <v>2.5827819839999999</v>
      </c>
      <c r="AH148" s="1261">
        <v>32312843534</v>
      </c>
      <c r="AI148" s="1263" t="s">
        <v>1719</v>
      </c>
      <c r="AJ148" s="1264">
        <v>45212</v>
      </c>
      <c r="AK148" s="1264">
        <v>45210</v>
      </c>
      <c r="AL148" s="1264">
        <v>45239</v>
      </c>
      <c r="AM148" s="1264">
        <v>45281</v>
      </c>
      <c r="AN148" s="1260" t="s">
        <v>1706</v>
      </c>
      <c r="AO148" s="1260" t="s">
        <v>1706</v>
      </c>
      <c r="AP148" s="1264" t="s">
        <v>1706</v>
      </c>
      <c r="AQ148" s="1260" t="s">
        <v>1706</v>
      </c>
      <c r="AR148" s="1264">
        <v>45301</v>
      </c>
      <c r="AS148" s="1264">
        <v>45308</v>
      </c>
      <c r="AT148" s="1264">
        <v>45323</v>
      </c>
      <c r="AU148" s="1264">
        <v>45323</v>
      </c>
      <c r="AV148" s="1264">
        <v>45413</v>
      </c>
      <c r="AW148" s="1260" t="s">
        <v>1706</v>
      </c>
      <c r="AX148" s="1265" t="s">
        <v>1706</v>
      </c>
    </row>
    <row r="149" spans="1:50" x14ac:dyDescent="0.25">
      <c r="A149" s="1267"/>
      <c r="B149" s="1273"/>
      <c r="C149" s="1090"/>
      <c r="D149" s="1235"/>
      <c r="E149" s="1236"/>
      <c r="F149" s="1236"/>
      <c r="G149" s="1236"/>
      <c r="H149" s="1236"/>
      <c r="I149" s="1236"/>
      <c r="J149" s="1236"/>
      <c r="K149" s="1236"/>
      <c r="L149" s="1236"/>
      <c r="M149" s="1236"/>
      <c r="N149" s="1236"/>
      <c r="O149" s="1259"/>
      <c r="P149" s="1259"/>
      <c r="Q149" s="1260"/>
      <c r="R149" s="1236"/>
      <c r="S149" s="1259"/>
      <c r="T149" s="1236"/>
      <c r="U149" s="1259"/>
      <c r="V149" s="1259"/>
      <c r="W149" s="1261"/>
      <c r="X149" s="1261"/>
      <c r="Y149" s="530" t="s">
        <v>1749</v>
      </c>
      <c r="Z149" s="149" t="s">
        <v>1706</v>
      </c>
      <c r="AA149" s="109" t="s">
        <v>1706</v>
      </c>
      <c r="AB149" s="1261"/>
      <c r="AC149" s="149" t="s">
        <v>1706</v>
      </c>
      <c r="AD149" s="1236"/>
      <c r="AE149" s="1260"/>
      <c r="AF149" s="1236"/>
      <c r="AG149" s="1236"/>
      <c r="AH149" s="1261"/>
      <c r="AI149" s="1263"/>
      <c r="AJ149" s="1264"/>
      <c r="AK149" s="1264"/>
      <c r="AL149" s="1264"/>
      <c r="AM149" s="1264"/>
      <c r="AN149" s="1260"/>
      <c r="AO149" s="1260"/>
      <c r="AP149" s="1264"/>
      <c r="AQ149" s="1260"/>
      <c r="AR149" s="1264"/>
      <c r="AS149" s="1264"/>
      <c r="AT149" s="1264"/>
      <c r="AU149" s="1264"/>
      <c r="AV149" s="1264"/>
      <c r="AW149" s="1260"/>
      <c r="AX149" s="1265"/>
    </row>
    <row r="150" spans="1:50" x14ac:dyDescent="0.25">
      <c r="A150" s="1267"/>
      <c r="B150" s="1273"/>
      <c r="C150" s="1090"/>
      <c r="D150" s="1235"/>
      <c r="E150" s="1236"/>
      <c r="F150" s="1236"/>
      <c r="G150" s="1236"/>
      <c r="H150" s="1236"/>
      <c r="I150" s="1236"/>
      <c r="J150" s="1236"/>
      <c r="K150" s="1236"/>
      <c r="L150" s="1236"/>
      <c r="M150" s="1236"/>
      <c r="N150" s="1236"/>
      <c r="O150" s="1259"/>
      <c r="P150" s="1259"/>
      <c r="Q150" s="1260"/>
      <c r="R150" s="1236"/>
      <c r="S150" s="1259"/>
      <c r="T150" s="1236"/>
      <c r="U150" s="1259"/>
      <c r="V150" s="1259"/>
      <c r="W150" s="1261"/>
      <c r="X150" s="1261"/>
      <c r="Y150" s="530" t="s">
        <v>1758</v>
      </c>
      <c r="Z150" s="149" t="s">
        <v>1706</v>
      </c>
      <c r="AA150" s="109" t="s">
        <v>1706</v>
      </c>
      <c r="AB150" s="1261"/>
      <c r="AC150" s="149" t="s">
        <v>1706</v>
      </c>
      <c r="AD150" s="1236"/>
      <c r="AE150" s="1260"/>
      <c r="AF150" s="1236"/>
      <c r="AG150" s="1236"/>
      <c r="AH150" s="1261"/>
      <c r="AI150" s="1263"/>
      <c r="AJ150" s="1264"/>
      <c r="AK150" s="1264"/>
      <c r="AL150" s="1264"/>
      <c r="AM150" s="1264"/>
      <c r="AN150" s="1260"/>
      <c r="AO150" s="1260"/>
      <c r="AP150" s="1264"/>
      <c r="AQ150" s="1260"/>
      <c r="AR150" s="1264"/>
      <c r="AS150" s="1264"/>
      <c r="AT150" s="1264"/>
      <c r="AU150" s="1264"/>
      <c r="AV150" s="1264"/>
      <c r="AW150" s="1260"/>
      <c r="AX150" s="1265"/>
    </row>
    <row r="151" spans="1:50" x14ac:dyDescent="0.25">
      <c r="A151" s="1267"/>
      <c r="B151" s="1273"/>
      <c r="C151" s="1090"/>
      <c r="D151" s="1235"/>
      <c r="E151" s="1236"/>
      <c r="F151" s="1236"/>
      <c r="G151" s="1236"/>
      <c r="H151" s="1236"/>
      <c r="I151" s="1236"/>
      <c r="J151" s="1236"/>
      <c r="K151" s="1236"/>
      <c r="L151" s="1236"/>
      <c r="M151" s="1236"/>
      <c r="N151" s="1236"/>
      <c r="O151" s="1259"/>
      <c r="P151" s="1259"/>
      <c r="Q151" s="1260"/>
      <c r="R151" s="1236"/>
      <c r="S151" s="1259"/>
      <c r="T151" s="1236"/>
      <c r="U151" s="1259"/>
      <c r="V151" s="1259"/>
      <c r="W151" s="1261"/>
      <c r="X151" s="1261"/>
      <c r="Y151" s="530" t="s">
        <v>1759</v>
      </c>
      <c r="Z151" s="149" t="s">
        <v>1706</v>
      </c>
      <c r="AA151" s="530" t="s">
        <v>1759</v>
      </c>
      <c r="AB151" s="1261"/>
      <c r="AC151" s="149" t="s">
        <v>1706</v>
      </c>
      <c r="AD151" s="1236"/>
      <c r="AE151" s="1260"/>
      <c r="AF151" s="1236"/>
      <c r="AG151" s="1236"/>
      <c r="AH151" s="1261"/>
      <c r="AI151" s="1263"/>
      <c r="AJ151" s="1264"/>
      <c r="AK151" s="1264"/>
      <c r="AL151" s="1264"/>
      <c r="AM151" s="1264"/>
      <c r="AN151" s="1260"/>
      <c r="AO151" s="1260"/>
      <c r="AP151" s="1264"/>
      <c r="AQ151" s="1260"/>
      <c r="AR151" s="1264"/>
      <c r="AS151" s="1264"/>
      <c r="AT151" s="1264"/>
      <c r="AU151" s="1264"/>
      <c r="AV151" s="1264"/>
      <c r="AW151" s="1260"/>
      <c r="AX151" s="1265"/>
    </row>
    <row r="152" spans="1:50" x14ac:dyDescent="0.25">
      <c r="A152" s="1267"/>
      <c r="B152" s="1273"/>
      <c r="C152" s="1090"/>
      <c r="D152" s="1235"/>
      <c r="E152" s="1236"/>
      <c r="F152" s="1236"/>
      <c r="G152" s="1236"/>
      <c r="H152" s="1236"/>
      <c r="I152" s="1236"/>
      <c r="J152" s="1236"/>
      <c r="K152" s="1236"/>
      <c r="L152" s="1236"/>
      <c r="M152" s="1236"/>
      <c r="N152" s="1236"/>
      <c r="O152" s="1259"/>
      <c r="P152" s="1259"/>
      <c r="Q152" s="1260"/>
      <c r="R152" s="1236"/>
      <c r="S152" s="1259"/>
      <c r="T152" s="1236"/>
      <c r="U152" s="1259"/>
      <c r="V152" s="1259"/>
      <c r="W152" s="1261"/>
      <c r="X152" s="1261"/>
      <c r="Y152" s="530" t="s">
        <v>1760</v>
      </c>
      <c r="Z152" s="149" t="s">
        <v>1706</v>
      </c>
      <c r="AA152" s="530" t="s">
        <v>1760</v>
      </c>
      <c r="AB152" s="1261"/>
      <c r="AC152" s="149" t="s">
        <v>1706</v>
      </c>
      <c r="AD152" s="1236"/>
      <c r="AE152" s="1260"/>
      <c r="AF152" s="1236"/>
      <c r="AG152" s="1236"/>
      <c r="AH152" s="1261"/>
      <c r="AI152" s="1263"/>
      <c r="AJ152" s="1264"/>
      <c r="AK152" s="1264"/>
      <c r="AL152" s="1264"/>
      <c r="AM152" s="1264"/>
      <c r="AN152" s="1260"/>
      <c r="AO152" s="1260"/>
      <c r="AP152" s="1264"/>
      <c r="AQ152" s="1260"/>
      <c r="AR152" s="1264"/>
      <c r="AS152" s="1264"/>
      <c r="AT152" s="1264"/>
      <c r="AU152" s="1264"/>
      <c r="AV152" s="1264"/>
      <c r="AW152" s="1260"/>
      <c r="AX152" s="1265"/>
    </row>
    <row r="153" spans="1:50" ht="147" customHeight="1" x14ac:dyDescent="0.25">
      <c r="A153" s="1267"/>
      <c r="B153" s="1273"/>
      <c r="C153" s="1090"/>
      <c r="D153" s="1235"/>
      <c r="E153" s="1236"/>
      <c r="F153" s="1236"/>
      <c r="G153" s="1236"/>
      <c r="H153" s="1236"/>
      <c r="I153" s="1236"/>
      <c r="J153" s="1236"/>
      <c r="K153" s="1236"/>
      <c r="L153" s="1236"/>
      <c r="M153" s="1236"/>
      <c r="N153" s="1236"/>
      <c r="O153" s="263" t="s">
        <v>1729</v>
      </c>
      <c r="P153" s="263" t="s">
        <v>1752</v>
      </c>
      <c r="Q153" s="109" t="s">
        <v>1731</v>
      </c>
      <c r="R153" s="149">
        <v>5.5297916666666698</v>
      </c>
      <c r="S153" s="263" t="s">
        <v>1725</v>
      </c>
      <c r="T153" s="149">
        <v>5.5297916666666698</v>
      </c>
      <c r="U153" s="263" t="s">
        <v>1753</v>
      </c>
      <c r="V153" s="263" t="s">
        <v>1717</v>
      </c>
      <c r="W153" s="523">
        <v>1</v>
      </c>
      <c r="X153" s="523">
        <v>1</v>
      </c>
      <c r="Y153" s="530" t="s">
        <v>1754</v>
      </c>
      <c r="Z153" s="149" t="s">
        <v>1706</v>
      </c>
      <c r="AA153" s="109" t="s">
        <v>1706</v>
      </c>
      <c r="AB153" s="523" t="s">
        <v>1706</v>
      </c>
      <c r="AC153" s="149" t="s">
        <v>1706</v>
      </c>
      <c r="AD153" s="149">
        <v>5.7003599999999999</v>
      </c>
      <c r="AE153" s="109" t="s">
        <v>1754</v>
      </c>
      <c r="AF153" s="149">
        <v>5.2319000000000004</v>
      </c>
      <c r="AG153" s="149">
        <v>5.2319000000000004</v>
      </c>
      <c r="AH153" s="523">
        <v>32413304064</v>
      </c>
      <c r="AI153" s="524" t="s">
        <v>1719</v>
      </c>
      <c r="AJ153" s="525">
        <v>45351</v>
      </c>
      <c r="AK153" s="525">
        <v>45342</v>
      </c>
      <c r="AL153" s="525">
        <v>45351</v>
      </c>
      <c r="AM153" s="525">
        <v>45371</v>
      </c>
      <c r="AN153" s="109" t="s">
        <v>1720</v>
      </c>
      <c r="AO153" s="109" t="s">
        <v>1721</v>
      </c>
      <c r="AP153" s="525">
        <v>45371</v>
      </c>
      <c r="AQ153" s="263" t="s">
        <v>1755</v>
      </c>
      <c r="AR153" s="525">
        <v>45391</v>
      </c>
      <c r="AS153" s="525">
        <v>45386</v>
      </c>
      <c r="AT153" s="525">
        <v>45413</v>
      </c>
      <c r="AU153" s="525">
        <v>45386</v>
      </c>
      <c r="AV153" s="525">
        <v>45657</v>
      </c>
      <c r="AW153" s="109" t="s">
        <v>1706</v>
      </c>
      <c r="AX153" s="526" t="s">
        <v>1706</v>
      </c>
    </row>
    <row r="154" spans="1:50" x14ac:dyDescent="0.25">
      <c r="A154" s="1267" t="s">
        <v>83</v>
      </c>
      <c r="B154" s="1266" t="s">
        <v>106</v>
      </c>
      <c r="C154" s="1090" t="s">
        <v>107</v>
      </c>
      <c r="D154" s="1274">
        <v>45627</v>
      </c>
      <c r="E154" s="1275">
        <v>0</v>
      </c>
      <c r="F154" s="1275">
        <v>0</v>
      </c>
      <c r="G154" s="1275">
        <v>0.15554000000000001</v>
      </c>
      <c r="H154" s="1236">
        <v>0</v>
      </c>
      <c r="I154" s="1236">
        <v>0</v>
      </c>
      <c r="J154" s="1236">
        <v>0</v>
      </c>
      <c r="K154" s="1236">
        <v>0</v>
      </c>
      <c r="L154" s="1236">
        <v>0</v>
      </c>
      <c r="M154" s="1236">
        <v>0</v>
      </c>
      <c r="N154" s="1236">
        <v>0</v>
      </c>
      <c r="O154" s="1259" t="s">
        <v>1709</v>
      </c>
      <c r="P154" s="1259" t="s">
        <v>1787</v>
      </c>
      <c r="Q154" s="1260" t="s">
        <v>1714</v>
      </c>
      <c r="R154" s="1236">
        <v>8.6160270000000008</v>
      </c>
      <c r="S154" s="1259" t="s">
        <v>1715</v>
      </c>
      <c r="T154" s="1236">
        <v>8.6160270000000008</v>
      </c>
      <c r="U154" s="1259" t="s">
        <v>1788</v>
      </c>
      <c r="V154" s="1259" t="s">
        <v>1788</v>
      </c>
      <c r="W154" s="1261">
        <v>3</v>
      </c>
      <c r="X154" s="1261">
        <v>3</v>
      </c>
      <c r="Y154" s="544" t="s">
        <v>1789</v>
      </c>
      <c r="Z154" s="149">
        <v>8.606026</v>
      </c>
      <c r="AA154" s="109" t="s">
        <v>1706</v>
      </c>
      <c r="AB154" s="1261" t="s">
        <v>1706</v>
      </c>
      <c r="AC154" s="149">
        <v>8.606026</v>
      </c>
      <c r="AD154" s="1236">
        <v>8.606026</v>
      </c>
      <c r="AE154" s="1260" t="s">
        <v>1789</v>
      </c>
      <c r="AF154" s="1236">
        <v>10.3272312</v>
      </c>
      <c r="AG154" s="1236">
        <v>9.2945080799999999</v>
      </c>
      <c r="AH154" s="1261">
        <v>32413383412</v>
      </c>
      <c r="AI154" s="1260" t="s">
        <v>1719</v>
      </c>
      <c r="AJ154" s="1264">
        <v>45366</v>
      </c>
      <c r="AK154" s="1264">
        <v>45365</v>
      </c>
      <c r="AL154" s="1264">
        <v>45373</v>
      </c>
      <c r="AM154" s="1264">
        <v>45394</v>
      </c>
      <c r="AN154" s="1260" t="s">
        <v>1706</v>
      </c>
      <c r="AO154" s="1260" t="s">
        <v>1706</v>
      </c>
      <c r="AP154" s="1260" t="s">
        <v>1706</v>
      </c>
      <c r="AQ154" s="1260" t="s">
        <v>1706</v>
      </c>
      <c r="AR154" s="1264">
        <v>45414</v>
      </c>
      <c r="AS154" s="1264">
        <v>45414</v>
      </c>
      <c r="AT154" s="1264">
        <v>45418</v>
      </c>
      <c r="AU154" s="1264">
        <v>45414</v>
      </c>
      <c r="AV154" s="1264">
        <v>45596</v>
      </c>
      <c r="AW154" s="1260" t="s">
        <v>1706</v>
      </c>
      <c r="AX154" s="1265" t="s">
        <v>1706</v>
      </c>
    </row>
    <row r="155" spans="1:50" x14ac:dyDescent="0.25">
      <c r="A155" s="1267"/>
      <c r="B155" s="1266"/>
      <c r="C155" s="1090"/>
      <c r="D155" s="1274"/>
      <c r="E155" s="1275"/>
      <c r="F155" s="1275"/>
      <c r="G155" s="1275"/>
      <c r="H155" s="1236"/>
      <c r="I155" s="1236"/>
      <c r="J155" s="1236"/>
      <c r="K155" s="1236"/>
      <c r="L155" s="1236"/>
      <c r="M155" s="1236"/>
      <c r="N155" s="1236"/>
      <c r="O155" s="1259"/>
      <c r="P155" s="1259"/>
      <c r="Q155" s="1260"/>
      <c r="R155" s="1236"/>
      <c r="S155" s="1259"/>
      <c r="T155" s="1236"/>
      <c r="U155" s="1259"/>
      <c r="V155" s="1259"/>
      <c r="W155" s="1261"/>
      <c r="X155" s="1261"/>
      <c r="Y155" s="544" t="s">
        <v>1790</v>
      </c>
      <c r="Z155" s="149">
        <v>8.6160270000000008</v>
      </c>
      <c r="AA155" s="109" t="s">
        <v>1706</v>
      </c>
      <c r="AB155" s="1261"/>
      <c r="AC155" s="149">
        <v>8.6160270000000008</v>
      </c>
      <c r="AD155" s="1236"/>
      <c r="AE155" s="1260"/>
      <c r="AF155" s="1236"/>
      <c r="AG155" s="1236"/>
      <c r="AH155" s="1261"/>
      <c r="AI155" s="1260"/>
      <c r="AJ155" s="1264"/>
      <c r="AK155" s="1264"/>
      <c r="AL155" s="1264"/>
      <c r="AM155" s="1264"/>
      <c r="AN155" s="1260"/>
      <c r="AO155" s="1260"/>
      <c r="AP155" s="1260"/>
      <c r="AQ155" s="1260"/>
      <c r="AR155" s="1264"/>
      <c r="AS155" s="1264"/>
      <c r="AT155" s="1264"/>
      <c r="AU155" s="1264"/>
      <c r="AV155" s="1264"/>
      <c r="AW155" s="1260"/>
      <c r="AX155" s="1265"/>
    </row>
    <row r="156" spans="1:50" ht="63" x14ac:dyDescent="0.25">
      <c r="A156" s="1267"/>
      <c r="B156" s="1266"/>
      <c r="C156" s="1090"/>
      <c r="D156" s="1274"/>
      <c r="E156" s="1275"/>
      <c r="F156" s="1275"/>
      <c r="G156" s="1275"/>
      <c r="H156" s="1236"/>
      <c r="I156" s="1236"/>
      <c r="J156" s="1236"/>
      <c r="K156" s="1236"/>
      <c r="L156" s="1236"/>
      <c r="M156" s="1236"/>
      <c r="N156" s="1236"/>
      <c r="O156" s="1259"/>
      <c r="P156" s="1259"/>
      <c r="Q156" s="1260"/>
      <c r="R156" s="1236"/>
      <c r="S156" s="1259"/>
      <c r="T156" s="1236"/>
      <c r="U156" s="1259"/>
      <c r="V156" s="1259"/>
      <c r="W156" s="1261"/>
      <c r="X156" s="1261"/>
      <c r="Y156" s="544" t="s">
        <v>1791</v>
      </c>
      <c r="Z156" s="149">
        <v>8.6160270000000008</v>
      </c>
      <c r="AA156" s="109" t="s">
        <v>1706</v>
      </c>
      <c r="AB156" s="1261"/>
      <c r="AC156" s="149">
        <v>8.6160270000000008</v>
      </c>
      <c r="AD156" s="1236"/>
      <c r="AE156" s="1260"/>
      <c r="AF156" s="1236"/>
      <c r="AG156" s="1236"/>
      <c r="AH156" s="1261"/>
      <c r="AI156" s="1260"/>
      <c r="AJ156" s="1264"/>
      <c r="AK156" s="1264"/>
      <c r="AL156" s="1264"/>
      <c r="AM156" s="1264"/>
      <c r="AN156" s="1260"/>
      <c r="AO156" s="1260"/>
      <c r="AP156" s="1260"/>
      <c r="AQ156" s="1260"/>
      <c r="AR156" s="1264"/>
      <c r="AS156" s="1264"/>
      <c r="AT156" s="1264"/>
      <c r="AU156" s="1264"/>
      <c r="AV156" s="1264"/>
      <c r="AW156" s="1260"/>
      <c r="AX156" s="1265"/>
    </row>
    <row r="157" spans="1:50" ht="150.75" customHeight="1" x14ac:dyDescent="0.25">
      <c r="A157" s="1267"/>
      <c r="B157" s="1266"/>
      <c r="C157" s="1090"/>
      <c r="D157" s="1263"/>
      <c r="E157" s="1276"/>
      <c r="F157" s="1276"/>
      <c r="G157" s="1275"/>
      <c r="H157" s="1236"/>
      <c r="I157" s="1236"/>
      <c r="J157" s="1236"/>
      <c r="K157" s="1236"/>
      <c r="L157" s="1236"/>
      <c r="M157" s="1236"/>
      <c r="N157" s="1236"/>
      <c r="O157" s="263" t="s">
        <v>1723</v>
      </c>
      <c r="P157" s="263" t="s">
        <v>1792</v>
      </c>
      <c r="Q157" s="109" t="s">
        <v>1793</v>
      </c>
      <c r="R157" s="149">
        <v>7.0000000000000007E-2</v>
      </c>
      <c r="S157" s="263" t="s">
        <v>1725</v>
      </c>
      <c r="T157" s="149">
        <v>7.0000000000000007E-2</v>
      </c>
      <c r="U157" s="263" t="s">
        <v>1794</v>
      </c>
      <c r="V157" s="263" t="s">
        <v>1794</v>
      </c>
      <c r="W157" s="523">
        <v>1</v>
      </c>
      <c r="X157" s="523">
        <v>1</v>
      </c>
      <c r="Y157" s="530" t="s">
        <v>1795</v>
      </c>
      <c r="Z157" s="149">
        <v>7.0000000000000007E-2</v>
      </c>
      <c r="AA157" s="109" t="s">
        <v>1706</v>
      </c>
      <c r="AB157" s="523" t="s">
        <v>1706</v>
      </c>
      <c r="AC157" s="149" t="s">
        <v>1706</v>
      </c>
      <c r="AD157" s="149">
        <v>7.0000000000000007E-2</v>
      </c>
      <c r="AE157" s="109" t="s">
        <v>1795</v>
      </c>
      <c r="AF157" s="149">
        <v>7.0000000000000007E-2</v>
      </c>
      <c r="AG157" s="149">
        <v>7.0000000000000007E-2</v>
      </c>
      <c r="AH157" s="523" t="s">
        <v>1706</v>
      </c>
      <c r="AI157" s="109" t="s">
        <v>1706</v>
      </c>
      <c r="AJ157" s="525" t="s">
        <v>1706</v>
      </c>
      <c r="AK157" s="525" t="s">
        <v>1706</v>
      </c>
      <c r="AL157" s="525" t="s">
        <v>1706</v>
      </c>
      <c r="AM157" s="525" t="s">
        <v>1706</v>
      </c>
      <c r="AN157" s="109" t="s">
        <v>1706</v>
      </c>
      <c r="AO157" s="109" t="s">
        <v>1706</v>
      </c>
      <c r="AP157" s="525" t="s">
        <v>1706</v>
      </c>
      <c r="AQ157" s="109" t="s">
        <v>1706</v>
      </c>
      <c r="AR157" s="525" t="s">
        <v>1706</v>
      </c>
      <c r="AS157" s="525">
        <v>45552</v>
      </c>
      <c r="AT157" s="525">
        <v>45536</v>
      </c>
      <c r="AU157" s="525">
        <v>45552</v>
      </c>
      <c r="AV157" s="525">
        <v>45596</v>
      </c>
      <c r="AW157" s="109" t="s">
        <v>1706</v>
      </c>
      <c r="AX157" s="526" t="s">
        <v>1706</v>
      </c>
    </row>
    <row r="158" spans="1:50" x14ac:dyDescent="0.25">
      <c r="A158" s="1267"/>
      <c r="B158" s="1266"/>
      <c r="C158" s="1090"/>
      <c r="D158" s="1263"/>
      <c r="E158" s="1276"/>
      <c r="F158" s="1276"/>
      <c r="G158" s="1275"/>
      <c r="H158" s="1236"/>
      <c r="I158" s="1236"/>
      <c r="J158" s="1236"/>
      <c r="K158" s="1236"/>
      <c r="L158" s="1236"/>
      <c r="M158" s="1236"/>
      <c r="N158" s="1236"/>
      <c r="O158" s="1237" t="s">
        <v>1729</v>
      </c>
      <c r="P158" s="1237" t="s">
        <v>1730</v>
      </c>
      <c r="Q158" s="1240" t="s">
        <v>1731</v>
      </c>
      <c r="R158" s="1243">
        <v>0.1358177955</v>
      </c>
      <c r="S158" s="1237" t="s">
        <v>1725</v>
      </c>
      <c r="T158" s="1243">
        <v>0.1358177955</v>
      </c>
      <c r="U158" s="1237" t="s">
        <v>1732</v>
      </c>
      <c r="V158" s="1237" t="s">
        <v>1732</v>
      </c>
      <c r="W158" s="1277">
        <v>4</v>
      </c>
      <c r="X158" s="1270">
        <v>4</v>
      </c>
      <c r="Y158" s="559" t="s">
        <v>1733</v>
      </c>
      <c r="Z158" s="1003" t="s">
        <v>1706</v>
      </c>
      <c r="AA158" s="539" t="s">
        <v>1706</v>
      </c>
      <c r="AB158" s="1270" t="s">
        <v>1706</v>
      </c>
      <c r="AC158" s="1002" t="s">
        <v>1706</v>
      </c>
      <c r="AD158" s="1244">
        <v>0.128554</v>
      </c>
      <c r="AE158" s="1255" t="s">
        <v>1733</v>
      </c>
      <c r="AF158" s="1244">
        <v>0.15426480000000001</v>
      </c>
      <c r="AG158" s="1271">
        <v>0.15426480000000001</v>
      </c>
      <c r="AH158" s="1247">
        <v>32413434103</v>
      </c>
      <c r="AI158" s="1278" t="s">
        <v>1719</v>
      </c>
      <c r="AJ158" s="1253">
        <v>45380</v>
      </c>
      <c r="AK158" s="1272">
        <v>45378</v>
      </c>
      <c r="AL158" s="1253">
        <v>45428</v>
      </c>
      <c r="AM158" s="1272">
        <v>45483</v>
      </c>
      <c r="AN158" s="1241" t="s">
        <v>1706</v>
      </c>
      <c r="AO158" s="1241" t="s">
        <v>1706</v>
      </c>
      <c r="AP158" s="1241" t="s">
        <v>1706</v>
      </c>
      <c r="AQ158" s="1241" t="s">
        <v>1706</v>
      </c>
      <c r="AR158" s="1253">
        <v>45503</v>
      </c>
      <c r="AS158" s="1272">
        <v>45502</v>
      </c>
      <c r="AT158" s="1253">
        <v>45503</v>
      </c>
      <c r="AU158" s="1272">
        <v>45502</v>
      </c>
      <c r="AV158" s="1253">
        <v>45657</v>
      </c>
      <c r="AW158" s="1255" t="s">
        <v>1706</v>
      </c>
      <c r="AX158" s="1256" t="s">
        <v>1706</v>
      </c>
    </row>
    <row r="159" spans="1:50" x14ac:dyDescent="0.25">
      <c r="A159" s="1267"/>
      <c r="B159" s="1266"/>
      <c r="C159" s="1090"/>
      <c r="D159" s="1263"/>
      <c r="E159" s="1276"/>
      <c r="F159" s="1276"/>
      <c r="G159" s="1275"/>
      <c r="H159" s="1236"/>
      <c r="I159" s="1236"/>
      <c r="J159" s="1236"/>
      <c r="K159" s="1236"/>
      <c r="L159" s="1236"/>
      <c r="M159" s="1236"/>
      <c r="N159" s="1236"/>
      <c r="O159" s="1238"/>
      <c r="P159" s="1238"/>
      <c r="Q159" s="1241"/>
      <c r="R159" s="1244"/>
      <c r="S159" s="1238"/>
      <c r="T159" s="1244"/>
      <c r="U159" s="1238"/>
      <c r="V159" s="1238"/>
      <c r="W159" s="1277"/>
      <c r="X159" s="1270"/>
      <c r="Y159" s="530" t="s">
        <v>1734</v>
      </c>
      <c r="Z159" s="149" t="s">
        <v>1706</v>
      </c>
      <c r="AA159" s="109" t="s">
        <v>1706</v>
      </c>
      <c r="AB159" s="1270"/>
      <c r="AC159" s="149" t="s">
        <v>1706</v>
      </c>
      <c r="AD159" s="1244"/>
      <c r="AE159" s="1255"/>
      <c r="AF159" s="1244"/>
      <c r="AG159" s="1271"/>
      <c r="AH159" s="1247"/>
      <c r="AI159" s="1278"/>
      <c r="AJ159" s="1253"/>
      <c r="AK159" s="1272"/>
      <c r="AL159" s="1253"/>
      <c r="AM159" s="1272"/>
      <c r="AN159" s="1241"/>
      <c r="AO159" s="1255"/>
      <c r="AP159" s="1241"/>
      <c r="AQ159" s="1255"/>
      <c r="AR159" s="1253"/>
      <c r="AS159" s="1272"/>
      <c r="AT159" s="1253"/>
      <c r="AU159" s="1272"/>
      <c r="AV159" s="1253"/>
      <c r="AW159" s="1255"/>
      <c r="AX159" s="1257"/>
    </row>
    <row r="160" spans="1:50" ht="31.5" x14ac:dyDescent="0.25">
      <c r="A160" s="1267"/>
      <c r="B160" s="1266"/>
      <c r="C160" s="1090"/>
      <c r="D160" s="1263"/>
      <c r="E160" s="1276"/>
      <c r="F160" s="1276"/>
      <c r="G160" s="1275"/>
      <c r="H160" s="1236"/>
      <c r="I160" s="1236"/>
      <c r="J160" s="1236"/>
      <c r="K160" s="1236"/>
      <c r="L160" s="1236"/>
      <c r="M160" s="1236"/>
      <c r="N160" s="1236"/>
      <c r="O160" s="1238"/>
      <c r="P160" s="1238"/>
      <c r="Q160" s="1241"/>
      <c r="R160" s="1244"/>
      <c r="S160" s="1238"/>
      <c r="T160" s="1244"/>
      <c r="U160" s="1238"/>
      <c r="V160" s="1238"/>
      <c r="W160" s="1277"/>
      <c r="X160" s="1270"/>
      <c r="Y160" s="530" t="s">
        <v>1735</v>
      </c>
      <c r="Z160" s="1003" t="s">
        <v>1706</v>
      </c>
      <c r="AA160" s="544" t="s">
        <v>1735</v>
      </c>
      <c r="AB160" s="1270"/>
      <c r="AC160" s="149" t="s">
        <v>1706</v>
      </c>
      <c r="AD160" s="1244"/>
      <c r="AE160" s="1255"/>
      <c r="AF160" s="1244"/>
      <c r="AG160" s="1271"/>
      <c r="AH160" s="1247"/>
      <c r="AI160" s="1278"/>
      <c r="AJ160" s="1253"/>
      <c r="AK160" s="1272"/>
      <c r="AL160" s="1253"/>
      <c r="AM160" s="1272"/>
      <c r="AN160" s="1241"/>
      <c r="AO160" s="1255"/>
      <c r="AP160" s="1241"/>
      <c r="AQ160" s="1255"/>
      <c r="AR160" s="1253"/>
      <c r="AS160" s="1272"/>
      <c r="AT160" s="1253"/>
      <c r="AU160" s="1272"/>
      <c r="AV160" s="1253"/>
      <c r="AW160" s="1255"/>
      <c r="AX160" s="1257"/>
    </row>
    <row r="161" spans="1:50" x14ac:dyDescent="0.25">
      <c r="A161" s="1267"/>
      <c r="B161" s="1266"/>
      <c r="C161" s="1090"/>
      <c r="D161" s="1263"/>
      <c r="E161" s="1276"/>
      <c r="F161" s="1276"/>
      <c r="G161" s="1275"/>
      <c r="H161" s="1236"/>
      <c r="I161" s="1236"/>
      <c r="J161" s="1236"/>
      <c r="K161" s="1236"/>
      <c r="L161" s="1236"/>
      <c r="M161" s="1236"/>
      <c r="N161" s="1236"/>
      <c r="O161" s="1239"/>
      <c r="P161" s="1239"/>
      <c r="Q161" s="1242"/>
      <c r="R161" s="1245"/>
      <c r="S161" s="1239"/>
      <c r="T161" s="1245"/>
      <c r="U161" s="1239"/>
      <c r="V161" s="1239"/>
      <c r="W161" s="1277"/>
      <c r="X161" s="1270"/>
      <c r="Y161" s="530" t="s">
        <v>1736</v>
      </c>
      <c r="Z161" s="1016" t="s">
        <v>1706</v>
      </c>
      <c r="AA161" s="109" t="s">
        <v>1706</v>
      </c>
      <c r="AB161" s="1247"/>
      <c r="AC161" s="1003" t="s">
        <v>1706</v>
      </c>
      <c r="AD161" s="1244"/>
      <c r="AE161" s="1255"/>
      <c r="AF161" s="1244"/>
      <c r="AG161" s="1271"/>
      <c r="AH161" s="1247"/>
      <c r="AI161" s="1278"/>
      <c r="AJ161" s="1253"/>
      <c r="AK161" s="1272"/>
      <c r="AL161" s="1253"/>
      <c r="AM161" s="1272"/>
      <c r="AN161" s="1241"/>
      <c r="AO161" s="1241"/>
      <c r="AP161" s="1241"/>
      <c r="AQ161" s="1241"/>
      <c r="AR161" s="1253"/>
      <c r="AS161" s="1272"/>
      <c r="AT161" s="1253"/>
      <c r="AU161" s="1272"/>
      <c r="AV161" s="1253"/>
      <c r="AW161" s="1255"/>
      <c r="AX161" s="1258"/>
    </row>
    <row r="162" spans="1:50" ht="47.25" x14ac:dyDescent="0.25">
      <c r="A162" s="1267"/>
      <c r="B162" s="1266"/>
      <c r="C162" s="1090"/>
      <c r="D162" s="1263"/>
      <c r="E162" s="1276"/>
      <c r="F162" s="1276"/>
      <c r="G162" s="1275"/>
      <c r="H162" s="1236"/>
      <c r="I162" s="1236"/>
      <c r="J162" s="1236"/>
      <c r="K162" s="1236"/>
      <c r="L162" s="1236"/>
      <c r="M162" s="1236"/>
      <c r="N162" s="1236"/>
      <c r="O162" s="1259" t="s">
        <v>1729</v>
      </c>
      <c r="P162" s="1259" t="s">
        <v>1737</v>
      </c>
      <c r="Q162" s="1260" t="s">
        <v>1731</v>
      </c>
      <c r="R162" s="1236">
        <v>0.443533333333333</v>
      </c>
      <c r="S162" s="1259" t="s">
        <v>1725</v>
      </c>
      <c r="T162" s="1236">
        <v>1.0165703399999999</v>
      </c>
      <c r="U162" s="1259" t="s">
        <v>1738</v>
      </c>
      <c r="V162" s="1259" t="s">
        <v>1738</v>
      </c>
      <c r="W162" s="1261">
        <v>7</v>
      </c>
      <c r="X162" s="1261">
        <v>7</v>
      </c>
      <c r="Y162" s="544" t="s">
        <v>1739</v>
      </c>
      <c r="Z162" s="149" t="s">
        <v>1706</v>
      </c>
      <c r="AA162" s="544" t="s">
        <v>1706</v>
      </c>
      <c r="AB162" s="1262">
        <v>1</v>
      </c>
      <c r="AC162" s="149" t="s">
        <v>1706</v>
      </c>
      <c r="AD162" s="1236">
        <v>0.88195999999999997</v>
      </c>
      <c r="AE162" s="1259" t="s">
        <v>1739</v>
      </c>
      <c r="AF162" s="1236">
        <v>1.058352</v>
      </c>
      <c r="AG162" s="1236">
        <v>1.058352</v>
      </c>
      <c r="AH162" s="1261">
        <v>32413242145</v>
      </c>
      <c r="AI162" s="1263" t="s">
        <v>1719</v>
      </c>
      <c r="AJ162" s="1264">
        <v>45324</v>
      </c>
      <c r="AK162" s="1264">
        <v>45324</v>
      </c>
      <c r="AL162" s="1264">
        <v>45341</v>
      </c>
      <c r="AM162" s="1264">
        <v>45384</v>
      </c>
      <c r="AN162" s="1260" t="s">
        <v>1706</v>
      </c>
      <c r="AO162" s="1260" t="s">
        <v>1706</v>
      </c>
      <c r="AP162" s="1260" t="s">
        <v>1706</v>
      </c>
      <c r="AQ162" s="1260" t="s">
        <v>1706</v>
      </c>
      <c r="AR162" s="1264">
        <v>45404</v>
      </c>
      <c r="AS162" s="1264">
        <v>45398</v>
      </c>
      <c r="AT162" s="1264">
        <v>45404</v>
      </c>
      <c r="AU162" s="1264">
        <v>45398</v>
      </c>
      <c r="AV162" s="1264">
        <v>45488</v>
      </c>
      <c r="AW162" s="1260" t="s">
        <v>1706</v>
      </c>
      <c r="AX162" s="1265" t="s">
        <v>1706</v>
      </c>
    </row>
    <row r="163" spans="1:50" x14ac:dyDescent="0.25">
      <c r="A163" s="1267"/>
      <c r="B163" s="1266"/>
      <c r="C163" s="1090"/>
      <c r="D163" s="1263"/>
      <c r="E163" s="1276"/>
      <c r="F163" s="1276"/>
      <c r="G163" s="1275"/>
      <c r="H163" s="1236"/>
      <c r="I163" s="1236"/>
      <c r="J163" s="1236"/>
      <c r="K163" s="1236"/>
      <c r="L163" s="1236"/>
      <c r="M163" s="1236"/>
      <c r="N163" s="1236"/>
      <c r="O163" s="1259"/>
      <c r="P163" s="1259"/>
      <c r="Q163" s="1260"/>
      <c r="R163" s="1236"/>
      <c r="S163" s="1259"/>
      <c r="T163" s="1236"/>
      <c r="U163" s="1259"/>
      <c r="V163" s="1259"/>
      <c r="W163" s="1261"/>
      <c r="X163" s="1261"/>
      <c r="Y163" s="544" t="s">
        <v>1740</v>
      </c>
      <c r="Z163" s="149" t="s">
        <v>1706</v>
      </c>
      <c r="AA163" s="544" t="s">
        <v>1706</v>
      </c>
      <c r="AB163" s="1262"/>
      <c r="AC163" s="149" t="s">
        <v>1706</v>
      </c>
      <c r="AD163" s="1236"/>
      <c r="AE163" s="1259"/>
      <c r="AF163" s="1236"/>
      <c r="AG163" s="1236"/>
      <c r="AH163" s="1261"/>
      <c r="AI163" s="1263"/>
      <c r="AJ163" s="1264"/>
      <c r="AK163" s="1264"/>
      <c r="AL163" s="1264"/>
      <c r="AM163" s="1264"/>
      <c r="AN163" s="1260"/>
      <c r="AO163" s="1260"/>
      <c r="AP163" s="1260"/>
      <c r="AQ163" s="1260"/>
      <c r="AR163" s="1264"/>
      <c r="AS163" s="1264"/>
      <c r="AT163" s="1264"/>
      <c r="AU163" s="1264"/>
      <c r="AV163" s="1264"/>
      <c r="AW163" s="1260"/>
      <c r="AX163" s="1265"/>
    </row>
    <row r="164" spans="1:50" x14ac:dyDescent="0.25">
      <c r="A164" s="1267"/>
      <c r="B164" s="1266"/>
      <c r="C164" s="1090"/>
      <c r="D164" s="1263"/>
      <c r="E164" s="1276"/>
      <c r="F164" s="1276"/>
      <c r="G164" s="1275"/>
      <c r="H164" s="1236"/>
      <c r="I164" s="1236"/>
      <c r="J164" s="1236"/>
      <c r="K164" s="1236"/>
      <c r="L164" s="1236"/>
      <c r="M164" s="1236"/>
      <c r="N164" s="1236"/>
      <c r="O164" s="1259"/>
      <c r="P164" s="1259"/>
      <c r="Q164" s="1260"/>
      <c r="R164" s="1236"/>
      <c r="S164" s="1259"/>
      <c r="T164" s="1236"/>
      <c r="U164" s="1259"/>
      <c r="V164" s="1259"/>
      <c r="W164" s="1261"/>
      <c r="X164" s="1261"/>
      <c r="Y164" s="544" t="s">
        <v>1741</v>
      </c>
      <c r="Z164" s="149" t="s">
        <v>1706</v>
      </c>
      <c r="AA164" s="544" t="s">
        <v>1741</v>
      </c>
      <c r="AB164" s="1262"/>
      <c r="AC164" s="149" t="s">
        <v>1706</v>
      </c>
      <c r="AD164" s="1236"/>
      <c r="AE164" s="1259"/>
      <c r="AF164" s="1236"/>
      <c r="AG164" s="1236"/>
      <c r="AH164" s="1261"/>
      <c r="AI164" s="1263"/>
      <c r="AJ164" s="1264"/>
      <c r="AK164" s="1264"/>
      <c r="AL164" s="1264"/>
      <c r="AM164" s="1264"/>
      <c r="AN164" s="1260"/>
      <c r="AO164" s="1260"/>
      <c r="AP164" s="1260"/>
      <c r="AQ164" s="1260"/>
      <c r="AR164" s="1264"/>
      <c r="AS164" s="1264"/>
      <c r="AT164" s="1264"/>
      <c r="AU164" s="1264"/>
      <c r="AV164" s="1264"/>
      <c r="AW164" s="1260"/>
      <c r="AX164" s="1265"/>
    </row>
    <row r="165" spans="1:50" ht="47.25" x14ac:dyDescent="0.25">
      <c r="A165" s="1267"/>
      <c r="B165" s="1266"/>
      <c r="C165" s="1090"/>
      <c r="D165" s="1263"/>
      <c r="E165" s="1276"/>
      <c r="F165" s="1276"/>
      <c r="G165" s="1275"/>
      <c r="H165" s="1236"/>
      <c r="I165" s="1236"/>
      <c r="J165" s="1236"/>
      <c r="K165" s="1236"/>
      <c r="L165" s="1236"/>
      <c r="M165" s="1236"/>
      <c r="N165" s="1236"/>
      <c r="O165" s="1259"/>
      <c r="P165" s="1259"/>
      <c r="Q165" s="1260"/>
      <c r="R165" s="1236"/>
      <c r="S165" s="1259"/>
      <c r="T165" s="1236"/>
      <c r="U165" s="1259"/>
      <c r="V165" s="1259"/>
      <c r="W165" s="1261"/>
      <c r="X165" s="1261"/>
      <c r="Y165" s="544" t="s">
        <v>1742</v>
      </c>
      <c r="Z165" s="149" t="s">
        <v>1706</v>
      </c>
      <c r="AA165" s="544" t="s">
        <v>1742</v>
      </c>
      <c r="AB165" s="1262"/>
      <c r="AC165" s="149" t="s">
        <v>1706</v>
      </c>
      <c r="AD165" s="1236"/>
      <c r="AE165" s="1259"/>
      <c r="AF165" s="1236"/>
      <c r="AG165" s="1236"/>
      <c r="AH165" s="1261"/>
      <c r="AI165" s="1263"/>
      <c r="AJ165" s="1264"/>
      <c r="AK165" s="1264"/>
      <c r="AL165" s="1264"/>
      <c r="AM165" s="1264"/>
      <c r="AN165" s="1260"/>
      <c r="AO165" s="1260"/>
      <c r="AP165" s="1260"/>
      <c r="AQ165" s="1260"/>
      <c r="AR165" s="1264"/>
      <c r="AS165" s="1264"/>
      <c r="AT165" s="1264"/>
      <c r="AU165" s="1264"/>
      <c r="AV165" s="1264"/>
      <c r="AW165" s="1260"/>
      <c r="AX165" s="1265"/>
    </row>
    <row r="166" spans="1:50" x14ac:dyDescent="0.25">
      <c r="A166" s="1267"/>
      <c r="B166" s="1266"/>
      <c r="C166" s="1090"/>
      <c r="D166" s="1263"/>
      <c r="E166" s="1276"/>
      <c r="F166" s="1276"/>
      <c r="G166" s="1275"/>
      <c r="H166" s="1236"/>
      <c r="I166" s="1236"/>
      <c r="J166" s="1236"/>
      <c r="K166" s="1236"/>
      <c r="L166" s="1236"/>
      <c r="M166" s="1236"/>
      <c r="N166" s="1236"/>
      <c r="O166" s="1259"/>
      <c r="P166" s="1259"/>
      <c r="Q166" s="1260"/>
      <c r="R166" s="1236"/>
      <c r="S166" s="1259"/>
      <c r="T166" s="1236"/>
      <c r="U166" s="1259"/>
      <c r="V166" s="1259"/>
      <c r="W166" s="1261"/>
      <c r="X166" s="1261"/>
      <c r="Y166" s="544" t="s">
        <v>1743</v>
      </c>
      <c r="Z166" s="149" t="s">
        <v>1706</v>
      </c>
      <c r="AA166" s="544" t="s">
        <v>1743</v>
      </c>
      <c r="AB166" s="1262"/>
      <c r="AC166" s="149" t="s">
        <v>1706</v>
      </c>
      <c r="AD166" s="1236"/>
      <c r="AE166" s="1259"/>
      <c r="AF166" s="1236"/>
      <c r="AG166" s="1236"/>
      <c r="AH166" s="1261"/>
      <c r="AI166" s="1263"/>
      <c r="AJ166" s="1264"/>
      <c r="AK166" s="1264"/>
      <c r="AL166" s="1264"/>
      <c r="AM166" s="1264"/>
      <c r="AN166" s="1260"/>
      <c r="AO166" s="1260"/>
      <c r="AP166" s="1260"/>
      <c r="AQ166" s="1260"/>
      <c r="AR166" s="1264"/>
      <c r="AS166" s="1264"/>
      <c r="AT166" s="1264"/>
      <c r="AU166" s="1264"/>
      <c r="AV166" s="1264"/>
      <c r="AW166" s="1260"/>
      <c r="AX166" s="1265"/>
    </row>
    <row r="167" spans="1:50" ht="31.5" x14ac:dyDescent="0.25">
      <c r="A167" s="1267"/>
      <c r="B167" s="1266"/>
      <c r="C167" s="1090"/>
      <c r="D167" s="1263"/>
      <c r="E167" s="1276"/>
      <c r="F167" s="1276"/>
      <c r="G167" s="1275"/>
      <c r="H167" s="1236"/>
      <c r="I167" s="1236"/>
      <c r="J167" s="1236"/>
      <c r="K167" s="1236"/>
      <c r="L167" s="1236"/>
      <c r="M167" s="1236"/>
      <c r="N167" s="1236"/>
      <c r="O167" s="1259"/>
      <c r="P167" s="1259"/>
      <c r="Q167" s="1260"/>
      <c r="R167" s="1236"/>
      <c r="S167" s="1259"/>
      <c r="T167" s="1236"/>
      <c r="U167" s="1259"/>
      <c r="V167" s="1259"/>
      <c r="W167" s="1261"/>
      <c r="X167" s="1261"/>
      <c r="Y167" s="544" t="s">
        <v>1744</v>
      </c>
      <c r="Z167" s="149" t="s">
        <v>1706</v>
      </c>
      <c r="AA167" s="544" t="s">
        <v>1744</v>
      </c>
      <c r="AB167" s="1262"/>
      <c r="AC167" s="149" t="s">
        <v>1706</v>
      </c>
      <c r="AD167" s="1236"/>
      <c r="AE167" s="1259"/>
      <c r="AF167" s="1236"/>
      <c r="AG167" s="1236"/>
      <c r="AH167" s="1261"/>
      <c r="AI167" s="1263"/>
      <c r="AJ167" s="1264"/>
      <c r="AK167" s="1264"/>
      <c r="AL167" s="1264"/>
      <c r="AM167" s="1264"/>
      <c r="AN167" s="1260"/>
      <c r="AO167" s="1260"/>
      <c r="AP167" s="1260"/>
      <c r="AQ167" s="1260"/>
      <c r="AR167" s="1264"/>
      <c r="AS167" s="1264"/>
      <c r="AT167" s="1264"/>
      <c r="AU167" s="1264"/>
      <c r="AV167" s="1264"/>
      <c r="AW167" s="1260"/>
      <c r="AX167" s="1265"/>
    </row>
    <row r="168" spans="1:50" ht="31.5" x14ac:dyDescent="0.25">
      <c r="A168" s="1267"/>
      <c r="B168" s="1266"/>
      <c r="C168" s="1090"/>
      <c r="D168" s="1263"/>
      <c r="E168" s="1276"/>
      <c r="F168" s="1276"/>
      <c r="G168" s="1275"/>
      <c r="H168" s="1236"/>
      <c r="I168" s="1236"/>
      <c r="J168" s="1236"/>
      <c r="K168" s="1236"/>
      <c r="L168" s="1236"/>
      <c r="M168" s="1236"/>
      <c r="N168" s="1236"/>
      <c r="O168" s="1259"/>
      <c r="P168" s="1259"/>
      <c r="Q168" s="1260"/>
      <c r="R168" s="1236"/>
      <c r="S168" s="1259"/>
      <c r="T168" s="1236"/>
      <c r="U168" s="1259"/>
      <c r="V168" s="1259"/>
      <c r="W168" s="1261"/>
      <c r="X168" s="1261"/>
      <c r="Y168" s="544" t="s">
        <v>1745</v>
      </c>
      <c r="Z168" s="149" t="s">
        <v>1706</v>
      </c>
      <c r="AA168" s="544" t="s">
        <v>1745</v>
      </c>
      <c r="AB168" s="1262"/>
      <c r="AC168" s="149" t="s">
        <v>1706</v>
      </c>
      <c r="AD168" s="1236"/>
      <c r="AE168" s="1259"/>
      <c r="AF168" s="1236"/>
      <c r="AG168" s="1236"/>
      <c r="AH168" s="1261"/>
      <c r="AI168" s="1263"/>
      <c r="AJ168" s="1264"/>
      <c r="AK168" s="1264"/>
      <c r="AL168" s="1264"/>
      <c r="AM168" s="1264"/>
      <c r="AN168" s="1260"/>
      <c r="AO168" s="1260"/>
      <c r="AP168" s="1260"/>
      <c r="AQ168" s="1260"/>
      <c r="AR168" s="1264"/>
      <c r="AS168" s="1264"/>
      <c r="AT168" s="1264"/>
      <c r="AU168" s="1264"/>
      <c r="AV168" s="1264"/>
      <c r="AW168" s="1260"/>
      <c r="AX168" s="1265"/>
    </row>
    <row r="169" spans="1:50" x14ac:dyDescent="0.25">
      <c r="A169" s="1267"/>
      <c r="B169" s="1266"/>
      <c r="C169" s="1090"/>
      <c r="D169" s="1263"/>
      <c r="E169" s="1276"/>
      <c r="F169" s="1276"/>
      <c r="G169" s="1275"/>
      <c r="H169" s="1236"/>
      <c r="I169" s="1236"/>
      <c r="J169" s="1236"/>
      <c r="K169" s="1236"/>
      <c r="L169" s="1236"/>
      <c r="M169" s="1236"/>
      <c r="N169" s="1236"/>
      <c r="O169" s="1259" t="s">
        <v>1729</v>
      </c>
      <c r="P169" s="1259" t="s">
        <v>1746</v>
      </c>
      <c r="Q169" s="1260" t="s">
        <v>1731</v>
      </c>
      <c r="R169" s="1236">
        <v>0.30365846400000002</v>
      </c>
      <c r="S169" s="1259" t="s">
        <v>1725</v>
      </c>
      <c r="T169" s="1236">
        <v>0.30365846400000002</v>
      </c>
      <c r="U169" s="1259" t="s">
        <v>1747</v>
      </c>
      <c r="V169" s="1259" t="s">
        <v>1747</v>
      </c>
      <c r="W169" s="1261">
        <v>4</v>
      </c>
      <c r="X169" s="1261">
        <v>4</v>
      </c>
      <c r="Y169" s="530" t="s">
        <v>1748</v>
      </c>
      <c r="Z169" s="149" t="s">
        <v>1706</v>
      </c>
      <c r="AA169" s="109" t="s">
        <v>1706</v>
      </c>
      <c r="AB169" s="1261">
        <v>1</v>
      </c>
      <c r="AC169" s="149" t="s">
        <v>1706</v>
      </c>
      <c r="AD169" s="1236">
        <v>0.35063899999999998</v>
      </c>
      <c r="AE169" s="1260" t="s">
        <v>1748</v>
      </c>
      <c r="AF169" s="1236">
        <v>0.42076679999999994</v>
      </c>
      <c r="AG169" s="1236">
        <v>0.42076679999999994</v>
      </c>
      <c r="AH169" s="1261">
        <v>32312822647</v>
      </c>
      <c r="AI169" s="1263" t="s">
        <v>1719</v>
      </c>
      <c r="AJ169" s="1264">
        <v>45212</v>
      </c>
      <c r="AK169" s="1264">
        <v>45203</v>
      </c>
      <c r="AL169" s="1264">
        <v>45215</v>
      </c>
      <c r="AM169" s="1264">
        <v>45252</v>
      </c>
      <c r="AN169" s="1260" t="s">
        <v>1706</v>
      </c>
      <c r="AO169" s="1260" t="s">
        <v>1706</v>
      </c>
      <c r="AP169" s="1264" t="s">
        <v>1706</v>
      </c>
      <c r="AQ169" s="1260" t="s">
        <v>1706</v>
      </c>
      <c r="AR169" s="1264">
        <v>45272</v>
      </c>
      <c r="AS169" s="1264">
        <v>45268</v>
      </c>
      <c r="AT169" s="1264">
        <v>45323</v>
      </c>
      <c r="AU169" s="1264">
        <v>45323</v>
      </c>
      <c r="AV169" s="1264">
        <v>45413</v>
      </c>
      <c r="AW169" s="1260" t="s">
        <v>1706</v>
      </c>
      <c r="AX169" s="1265" t="s">
        <v>1706</v>
      </c>
    </row>
    <row r="170" spans="1:50" x14ac:dyDescent="0.25">
      <c r="A170" s="1267"/>
      <c r="B170" s="1266"/>
      <c r="C170" s="1090"/>
      <c r="D170" s="1263"/>
      <c r="E170" s="1276"/>
      <c r="F170" s="1276"/>
      <c r="G170" s="1275"/>
      <c r="H170" s="1236"/>
      <c r="I170" s="1236"/>
      <c r="J170" s="1236"/>
      <c r="K170" s="1236"/>
      <c r="L170" s="1236"/>
      <c r="M170" s="1236"/>
      <c r="N170" s="1236"/>
      <c r="O170" s="1259"/>
      <c r="P170" s="1259"/>
      <c r="Q170" s="1260"/>
      <c r="R170" s="1236"/>
      <c r="S170" s="1259"/>
      <c r="T170" s="1236"/>
      <c r="U170" s="1259"/>
      <c r="V170" s="1259"/>
      <c r="W170" s="1261"/>
      <c r="X170" s="1261"/>
      <c r="Y170" s="530" t="s">
        <v>1749</v>
      </c>
      <c r="Z170" s="149" t="s">
        <v>1706</v>
      </c>
      <c r="AA170" s="109" t="s">
        <v>1706</v>
      </c>
      <c r="AB170" s="1261"/>
      <c r="AC170" s="149" t="s">
        <v>1706</v>
      </c>
      <c r="AD170" s="1236"/>
      <c r="AE170" s="1260"/>
      <c r="AF170" s="1236"/>
      <c r="AG170" s="1236"/>
      <c r="AH170" s="1261"/>
      <c r="AI170" s="1263"/>
      <c r="AJ170" s="1264"/>
      <c r="AK170" s="1264"/>
      <c r="AL170" s="1264"/>
      <c r="AM170" s="1264"/>
      <c r="AN170" s="1260"/>
      <c r="AO170" s="1260"/>
      <c r="AP170" s="1264"/>
      <c r="AQ170" s="1260"/>
      <c r="AR170" s="1264"/>
      <c r="AS170" s="1264"/>
      <c r="AT170" s="1264"/>
      <c r="AU170" s="1264"/>
      <c r="AV170" s="1264"/>
      <c r="AW170" s="1260"/>
      <c r="AX170" s="1265"/>
    </row>
    <row r="171" spans="1:50" x14ac:dyDescent="0.25">
      <c r="A171" s="1267"/>
      <c r="B171" s="1266"/>
      <c r="C171" s="1090"/>
      <c r="D171" s="1263"/>
      <c r="E171" s="1276"/>
      <c r="F171" s="1276"/>
      <c r="G171" s="1275"/>
      <c r="H171" s="1236"/>
      <c r="I171" s="1236"/>
      <c r="J171" s="1236"/>
      <c r="K171" s="1236"/>
      <c r="L171" s="1236"/>
      <c r="M171" s="1236"/>
      <c r="N171" s="1236"/>
      <c r="O171" s="1259"/>
      <c r="P171" s="1259"/>
      <c r="Q171" s="1260"/>
      <c r="R171" s="1236"/>
      <c r="S171" s="1259"/>
      <c r="T171" s="1236"/>
      <c r="U171" s="1259"/>
      <c r="V171" s="1259"/>
      <c r="W171" s="1261"/>
      <c r="X171" s="1261"/>
      <c r="Y171" s="530" t="s">
        <v>1750</v>
      </c>
      <c r="Z171" s="149" t="s">
        <v>1706</v>
      </c>
      <c r="AA171" s="109" t="s">
        <v>1706</v>
      </c>
      <c r="AB171" s="1261"/>
      <c r="AC171" s="149" t="s">
        <v>1706</v>
      </c>
      <c r="AD171" s="1236"/>
      <c r="AE171" s="1260"/>
      <c r="AF171" s="1236"/>
      <c r="AG171" s="1236"/>
      <c r="AH171" s="1261"/>
      <c r="AI171" s="1263"/>
      <c r="AJ171" s="1264"/>
      <c r="AK171" s="1264"/>
      <c r="AL171" s="1264"/>
      <c r="AM171" s="1264"/>
      <c r="AN171" s="1260"/>
      <c r="AO171" s="1260"/>
      <c r="AP171" s="1264"/>
      <c r="AQ171" s="1260"/>
      <c r="AR171" s="1264"/>
      <c r="AS171" s="1264"/>
      <c r="AT171" s="1264"/>
      <c r="AU171" s="1264"/>
      <c r="AV171" s="1264"/>
      <c r="AW171" s="1260"/>
      <c r="AX171" s="1265"/>
    </row>
    <row r="172" spans="1:50" x14ac:dyDescent="0.25">
      <c r="A172" s="1267"/>
      <c r="B172" s="1266"/>
      <c r="C172" s="1090"/>
      <c r="D172" s="1263"/>
      <c r="E172" s="1276"/>
      <c r="F172" s="1276"/>
      <c r="G172" s="1275"/>
      <c r="H172" s="1236"/>
      <c r="I172" s="1236"/>
      <c r="J172" s="1236"/>
      <c r="K172" s="1236"/>
      <c r="L172" s="1236"/>
      <c r="M172" s="1236"/>
      <c r="N172" s="1236"/>
      <c r="O172" s="1259"/>
      <c r="P172" s="1259"/>
      <c r="Q172" s="1260"/>
      <c r="R172" s="1236"/>
      <c r="S172" s="1259"/>
      <c r="T172" s="1236"/>
      <c r="U172" s="1259"/>
      <c r="V172" s="1259"/>
      <c r="W172" s="1261"/>
      <c r="X172" s="1261"/>
      <c r="Y172" s="530" t="s">
        <v>1751</v>
      </c>
      <c r="Z172" s="149" t="s">
        <v>1706</v>
      </c>
      <c r="AA172" s="109" t="s">
        <v>1751</v>
      </c>
      <c r="AB172" s="1261"/>
      <c r="AC172" s="149" t="s">
        <v>1706</v>
      </c>
      <c r="AD172" s="1236"/>
      <c r="AE172" s="1260"/>
      <c r="AF172" s="1236"/>
      <c r="AG172" s="1236"/>
      <c r="AH172" s="1261"/>
      <c r="AI172" s="1263"/>
      <c r="AJ172" s="1264"/>
      <c r="AK172" s="1264"/>
      <c r="AL172" s="1264"/>
      <c r="AM172" s="1264"/>
      <c r="AN172" s="1260"/>
      <c r="AO172" s="1260"/>
      <c r="AP172" s="1264"/>
      <c r="AQ172" s="1260"/>
      <c r="AR172" s="1264"/>
      <c r="AS172" s="1264"/>
      <c r="AT172" s="1264"/>
      <c r="AU172" s="1264"/>
      <c r="AV172" s="1264"/>
      <c r="AW172" s="1260"/>
      <c r="AX172" s="1265"/>
    </row>
    <row r="173" spans="1:50" ht="31.5" customHeight="1" x14ac:dyDescent="0.25">
      <c r="A173" s="1267"/>
      <c r="B173" s="1266"/>
      <c r="C173" s="1090"/>
      <c r="D173" s="1263"/>
      <c r="E173" s="1276"/>
      <c r="F173" s="1276"/>
      <c r="G173" s="1275"/>
      <c r="H173" s="1236"/>
      <c r="I173" s="1236"/>
      <c r="J173" s="1236"/>
      <c r="K173" s="1236"/>
      <c r="L173" s="1236"/>
      <c r="M173" s="1236"/>
      <c r="N173" s="1236"/>
      <c r="O173" s="1259" t="s">
        <v>1729</v>
      </c>
      <c r="P173" s="1259" t="s">
        <v>1756</v>
      </c>
      <c r="Q173" s="1260" t="s">
        <v>1731</v>
      </c>
      <c r="R173" s="1236">
        <v>1.4232276833333299</v>
      </c>
      <c r="S173" s="1259" t="s">
        <v>1725</v>
      </c>
      <c r="T173" s="1236">
        <v>1.4232276833333299</v>
      </c>
      <c r="U173" s="1259" t="s">
        <v>1747</v>
      </c>
      <c r="V173" s="1259" t="s">
        <v>1747</v>
      </c>
      <c r="W173" s="1261">
        <v>5</v>
      </c>
      <c r="X173" s="1261">
        <v>5</v>
      </c>
      <c r="Y173" s="530" t="s">
        <v>1757</v>
      </c>
      <c r="Z173" s="149" t="s">
        <v>1706</v>
      </c>
      <c r="AA173" s="109" t="s">
        <v>1706</v>
      </c>
      <c r="AB173" s="1261">
        <v>1</v>
      </c>
      <c r="AC173" s="149" t="s">
        <v>1706</v>
      </c>
      <c r="AD173" s="1236">
        <v>1.6559999999999999</v>
      </c>
      <c r="AE173" s="1260" t="s">
        <v>1757</v>
      </c>
      <c r="AF173" s="1236">
        <v>1.9871999999999999</v>
      </c>
      <c r="AG173" s="1236">
        <v>1.9871999999999999</v>
      </c>
      <c r="AH173" s="1261">
        <v>32312843534</v>
      </c>
      <c r="AI173" s="1263" t="s">
        <v>1719</v>
      </c>
      <c r="AJ173" s="1264">
        <v>45212</v>
      </c>
      <c r="AK173" s="1264">
        <v>45210</v>
      </c>
      <c r="AL173" s="1264">
        <v>45239</v>
      </c>
      <c r="AM173" s="1264">
        <v>45281</v>
      </c>
      <c r="AN173" s="1260" t="s">
        <v>1706</v>
      </c>
      <c r="AO173" s="1260" t="s">
        <v>1706</v>
      </c>
      <c r="AP173" s="1264" t="s">
        <v>1706</v>
      </c>
      <c r="AQ173" s="1260" t="s">
        <v>1706</v>
      </c>
      <c r="AR173" s="1264">
        <v>45301</v>
      </c>
      <c r="AS173" s="1264">
        <v>45308</v>
      </c>
      <c r="AT173" s="1264">
        <v>45323</v>
      </c>
      <c r="AU173" s="1264">
        <v>45323</v>
      </c>
      <c r="AV173" s="1264">
        <v>45413</v>
      </c>
      <c r="AW173" s="1260" t="s">
        <v>1706</v>
      </c>
      <c r="AX173" s="1265" t="s">
        <v>1706</v>
      </c>
    </row>
    <row r="174" spans="1:50" x14ac:dyDescent="0.25">
      <c r="A174" s="1267"/>
      <c r="B174" s="1266"/>
      <c r="C174" s="1090"/>
      <c r="D174" s="1263"/>
      <c r="E174" s="1276"/>
      <c r="F174" s="1276"/>
      <c r="G174" s="1275"/>
      <c r="H174" s="1236"/>
      <c r="I174" s="1236"/>
      <c r="J174" s="1236"/>
      <c r="K174" s="1236"/>
      <c r="L174" s="1236"/>
      <c r="M174" s="1236"/>
      <c r="N174" s="1236"/>
      <c r="O174" s="1259"/>
      <c r="P174" s="1259"/>
      <c r="Q174" s="1260"/>
      <c r="R174" s="1236"/>
      <c r="S174" s="1259"/>
      <c r="T174" s="1236"/>
      <c r="U174" s="1259"/>
      <c r="V174" s="1259"/>
      <c r="W174" s="1261"/>
      <c r="X174" s="1261"/>
      <c r="Y174" s="530" t="s">
        <v>1749</v>
      </c>
      <c r="Z174" s="149" t="s">
        <v>1706</v>
      </c>
      <c r="AA174" s="109" t="s">
        <v>1706</v>
      </c>
      <c r="AB174" s="1261"/>
      <c r="AC174" s="149" t="s">
        <v>1706</v>
      </c>
      <c r="AD174" s="1236"/>
      <c r="AE174" s="1260"/>
      <c r="AF174" s="1236"/>
      <c r="AG174" s="1236"/>
      <c r="AH174" s="1261"/>
      <c r="AI174" s="1263"/>
      <c r="AJ174" s="1264"/>
      <c r="AK174" s="1264"/>
      <c r="AL174" s="1264"/>
      <c r="AM174" s="1264"/>
      <c r="AN174" s="1260"/>
      <c r="AO174" s="1260"/>
      <c r="AP174" s="1264"/>
      <c r="AQ174" s="1260"/>
      <c r="AR174" s="1264"/>
      <c r="AS174" s="1264"/>
      <c r="AT174" s="1264"/>
      <c r="AU174" s="1264"/>
      <c r="AV174" s="1264"/>
      <c r="AW174" s="1260"/>
      <c r="AX174" s="1265"/>
    </row>
    <row r="175" spans="1:50" x14ac:dyDescent="0.25">
      <c r="A175" s="1267"/>
      <c r="B175" s="1266"/>
      <c r="C175" s="1090"/>
      <c r="D175" s="1263"/>
      <c r="E175" s="1276"/>
      <c r="F175" s="1276"/>
      <c r="G175" s="1275"/>
      <c r="H175" s="1236"/>
      <c r="I175" s="1236"/>
      <c r="J175" s="1236"/>
      <c r="K175" s="1236"/>
      <c r="L175" s="1236"/>
      <c r="M175" s="1236"/>
      <c r="N175" s="1236"/>
      <c r="O175" s="1259"/>
      <c r="P175" s="1259"/>
      <c r="Q175" s="1260"/>
      <c r="R175" s="1236"/>
      <c r="S175" s="1259"/>
      <c r="T175" s="1236"/>
      <c r="U175" s="1259"/>
      <c r="V175" s="1259"/>
      <c r="W175" s="1261"/>
      <c r="X175" s="1261"/>
      <c r="Y175" s="530" t="s">
        <v>1758</v>
      </c>
      <c r="Z175" s="149" t="s">
        <v>1706</v>
      </c>
      <c r="AA175" s="109" t="s">
        <v>1706</v>
      </c>
      <c r="AB175" s="1261"/>
      <c r="AC175" s="149" t="s">
        <v>1706</v>
      </c>
      <c r="AD175" s="1236"/>
      <c r="AE175" s="1260"/>
      <c r="AF175" s="1236"/>
      <c r="AG175" s="1236"/>
      <c r="AH175" s="1261"/>
      <c r="AI175" s="1263"/>
      <c r="AJ175" s="1264"/>
      <c r="AK175" s="1264"/>
      <c r="AL175" s="1264"/>
      <c r="AM175" s="1264"/>
      <c r="AN175" s="1260"/>
      <c r="AO175" s="1260"/>
      <c r="AP175" s="1264"/>
      <c r="AQ175" s="1260"/>
      <c r="AR175" s="1264"/>
      <c r="AS175" s="1264"/>
      <c r="AT175" s="1264"/>
      <c r="AU175" s="1264"/>
      <c r="AV175" s="1264"/>
      <c r="AW175" s="1260"/>
      <c r="AX175" s="1265"/>
    </row>
    <row r="176" spans="1:50" x14ac:dyDescent="0.25">
      <c r="A176" s="1267"/>
      <c r="B176" s="1266"/>
      <c r="C176" s="1090"/>
      <c r="D176" s="1263"/>
      <c r="E176" s="1276"/>
      <c r="F176" s="1276"/>
      <c r="G176" s="1275"/>
      <c r="H176" s="1236"/>
      <c r="I176" s="1236"/>
      <c r="J176" s="1236"/>
      <c r="K176" s="1236"/>
      <c r="L176" s="1236"/>
      <c r="M176" s="1236"/>
      <c r="N176" s="1236"/>
      <c r="O176" s="1259"/>
      <c r="P176" s="1259"/>
      <c r="Q176" s="1260"/>
      <c r="R176" s="1236"/>
      <c r="S176" s="1259"/>
      <c r="T176" s="1236"/>
      <c r="U176" s="1259"/>
      <c r="V176" s="1259"/>
      <c r="W176" s="1261"/>
      <c r="X176" s="1261"/>
      <c r="Y176" s="530" t="s">
        <v>1759</v>
      </c>
      <c r="Z176" s="149" t="s">
        <v>1706</v>
      </c>
      <c r="AA176" s="530" t="s">
        <v>1759</v>
      </c>
      <c r="AB176" s="1261"/>
      <c r="AC176" s="149" t="s">
        <v>1706</v>
      </c>
      <c r="AD176" s="1236"/>
      <c r="AE176" s="1260"/>
      <c r="AF176" s="1236"/>
      <c r="AG176" s="1236"/>
      <c r="AH176" s="1261"/>
      <c r="AI176" s="1263"/>
      <c r="AJ176" s="1264"/>
      <c r="AK176" s="1264"/>
      <c r="AL176" s="1264"/>
      <c r="AM176" s="1264"/>
      <c r="AN176" s="1260"/>
      <c r="AO176" s="1260"/>
      <c r="AP176" s="1264"/>
      <c r="AQ176" s="1260"/>
      <c r="AR176" s="1264"/>
      <c r="AS176" s="1264"/>
      <c r="AT176" s="1264"/>
      <c r="AU176" s="1264"/>
      <c r="AV176" s="1264"/>
      <c r="AW176" s="1260"/>
      <c r="AX176" s="1265"/>
    </row>
    <row r="177" spans="1:50" x14ac:dyDescent="0.25">
      <c r="A177" s="1267"/>
      <c r="B177" s="1266"/>
      <c r="C177" s="1090"/>
      <c r="D177" s="1263"/>
      <c r="E177" s="1276"/>
      <c r="F177" s="1276"/>
      <c r="G177" s="1275"/>
      <c r="H177" s="1236"/>
      <c r="I177" s="1236"/>
      <c r="J177" s="1236"/>
      <c r="K177" s="1236"/>
      <c r="L177" s="1236"/>
      <c r="M177" s="1236"/>
      <c r="N177" s="1236"/>
      <c r="O177" s="1259"/>
      <c r="P177" s="1259"/>
      <c r="Q177" s="1260"/>
      <c r="R177" s="1236"/>
      <c r="S177" s="1259"/>
      <c r="T177" s="1236"/>
      <c r="U177" s="1259"/>
      <c r="V177" s="1259"/>
      <c r="W177" s="1261"/>
      <c r="X177" s="1261"/>
      <c r="Y177" s="530" t="s">
        <v>1760</v>
      </c>
      <c r="Z177" s="149" t="s">
        <v>1706</v>
      </c>
      <c r="AA177" s="530" t="s">
        <v>1760</v>
      </c>
      <c r="AB177" s="1261"/>
      <c r="AC177" s="149" t="s">
        <v>1706</v>
      </c>
      <c r="AD177" s="1236"/>
      <c r="AE177" s="1260"/>
      <c r="AF177" s="1236"/>
      <c r="AG177" s="1236"/>
      <c r="AH177" s="1261"/>
      <c r="AI177" s="1263"/>
      <c r="AJ177" s="1264"/>
      <c r="AK177" s="1264"/>
      <c r="AL177" s="1264"/>
      <c r="AM177" s="1264"/>
      <c r="AN177" s="1260"/>
      <c r="AO177" s="1260"/>
      <c r="AP177" s="1264"/>
      <c r="AQ177" s="1260"/>
      <c r="AR177" s="1264"/>
      <c r="AS177" s="1264"/>
      <c r="AT177" s="1264"/>
      <c r="AU177" s="1264"/>
      <c r="AV177" s="1264"/>
      <c r="AW177" s="1260"/>
      <c r="AX177" s="1265"/>
    </row>
    <row r="178" spans="1:50" ht="148.5" customHeight="1" x14ac:dyDescent="0.25">
      <c r="A178" s="1267" t="s">
        <v>83</v>
      </c>
      <c r="B178" s="1266" t="s">
        <v>108</v>
      </c>
      <c r="C178" s="1090" t="s">
        <v>109</v>
      </c>
      <c r="D178" s="1274">
        <v>45627</v>
      </c>
      <c r="E178" s="1275">
        <v>0</v>
      </c>
      <c r="F178" s="1275">
        <v>0</v>
      </c>
      <c r="G178" s="1275">
        <v>0.27989999999999998</v>
      </c>
      <c r="H178" s="1236">
        <v>0</v>
      </c>
      <c r="I178" s="1236">
        <v>0</v>
      </c>
      <c r="J178" s="1236">
        <v>0</v>
      </c>
      <c r="K178" s="1236">
        <v>0</v>
      </c>
      <c r="L178" s="1236">
        <v>0</v>
      </c>
      <c r="M178" s="1236">
        <v>0</v>
      </c>
      <c r="N178" s="1236">
        <v>0</v>
      </c>
      <c r="O178" s="263" t="s">
        <v>1709</v>
      </c>
      <c r="P178" s="263" t="s">
        <v>1796</v>
      </c>
      <c r="Q178" s="109" t="s">
        <v>1714</v>
      </c>
      <c r="R178" s="149">
        <v>28.673002010000001</v>
      </c>
      <c r="S178" s="263" t="s">
        <v>1715</v>
      </c>
      <c r="T178" s="149">
        <v>28.673002010000001</v>
      </c>
      <c r="U178" s="263" t="s">
        <v>1797</v>
      </c>
      <c r="V178" s="263" t="s">
        <v>1717</v>
      </c>
      <c r="W178" s="523">
        <v>1</v>
      </c>
      <c r="X178" s="523">
        <v>1</v>
      </c>
      <c r="Y178" s="544" t="s">
        <v>1798</v>
      </c>
      <c r="Z178" s="149">
        <v>28.673002</v>
      </c>
      <c r="AA178" s="109" t="s">
        <v>1706</v>
      </c>
      <c r="AB178" s="523" t="s">
        <v>1706</v>
      </c>
      <c r="AC178" s="149" t="s">
        <v>1706</v>
      </c>
      <c r="AD178" s="149">
        <v>28.673002</v>
      </c>
      <c r="AE178" s="263" t="s">
        <v>1798</v>
      </c>
      <c r="AF178" s="149">
        <v>34.407602400000002</v>
      </c>
      <c r="AG178" s="149">
        <v>34.407602400000002</v>
      </c>
      <c r="AH178" s="523">
        <v>32413256447</v>
      </c>
      <c r="AI178" s="109" t="s">
        <v>1719</v>
      </c>
      <c r="AJ178" s="525">
        <v>45366</v>
      </c>
      <c r="AK178" s="525">
        <v>45329</v>
      </c>
      <c r="AL178" s="525">
        <v>45348</v>
      </c>
      <c r="AM178" s="525">
        <v>45366</v>
      </c>
      <c r="AN178" s="109" t="s">
        <v>1720</v>
      </c>
      <c r="AO178" s="109" t="s">
        <v>1721</v>
      </c>
      <c r="AP178" s="525">
        <v>45366</v>
      </c>
      <c r="AQ178" s="109" t="s">
        <v>1799</v>
      </c>
      <c r="AR178" s="525">
        <v>45386</v>
      </c>
      <c r="AS178" s="525">
        <v>45380</v>
      </c>
      <c r="AT178" s="525">
        <v>45418</v>
      </c>
      <c r="AU178" s="525">
        <v>45380</v>
      </c>
      <c r="AV178" s="525">
        <v>45596</v>
      </c>
      <c r="AW178" s="109" t="s">
        <v>1706</v>
      </c>
      <c r="AX178" s="526" t="s">
        <v>1706</v>
      </c>
    </row>
    <row r="179" spans="1:50" ht="47.25" customHeight="1" x14ac:dyDescent="0.25">
      <c r="A179" s="1267"/>
      <c r="B179" s="1266"/>
      <c r="C179" s="1090"/>
      <c r="D179" s="1263"/>
      <c r="E179" s="1276"/>
      <c r="F179" s="1276"/>
      <c r="G179" s="1275"/>
      <c r="H179" s="1236"/>
      <c r="I179" s="1236"/>
      <c r="J179" s="1236"/>
      <c r="K179" s="1236"/>
      <c r="L179" s="1236"/>
      <c r="M179" s="1236"/>
      <c r="N179" s="1236"/>
      <c r="O179" s="1259" t="s">
        <v>1729</v>
      </c>
      <c r="P179" s="1259" t="s">
        <v>1737</v>
      </c>
      <c r="Q179" s="1260" t="s">
        <v>1731</v>
      </c>
      <c r="R179" s="1236">
        <v>2.1057114953333298</v>
      </c>
      <c r="S179" s="1259" t="s">
        <v>1725</v>
      </c>
      <c r="T179" s="1236">
        <v>2.1057114953333298</v>
      </c>
      <c r="U179" s="1259" t="s">
        <v>1738</v>
      </c>
      <c r="V179" s="1259" t="s">
        <v>1738</v>
      </c>
      <c r="W179" s="1261">
        <v>7</v>
      </c>
      <c r="X179" s="1261">
        <v>7</v>
      </c>
      <c r="Y179" s="544" t="s">
        <v>1739</v>
      </c>
      <c r="Z179" s="149" t="s">
        <v>1706</v>
      </c>
      <c r="AA179" s="544" t="s">
        <v>1706</v>
      </c>
      <c r="AB179" s="1262">
        <v>1</v>
      </c>
      <c r="AC179" s="149" t="s">
        <v>1706</v>
      </c>
      <c r="AD179" s="1236">
        <v>2.10358</v>
      </c>
      <c r="AE179" s="1259" t="s">
        <v>1739</v>
      </c>
      <c r="AF179" s="1236">
        <v>2.5242960000000001</v>
      </c>
      <c r="AG179" s="1236">
        <v>2.5242960000000001</v>
      </c>
      <c r="AH179" s="1261">
        <v>32413242145</v>
      </c>
      <c r="AI179" s="1263" t="s">
        <v>1719</v>
      </c>
      <c r="AJ179" s="1264">
        <v>45324</v>
      </c>
      <c r="AK179" s="1264">
        <v>45324</v>
      </c>
      <c r="AL179" s="1264">
        <v>45341</v>
      </c>
      <c r="AM179" s="1264">
        <v>45384</v>
      </c>
      <c r="AN179" s="1260" t="s">
        <v>1706</v>
      </c>
      <c r="AO179" s="1260" t="s">
        <v>1706</v>
      </c>
      <c r="AP179" s="1260" t="s">
        <v>1706</v>
      </c>
      <c r="AQ179" s="1260" t="s">
        <v>1706</v>
      </c>
      <c r="AR179" s="1264">
        <v>45404</v>
      </c>
      <c r="AS179" s="1264">
        <v>45398</v>
      </c>
      <c r="AT179" s="1264">
        <v>45404</v>
      </c>
      <c r="AU179" s="1264">
        <v>45398</v>
      </c>
      <c r="AV179" s="1264">
        <v>45488</v>
      </c>
      <c r="AW179" s="1260" t="s">
        <v>1706</v>
      </c>
      <c r="AX179" s="1265" t="s">
        <v>1706</v>
      </c>
    </row>
    <row r="180" spans="1:50" x14ac:dyDescent="0.25">
      <c r="A180" s="1267"/>
      <c r="B180" s="1266"/>
      <c r="C180" s="1090"/>
      <c r="D180" s="1263"/>
      <c r="E180" s="1276"/>
      <c r="F180" s="1276"/>
      <c r="G180" s="1275"/>
      <c r="H180" s="1236"/>
      <c r="I180" s="1236"/>
      <c r="J180" s="1236"/>
      <c r="K180" s="1236"/>
      <c r="L180" s="1236"/>
      <c r="M180" s="1236"/>
      <c r="N180" s="1236"/>
      <c r="O180" s="1259"/>
      <c r="P180" s="1259"/>
      <c r="Q180" s="1260"/>
      <c r="R180" s="1236"/>
      <c r="S180" s="1259"/>
      <c r="T180" s="1236"/>
      <c r="U180" s="1259"/>
      <c r="V180" s="1259"/>
      <c r="W180" s="1261"/>
      <c r="X180" s="1261"/>
      <c r="Y180" s="544" t="s">
        <v>1740</v>
      </c>
      <c r="Z180" s="149" t="s">
        <v>1706</v>
      </c>
      <c r="AA180" s="544" t="s">
        <v>1706</v>
      </c>
      <c r="AB180" s="1262"/>
      <c r="AC180" s="149" t="s">
        <v>1706</v>
      </c>
      <c r="AD180" s="1236"/>
      <c r="AE180" s="1259"/>
      <c r="AF180" s="1236"/>
      <c r="AG180" s="1236"/>
      <c r="AH180" s="1261"/>
      <c r="AI180" s="1263"/>
      <c r="AJ180" s="1264"/>
      <c r="AK180" s="1264"/>
      <c r="AL180" s="1264"/>
      <c r="AM180" s="1264"/>
      <c r="AN180" s="1260"/>
      <c r="AO180" s="1260"/>
      <c r="AP180" s="1260"/>
      <c r="AQ180" s="1260"/>
      <c r="AR180" s="1264"/>
      <c r="AS180" s="1264"/>
      <c r="AT180" s="1264"/>
      <c r="AU180" s="1264"/>
      <c r="AV180" s="1264"/>
      <c r="AW180" s="1260"/>
      <c r="AX180" s="1265"/>
    </row>
    <row r="181" spans="1:50" x14ac:dyDescent="0.25">
      <c r="A181" s="1267"/>
      <c r="B181" s="1266"/>
      <c r="C181" s="1090"/>
      <c r="D181" s="1263"/>
      <c r="E181" s="1276"/>
      <c r="F181" s="1276"/>
      <c r="G181" s="1275"/>
      <c r="H181" s="1236"/>
      <c r="I181" s="1236"/>
      <c r="J181" s="1236"/>
      <c r="K181" s="1236"/>
      <c r="L181" s="1236"/>
      <c r="M181" s="1236"/>
      <c r="N181" s="1236"/>
      <c r="O181" s="1259"/>
      <c r="P181" s="1259"/>
      <c r="Q181" s="1260"/>
      <c r="R181" s="1236"/>
      <c r="S181" s="1259"/>
      <c r="T181" s="1236"/>
      <c r="U181" s="1259"/>
      <c r="V181" s="1259"/>
      <c r="W181" s="1261"/>
      <c r="X181" s="1261"/>
      <c r="Y181" s="544" t="s">
        <v>1741</v>
      </c>
      <c r="Z181" s="149" t="s">
        <v>1706</v>
      </c>
      <c r="AA181" s="544" t="s">
        <v>1741</v>
      </c>
      <c r="AB181" s="1262"/>
      <c r="AC181" s="149" t="s">
        <v>1706</v>
      </c>
      <c r="AD181" s="1236"/>
      <c r="AE181" s="1259"/>
      <c r="AF181" s="1236"/>
      <c r="AG181" s="1236"/>
      <c r="AH181" s="1261"/>
      <c r="AI181" s="1263"/>
      <c r="AJ181" s="1264"/>
      <c r="AK181" s="1264"/>
      <c r="AL181" s="1264"/>
      <c r="AM181" s="1264"/>
      <c r="AN181" s="1260"/>
      <c r="AO181" s="1260"/>
      <c r="AP181" s="1260"/>
      <c r="AQ181" s="1260"/>
      <c r="AR181" s="1264"/>
      <c r="AS181" s="1264"/>
      <c r="AT181" s="1264"/>
      <c r="AU181" s="1264"/>
      <c r="AV181" s="1264"/>
      <c r="AW181" s="1260"/>
      <c r="AX181" s="1265"/>
    </row>
    <row r="182" spans="1:50" ht="47.25" x14ac:dyDescent="0.25">
      <c r="A182" s="1267"/>
      <c r="B182" s="1266"/>
      <c r="C182" s="1090"/>
      <c r="D182" s="1263"/>
      <c r="E182" s="1276"/>
      <c r="F182" s="1276"/>
      <c r="G182" s="1275"/>
      <c r="H182" s="1236"/>
      <c r="I182" s="1236"/>
      <c r="J182" s="1236"/>
      <c r="K182" s="1236"/>
      <c r="L182" s="1236"/>
      <c r="M182" s="1236"/>
      <c r="N182" s="1236"/>
      <c r="O182" s="1259"/>
      <c r="P182" s="1259"/>
      <c r="Q182" s="1260"/>
      <c r="R182" s="1236"/>
      <c r="S182" s="1259"/>
      <c r="T182" s="1236"/>
      <c r="U182" s="1259"/>
      <c r="V182" s="1259"/>
      <c r="W182" s="1261"/>
      <c r="X182" s="1261"/>
      <c r="Y182" s="544" t="s">
        <v>1742</v>
      </c>
      <c r="Z182" s="149" t="s">
        <v>1706</v>
      </c>
      <c r="AA182" s="544" t="s">
        <v>1742</v>
      </c>
      <c r="AB182" s="1262"/>
      <c r="AC182" s="149" t="s">
        <v>1706</v>
      </c>
      <c r="AD182" s="1236"/>
      <c r="AE182" s="1259"/>
      <c r="AF182" s="1236"/>
      <c r="AG182" s="1236"/>
      <c r="AH182" s="1261"/>
      <c r="AI182" s="1263"/>
      <c r="AJ182" s="1264"/>
      <c r="AK182" s="1264"/>
      <c r="AL182" s="1264"/>
      <c r="AM182" s="1264"/>
      <c r="AN182" s="1260"/>
      <c r="AO182" s="1260"/>
      <c r="AP182" s="1260"/>
      <c r="AQ182" s="1260"/>
      <c r="AR182" s="1264"/>
      <c r="AS182" s="1264"/>
      <c r="AT182" s="1264"/>
      <c r="AU182" s="1264"/>
      <c r="AV182" s="1264"/>
      <c r="AW182" s="1260"/>
      <c r="AX182" s="1265"/>
    </row>
    <row r="183" spans="1:50" x14ac:dyDescent="0.25">
      <c r="A183" s="1267"/>
      <c r="B183" s="1266"/>
      <c r="C183" s="1090"/>
      <c r="D183" s="1263"/>
      <c r="E183" s="1276"/>
      <c r="F183" s="1276"/>
      <c r="G183" s="1275"/>
      <c r="H183" s="1236"/>
      <c r="I183" s="1236"/>
      <c r="J183" s="1236"/>
      <c r="K183" s="1236"/>
      <c r="L183" s="1236"/>
      <c r="M183" s="1236"/>
      <c r="N183" s="1236"/>
      <c r="O183" s="1259"/>
      <c r="P183" s="1259"/>
      <c r="Q183" s="1260"/>
      <c r="R183" s="1236"/>
      <c r="S183" s="1259"/>
      <c r="T183" s="1236"/>
      <c r="U183" s="1259"/>
      <c r="V183" s="1259"/>
      <c r="W183" s="1261"/>
      <c r="X183" s="1261"/>
      <c r="Y183" s="544" t="s">
        <v>1743</v>
      </c>
      <c r="Z183" s="149" t="s">
        <v>1706</v>
      </c>
      <c r="AA183" s="544" t="s">
        <v>1743</v>
      </c>
      <c r="AB183" s="1262"/>
      <c r="AC183" s="149" t="s">
        <v>1706</v>
      </c>
      <c r="AD183" s="1236"/>
      <c r="AE183" s="1259"/>
      <c r="AF183" s="1236"/>
      <c r="AG183" s="1236"/>
      <c r="AH183" s="1261"/>
      <c r="AI183" s="1263"/>
      <c r="AJ183" s="1264"/>
      <c r="AK183" s="1264"/>
      <c r="AL183" s="1264"/>
      <c r="AM183" s="1264"/>
      <c r="AN183" s="1260"/>
      <c r="AO183" s="1260"/>
      <c r="AP183" s="1260"/>
      <c r="AQ183" s="1260"/>
      <c r="AR183" s="1264"/>
      <c r="AS183" s="1264"/>
      <c r="AT183" s="1264"/>
      <c r="AU183" s="1264"/>
      <c r="AV183" s="1264"/>
      <c r="AW183" s="1260"/>
      <c r="AX183" s="1265"/>
    </row>
    <row r="184" spans="1:50" ht="31.5" x14ac:dyDescent="0.25">
      <c r="A184" s="1267"/>
      <c r="B184" s="1266"/>
      <c r="C184" s="1090"/>
      <c r="D184" s="1263"/>
      <c r="E184" s="1276"/>
      <c r="F184" s="1276"/>
      <c r="G184" s="1275"/>
      <c r="H184" s="1236"/>
      <c r="I184" s="1236"/>
      <c r="J184" s="1236"/>
      <c r="K184" s="1236"/>
      <c r="L184" s="1236"/>
      <c r="M184" s="1236"/>
      <c r="N184" s="1236"/>
      <c r="O184" s="1259"/>
      <c r="P184" s="1259"/>
      <c r="Q184" s="1260"/>
      <c r="R184" s="1236"/>
      <c r="S184" s="1259"/>
      <c r="T184" s="1236"/>
      <c r="U184" s="1259"/>
      <c r="V184" s="1259"/>
      <c r="W184" s="1261"/>
      <c r="X184" s="1261"/>
      <c r="Y184" s="544" t="s">
        <v>1744</v>
      </c>
      <c r="Z184" s="149" t="s">
        <v>1706</v>
      </c>
      <c r="AA184" s="544" t="s">
        <v>1744</v>
      </c>
      <c r="AB184" s="1262"/>
      <c r="AC184" s="149" t="s">
        <v>1706</v>
      </c>
      <c r="AD184" s="1236"/>
      <c r="AE184" s="1259"/>
      <c r="AF184" s="1236"/>
      <c r="AG184" s="1236"/>
      <c r="AH184" s="1261"/>
      <c r="AI184" s="1263"/>
      <c r="AJ184" s="1264"/>
      <c r="AK184" s="1264"/>
      <c r="AL184" s="1264"/>
      <c r="AM184" s="1264"/>
      <c r="AN184" s="1260"/>
      <c r="AO184" s="1260"/>
      <c r="AP184" s="1260"/>
      <c r="AQ184" s="1260"/>
      <c r="AR184" s="1264"/>
      <c r="AS184" s="1264"/>
      <c r="AT184" s="1264"/>
      <c r="AU184" s="1264"/>
      <c r="AV184" s="1264"/>
      <c r="AW184" s="1260"/>
      <c r="AX184" s="1265"/>
    </row>
    <row r="185" spans="1:50" ht="31.5" x14ac:dyDescent="0.25">
      <c r="A185" s="1267"/>
      <c r="B185" s="1266"/>
      <c r="C185" s="1090"/>
      <c r="D185" s="1263"/>
      <c r="E185" s="1276"/>
      <c r="F185" s="1276"/>
      <c r="G185" s="1275"/>
      <c r="H185" s="1236"/>
      <c r="I185" s="1236"/>
      <c r="J185" s="1236"/>
      <c r="K185" s="1236"/>
      <c r="L185" s="1236"/>
      <c r="M185" s="1236"/>
      <c r="N185" s="1236"/>
      <c r="O185" s="1259"/>
      <c r="P185" s="1259"/>
      <c r="Q185" s="1260"/>
      <c r="R185" s="1236"/>
      <c r="S185" s="1259"/>
      <c r="T185" s="1236"/>
      <c r="U185" s="1259"/>
      <c r="V185" s="1259"/>
      <c r="W185" s="1261"/>
      <c r="X185" s="1261"/>
      <c r="Y185" s="544" t="s">
        <v>1745</v>
      </c>
      <c r="Z185" s="149" t="s">
        <v>1706</v>
      </c>
      <c r="AA185" s="544" t="s">
        <v>1745</v>
      </c>
      <c r="AB185" s="1262"/>
      <c r="AC185" s="149" t="s">
        <v>1706</v>
      </c>
      <c r="AD185" s="1236"/>
      <c r="AE185" s="1259"/>
      <c r="AF185" s="1236"/>
      <c r="AG185" s="1236"/>
      <c r="AH185" s="1261"/>
      <c r="AI185" s="1263"/>
      <c r="AJ185" s="1264"/>
      <c r="AK185" s="1264"/>
      <c r="AL185" s="1264"/>
      <c r="AM185" s="1264"/>
      <c r="AN185" s="1260"/>
      <c r="AO185" s="1260"/>
      <c r="AP185" s="1260"/>
      <c r="AQ185" s="1260"/>
      <c r="AR185" s="1264"/>
      <c r="AS185" s="1264"/>
      <c r="AT185" s="1264"/>
      <c r="AU185" s="1264"/>
      <c r="AV185" s="1264"/>
      <c r="AW185" s="1260"/>
      <c r="AX185" s="1265"/>
    </row>
    <row r="186" spans="1:50" ht="31.5" customHeight="1" x14ac:dyDescent="0.25">
      <c r="A186" s="1267"/>
      <c r="B186" s="1266"/>
      <c r="C186" s="1090"/>
      <c r="D186" s="1263"/>
      <c r="E186" s="1276"/>
      <c r="F186" s="1276"/>
      <c r="G186" s="1275"/>
      <c r="H186" s="1236"/>
      <c r="I186" s="1236"/>
      <c r="J186" s="1236"/>
      <c r="K186" s="1236"/>
      <c r="L186" s="1236"/>
      <c r="M186" s="1236"/>
      <c r="N186" s="1236"/>
      <c r="O186" s="1259" t="s">
        <v>1729</v>
      </c>
      <c r="P186" s="1259" t="s">
        <v>1746</v>
      </c>
      <c r="Q186" s="1260" t="s">
        <v>1731</v>
      </c>
      <c r="R186" s="1236">
        <v>5.95709991666667</v>
      </c>
      <c r="S186" s="1259" t="s">
        <v>1725</v>
      </c>
      <c r="T186" s="1236">
        <v>5.95709991666667</v>
      </c>
      <c r="U186" s="1259" t="s">
        <v>1747</v>
      </c>
      <c r="V186" s="1259" t="s">
        <v>1747</v>
      </c>
      <c r="W186" s="1261">
        <v>4</v>
      </c>
      <c r="X186" s="1261">
        <v>4</v>
      </c>
      <c r="Y186" s="530" t="s">
        <v>1748</v>
      </c>
      <c r="Z186" s="149" t="s">
        <v>1706</v>
      </c>
      <c r="AA186" s="109" t="s">
        <v>1706</v>
      </c>
      <c r="AB186" s="1261">
        <v>1</v>
      </c>
      <c r="AC186" s="149" t="s">
        <v>1706</v>
      </c>
      <c r="AD186" s="1236">
        <v>7.1327755000000002</v>
      </c>
      <c r="AE186" s="1260" t="s">
        <v>1748</v>
      </c>
      <c r="AF186" s="1236">
        <v>8.5593305999999991</v>
      </c>
      <c r="AG186" s="1236">
        <v>8.5593305999999991</v>
      </c>
      <c r="AH186" s="1261">
        <v>32312822647</v>
      </c>
      <c r="AI186" s="1263" t="s">
        <v>1719</v>
      </c>
      <c r="AJ186" s="1264">
        <v>45212</v>
      </c>
      <c r="AK186" s="1264">
        <v>45203</v>
      </c>
      <c r="AL186" s="1264">
        <v>45215</v>
      </c>
      <c r="AM186" s="1264">
        <v>45252</v>
      </c>
      <c r="AN186" s="1260" t="s">
        <v>1706</v>
      </c>
      <c r="AO186" s="1260" t="s">
        <v>1706</v>
      </c>
      <c r="AP186" s="1264" t="s">
        <v>1706</v>
      </c>
      <c r="AQ186" s="1260" t="s">
        <v>1706</v>
      </c>
      <c r="AR186" s="1264">
        <v>45272</v>
      </c>
      <c r="AS186" s="1264">
        <v>45268</v>
      </c>
      <c r="AT186" s="1264">
        <v>45323</v>
      </c>
      <c r="AU186" s="1264">
        <v>45323</v>
      </c>
      <c r="AV186" s="1264">
        <v>45413</v>
      </c>
      <c r="AW186" s="1260" t="s">
        <v>1706</v>
      </c>
      <c r="AX186" s="1265" t="s">
        <v>1706</v>
      </c>
    </row>
    <row r="187" spans="1:50" x14ac:dyDescent="0.25">
      <c r="A187" s="1267"/>
      <c r="B187" s="1266"/>
      <c r="C187" s="1090"/>
      <c r="D187" s="1263"/>
      <c r="E187" s="1276"/>
      <c r="F187" s="1276"/>
      <c r="G187" s="1275"/>
      <c r="H187" s="1236"/>
      <c r="I187" s="1236"/>
      <c r="J187" s="1236"/>
      <c r="K187" s="1236"/>
      <c r="L187" s="1236"/>
      <c r="M187" s="1236"/>
      <c r="N187" s="1236"/>
      <c r="O187" s="1259"/>
      <c r="P187" s="1259"/>
      <c r="Q187" s="1260"/>
      <c r="R187" s="1236"/>
      <c r="S187" s="1259"/>
      <c r="T187" s="1236"/>
      <c r="U187" s="1259"/>
      <c r="V187" s="1259"/>
      <c r="W187" s="1261"/>
      <c r="X187" s="1261"/>
      <c r="Y187" s="530" t="s">
        <v>1749</v>
      </c>
      <c r="Z187" s="149" t="s">
        <v>1706</v>
      </c>
      <c r="AA187" s="109" t="s">
        <v>1706</v>
      </c>
      <c r="AB187" s="1261"/>
      <c r="AC187" s="149" t="s">
        <v>1706</v>
      </c>
      <c r="AD187" s="1236"/>
      <c r="AE187" s="1260"/>
      <c r="AF187" s="1236"/>
      <c r="AG187" s="1236"/>
      <c r="AH187" s="1261"/>
      <c r="AI187" s="1263"/>
      <c r="AJ187" s="1264"/>
      <c r="AK187" s="1264"/>
      <c r="AL187" s="1264"/>
      <c r="AM187" s="1264"/>
      <c r="AN187" s="1260"/>
      <c r="AO187" s="1260"/>
      <c r="AP187" s="1264"/>
      <c r="AQ187" s="1260"/>
      <c r="AR187" s="1264"/>
      <c r="AS187" s="1264"/>
      <c r="AT187" s="1264"/>
      <c r="AU187" s="1264"/>
      <c r="AV187" s="1264"/>
      <c r="AW187" s="1260"/>
      <c r="AX187" s="1265"/>
    </row>
    <row r="188" spans="1:50" x14ac:dyDescent="0.25">
      <c r="A188" s="1267"/>
      <c r="B188" s="1266"/>
      <c r="C188" s="1090"/>
      <c r="D188" s="1263"/>
      <c r="E188" s="1276"/>
      <c r="F188" s="1276"/>
      <c r="G188" s="1275"/>
      <c r="H188" s="1236"/>
      <c r="I188" s="1236"/>
      <c r="J188" s="1236"/>
      <c r="K188" s="1236"/>
      <c r="L188" s="1236"/>
      <c r="M188" s="1236"/>
      <c r="N188" s="1236"/>
      <c r="O188" s="1259"/>
      <c r="P188" s="1259"/>
      <c r="Q188" s="1260"/>
      <c r="R188" s="1236"/>
      <c r="S188" s="1259"/>
      <c r="T188" s="1236"/>
      <c r="U188" s="1259"/>
      <c r="V188" s="1259"/>
      <c r="W188" s="1261"/>
      <c r="X188" s="1261"/>
      <c r="Y188" s="530" t="s">
        <v>1750</v>
      </c>
      <c r="Z188" s="149" t="s">
        <v>1706</v>
      </c>
      <c r="AA188" s="109" t="s">
        <v>1706</v>
      </c>
      <c r="AB188" s="1261"/>
      <c r="AC188" s="149" t="s">
        <v>1706</v>
      </c>
      <c r="AD188" s="1236"/>
      <c r="AE188" s="1260"/>
      <c r="AF188" s="1236"/>
      <c r="AG188" s="1236"/>
      <c r="AH188" s="1261"/>
      <c r="AI188" s="1263"/>
      <c r="AJ188" s="1264"/>
      <c r="AK188" s="1264"/>
      <c r="AL188" s="1264"/>
      <c r="AM188" s="1264"/>
      <c r="AN188" s="1260"/>
      <c r="AO188" s="1260"/>
      <c r="AP188" s="1264"/>
      <c r="AQ188" s="1260"/>
      <c r="AR188" s="1264"/>
      <c r="AS188" s="1264"/>
      <c r="AT188" s="1264"/>
      <c r="AU188" s="1264"/>
      <c r="AV188" s="1264"/>
      <c r="AW188" s="1260"/>
      <c r="AX188" s="1265"/>
    </row>
    <row r="189" spans="1:50" x14ac:dyDescent="0.25">
      <c r="A189" s="1267"/>
      <c r="B189" s="1266"/>
      <c r="C189" s="1090"/>
      <c r="D189" s="1263"/>
      <c r="E189" s="1276"/>
      <c r="F189" s="1276"/>
      <c r="G189" s="1275"/>
      <c r="H189" s="1236"/>
      <c r="I189" s="1236"/>
      <c r="J189" s="1236"/>
      <c r="K189" s="1236"/>
      <c r="L189" s="1236"/>
      <c r="M189" s="1236"/>
      <c r="N189" s="1236"/>
      <c r="O189" s="1259"/>
      <c r="P189" s="1259"/>
      <c r="Q189" s="1260"/>
      <c r="R189" s="1236"/>
      <c r="S189" s="1259"/>
      <c r="T189" s="1236"/>
      <c r="U189" s="1259"/>
      <c r="V189" s="1259"/>
      <c r="W189" s="1261"/>
      <c r="X189" s="1261"/>
      <c r="Y189" s="530" t="s">
        <v>1751</v>
      </c>
      <c r="Z189" s="149" t="s">
        <v>1706</v>
      </c>
      <c r="AA189" s="109" t="s">
        <v>1751</v>
      </c>
      <c r="AB189" s="1261"/>
      <c r="AC189" s="149" t="s">
        <v>1706</v>
      </c>
      <c r="AD189" s="1236"/>
      <c r="AE189" s="1260"/>
      <c r="AF189" s="1236"/>
      <c r="AG189" s="1236"/>
      <c r="AH189" s="1261"/>
      <c r="AI189" s="1263"/>
      <c r="AJ189" s="1264"/>
      <c r="AK189" s="1264"/>
      <c r="AL189" s="1264"/>
      <c r="AM189" s="1264"/>
      <c r="AN189" s="1260"/>
      <c r="AO189" s="1260"/>
      <c r="AP189" s="1264"/>
      <c r="AQ189" s="1260"/>
      <c r="AR189" s="1264"/>
      <c r="AS189" s="1264"/>
      <c r="AT189" s="1264"/>
      <c r="AU189" s="1264"/>
      <c r="AV189" s="1264"/>
      <c r="AW189" s="1260"/>
      <c r="AX189" s="1265"/>
    </row>
    <row r="190" spans="1:50" ht="158.25" customHeight="1" x14ac:dyDescent="0.25">
      <c r="A190" s="1267"/>
      <c r="B190" s="1266"/>
      <c r="C190" s="1090"/>
      <c r="D190" s="1263"/>
      <c r="E190" s="1276"/>
      <c r="F190" s="1276"/>
      <c r="G190" s="1275"/>
      <c r="H190" s="1236"/>
      <c r="I190" s="1236"/>
      <c r="J190" s="1236"/>
      <c r="K190" s="1236"/>
      <c r="L190" s="1236"/>
      <c r="M190" s="1236"/>
      <c r="N190" s="1236"/>
      <c r="O190" s="263" t="s">
        <v>1729</v>
      </c>
      <c r="P190" s="263" t="s">
        <v>1752</v>
      </c>
      <c r="Q190" s="109" t="s">
        <v>1731</v>
      </c>
      <c r="R190" s="149">
        <v>5.8356333333333303</v>
      </c>
      <c r="S190" s="263" t="s">
        <v>1725</v>
      </c>
      <c r="T190" s="149">
        <v>5.8356333333333303</v>
      </c>
      <c r="U190" s="263" t="s">
        <v>1753</v>
      </c>
      <c r="V190" s="263" t="s">
        <v>1717</v>
      </c>
      <c r="W190" s="523">
        <v>1</v>
      </c>
      <c r="X190" s="523">
        <v>1</v>
      </c>
      <c r="Y190" s="530" t="s">
        <v>1754</v>
      </c>
      <c r="Z190" s="149" t="s">
        <v>1706</v>
      </c>
      <c r="AA190" s="109" t="s">
        <v>1706</v>
      </c>
      <c r="AB190" s="523" t="s">
        <v>1706</v>
      </c>
      <c r="AC190" s="149" t="s">
        <v>1706</v>
      </c>
      <c r="AD190" s="149">
        <v>5.7003599999999999</v>
      </c>
      <c r="AE190" s="109" t="s">
        <v>1754</v>
      </c>
      <c r="AF190" s="149">
        <v>6.8404319999999998</v>
      </c>
      <c r="AG190" s="149">
        <v>6.8404319999999998</v>
      </c>
      <c r="AH190" s="523">
        <v>32413304064</v>
      </c>
      <c r="AI190" s="524" t="s">
        <v>1719</v>
      </c>
      <c r="AJ190" s="525">
        <v>45351</v>
      </c>
      <c r="AK190" s="525">
        <v>45342</v>
      </c>
      <c r="AL190" s="525">
        <v>45351</v>
      </c>
      <c r="AM190" s="525">
        <v>45371</v>
      </c>
      <c r="AN190" s="109" t="s">
        <v>1720</v>
      </c>
      <c r="AO190" s="109" t="s">
        <v>1721</v>
      </c>
      <c r="AP190" s="525">
        <v>45371</v>
      </c>
      <c r="AQ190" s="263" t="s">
        <v>1755</v>
      </c>
      <c r="AR190" s="525">
        <v>45391</v>
      </c>
      <c r="AS190" s="525">
        <v>45386</v>
      </c>
      <c r="AT190" s="525">
        <v>45413</v>
      </c>
      <c r="AU190" s="525">
        <v>45386</v>
      </c>
      <c r="AV190" s="525">
        <v>45657</v>
      </c>
      <c r="AW190" s="109" t="s">
        <v>1706</v>
      </c>
      <c r="AX190" s="526" t="s">
        <v>1706</v>
      </c>
    </row>
    <row r="191" spans="1:50" ht="150.75" customHeight="1" x14ac:dyDescent="0.25">
      <c r="A191" s="1267" t="s">
        <v>83</v>
      </c>
      <c r="B191" s="1313" t="s">
        <v>110</v>
      </c>
      <c r="C191" s="1314" t="s">
        <v>111</v>
      </c>
      <c r="D191" s="1235">
        <v>47818</v>
      </c>
      <c r="E191" s="1236">
        <v>0</v>
      </c>
      <c r="F191" s="1236">
        <v>0</v>
      </c>
      <c r="G191" s="1236">
        <v>7.1999999999999995E-2</v>
      </c>
      <c r="H191" s="1236">
        <v>0</v>
      </c>
      <c r="I191" s="1236">
        <v>0</v>
      </c>
      <c r="J191" s="1236">
        <v>0</v>
      </c>
      <c r="K191" s="1236">
        <v>0</v>
      </c>
      <c r="L191" s="1236">
        <v>0</v>
      </c>
      <c r="M191" s="1236">
        <v>0</v>
      </c>
      <c r="N191" s="1236">
        <v>0</v>
      </c>
      <c r="O191" s="263" t="s">
        <v>1709</v>
      </c>
      <c r="P191" s="263" t="s">
        <v>1800</v>
      </c>
      <c r="Q191" s="109" t="s">
        <v>1714</v>
      </c>
      <c r="R191" s="149">
        <v>5.6896944600000001</v>
      </c>
      <c r="S191" s="263" t="s">
        <v>1715</v>
      </c>
      <c r="T191" s="149">
        <v>5.6896944600000001</v>
      </c>
      <c r="U191" s="263" t="s">
        <v>1747</v>
      </c>
      <c r="V191" s="263" t="s">
        <v>1717</v>
      </c>
      <c r="W191" s="523">
        <v>1</v>
      </c>
      <c r="X191" s="523">
        <v>1</v>
      </c>
      <c r="Y191" s="109" t="s">
        <v>1773</v>
      </c>
      <c r="Z191" s="149">
        <v>5.6896940000000003</v>
      </c>
      <c r="AA191" s="109" t="s">
        <v>1706</v>
      </c>
      <c r="AB191" s="523" t="s">
        <v>1706</v>
      </c>
      <c r="AC191" s="149" t="s">
        <v>1706</v>
      </c>
      <c r="AD191" s="149">
        <v>5.6896940000000003</v>
      </c>
      <c r="AE191" s="109" t="s">
        <v>1773</v>
      </c>
      <c r="AF191" s="149">
        <v>6.8276327999999999</v>
      </c>
      <c r="AG191" s="149">
        <v>6.1448695200000003</v>
      </c>
      <c r="AH191" s="523">
        <v>32413415133</v>
      </c>
      <c r="AI191" s="109" t="s">
        <v>1719</v>
      </c>
      <c r="AJ191" s="525">
        <v>45378</v>
      </c>
      <c r="AK191" s="525">
        <v>45373</v>
      </c>
      <c r="AL191" s="525">
        <v>45408</v>
      </c>
      <c r="AM191" s="525">
        <v>45439</v>
      </c>
      <c r="AN191" s="109" t="s">
        <v>1720</v>
      </c>
      <c r="AO191" s="109" t="s">
        <v>1721</v>
      </c>
      <c r="AP191" s="525">
        <v>45439</v>
      </c>
      <c r="AQ191" s="109" t="s">
        <v>1801</v>
      </c>
      <c r="AR191" s="525">
        <v>45459</v>
      </c>
      <c r="AS191" s="525">
        <v>45460</v>
      </c>
      <c r="AT191" s="525">
        <v>45418</v>
      </c>
      <c r="AU191" s="525">
        <v>45461</v>
      </c>
      <c r="AV191" s="525">
        <v>45596</v>
      </c>
      <c r="AW191" s="109" t="s">
        <v>1706</v>
      </c>
      <c r="AX191" s="526" t="s">
        <v>1706</v>
      </c>
    </row>
    <row r="192" spans="1:50" x14ac:dyDescent="0.25">
      <c r="A192" s="1267"/>
      <c r="B192" s="1313"/>
      <c r="C192" s="1314"/>
      <c r="D192" s="1235"/>
      <c r="E192" s="1236"/>
      <c r="F192" s="1236"/>
      <c r="G192" s="1236"/>
      <c r="H192" s="1236"/>
      <c r="I192" s="1236"/>
      <c r="J192" s="1236"/>
      <c r="K192" s="1236"/>
      <c r="L192" s="1236"/>
      <c r="M192" s="1236"/>
      <c r="N192" s="1236"/>
      <c r="O192" s="1237" t="s">
        <v>1729</v>
      </c>
      <c r="P192" s="1237" t="s">
        <v>1730</v>
      </c>
      <c r="Q192" s="1240" t="s">
        <v>1731</v>
      </c>
      <c r="R192" s="1243">
        <v>4.3141869446666696</v>
      </c>
      <c r="S192" s="1237" t="s">
        <v>1725</v>
      </c>
      <c r="T192" s="1243">
        <v>4.3141869446666696</v>
      </c>
      <c r="U192" s="1237" t="s">
        <v>1732</v>
      </c>
      <c r="V192" s="1237" t="s">
        <v>1732</v>
      </c>
      <c r="W192" s="1277">
        <v>4</v>
      </c>
      <c r="X192" s="1247">
        <v>4</v>
      </c>
      <c r="Y192" s="559" t="s">
        <v>1733</v>
      </c>
      <c r="Z192" s="1002" t="s">
        <v>1706</v>
      </c>
      <c r="AA192" s="539" t="s">
        <v>1706</v>
      </c>
      <c r="AB192" s="1247" t="s">
        <v>1706</v>
      </c>
      <c r="AC192" s="1002" t="s">
        <v>1706</v>
      </c>
      <c r="AD192" s="1244">
        <v>1.8617220000000001</v>
      </c>
      <c r="AE192" s="1241" t="s">
        <v>1733</v>
      </c>
      <c r="AF192" s="1244">
        <v>2.2340664000000001</v>
      </c>
      <c r="AG192" s="1244">
        <v>2.2340664000000001</v>
      </c>
      <c r="AH192" s="1247">
        <v>32413434103</v>
      </c>
      <c r="AI192" s="1250" t="s">
        <v>1719</v>
      </c>
      <c r="AJ192" s="1253">
        <v>45380</v>
      </c>
      <c r="AK192" s="1253">
        <v>45378</v>
      </c>
      <c r="AL192" s="1253">
        <v>45428</v>
      </c>
      <c r="AM192" s="1253">
        <v>45483</v>
      </c>
      <c r="AN192" s="1241" t="s">
        <v>1706</v>
      </c>
      <c r="AO192" s="1241" t="s">
        <v>1706</v>
      </c>
      <c r="AP192" s="1241" t="s">
        <v>1706</v>
      </c>
      <c r="AQ192" s="1241" t="s">
        <v>1706</v>
      </c>
      <c r="AR192" s="1253">
        <v>45503</v>
      </c>
      <c r="AS192" s="1253">
        <v>45502</v>
      </c>
      <c r="AT192" s="1253">
        <v>45503</v>
      </c>
      <c r="AU192" s="1253">
        <v>45502</v>
      </c>
      <c r="AV192" s="1253">
        <v>45657</v>
      </c>
      <c r="AW192" s="1241" t="s">
        <v>1706</v>
      </c>
      <c r="AX192" s="1256" t="s">
        <v>1706</v>
      </c>
    </row>
    <row r="193" spans="1:50" x14ac:dyDescent="0.25">
      <c r="A193" s="1267"/>
      <c r="B193" s="1313"/>
      <c r="C193" s="1314"/>
      <c r="D193" s="1235"/>
      <c r="E193" s="1236"/>
      <c r="F193" s="1236"/>
      <c r="G193" s="1236"/>
      <c r="H193" s="1236"/>
      <c r="I193" s="1236"/>
      <c r="J193" s="1236"/>
      <c r="K193" s="1236"/>
      <c r="L193" s="1236"/>
      <c r="M193" s="1236"/>
      <c r="N193" s="1236"/>
      <c r="O193" s="1238"/>
      <c r="P193" s="1238"/>
      <c r="Q193" s="1241"/>
      <c r="R193" s="1244"/>
      <c r="S193" s="1238"/>
      <c r="T193" s="1244"/>
      <c r="U193" s="1238"/>
      <c r="V193" s="1238"/>
      <c r="W193" s="1277"/>
      <c r="X193" s="1270"/>
      <c r="Y193" s="530" t="s">
        <v>1734</v>
      </c>
      <c r="Z193" s="1003" t="s">
        <v>1706</v>
      </c>
      <c r="AA193" s="109" t="s">
        <v>1706</v>
      </c>
      <c r="AB193" s="1270"/>
      <c r="AC193" s="149" t="s">
        <v>1706</v>
      </c>
      <c r="AD193" s="1271"/>
      <c r="AE193" s="1241"/>
      <c r="AF193" s="1271"/>
      <c r="AG193" s="1244"/>
      <c r="AH193" s="1270"/>
      <c r="AI193" s="1250"/>
      <c r="AJ193" s="1272"/>
      <c r="AK193" s="1253"/>
      <c r="AL193" s="1272"/>
      <c r="AM193" s="1253"/>
      <c r="AN193" s="1255"/>
      <c r="AO193" s="1241"/>
      <c r="AP193" s="1255"/>
      <c r="AQ193" s="1241"/>
      <c r="AR193" s="1272"/>
      <c r="AS193" s="1253"/>
      <c r="AT193" s="1272"/>
      <c r="AU193" s="1253"/>
      <c r="AV193" s="1272"/>
      <c r="AW193" s="1241"/>
      <c r="AX193" s="1257"/>
    </row>
    <row r="194" spans="1:50" ht="31.5" x14ac:dyDescent="0.25">
      <c r="A194" s="1267"/>
      <c r="B194" s="1313"/>
      <c r="C194" s="1314"/>
      <c r="D194" s="1235"/>
      <c r="E194" s="1236"/>
      <c r="F194" s="1236"/>
      <c r="G194" s="1236"/>
      <c r="H194" s="1236"/>
      <c r="I194" s="1236"/>
      <c r="J194" s="1236"/>
      <c r="K194" s="1236"/>
      <c r="L194" s="1236"/>
      <c r="M194" s="1236"/>
      <c r="N194" s="1236"/>
      <c r="O194" s="1238"/>
      <c r="P194" s="1238"/>
      <c r="Q194" s="1241"/>
      <c r="R194" s="1244"/>
      <c r="S194" s="1238"/>
      <c r="T194" s="1244"/>
      <c r="U194" s="1238"/>
      <c r="V194" s="1238"/>
      <c r="W194" s="1277"/>
      <c r="X194" s="1270"/>
      <c r="Y194" s="530" t="s">
        <v>1735</v>
      </c>
      <c r="Z194" s="149" t="s">
        <v>1706</v>
      </c>
      <c r="AA194" s="537" t="s">
        <v>1735</v>
      </c>
      <c r="AB194" s="1247"/>
      <c r="AC194" s="1003" t="s">
        <v>1706</v>
      </c>
      <c r="AD194" s="1244"/>
      <c r="AE194" s="1255"/>
      <c r="AF194" s="1244"/>
      <c r="AG194" s="1271"/>
      <c r="AH194" s="1247"/>
      <c r="AI194" s="1278"/>
      <c r="AJ194" s="1253"/>
      <c r="AK194" s="1272"/>
      <c r="AL194" s="1253"/>
      <c r="AM194" s="1272"/>
      <c r="AN194" s="1241"/>
      <c r="AO194" s="1255"/>
      <c r="AP194" s="1241"/>
      <c r="AQ194" s="1255"/>
      <c r="AR194" s="1253"/>
      <c r="AS194" s="1272"/>
      <c r="AT194" s="1253"/>
      <c r="AU194" s="1272"/>
      <c r="AV194" s="1253"/>
      <c r="AW194" s="1255"/>
      <c r="AX194" s="1257"/>
    </row>
    <row r="195" spans="1:50" x14ac:dyDescent="0.25">
      <c r="A195" s="1267"/>
      <c r="B195" s="1313"/>
      <c r="C195" s="1314"/>
      <c r="D195" s="1235"/>
      <c r="E195" s="1236"/>
      <c r="F195" s="1236"/>
      <c r="G195" s="1236"/>
      <c r="H195" s="1236"/>
      <c r="I195" s="1236"/>
      <c r="J195" s="1236"/>
      <c r="K195" s="1236"/>
      <c r="L195" s="1236"/>
      <c r="M195" s="1236"/>
      <c r="N195" s="1236"/>
      <c r="O195" s="1239"/>
      <c r="P195" s="1239"/>
      <c r="Q195" s="1242"/>
      <c r="R195" s="1245"/>
      <c r="S195" s="1239"/>
      <c r="T195" s="1245"/>
      <c r="U195" s="1239"/>
      <c r="V195" s="1239"/>
      <c r="W195" s="1277"/>
      <c r="X195" s="1247"/>
      <c r="Y195" s="553" t="s">
        <v>1736</v>
      </c>
      <c r="Z195" s="1016" t="s">
        <v>1706</v>
      </c>
      <c r="AA195" s="109" t="s">
        <v>1706</v>
      </c>
      <c r="AB195" s="1247"/>
      <c r="AC195" s="1016" t="s">
        <v>1706</v>
      </c>
      <c r="AD195" s="1244"/>
      <c r="AE195" s="1241"/>
      <c r="AF195" s="1244"/>
      <c r="AG195" s="1244"/>
      <c r="AH195" s="1247"/>
      <c r="AI195" s="1250"/>
      <c r="AJ195" s="1253"/>
      <c r="AK195" s="1253"/>
      <c r="AL195" s="1253"/>
      <c r="AM195" s="1253"/>
      <c r="AN195" s="1241"/>
      <c r="AO195" s="1241"/>
      <c r="AP195" s="1241"/>
      <c r="AQ195" s="1241"/>
      <c r="AR195" s="1253"/>
      <c r="AS195" s="1253"/>
      <c r="AT195" s="1253"/>
      <c r="AU195" s="1253"/>
      <c r="AV195" s="1253"/>
      <c r="AW195" s="1241"/>
      <c r="AX195" s="1258"/>
    </row>
    <row r="196" spans="1:50" ht="47.25" x14ac:dyDescent="0.25">
      <c r="A196" s="1267"/>
      <c r="B196" s="1313"/>
      <c r="C196" s="1314"/>
      <c r="D196" s="1235"/>
      <c r="E196" s="1236"/>
      <c r="F196" s="1236"/>
      <c r="G196" s="1236"/>
      <c r="H196" s="1236"/>
      <c r="I196" s="1236"/>
      <c r="J196" s="1236"/>
      <c r="K196" s="1236"/>
      <c r="L196" s="1236"/>
      <c r="M196" s="1236"/>
      <c r="N196" s="1236"/>
      <c r="O196" s="1259" t="s">
        <v>1729</v>
      </c>
      <c r="P196" s="1259" t="s">
        <v>1737</v>
      </c>
      <c r="Q196" s="1260" t="s">
        <v>1731</v>
      </c>
      <c r="R196" s="1236">
        <v>0.490268971</v>
      </c>
      <c r="S196" s="1259" t="s">
        <v>1725</v>
      </c>
      <c r="T196" s="1236">
        <v>0.68637654000000003</v>
      </c>
      <c r="U196" s="1259" t="s">
        <v>1738</v>
      </c>
      <c r="V196" s="1259" t="s">
        <v>1738</v>
      </c>
      <c r="W196" s="1261">
        <v>7</v>
      </c>
      <c r="X196" s="1261">
        <v>7</v>
      </c>
      <c r="Y196" s="544" t="s">
        <v>1739</v>
      </c>
      <c r="Z196" s="149" t="s">
        <v>1706</v>
      </c>
      <c r="AA196" s="544" t="s">
        <v>1706</v>
      </c>
      <c r="AB196" s="1262">
        <v>1</v>
      </c>
      <c r="AC196" s="149" t="s">
        <v>1706</v>
      </c>
      <c r="AD196" s="1236">
        <v>0.48975999999999997</v>
      </c>
      <c r="AE196" s="1259" t="s">
        <v>1739</v>
      </c>
      <c r="AF196" s="1236">
        <v>0.5877119999999999</v>
      </c>
      <c r="AG196" s="1236">
        <v>0.5877119999999999</v>
      </c>
      <c r="AH196" s="1261">
        <v>32413242145</v>
      </c>
      <c r="AI196" s="1263" t="s">
        <v>1719</v>
      </c>
      <c r="AJ196" s="1264">
        <v>45324</v>
      </c>
      <c r="AK196" s="1264">
        <v>45324</v>
      </c>
      <c r="AL196" s="1264">
        <v>45341</v>
      </c>
      <c r="AM196" s="1264">
        <v>45384</v>
      </c>
      <c r="AN196" s="1260" t="s">
        <v>1706</v>
      </c>
      <c r="AO196" s="1260" t="s">
        <v>1706</v>
      </c>
      <c r="AP196" s="1260" t="s">
        <v>1706</v>
      </c>
      <c r="AQ196" s="1260" t="s">
        <v>1706</v>
      </c>
      <c r="AR196" s="1264">
        <v>45404</v>
      </c>
      <c r="AS196" s="1264">
        <v>45398</v>
      </c>
      <c r="AT196" s="1264">
        <v>45404</v>
      </c>
      <c r="AU196" s="1264">
        <v>45398</v>
      </c>
      <c r="AV196" s="1264">
        <v>45488</v>
      </c>
      <c r="AW196" s="1260" t="s">
        <v>1706</v>
      </c>
      <c r="AX196" s="1265" t="s">
        <v>1706</v>
      </c>
    </row>
    <row r="197" spans="1:50" x14ac:dyDescent="0.25">
      <c r="A197" s="1267"/>
      <c r="B197" s="1313"/>
      <c r="C197" s="1314"/>
      <c r="D197" s="1235"/>
      <c r="E197" s="1236"/>
      <c r="F197" s="1236"/>
      <c r="G197" s="1236"/>
      <c r="H197" s="1236"/>
      <c r="I197" s="1236"/>
      <c r="J197" s="1236"/>
      <c r="K197" s="1236"/>
      <c r="L197" s="1236"/>
      <c r="M197" s="1236"/>
      <c r="N197" s="1236"/>
      <c r="O197" s="1259"/>
      <c r="P197" s="1259"/>
      <c r="Q197" s="1260"/>
      <c r="R197" s="1236"/>
      <c r="S197" s="1259"/>
      <c r="T197" s="1236"/>
      <c r="U197" s="1259"/>
      <c r="V197" s="1259"/>
      <c r="W197" s="1261"/>
      <c r="X197" s="1261"/>
      <c r="Y197" s="544" t="s">
        <v>1740</v>
      </c>
      <c r="Z197" s="149" t="s">
        <v>1706</v>
      </c>
      <c r="AA197" s="544" t="s">
        <v>1706</v>
      </c>
      <c r="AB197" s="1262"/>
      <c r="AC197" s="149" t="s">
        <v>1706</v>
      </c>
      <c r="AD197" s="1236"/>
      <c r="AE197" s="1259"/>
      <c r="AF197" s="1236"/>
      <c r="AG197" s="1236"/>
      <c r="AH197" s="1261"/>
      <c r="AI197" s="1263"/>
      <c r="AJ197" s="1264"/>
      <c r="AK197" s="1264"/>
      <c r="AL197" s="1264"/>
      <c r="AM197" s="1264"/>
      <c r="AN197" s="1260"/>
      <c r="AO197" s="1260"/>
      <c r="AP197" s="1260"/>
      <c r="AQ197" s="1260"/>
      <c r="AR197" s="1264"/>
      <c r="AS197" s="1264"/>
      <c r="AT197" s="1264"/>
      <c r="AU197" s="1264"/>
      <c r="AV197" s="1264"/>
      <c r="AW197" s="1260"/>
      <c r="AX197" s="1265"/>
    </row>
    <row r="198" spans="1:50" x14ac:dyDescent="0.25">
      <c r="A198" s="1267"/>
      <c r="B198" s="1313"/>
      <c r="C198" s="1314"/>
      <c r="D198" s="1235"/>
      <c r="E198" s="1236"/>
      <c r="F198" s="1236"/>
      <c r="G198" s="1236"/>
      <c r="H198" s="1236"/>
      <c r="I198" s="1236"/>
      <c r="J198" s="1236"/>
      <c r="K198" s="1236"/>
      <c r="L198" s="1236"/>
      <c r="M198" s="1236"/>
      <c r="N198" s="1236"/>
      <c r="O198" s="1259"/>
      <c r="P198" s="1259"/>
      <c r="Q198" s="1260"/>
      <c r="R198" s="1236"/>
      <c r="S198" s="1259"/>
      <c r="T198" s="1236"/>
      <c r="U198" s="1259"/>
      <c r="V198" s="1259"/>
      <c r="W198" s="1261"/>
      <c r="X198" s="1261"/>
      <c r="Y198" s="544" t="s">
        <v>1741</v>
      </c>
      <c r="Z198" s="149" t="s">
        <v>1706</v>
      </c>
      <c r="AA198" s="544" t="s">
        <v>1741</v>
      </c>
      <c r="AB198" s="1262"/>
      <c r="AC198" s="149" t="s">
        <v>1706</v>
      </c>
      <c r="AD198" s="1236"/>
      <c r="AE198" s="1259"/>
      <c r="AF198" s="1236"/>
      <c r="AG198" s="1236"/>
      <c r="AH198" s="1261"/>
      <c r="AI198" s="1263"/>
      <c r="AJ198" s="1264"/>
      <c r="AK198" s="1264"/>
      <c r="AL198" s="1264"/>
      <c r="AM198" s="1264"/>
      <c r="AN198" s="1260"/>
      <c r="AO198" s="1260"/>
      <c r="AP198" s="1260"/>
      <c r="AQ198" s="1260"/>
      <c r="AR198" s="1264"/>
      <c r="AS198" s="1264"/>
      <c r="AT198" s="1264"/>
      <c r="AU198" s="1264"/>
      <c r="AV198" s="1264"/>
      <c r="AW198" s="1260"/>
      <c r="AX198" s="1265"/>
    </row>
    <row r="199" spans="1:50" ht="47.25" x14ac:dyDescent="0.25">
      <c r="A199" s="1267"/>
      <c r="B199" s="1313"/>
      <c r="C199" s="1314"/>
      <c r="D199" s="1235"/>
      <c r="E199" s="1236"/>
      <c r="F199" s="1236"/>
      <c r="G199" s="1236"/>
      <c r="H199" s="1236"/>
      <c r="I199" s="1236"/>
      <c r="J199" s="1236"/>
      <c r="K199" s="1236"/>
      <c r="L199" s="1236"/>
      <c r="M199" s="1236"/>
      <c r="N199" s="1236"/>
      <c r="O199" s="1259"/>
      <c r="P199" s="1259"/>
      <c r="Q199" s="1260"/>
      <c r="R199" s="1236"/>
      <c r="S199" s="1259"/>
      <c r="T199" s="1236"/>
      <c r="U199" s="1259"/>
      <c r="V199" s="1259"/>
      <c r="W199" s="1261"/>
      <c r="X199" s="1261"/>
      <c r="Y199" s="544" t="s">
        <v>1742</v>
      </c>
      <c r="Z199" s="149" t="s">
        <v>1706</v>
      </c>
      <c r="AA199" s="544" t="s">
        <v>1742</v>
      </c>
      <c r="AB199" s="1262"/>
      <c r="AC199" s="149" t="s">
        <v>1706</v>
      </c>
      <c r="AD199" s="1236"/>
      <c r="AE199" s="1259"/>
      <c r="AF199" s="1236"/>
      <c r="AG199" s="1236"/>
      <c r="AH199" s="1261"/>
      <c r="AI199" s="1263"/>
      <c r="AJ199" s="1264"/>
      <c r="AK199" s="1264"/>
      <c r="AL199" s="1264"/>
      <c r="AM199" s="1264"/>
      <c r="AN199" s="1260"/>
      <c r="AO199" s="1260"/>
      <c r="AP199" s="1260"/>
      <c r="AQ199" s="1260"/>
      <c r="AR199" s="1264"/>
      <c r="AS199" s="1264"/>
      <c r="AT199" s="1264"/>
      <c r="AU199" s="1264"/>
      <c r="AV199" s="1264"/>
      <c r="AW199" s="1260"/>
      <c r="AX199" s="1265"/>
    </row>
    <row r="200" spans="1:50" x14ac:dyDescent="0.25">
      <c r="A200" s="1267"/>
      <c r="B200" s="1313"/>
      <c r="C200" s="1314"/>
      <c r="D200" s="1235"/>
      <c r="E200" s="1236"/>
      <c r="F200" s="1236"/>
      <c r="G200" s="1236"/>
      <c r="H200" s="1236"/>
      <c r="I200" s="1236"/>
      <c r="J200" s="1236"/>
      <c r="K200" s="1236"/>
      <c r="L200" s="1236"/>
      <c r="M200" s="1236"/>
      <c r="N200" s="1236"/>
      <c r="O200" s="1259"/>
      <c r="P200" s="1259"/>
      <c r="Q200" s="1260"/>
      <c r="R200" s="1236"/>
      <c r="S200" s="1259"/>
      <c r="T200" s="1236"/>
      <c r="U200" s="1259"/>
      <c r="V200" s="1259"/>
      <c r="W200" s="1261"/>
      <c r="X200" s="1261"/>
      <c r="Y200" s="544" t="s">
        <v>1743</v>
      </c>
      <c r="Z200" s="149" t="s">
        <v>1706</v>
      </c>
      <c r="AA200" s="544" t="s">
        <v>1743</v>
      </c>
      <c r="AB200" s="1262"/>
      <c r="AC200" s="149" t="s">
        <v>1706</v>
      </c>
      <c r="AD200" s="1236"/>
      <c r="AE200" s="1259"/>
      <c r="AF200" s="1236"/>
      <c r="AG200" s="1236"/>
      <c r="AH200" s="1261"/>
      <c r="AI200" s="1263"/>
      <c r="AJ200" s="1264"/>
      <c r="AK200" s="1264"/>
      <c r="AL200" s="1264"/>
      <c r="AM200" s="1264"/>
      <c r="AN200" s="1260"/>
      <c r="AO200" s="1260"/>
      <c r="AP200" s="1260"/>
      <c r="AQ200" s="1260"/>
      <c r="AR200" s="1264"/>
      <c r="AS200" s="1264"/>
      <c r="AT200" s="1264"/>
      <c r="AU200" s="1264"/>
      <c r="AV200" s="1264"/>
      <c r="AW200" s="1260"/>
      <c r="AX200" s="1265"/>
    </row>
    <row r="201" spans="1:50" ht="31.5" x14ac:dyDescent="0.25">
      <c r="A201" s="1267"/>
      <c r="B201" s="1313"/>
      <c r="C201" s="1314"/>
      <c r="D201" s="1235"/>
      <c r="E201" s="1236"/>
      <c r="F201" s="1236"/>
      <c r="G201" s="1236"/>
      <c r="H201" s="1236"/>
      <c r="I201" s="1236"/>
      <c r="J201" s="1236"/>
      <c r="K201" s="1236"/>
      <c r="L201" s="1236"/>
      <c r="M201" s="1236"/>
      <c r="N201" s="1236"/>
      <c r="O201" s="1259"/>
      <c r="P201" s="1259"/>
      <c r="Q201" s="1260"/>
      <c r="R201" s="1236"/>
      <c r="S201" s="1259"/>
      <c r="T201" s="1236"/>
      <c r="U201" s="1259"/>
      <c r="V201" s="1259"/>
      <c r="W201" s="1261"/>
      <c r="X201" s="1261"/>
      <c r="Y201" s="544" t="s">
        <v>1744</v>
      </c>
      <c r="Z201" s="149" t="s">
        <v>1706</v>
      </c>
      <c r="AA201" s="544" t="s">
        <v>1744</v>
      </c>
      <c r="AB201" s="1262"/>
      <c r="AC201" s="149" t="s">
        <v>1706</v>
      </c>
      <c r="AD201" s="1236"/>
      <c r="AE201" s="1259"/>
      <c r="AF201" s="1236"/>
      <c r="AG201" s="1236"/>
      <c r="AH201" s="1261"/>
      <c r="AI201" s="1263"/>
      <c r="AJ201" s="1264"/>
      <c r="AK201" s="1264"/>
      <c r="AL201" s="1264"/>
      <c r="AM201" s="1264"/>
      <c r="AN201" s="1260"/>
      <c r="AO201" s="1260"/>
      <c r="AP201" s="1260"/>
      <c r="AQ201" s="1260"/>
      <c r="AR201" s="1264"/>
      <c r="AS201" s="1264"/>
      <c r="AT201" s="1264"/>
      <c r="AU201" s="1264"/>
      <c r="AV201" s="1264"/>
      <c r="AW201" s="1260"/>
      <c r="AX201" s="1265"/>
    </row>
    <row r="202" spans="1:50" ht="31.5" x14ac:dyDescent="0.25">
      <c r="A202" s="1267"/>
      <c r="B202" s="1313"/>
      <c r="C202" s="1314"/>
      <c r="D202" s="1235"/>
      <c r="E202" s="1236"/>
      <c r="F202" s="1236"/>
      <c r="G202" s="1236"/>
      <c r="H202" s="1236"/>
      <c r="I202" s="1236"/>
      <c r="J202" s="1236"/>
      <c r="K202" s="1236"/>
      <c r="L202" s="1236"/>
      <c r="M202" s="1236"/>
      <c r="N202" s="1236"/>
      <c r="O202" s="1259"/>
      <c r="P202" s="1259"/>
      <c r="Q202" s="1260"/>
      <c r="R202" s="1236"/>
      <c r="S202" s="1259"/>
      <c r="T202" s="1236"/>
      <c r="U202" s="1259"/>
      <c r="V202" s="1259"/>
      <c r="W202" s="1261"/>
      <c r="X202" s="1261"/>
      <c r="Y202" s="544" t="s">
        <v>1745</v>
      </c>
      <c r="Z202" s="149" t="s">
        <v>1706</v>
      </c>
      <c r="AA202" s="544" t="s">
        <v>1745</v>
      </c>
      <c r="AB202" s="1262"/>
      <c r="AC202" s="149" t="s">
        <v>1706</v>
      </c>
      <c r="AD202" s="1236"/>
      <c r="AE202" s="1259"/>
      <c r="AF202" s="1236"/>
      <c r="AG202" s="1236"/>
      <c r="AH202" s="1261"/>
      <c r="AI202" s="1263"/>
      <c r="AJ202" s="1264"/>
      <c r="AK202" s="1264"/>
      <c r="AL202" s="1264"/>
      <c r="AM202" s="1264"/>
      <c r="AN202" s="1260"/>
      <c r="AO202" s="1260"/>
      <c r="AP202" s="1260"/>
      <c r="AQ202" s="1260"/>
      <c r="AR202" s="1264"/>
      <c r="AS202" s="1264"/>
      <c r="AT202" s="1264"/>
      <c r="AU202" s="1264"/>
      <c r="AV202" s="1264"/>
      <c r="AW202" s="1260"/>
      <c r="AX202" s="1265"/>
    </row>
    <row r="203" spans="1:50" x14ac:dyDescent="0.25">
      <c r="A203" s="1267"/>
      <c r="B203" s="1313"/>
      <c r="C203" s="1314"/>
      <c r="D203" s="1235"/>
      <c r="E203" s="1236"/>
      <c r="F203" s="1236"/>
      <c r="G203" s="1236"/>
      <c r="H203" s="1236"/>
      <c r="I203" s="1236"/>
      <c r="J203" s="1236"/>
      <c r="K203" s="1236"/>
      <c r="L203" s="1236"/>
      <c r="M203" s="1236"/>
      <c r="N203" s="1236"/>
      <c r="O203" s="1259" t="s">
        <v>1729</v>
      </c>
      <c r="P203" s="1259" t="s">
        <v>1746</v>
      </c>
      <c r="Q203" s="1260" t="s">
        <v>1731</v>
      </c>
      <c r="R203" s="1236">
        <v>1.067771595</v>
      </c>
      <c r="S203" s="1259" t="s">
        <v>1725</v>
      </c>
      <c r="T203" s="1236">
        <v>7.27383618</v>
      </c>
      <c r="U203" s="1259" t="s">
        <v>1747</v>
      </c>
      <c r="V203" s="1259" t="s">
        <v>1747</v>
      </c>
      <c r="W203" s="1261">
        <v>4</v>
      </c>
      <c r="X203" s="1261">
        <v>4</v>
      </c>
      <c r="Y203" s="530" t="s">
        <v>1748</v>
      </c>
      <c r="Z203" s="149" t="s">
        <v>1706</v>
      </c>
      <c r="AA203" s="109" t="s">
        <v>1706</v>
      </c>
      <c r="AB203" s="1261">
        <v>1</v>
      </c>
      <c r="AC203" s="149" t="s">
        <v>1706</v>
      </c>
      <c r="AD203" s="1236">
        <v>7.2537702199999998</v>
      </c>
      <c r="AE203" s="1260" t="s">
        <v>1748</v>
      </c>
      <c r="AF203" s="1236">
        <v>8.7045242639999998</v>
      </c>
      <c r="AG203" s="1236">
        <v>8.7045242639999998</v>
      </c>
      <c r="AH203" s="1261">
        <v>32312822647</v>
      </c>
      <c r="AI203" s="1263" t="s">
        <v>1719</v>
      </c>
      <c r="AJ203" s="1264">
        <v>45212</v>
      </c>
      <c r="AK203" s="1264">
        <v>45203</v>
      </c>
      <c r="AL203" s="1264">
        <v>45215</v>
      </c>
      <c r="AM203" s="1264">
        <v>45252</v>
      </c>
      <c r="AN203" s="1260" t="s">
        <v>1706</v>
      </c>
      <c r="AO203" s="1260" t="s">
        <v>1706</v>
      </c>
      <c r="AP203" s="1264" t="s">
        <v>1706</v>
      </c>
      <c r="AQ203" s="1260" t="s">
        <v>1706</v>
      </c>
      <c r="AR203" s="1264">
        <v>45272</v>
      </c>
      <c r="AS203" s="1264">
        <v>45268</v>
      </c>
      <c r="AT203" s="1264">
        <v>45323</v>
      </c>
      <c r="AU203" s="1264">
        <v>45323</v>
      </c>
      <c r="AV203" s="1264">
        <v>45413</v>
      </c>
      <c r="AW203" s="1260" t="s">
        <v>1706</v>
      </c>
      <c r="AX203" s="1265" t="s">
        <v>1706</v>
      </c>
    </row>
    <row r="204" spans="1:50" x14ac:dyDescent="0.25">
      <c r="A204" s="1267"/>
      <c r="B204" s="1313"/>
      <c r="C204" s="1314"/>
      <c r="D204" s="1235"/>
      <c r="E204" s="1236"/>
      <c r="F204" s="1236"/>
      <c r="G204" s="1236"/>
      <c r="H204" s="1236"/>
      <c r="I204" s="1236"/>
      <c r="J204" s="1236"/>
      <c r="K204" s="1236"/>
      <c r="L204" s="1236"/>
      <c r="M204" s="1236"/>
      <c r="N204" s="1236"/>
      <c r="O204" s="1259"/>
      <c r="P204" s="1259"/>
      <c r="Q204" s="1260"/>
      <c r="R204" s="1236"/>
      <c r="S204" s="1259"/>
      <c r="T204" s="1236"/>
      <c r="U204" s="1259"/>
      <c r="V204" s="1259"/>
      <c r="W204" s="1261"/>
      <c r="X204" s="1261"/>
      <c r="Y204" s="530" t="s">
        <v>1749</v>
      </c>
      <c r="Z204" s="149" t="s">
        <v>1706</v>
      </c>
      <c r="AA204" s="109" t="s">
        <v>1706</v>
      </c>
      <c r="AB204" s="1261"/>
      <c r="AC204" s="149" t="s">
        <v>1706</v>
      </c>
      <c r="AD204" s="1236"/>
      <c r="AE204" s="1260"/>
      <c r="AF204" s="1236"/>
      <c r="AG204" s="1236"/>
      <c r="AH204" s="1261"/>
      <c r="AI204" s="1263"/>
      <c r="AJ204" s="1264"/>
      <c r="AK204" s="1264"/>
      <c r="AL204" s="1264"/>
      <c r="AM204" s="1264"/>
      <c r="AN204" s="1260"/>
      <c r="AO204" s="1260"/>
      <c r="AP204" s="1264"/>
      <c r="AQ204" s="1260"/>
      <c r="AR204" s="1264"/>
      <c r="AS204" s="1264"/>
      <c r="AT204" s="1264"/>
      <c r="AU204" s="1264"/>
      <c r="AV204" s="1264"/>
      <c r="AW204" s="1260"/>
      <c r="AX204" s="1265"/>
    </row>
    <row r="205" spans="1:50" x14ac:dyDescent="0.25">
      <c r="A205" s="1267"/>
      <c r="B205" s="1313"/>
      <c r="C205" s="1314"/>
      <c r="D205" s="1235"/>
      <c r="E205" s="1236"/>
      <c r="F205" s="1236"/>
      <c r="G205" s="1236"/>
      <c r="H205" s="1236"/>
      <c r="I205" s="1236"/>
      <c r="J205" s="1236"/>
      <c r="K205" s="1236"/>
      <c r="L205" s="1236"/>
      <c r="M205" s="1236"/>
      <c r="N205" s="1236"/>
      <c r="O205" s="1259"/>
      <c r="P205" s="1259"/>
      <c r="Q205" s="1260"/>
      <c r="R205" s="1236"/>
      <c r="S205" s="1259"/>
      <c r="T205" s="1236"/>
      <c r="U205" s="1259"/>
      <c r="V205" s="1259"/>
      <c r="W205" s="1261"/>
      <c r="X205" s="1261"/>
      <c r="Y205" s="530" t="s">
        <v>1750</v>
      </c>
      <c r="Z205" s="149" t="s">
        <v>1706</v>
      </c>
      <c r="AA205" s="109" t="s">
        <v>1706</v>
      </c>
      <c r="AB205" s="1261"/>
      <c r="AC205" s="149" t="s">
        <v>1706</v>
      </c>
      <c r="AD205" s="1236"/>
      <c r="AE205" s="1260"/>
      <c r="AF205" s="1236"/>
      <c r="AG205" s="1236"/>
      <c r="AH205" s="1261"/>
      <c r="AI205" s="1263"/>
      <c r="AJ205" s="1264"/>
      <c r="AK205" s="1264"/>
      <c r="AL205" s="1264"/>
      <c r="AM205" s="1264"/>
      <c r="AN205" s="1260"/>
      <c r="AO205" s="1260"/>
      <c r="AP205" s="1264"/>
      <c r="AQ205" s="1260"/>
      <c r="AR205" s="1264"/>
      <c r="AS205" s="1264"/>
      <c r="AT205" s="1264"/>
      <c r="AU205" s="1264"/>
      <c r="AV205" s="1264"/>
      <c r="AW205" s="1260"/>
      <c r="AX205" s="1265"/>
    </row>
    <row r="206" spans="1:50" x14ac:dyDescent="0.25">
      <c r="A206" s="1267"/>
      <c r="B206" s="1313"/>
      <c r="C206" s="1314"/>
      <c r="D206" s="1235"/>
      <c r="E206" s="1236"/>
      <c r="F206" s="1236"/>
      <c r="G206" s="1236"/>
      <c r="H206" s="1236"/>
      <c r="I206" s="1236"/>
      <c r="J206" s="1236"/>
      <c r="K206" s="1236"/>
      <c r="L206" s="1236"/>
      <c r="M206" s="1236"/>
      <c r="N206" s="1236"/>
      <c r="O206" s="1259"/>
      <c r="P206" s="1259"/>
      <c r="Q206" s="1260"/>
      <c r="R206" s="1236"/>
      <c r="S206" s="1259"/>
      <c r="T206" s="1236"/>
      <c r="U206" s="1259"/>
      <c r="V206" s="1259"/>
      <c r="W206" s="1261"/>
      <c r="X206" s="1261"/>
      <c r="Y206" s="530" t="s">
        <v>1751</v>
      </c>
      <c r="Z206" s="149" t="s">
        <v>1706</v>
      </c>
      <c r="AA206" s="109" t="s">
        <v>1751</v>
      </c>
      <c r="AB206" s="1261"/>
      <c r="AC206" s="149" t="s">
        <v>1706</v>
      </c>
      <c r="AD206" s="1236"/>
      <c r="AE206" s="1260"/>
      <c r="AF206" s="1236"/>
      <c r="AG206" s="1236"/>
      <c r="AH206" s="1261"/>
      <c r="AI206" s="1263"/>
      <c r="AJ206" s="1264"/>
      <c r="AK206" s="1264"/>
      <c r="AL206" s="1264"/>
      <c r="AM206" s="1264"/>
      <c r="AN206" s="1260"/>
      <c r="AO206" s="1260"/>
      <c r="AP206" s="1264"/>
      <c r="AQ206" s="1260"/>
      <c r="AR206" s="1264"/>
      <c r="AS206" s="1264"/>
      <c r="AT206" s="1264"/>
      <c r="AU206" s="1264"/>
      <c r="AV206" s="1264"/>
      <c r="AW206" s="1260"/>
      <c r="AX206" s="1265"/>
    </row>
    <row r="207" spans="1:50" ht="153.75" customHeight="1" x14ac:dyDescent="0.25">
      <c r="A207" s="1267"/>
      <c r="B207" s="1313"/>
      <c r="C207" s="1314"/>
      <c r="D207" s="1235"/>
      <c r="E207" s="1236"/>
      <c r="F207" s="1236"/>
      <c r="G207" s="1236"/>
      <c r="H207" s="1236"/>
      <c r="I207" s="1236"/>
      <c r="J207" s="1236"/>
      <c r="K207" s="1236"/>
      <c r="L207" s="1236"/>
      <c r="M207" s="1236"/>
      <c r="N207" s="1236"/>
      <c r="O207" s="263" t="s">
        <v>1729</v>
      </c>
      <c r="P207" s="263" t="s">
        <v>1752</v>
      </c>
      <c r="Q207" s="109" t="s">
        <v>1731</v>
      </c>
      <c r="R207" s="149">
        <v>0.81259333333333295</v>
      </c>
      <c r="S207" s="263" t="s">
        <v>1725</v>
      </c>
      <c r="T207" s="149">
        <v>0.81259333333333295</v>
      </c>
      <c r="U207" s="263" t="s">
        <v>1753</v>
      </c>
      <c r="V207" s="263" t="s">
        <v>1717</v>
      </c>
      <c r="W207" s="523">
        <v>1</v>
      </c>
      <c r="X207" s="523">
        <v>1</v>
      </c>
      <c r="Y207" s="530" t="s">
        <v>1754</v>
      </c>
      <c r="Z207" s="149" t="s">
        <v>1706</v>
      </c>
      <c r="AA207" s="109" t="s">
        <v>1706</v>
      </c>
      <c r="AB207" s="523" t="s">
        <v>1706</v>
      </c>
      <c r="AC207" s="149" t="s">
        <v>1706</v>
      </c>
      <c r="AD207" s="149">
        <v>1.1608000000000001</v>
      </c>
      <c r="AE207" s="109" t="s">
        <v>1754</v>
      </c>
      <c r="AF207" s="149">
        <v>1.39296</v>
      </c>
      <c r="AG207" s="149">
        <v>1.39296</v>
      </c>
      <c r="AH207" s="523">
        <v>32413304064</v>
      </c>
      <c r="AI207" s="524" t="s">
        <v>1719</v>
      </c>
      <c r="AJ207" s="525">
        <v>45351</v>
      </c>
      <c r="AK207" s="525">
        <v>45342</v>
      </c>
      <c r="AL207" s="525">
        <v>45351</v>
      </c>
      <c r="AM207" s="525">
        <v>45371</v>
      </c>
      <c r="AN207" s="109" t="s">
        <v>1720</v>
      </c>
      <c r="AO207" s="109" t="s">
        <v>1721</v>
      </c>
      <c r="AP207" s="525">
        <v>45371</v>
      </c>
      <c r="AQ207" s="263" t="s">
        <v>1755</v>
      </c>
      <c r="AR207" s="525">
        <v>45391</v>
      </c>
      <c r="AS207" s="525">
        <v>45386</v>
      </c>
      <c r="AT207" s="525">
        <v>45413</v>
      </c>
      <c r="AU207" s="525">
        <v>45386</v>
      </c>
      <c r="AV207" s="525">
        <v>45657</v>
      </c>
      <c r="AW207" s="109" t="s">
        <v>1706</v>
      </c>
      <c r="AX207" s="526" t="s">
        <v>1706</v>
      </c>
    </row>
    <row r="208" spans="1:50" ht="39" customHeight="1" x14ac:dyDescent="0.25">
      <c r="A208" s="1279" t="s">
        <v>83</v>
      </c>
      <c r="B208" s="1282" t="s">
        <v>1802</v>
      </c>
      <c r="C208" s="1285" t="s">
        <v>1803</v>
      </c>
      <c r="D208" s="1288" t="s">
        <v>1804</v>
      </c>
      <c r="E208" s="1243">
        <v>0</v>
      </c>
      <c r="F208" s="1243">
        <v>0</v>
      </c>
      <c r="G208" s="1243">
        <v>2.2890000000000001E-2</v>
      </c>
      <c r="H208" s="1243">
        <v>0</v>
      </c>
      <c r="I208" s="1243">
        <v>0</v>
      </c>
      <c r="J208" s="1243">
        <v>0</v>
      </c>
      <c r="K208" s="1243">
        <v>0</v>
      </c>
      <c r="L208" s="1243">
        <v>0</v>
      </c>
      <c r="M208" s="1243">
        <v>0</v>
      </c>
      <c r="N208" s="1271">
        <v>0</v>
      </c>
      <c r="O208" s="1291" t="s">
        <v>1709</v>
      </c>
      <c r="P208" s="1293" t="s">
        <v>1805</v>
      </c>
      <c r="Q208" s="1293" t="s">
        <v>1714</v>
      </c>
      <c r="R208" s="1294">
        <v>0.26906000000000002</v>
      </c>
      <c r="S208" s="1295" t="s">
        <v>1715</v>
      </c>
      <c r="T208" s="1298">
        <v>0.26906000000000002</v>
      </c>
      <c r="U208" s="1293" t="s">
        <v>1806</v>
      </c>
      <c r="V208" s="1293" t="s">
        <v>1806</v>
      </c>
      <c r="W208" s="1299">
        <v>3</v>
      </c>
      <c r="X208" s="1300">
        <v>3</v>
      </c>
      <c r="Y208" s="569" t="s">
        <v>1785</v>
      </c>
      <c r="Z208" s="1034">
        <v>0.26800000000000002</v>
      </c>
      <c r="AA208" s="564" t="s">
        <v>1706</v>
      </c>
      <c r="AB208" s="1301" t="s">
        <v>1706</v>
      </c>
      <c r="AC208" s="1034">
        <v>0.26800000000000002</v>
      </c>
      <c r="AD208" s="1303">
        <v>0.26800000000000002</v>
      </c>
      <c r="AE208" s="1293" t="s">
        <v>1785</v>
      </c>
      <c r="AF208" s="1298">
        <v>0.3216</v>
      </c>
      <c r="AG208" s="1298">
        <v>0.3216</v>
      </c>
      <c r="AH208" s="1295" t="s">
        <v>1706</v>
      </c>
      <c r="AI208" s="1301" t="s">
        <v>1706</v>
      </c>
      <c r="AJ208" s="1307">
        <v>45397</v>
      </c>
      <c r="AK208" s="1307">
        <v>45373</v>
      </c>
      <c r="AL208" s="1307">
        <v>45373</v>
      </c>
      <c r="AM208" s="1310">
        <v>45373</v>
      </c>
      <c r="AN208" s="1295" t="s">
        <v>1706</v>
      </c>
      <c r="AO208" s="1301" t="s">
        <v>1706</v>
      </c>
      <c r="AP208" s="1295" t="s">
        <v>1706</v>
      </c>
      <c r="AQ208" s="1301" t="s">
        <v>1706</v>
      </c>
      <c r="AR208" s="1307">
        <v>45397</v>
      </c>
      <c r="AS208" s="1307">
        <v>45397</v>
      </c>
      <c r="AT208" s="1310">
        <v>45397</v>
      </c>
      <c r="AU208" s="1307">
        <v>45397</v>
      </c>
      <c r="AV208" s="1307">
        <v>45586</v>
      </c>
      <c r="AW208" s="1295" t="s">
        <v>1706</v>
      </c>
      <c r="AX208" s="1311" t="s">
        <v>1706</v>
      </c>
    </row>
    <row r="209" spans="1:50" ht="39" customHeight="1" x14ac:dyDescent="0.25">
      <c r="A209" s="1280"/>
      <c r="B209" s="1283"/>
      <c r="C209" s="1286"/>
      <c r="D209" s="1289"/>
      <c r="E209" s="1244"/>
      <c r="F209" s="1244"/>
      <c r="G209" s="1244"/>
      <c r="H209" s="1244"/>
      <c r="I209" s="1244"/>
      <c r="J209" s="1244"/>
      <c r="K209" s="1244"/>
      <c r="L209" s="1244"/>
      <c r="M209" s="1244"/>
      <c r="N209" s="1271"/>
      <c r="O209" s="1291"/>
      <c r="P209" s="1293"/>
      <c r="Q209" s="1293"/>
      <c r="R209" s="1294"/>
      <c r="S209" s="1296"/>
      <c r="T209" s="1294"/>
      <c r="U209" s="1293"/>
      <c r="V209" s="1293"/>
      <c r="W209" s="1299"/>
      <c r="X209" s="1299"/>
      <c r="Y209" s="569" t="s">
        <v>1807</v>
      </c>
      <c r="Z209" s="1034">
        <v>0.26900000000000002</v>
      </c>
      <c r="AA209" s="564" t="s">
        <v>1706</v>
      </c>
      <c r="AB209" s="1301"/>
      <c r="AC209" s="1034">
        <v>0.26900000000000002</v>
      </c>
      <c r="AD209" s="1303"/>
      <c r="AE209" s="1293"/>
      <c r="AF209" s="1305"/>
      <c r="AG209" s="1305"/>
      <c r="AH209" s="1296"/>
      <c r="AI209" s="1301"/>
      <c r="AJ209" s="1308"/>
      <c r="AK209" s="1308"/>
      <c r="AL209" s="1308"/>
      <c r="AM209" s="1310"/>
      <c r="AN209" s="1296"/>
      <c r="AO209" s="1301"/>
      <c r="AP209" s="1296"/>
      <c r="AQ209" s="1301"/>
      <c r="AR209" s="1308"/>
      <c r="AS209" s="1308"/>
      <c r="AT209" s="1310"/>
      <c r="AU209" s="1308"/>
      <c r="AV209" s="1296"/>
      <c r="AW209" s="1296"/>
      <c r="AX209" s="1311"/>
    </row>
    <row r="210" spans="1:50" ht="42.75" customHeight="1" x14ac:dyDescent="0.25">
      <c r="A210" s="1280"/>
      <c r="B210" s="1283"/>
      <c r="C210" s="1286"/>
      <c r="D210" s="1289"/>
      <c r="E210" s="1244"/>
      <c r="F210" s="1244"/>
      <c r="G210" s="1244"/>
      <c r="H210" s="1244"/>
      <c r="I210" s="1244"/>
      <c r="J210" s="1244"/>
      <c r="K210" s="1244"/>
      <c r="L210" s="1244"/>
      <c r="M210" s="1244"/>
      <c r="N210" s="1271"/>
      <c r="O210" s="1292"/>
      <c r="P210" s="1293"/>
      <c r="Q210" s="1293"/>
      <c r="R210" s="1294"/>
      <c r="S210" s="1297"/>
      <c r="T210" s="1294"/>
      <c r="U210" s="1293"/>
      <c r="V210" s="1293"/>
      <c r="W210" s="1299"/>
      <c r="X210" s="1299"/>
      <c r="Y210" s="569" t="s">
        <v>1786</v>
      </c>
      <c r="Z210" s="1034">
        <v>0.26850000000000002</v>
      </c>
      <c r="AA210" s="564" t="s">
        <v>1706</v>
      </c>
      <c r="AB210" s="1302"/>
      <c r="AC210" s="1034">
        <v>0.26850000000000002</v>
      </c>
      <c r="AD210" s="1304"/>
      <c r="AE210" s="1293"/>
      <c r="AF210" s="1306"/>
      <c r="AG210" s="1306"/>
      <c r="AH210" s="1297"/>
      <c r="AI210" s="1297"/>
      <c r="AJ210" s="1309"/>
      <c r="AK210" s="1309"/>
      <c r="AL210" s="1309"/>
      <c r="AM210" s="1309"/>
      <c r="AN210" s="1297"/>
      <c r="AO210" s="1297"/>
      <c r="AP210" s="1297"/>
      <c r="AQ210" s="1297"/>
      <c r="AR210" s="1309"/>
      <c r="AS210" s="1309"/>
      <c r="AT210" s="1309"/>
      <c r="AU210" s="1309"/>
      <c r="AV210" s="1297"/>
      <c r="AW210" s="1297"/>
      <c r="AX210" s="1312"/>
    </row>
    <row r="211" spans="1:50" ht="126" x14ac:dyDescent="0.25">
      <c r="A211" s="1281"/>
      <c r="B211" s="1284"/>
      <c r="C211" s="1287"/>
      <c r="D211" s="1290"/>
      <c r="E211" s="1245"/>
      <c r="F211" s="1245"/>
      <c r="G211" s="1245"/>
      <c r="H211" s="1245"/>
      <c r="I211" s="1245"/>
      <c r="J211" s="1245"/>
      <c r="K211" s="1245"/>
      <c r="L211" s="1245"/>
      <c r="M211" s="1245"/>
      <c r="N211" s="1271"/>
      <c r="O211" s="263" t="s">
        <v>1723</v>
      </c>
      <c r="P211" s="538" t="s">
        <v>1792</v>
      </c>
      <c r="Q211" s="570" t="s">
        <v>1793</v>
      </c>
      <c r="R211" s="1002">
        <v>7.0000000000000007E-2</v>
      </c>
      <c r="S211" s="538" t="s">
        <v>1725</v>
      </c>
      <c r="T211" s="1002">
        <v>7.0000000000000007E-2</v>
      </c>
      <c r="U211" s="538" t="s">
        <v>1794</v>
      </c>
      <c r="V211" s="538" t="s">
        <v>1794</v>
      </c>
      <c r="W211" s="585">
        <v>1</v>
      </c>
      <c r="X211" s="585">
        <v>1</v>
      </c>
      <c r="Y211" s="586" t="s">
        <v>1795</v>
      </c>
      <c r="Z211" s="1006">
        <v>7.0000000000000007E-2</v>
      </c>
      <c r="AA211" s="538" t="s">
        <v>1706</v>
      </c>
      <c r="AB211" s="548" t="s">
        <v>1706</v>
      </c>
      <c r="AC211" s="1006" t="s">
        <v>1706</v>
      </c>
      <c r="AD211" s="1007">
        <v>7.0000000000000007E-2</v>
      </c>
      <c r="AE211" s="538" t="s">
        <v>1795</v>
      </c>
      <c r="AF211" s="1003">
        <v>7.0000000000000007E-2</v>
      </c>
      <c r="AG211" s="1002">
        <v>7.0000000000000007E-2</v>
      </c>
      <c r="AH211" s="585" t="s">
        <v>1706</v>
      </c>
      <c r="AI211" s="538" t="s">
        <v>1706</v>
      </c>
      <c r="AJ211" s="587" t="s">
        <v>1706</v>
      </c>
      <c r="AK211" s="587" t="s">
        <v>1706</v>
      </c>
      <c r="AL211" s="587" t="s">
        <v>1706</v>
      </c>
      <c r="AM211" s="587" t="s">
        <v>1706</v>
      </c>
      <c r="AN211" s="538" t="s">
        <v>1706</v>
      </c>
      <c r="AO211" s="538" t="s">
        <v>1706</v>
      </c>
      <c r="AP211" s="587" t="s">
        <v>1706</v>
      </c>
      <c r="AQ211" s="538" t="s">
        <v>1706</v>
      </c>
      <c r="AR211" s="587" t="s">
        <v>1706</v>
      </c>
      <c r="AS211" s="587">
        <v>45552</v>
      </c>
      <c r="AT211" s="587">
        <v>45536</v>
      </c>
      <c r="AU211" s="587">
        <v>45552</v>
      </c>
      <c r="AV211" s="587">
        <v>45596</v>
      </c>
      <c r="AW211" s="570" t="s">
        <v>1706</v>
      </c>
      <c r="AX211" s="526" t="s">
        <v>1706</v>
      </c>
    </row>
    <row r="212" spans="1:50" ht="239.25" customHeight="1" x14ac:dyDescent="0.25">
      <c r="A212" s="550" t="s">
        <v>83</v>
      </c>
      <c r="B212" s="107" t="s">
        <v>115</v>
      </c>
      <c r="C212" s="108" t="s">
        <v>116</v>
      </c>
      <c r="D212" s="517">
        <v>47818</v>
      </c>
      <c r="E212" s="149">
        <v>0</v>
      </c>
      <c r="F212" s="149">
        <v>0</v>
      </c>
      <c r="G212" s="149">
        <v>0</v>
      </c>
      <c r="H212" s="149">
        <v>0</v>
      </c>
      <c r="I212" s="149">
        <v>0</v>
      </c>
      <c r="J212" s="149">
        <v>0</v>
      </c>
      <c r="K212" s="149">
        <v>0</v>
      </c>
      <c r="L212" s="149">
        <v>0</v>
      </c>
      <c r="M212" s="149">
        <v>0</v>
      </c>
      <c r="N212" s="149">
        <v>0</v>
      </c>
      <c r="O212" s="263" t="s">
        <v>1808</v>
      </c>
      <c r="P212" s="263" t="s">
        <v>1809</v>
      </c>
      <c r="Q212" s="109" t="s">
        <v>1714</v>
      </c>
      <c r="R212" s="149">
        <v>77.997769849999997</v>
      </c>
      <c r="S212" s="263" t="s">
        <v>1810</v>
      </c>
      <c r="T212" s="149">
        <v>77.997769849999997</v>
      </c>
      <c r="U212" s="263" t="s">
        <v>1811</v>
      </c>
      <c r="V212" s="263" t="s">
        <v>1811</v>
      </c>
      <c r="W212" s="523">
        <v>1</v>
      </c>
      <c r="X212" s="523">
        <v>1</v>
      </c>
      <c r="Y212" s="109" t="s">
        <v>1812</v>
      </c>
      <c r="Z212" s="149">
        <v>77.997769849999997</v>
      </c>
      <c r="AA212" s="109" t="s">
        <v>1706</v>
      </c>
      <c r="AB212" s="523" t="s">
        <v>1706</v>
      </c>
      <c r="AC212" s="149" t="s">
        <v>1706</v>
      </c>
      <c r="AD212" s="149">
        <v>77.997769849999997</v>
      </c>
      <c r="AE212" s="109" t="s">
        <v>1812</v>
      </c>
      <c r="AF212" s="149">
        <v>93.59732382</v>
      </c>
      <c r="AG212" s="149">
        <v>16.5</v>
      </c>
      <c r="AH212" s="523" t="s">
        <v>1706</v>
      </c>
      <c r="AI212" s="109" t="s">
        <v>1706</v>
      </c>
      <c r="AJ212" s="525">
        <v>45420</v>
      </c>
      <c r="AK212" s="525">
        <v>45405</v>
      </c>
      <c r="AL212" s="525">
        <v>45404</v>
      </c>
      <c r="AM212" s="525">
        <v>45405</v>
      </c>
      <c r="AN212" s="109" t="s">
        <v>1706</v>
      </c>
      <c r="AO212" s="109" t="s">
        <v>1706</v>
      </c>
      <c r="AP212" s="525" t="s">
        <v>1706</v>
      </c>
      <c r="AQ212" s="109" t="s">
        <v>1706</v>
      </c>
      <c r="AR212" s="525">
        <v>45425</v>
      </c>
      <c r="AS212" s="525">
        <v>45405</v>
      </c>
      <c r="AT212" s="525">
        <v>45422</v>
      </c>
      <c r="AU212" s="525">
        <v>45405</v>
      </c>
      <c r="AV212" s="525">
        <v>46203</v>
      </c>
      <c r="AW212" s="109" t="s">
        <v>1706</v>
      </c>
      <c r="AX212" s="526" t="s">
        <v>1706</v>
      </c>
    </row>
    <row r="213" spans="1:50" ht="47.25" x14ac:dyDescent="0.25">
      <c r="A213" s="511" t="s">
        <v>120</v>
      </c>
      <c r="B213" s="313" t="s">
        <v>121</v>
      </c>
      <c r="C213" s="114" t="s">
        <v>33</v>
      </c>
      <c r="D213" s="60" t="s">
        <v>1706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151">
        <v>0</v>
      </c>
      <c r="K213" s="151">
        <v>0</v>
      </c>
      <c r="L213" s="151">
        <v>0</v>
      </c>
      <c r="M213" s="151">
        <v>0</v>
      </c>
      <c r="N213" s="151">
        <v>0</v>
      </c>
      <c r="O213" s="262" t="s">
        <v>1706</v>
      </c>
      <c r="P213" s="262" t="s">
        <v>1706</v>
      </c>
      <c r="Q213" s="60" t="s">
        <v>1706</v>
      </c>
      <c r="R213" s="151">
        <v>0</v>
      </c>
      <c r="S213" s="262" t="s">
        <v>1706</v>
      </c>
      <c r="T213" s="151" t="s">
        <v>1706</v>
      </c>
      <c r="U213" s="262" t="s">
        <v>1706</v>
      </c>
      <c r="V213" s="262" t="s">
        <v>1706</v>
      </c>
      <c r="W213" s="513" t="s">
        <v>1706</v>
      </c>
      <c r="X213" s="513" t="s">
        <v>1706</v>
      </c>
      <c r="Y213" s="60" t="s">
        <v>1706</v>
      </c>
      <c r="Z213" s="151" t="s">
        <v>1706</v>
      </c>
      <c r="AA213" s="60" t="s">
        <v>1706</v>
      </c>
      <c r="AB213" s="513" t="s">
        <v>1706</v>
      </c>
      <c r="AC213" s="151" t="s">
        <v>1706</v>
      </c>
      <c r="AD213" s="151" t="s">
        <v>1706</v>
      </c>
      <c r="AE213" s="60" t="s">
        <v>1706</v>
      </c>
      <c r="AF213" s="151">
        <v>0</v>
      </c>
      <c r="AG213" s="151">
        <v>0</v>
      </c>
      <c r="AH213" s="513" t="s">
        <v>1706</v>
      </c>
      <c r="AI213" s="60" t="s">
        <v>1706</v>
      </c>
      <c r="AJ213" s="514" t="s">
        <v>1706</v>
      </c>
      <c r="AK213" s="514" t="s">
        <v>1706</v>
      </c>
      <c r="AL213" s="514" t="s">
        <v>1706</v>
      </c>
      <c r="AM213" s="514" t="s">
        <v>1706</v>
      </c>
      <c r="AN213" s="60" t="s">
        <v>1706</v>
      </c>
      <c r="AO213" s="60" t="s">
        <v>1706</v>
      </c>
      <c r="AP213" s="514" t="s">
        <v>1706</v>
      </c>
      <c r="AQ213" s="60" t="s">
        <v>1706</v>
      </c>
      <c r="AR213" s="514" t="s">
        <v>1706</v>
      </c>
      <c r="AS213" s="514" t="s">
        <v>1706</v>
      </c>
      <c r="AT213" s="514" t="s">
        <v>1706</v>
      </c>
      <c r="AU213" s="514" t="s">
        <v>1706</v>
      </c>
      <c r="AV213" s="514" t="s">
        <v>1706</v>
      </c>
      <c r="AW213" s="60" t="s">
        <v>1706</v>
      </c>
      <c r="AX213" s="515" t="s">
        <v>1706</v>
      </c>
    </row>
    <row r="214" spans="1:50" ht="63" x14ac:dyDescent="0.25">
      <c r="A214" s="511" t="s">
        <v>124</v>
      </c>
      <c r="B214" s="313" t="s">
        <v>125</v>
      </c>
      <c r="C214" s="114" t="s">
        <v>33</v>
      </c>
      <c r="D214" s="60" t="s">
        <v>1706</v>
      </c>
      <c r="E214" s="151">
        <f t="shared" ref="E214:N214" si="54">SUM(E215,E229,E269,E276)</f>
        <v>0</v>
      </c>
      <c r="F214" s="151">
        <f t="shared" si="54"/>
        <v>5.59</v>
      </c>
      <c r="G214" s="151">
        <f t="shared" si="54"/>
        <v>0</v>
      </c>
      <c r="H214" s="151">
        <f t="shared" si="54"/>
        <v>0</v>
      </c>
      <c r="I214" s="151">
        <f t="shared" si="54"/>
        <v>7</v>
      </c>
      <c r="J214" s="151">
        <f t="shared" si="54"/>
        <v>0</v>
      </c>
      <c r="K214" s="151">
        <f t="shared" si="54"/>
        <v>0</v>
      </c>
      <c r="L214" s="151">
        <f t="shared" si="54"/>
        <v>100</v>
      </c>
      <c r="M214" s="151">
        <f t="shared" si="54"/>
        <v>9394</v>
      </c>
      <c r="N214" s="151">
        <f t="shared" si="54"/>
        <v>0.7228</v>
      </c>
      <c r="O214" s="262" t="s">
        <v>1706</v>
      </c>
      <c r="P214" s="262" t="s">
        <v>1706</v>
      </c>
      <c r="Q214" s="60" t="s">
        <v>1706</v>
      </c>
      <c r="R214" s="151">
        <f>SUM(R215,R229,R269,R276)</f>
        <v>753.83552812300002</v>
      </c>
      <c r="S214" s="262" t="s">
        <v>1706</v>
      </c>
      <c r="T214" s="151" t="s">
        <v>1706</v>
      </c>
      <c r="U214" s="262" t="s">
        <v>1706</v>
      </c>
      <c r="V214" s="262" t="s">
        <v>1706</v>
      </c>
      <c r="W214" s="513" t="s">
        <v>1706</v>
      </c>
      <c r="X214" s="513" t="s">
        <v>1706</v>
      </c>
      <c r="Y214" s="60" t="s">
        <v>1706</v>
      </c>
      <c r="Z214" s="151" t="s">
        <v>1706</v>
      </c>
      <c r="AA214" s="60" t="s">
        <v>1706</v>
      </c>
      <c r="AB214" s="513" t="s">
        <v>1706</v>
      </c>
      <c r="AC214" s="151" t="s">
        <v>1706</v>
      </c>
      <c r="AD214" s="151" t="s">
        <v>1706</v>
      </c>
      <c r="AE214" s="60" t="s">
        <v>1706</v>
      </c>
      <c r="AF214" s="151">
        <f>SUM(AF215,AF229,AF269,AF276)</f>
        <v>749.09500954399994</v>
      </c>
      <c r="AG214" s="151">
        <f>SUM(AG215,AG229,AG269,AG276)</f>
        <v>484.08559532400005</v>
      </c>
      <c r="AH214" s="513" t="s">
        <v>1706</v>
      </c>
      <c r="AI214" s="60" t="s">
        <v>1706</v>
      </c>
      <c r="AJ214" s="514" t="s">
        <v>1706</v>
      </c>
      <c r="AK214" s="514" t="s">
        <v>1706</v>
      </c>
      <c r="AL214" s="514" t="s">
        <v>1706</v>
      </c>
      <c r="AM214" s="514" t="s">
        <v>1706</v>
      </c>
      <c r="AN214" s="60" t="s">
        <v>1706</v>
      </c>
      <c r="AO214" s="60" t="s">
        <v>1706</v>
      </c>
      <c r="AP214" s="514" t="s">
        <v>1706</v>
      </c>
      <c r="AQ214" s="60" t="s">
        <v>1706</v>
      </c>
      <c r="AR214" s="514" t="s">
        <v>1706</v>
      </c>
      <c r="AS214" s="514" t="s">
        <v>1706</v>
      </c>
      <c r="AT214" s="514" t="s">
        <v>1706</v>
      </c>
      <c r="AU214" s="514" t="s">
        <v>1706</v>
      </c>
      <c r="AV214" s="514" t="s">
        <v>1706</v>
      </c>
      <c r="AW214" s="60" t="s">
        <v>1706</v>
      </c>
      <c r="AX214" s="515" t="s">
        <v>1706</v>
      </c>
    </row>
    <row r="215" spans="1:50" ht="31.5" x14ac:dyDescent="0.25">
      <c r="A215" s="545" t="s">
        <v>129</v>
      </c>
      <c r="B215" s="313" t="s">
        <v>130</v>
      </c>
      <c r="C215" s="114" t="s">
        <v>33</v>
      </c>
      <c r="D215" s="60" t="s">
        <v>1706</v>
      </c>
      <c r="E215" s="1015">
        <f t="shared" ref="E215:N215" si="55">SUM(E216:E228)</f>
        <v>0</v>
      </c>
      <c r="F215" s="151">
        <f t="shared" si="55"/>
        <v>0</v>
      </c>
      <c r="G215" s="1015">
        <f t="shared" si="55"/>
        <v>0</v>
      </c>
      <c r="H215" s="151">
        <f t="shared" si="55"/>
        <v>0</v>
      </c>
      <c r="I215" s="1015">
        <f t="shared" si="55"/>
        <v>6</v>
      </c>
      <c r="J215" s="151">
        <f t="shared" si="55"/>
        <v>0</v>
      </c>
      <c r="K215" s="1015">
        <f t="shared" si="55"/>
        <v>0</v>
      </c>
      <c r="L215" s="151">
        <f t="shared" si="55"/>
        <v>0</v>
      </c>
      <c r="M215" s="1015">
        <f t="shared" si="55"/>
        <v>0</v>
      </c>
      <c r="N215" s="151">
        <f t="shared" si="55"/>
        <v>0</v>
      </c>
      <c r="O215" s="262" t="s">
        <v>1706</v>
      </c>
      <c r="P215" s="262" t="s">
        <v>1706</v>
      </c>
      <c r="Q215" s="60" t="s">
        <v>1706</v>
      </c>
      <c r="R215" s="151">
        <f>SUM(R216:R228)</f>
        <v>420.95380120000004</v>
      </c>
      <c r="S215" s="262" t="s">
        <v>1706</v>
      </c>
      <c r="T215" s="151" t="s">
        <v>1706</v>
      </c>
      <c r="U215" s="262" t="s">
        <v>1706</v>
      </c>
      <c r="V215" s="262" t="s">
        <v>1706</v>
      </c>
      <c r="W215" s="513" t="s">
        <v>1706</v>
      </c>
      <c r="X215" s="513" t="s">
        <v>1706</v>
      </c>
      <c r="Y215" s="60" t="s">
        <v>1706</v>
      </c>
      <c r="Z215" s="151" t="s">
        <v>1706</v>
      </c>
      <c r="AA215" s="60" t="s">
        <v>1706</v>
      </c>
      <c r="AB215" s="513" t="s">
        <v>1706</v>
      </c>
      <c r="AC215" s="151" t="s">
        <v>1706</v>
      </c>
      <c r="AD215" s="151" t="s">
        <v>1706</v>
      </c>
      <c r="AE215" s="60" t="s">
        <v>1706</v>
      </c>
      <c r="AF215" s="1015">
        <f>SUM(AF216:AF228)</f>
        <v>310.97663039999998</v>
      </c>
      <c r="AG215" s="151">
        <f>SUM(AG216:AG228)</f>
        <v>186.6985281</v>
      </c>
      <c r="AH215" s="513" t="s">
        <v>1706</v>
      </c>
      <c r="AI215" s="60" t="s">
        <v>1706</v>
      </c>
      <c r="AJ215" s="514" t="s">
        <v>1706</v>
      </c>
      <c r="AK215" s="514" t="s">
        <v>1706</v>
      </c>
      <c r="AL215" s="514" t="s">
        <v>1706</v>
      </c>
      <c r="AM215" s="514" t="s">
        <v>1706</v>
      </c>
      <c r="AN215" s="60" t="s">
        <v>1706</v>
      </c>
      <c r="AO215" s="60" t="s">
        <v>1706</v>
      </c>
      <c r="AP215" s="514" t="s">
        <v>1706</v>
      </c>
      <c r="AQ215" s="60" t="s">
        <v>1706</v>
      </c>
      <c r="AR215" s="514" t="s">
        <v>1706</v>
      </c>
      <c r="AS215" s="514" t="s">
        <v>1706</v>
      </c>
      <c r="AT215" s="514" t="s">
        <v>1706</v>
      </c>
      <c r="AU215" s="514" t="s">
        <v>1706</v>
      </c>
      <c r="AV215" s="514" t="s">
        <v>1706</v>
      </c>
      <c r="AW215" s="60" t="s">
        <v>1706</v>
      </c>
      <c r="AX215" s="515" t="s">
        <v>1706</v>
      </c>
    </row>
    <row r="216" spans="1:50" ht="121.5" customHeight="1" x14ac:dyDescent="0.25">
      <c r="A216" s="1232" t="s">
        <v>129</v>
      </c>
      <c r="B216" s="1233" t="s">
        <v>131</v>
      </c>
      <c r="C216" s="1234" t="s">
        <v>132</v>
      </c>
      <c r="D216" s="1235">
        <v>47453</v>
      </c>
      <c r="E216" s="1236">
        <v>0</v>
      </c>
      <c r="F216" s="1236">
        <v>0</v>
      </c>
      <c r="G216" s="1236">
        <v>0</v>
      </c>
      <c r="H216" s="1236">
        <v>0</v>
      </c>
      <c r="I216" s="1236">
        <v>0</v>
      </c>
      <c r="J216" s="1236">
        <v>0</v>
      </c>
      <c r="K216" s="1236">
        <v>0</v>
      </c>
      <c r="L216" s="1236">
        <v>0</v>
      </c>
      <c r="M216" s="1236">
        <v>0</v>
      </c>
      <c r="N216" s="1236">
        <v>0</v>
      </c>
      <c r="O216" s="263" t="s">
        <v>1709</v>
      </c>
      <c r="P216" s="263" t="s">
        <v>1813</v>
      </c>
      <c r="Q216" s="109" t="s">
        <v>1714</v>
      </c>
      <c r="R216" s="149">
        <v>188.10581114999999</v>
      </c>
      <c r="S216" s="263" t="s">
        <v>1715</v>
      </c>
      <c r="T216" s="149">
        <v>0</v>
      </c>
      <c r="U216" s="263" t="s">
        <v>1811</v>
      </c>
      <c r="V216" s="263" t="s">
        <v>1706</v>
      </c>
      <c r="W216" s="263" t="s">
        <v>1706</v>
      </c>
      <c r="X216" s="263" t="s">
        <v>1706</v>
      </c>
      <c r="Y216" s="263" t="s">
        <v>1706</v>
      </c>
      <c r="Z216" s="1007" t="s">
        <v>1706</v>
      </c>
      <c r="AA216" s="263" t="s">
        <v>1706</v>
      </c>
      <c r="AB216" s="263" t="s">
        <v>1706</v>
      </c>
      <c r="AC216" s="1007" t="s">
        <v>1706</v>
      </c>
      <c r="AD216" s="1007" t="s">
        <v>1706</v>
      </c>
      <c r="AE216" s="263" t="s">
        <v>1706</v>
      </c>
      <c r="AF216" s="149">
        <v>0</v>
      </c>
      <c r="AG216" s="149">
        <v>0</v>
      </c>
      <c r="AH216" s="263" t="s">
        <v>1706</v>
      </c>
      <c r="AI216" s="263" t="s">
        <v>1706</v>
      </c>
      <c r="AJ216" s="525">
        <v>45566</v>
      </c>
      <c r="AK216" s="263" t="s">
        <v>1706</v>
      </c>
      <c r="AL216" s="263" t="s">
        <v>1706</v>
      </c>
      <c r="AM216" s="263" t="s">
        <v>1706</v>
      </c>
      <c r="AN216" s="263" t="s">
        <v>1706</v>
      </c>
      <c r="AO216" s="263" t="s">
        <v>1706</v>
      </c>
      <c r="AP216" s="263" t="s">
        <v>1706</v>
      </c>
      <c r="AQ216" s="263" t="s">
        <v>1706</v>
      </c>
      <c r="AR216" s="263" t="s">
        <v>1706</v>
      </c>
      <c r="AS216" s="263" t="s">
        <v>1706</v>
      </c>
      <c r="AT216" s="525">
        <v>45566</v>
      </c>
      <c r="AU216" s="263" t="s">
        <v>1706</v>
      </c>
      <c r="AV216" s="263" t="s">
        <v>1706</v>
      </c>
      <c r="AW216" s="263" t="s">
        <v>1706</v>
      </c>
      <c r="AX216" s="526" t="s">
        <v>1814</v>
      </c>
    </row>
    <row r="217" spans="1:50" ht="47.25" x14ac:dyDescent="0.25">
      <c r="A217" s="1232"/>
      <c r="B217" s="1233"/>
      <c r="C217" s="1234"/>
      <c r="D217" s="1235"/>
      <c r="E217" s="1236"/>
      <c r="F217" s="1236"/>
      <c r="G217" s="1236"/>
      <c r="H217" s="1236"/>
      <c r="I217" s="1236"/>
      <c r="J217" s="1236"/>
      <c r="K217" s="1236"/>
      <c r="L217" s="1236"/>
      <c r="M217" s="1236"/>
      <c r="N217" s="1236"/>
      <c r="O217" s="263" t="s">
        <v>1808</v>
      </c>
      <c r="P217" s="263" t="s">
        <v>1706</v>
      </c>
      <c r="Q217" s="109" t="s">
        <v>1706</v>
      </c>
      <c r="R217" s="149">
        <v>0</v>
      </c>
      <c r="S217" s="109" t="s">
        <v>1706</v>
      </c>
      <c r="T217" s="149">
        <v>0</v>
      </c>
      <c r="U217" s="109" t="s">
        <v>1706</v>
      </c>
      <c r="V217" s="109" t="s">
        <v>1706</v>
      </c>
      <c r="W217" s="109" t="s">
        <v>1706</v>
      </c>
      <c r="X217" s="109" t="s">
        <v>1706</v>
      </c>
      <c r="Y217" s="109" t="s">
        <v>1706</v>
      </c>
      <c r="Z217" s="149" t="s">
        <v>1706</v>
      </c>
      <c r="AA217" s="109" t="s">
        <v>1706</v>
      </c>
      <c r="AB217" s="109" t="s">
        <v>1706</v>
      </c>
      <c r="AC217" s="149" t="s">
        <v>1706</v>
      </c>
      <c r="AD217" s="149" t="s">
        <v>1706</v>
      </c>
      <c r="AE217" s="109" t="s">
        <v>113</v>
      </c>
      <c r="AF217" s="149">
        <v>0</v>
      </c>
      <c r="AG217" s="149">
        <v>9.2750472599999991</v>
      </c>
      <c r="AH217" s="109" t="s">
        <v>1706</v>
      </c>
      <c r="AI217" s="109" t="s">
        <v>1706</v>
      </c>
      <c r="AJ217" s="109" t="s">
        <v>1706</v>
      </c>
      <c r="AK217" s="109" t="s">
        <v>1706</v>
      </c>
      <c r="AL217" s="109" t="s">
        <v>1706</v>
      </c>
      <c r="AM217" s="109" t="s">
        <v>1706</v>
      </c>
      <c r="AN217" s="109" t="s">
        <v>1706</v>
      </c>
      <c r="AO217" s="109" t="s">
        <v>1706</v>
      </c>
      <c r="AP217" s="109" t="s">
        <v>1706</v>
      </c>
      <c r="AQ217" s="109" t="s">
        <v>1706</v>
      </c>
      <c r="AR217" s="109" t="s">
        <v>1706</v>
      </c>
      <c r="AS217" s="109" t="s">
        <v>1706</v>
      </c>
      <c r="AT217" s="109" t="s">
        <v>1706</v>
      </c>
      <c r="AU217" s="525" t="s">
        <v>1706</v>
      </c>
      <c r="AV217" s="525" t="s">
        <v>1706</v>
      </c>
      <c r="AW217" s="109" t="s">
        <v>1706</v>
      </c>
      <c r="AX217" s="526" t="s">
        <v>1815</v>
      </c>
    </row>
    <row r="218" spans="1:50" ht="55.5" customHeight="1" x14ac:dyDescent="0.25">
      <c r="A218" s="1232" t="s">
        <v>129</v>
      </c>
      <c r="B218" s="1233" t="s">
        <v>136</v>
      </c>
      <c r="C218" s="1234" t="s">
        <v>137</v>
      </c>
      <c r="D218" s="1235">
        <v>45992</v>
      </c>
      <c r="E218" s="1236">
        <v>0</v>
      </c>
      <c r="F218" s="1236">
        <v>0</v>
      </c>
      <c r="G218" s="1236">
        <v>0</v>
      </c>
      <c r="H218" s="1236">
        <v>0</v>
      </c>
      <c r="I218" s="1236">
        <v>0</v>
      </c>
      <c r="J218" s="1236">
        <v>0</v>
      </c>
      <c r="K218" s="1236">
        <v>0</v>
      </c>
      <c r="L218" s="1236">
        <v>0</v>
      </c>
      <c r="M218" s="1236">
        <v>0</v>
      </c>
      <c r="N218" s="1236">
        <v>0</v>
      </c>
      <c r="O218" s="1259" t="s">
        <v>1709</v>
      </c>
      <c r="P218" s="1259" t="s">
        <v>1816</v>
      </c>
      <c r="Q218" s="1260" t="s">
        <v>1731</v>
      </c>
      <c r="R218" s="1236">
        <v>205.84440665</v>
      </c>
      <c r="S218" s="1259" t="s">
        <v>1725</v>
      </c>
      <c r="T218" s="1236">
        <v>205.84440665</v>
      </c>
      <c r="U218" s="1259" t="s">
        <v>1817</v>
      </c>
      <c r="V218" s="1259" t="s">
        <v>1817</v>
      </c>
      <c r="W218" s="1261">
        <v>2</v>
      </c>
      <c r="X218" s="1261">
        <v>2</v>
      </c>
      <c r="Y218" s="530" t="s">
        <v>1818</v>
      </c>
      <c r="Z218" s="149">
        <v>205.84436500000001</v>
      </c>
      <c r="AA218" s="109" t="s">
        <v>1706</v>
      </c>
      <c r="AB218" s="1261">
        <v>1</v>
      </c>
      <c r="AC218" s="149">
        <v>198.43396799999999</v>
      </c>
      <c r="AD218" s="1236">
        <v>198.43396799999999</v>
      </c>
      <c r="AE218" s="1260" t="s">
        <v>1818</v>
      </c>
      <c r="AF218" s="1236">
        <v>238.12076159999998</v>
      </c>
      <c r="AG218" s="1236">
        <v>83</v>
      </c>
      <c r="AH218" s="1261">
        <v>32413472551</v>
      </c>
      <c r="AI218" s="1260" t="s">
        <v>1719</v>
      </c>
      <c r="AJ218" s="1264">
        <v>45387</v>
      </c>
      <c r="AK218" s="1264">
        <v>45387</v>
      </c>
      <c r="AL218" s="1264">
        <v>45404</v>
      </c>
      <c r="AM218" s="1264">
        <v>45453</v>
      </c>
      <c r="AN218" s="1260" t="s">
        <v>1706</v>
      </c>
      <c r="AO218" s="1260" t="s">
        <v>1706</v>
      </c>
      <c r="AP218" s="1260" t="s">
        <v>1706</v>
      </c>
      <c r="AQ218" s="1260" t="s">
        <v>1706</v>
      </c>
      <c r="AR218" s="1264">
        <v>45473</v>
      </c>
      <c r="AS218" s="1264">
        <v>45470</v>
      </c>
      <c r="AT218" s="1264">
        <v>45453</v>
      </c>
      <c r="AU218" s="1264">
        <v>45470</v>
      </c>
      <c r="AV218" s="1264">
        <v>45717</v>
      </c>
      <c r="AW218" s="1260" t="s">
        <v>1706</v>
      </c>
      <c r="AX218" s="1265" t="s">
        <v>1706</v>
      </c>
    </row>
    <row r="219" spans="1:50" ht="63.75" customHeight="1" x14ac:dyDescent="0.25">
      <c r="A219" s="1232"/>
      <c r="B219" s="1233"/>
      <c r="C219" s="1234"/>
      <c r="D219" s="1235"/>
      <c r="E219" s="1236"/>
      <c r="F219" s="1236"/>
      <c r="G219" s="1236"/>
      <c r="H219" s="1236"/>
      <c r="I219" s="1236"/>
      <c r="J219" s="1236"/>
      <c r="K219" s="1236"/>
      <c r="L219" s="1236"/>
      <c r="M219" s="1236"/>
      <c r="N219" s="1236"/>
      <c r="O219" s="1259"/>
      <c r="P219" s="1259"/>
      <c r="Q219" s="1260"/>
      <c r="R219" s="1236"/>
      <c r="S219" s="1259"/>
      <c r="T219" s="1236"/>
      <c r="U219" s="1259"/>
      <c r="V219" s="1259"/>
      <c r="W219" s="1261"/>
      <c r="X219" s="1261"/>
      <c r="Y219" s="530" t="s">
        <v>1819</v>
      </c>
      <c r="Z219" s="149">
        <v>205.84436500000001</v>
      </c>
      <c r="AA219" s="109" t="s">
        <v>1706</v>
      </c>
      <c r="AB219" s="1261"/>
      <c r="AC219" s="149">
        <v>200.69825599999999</v>
      </c>
      <c r="AD219" s="1236"/>
      <c r="AE219" s="1260"/>
      <c r="AF219" s="1236"/>
      <c r="AG219" s="1236"/>
      <c r="AH219" s="1261"/>
      <c r="AI219" s="1260"/>
      <c r="AJ219" s="1264"/>
      <c r="AK219" s="1264"/>
      <c r="AL219" s="1264"/>
      <c r="AM219" s="1264"/>
      <c r="AN219" s="1260"/>
      <c r="AO219" s="1260"/>
      <c r="AP219" s="1260"/>
      <c r="AQ219" s="1260"/>
      <c r="AR219" s="1264"/>
      <c r="AS219" s="1264"/>
      <c r="AT219" s="1264"/>
      <c r="AU219" s="1264"/>
      <c r="AV219" s="1264"/>
      <c r="AW219" s="1260"/>
      <c r="AX219" s="1265"/>
    </row>
    <row r="220" spans="1:50" ht="47.25" customHeight="1" x14ac:dyDescent="0.25">
      <c r="A220" s="550" t="s">
        <v>129</v>
      </c>
      <c r="B220" s="107" t="s">
        <v>138</v>
      </c>
      <c r="C220" s="108" t="s">
        <v>139</v>
      </c>
      <c r="D220" s="517">
        <v>45627</v>
      </c>
      <c r="E220" s="149">
        <v>0</v>
      </c>
      <c r="F220" s="149">
        <v>0</v>
      </c>
      <c r="G220" s="149">
        <v>0</v>
      </c>
      <c r="H220" s="149">
        <v>0</v>
      </c>
      <c r="I220" s="149">
        <v>0</v>
      </c>
      <c r="J220" s="149">
        <v>0</v>
      </c>
      <c r="K220" s="149">
        <v>0</v>
      </c>
      <c r="L220" s="149">
        <v>0</v>
      </c>
      <c r="M220" s="149">
        <v>0</v>
      </c>
      <c r="N220" s="149">
        <v>0</v>
      </c>
      <c r="O220" s="263" t="s">
        <v>1709</v>
      </c>
      <c r="P220" s="263" t="s">
        <v>1706</v>
      </c>
      <c r="Q220" s="109" t="s">
        <v>1706</v>
      </c>
      <c r="R220" s="149">
        <v>0</v>
      </c>
      <c r="S220" s="523" t="s">
        <v>1706</v>
      </c>
      <c r="T220" s="149">
        <v>0</v>
      </c>
      <c r="U220" s="523" t="s">
        <v>1706</v>
      </c>
      <c r="V220" s="523" t="s">
        <v>1706</v>
      </c>
      <c r="W220" s="523" t="s">
        <v>1706</v>
      </c>
      <c r="X220" s="523" t="s">
        <v>1706</v>
      </c>
      <c r="Y220" s="523" t="s">
        <v>1706</v>
      </c>
      <c r="Z220" s="149" t="s">
        <v>1706</v>
      </c>
      <c r="AA220" s="523" t="s">
        <v>1706</v>
      </c>
      <c r="AB220" s="523" t="s">
        <v>1706</v>
      </c>
      <c r="AC220" s="149" t="s">
        <v>1706</v>
      </c>
      <c r="AD220" s="149" t="s">
        <v>1706</v>
      </c>
      <c r="AE220" s="109" t="s">
        <v>1818</v>
      </c>
      <c r="AF220" s="149">
        <v>0</v>
      </c>
      <c r="AG220" s="149">
        <v>21.56761204</v>
      </c>
      <c r="AH220" s="523" t="s">
        <v>1706</v>
      </c>
      <c r="AI220" s="523" t="s">
        <v>1706</v>
      </c>
      <c r="AJ220" s="523" t="s">
        <v>1706</v>
      </c>
      <c r="AK220" s="523" t="s">
        <v>1706</v>
      </c>
      <c r="AL220" s="523" t="s">
        <v>1706</v>
      </c>
      <c r="AM220" s="523" t="s">
        <v>1706</v>
      </c>
      <c r="AN220" s="523" t="s">
        <v>1706</v>
      </c>
      <c r="AO220" s="523" t="s">
        <v>1706</v>
      </c>
      <c r="AP220" s="523" t="s">
        <v>1706</v>
      </c>
      <c r="AQ220" s="523" t="s">
        <v>1706</v>
      </c>
      <c r="AR220" s="523" t="s">
        <v>1706</v>
      </c>
      <c r="AS220" s="523" t="s">
        <v>1706</v>
      </c>
      <c r="AT220" s="523" t="s">
        <v>1706</v>
      </c>
      <c r="AU220" s="523" t="s">
        <v>1706</v>
      </c>
      <c r="AV220" s="523" t="s">
        <v>1706</v>
      </c>
      <c r="AW220" s="523" t="s">
        <v>1706</v>
      </c>
      <c r="AX220" s="526" t="s">
        <v>1820</v>
      </c>
    </row>
    <row r="221" spans="1:50" ht="90.75" customHeight="1" x14ac:dyDescent="0.25">
      <c r="A221" s="1267" t="s">
        <v>129</v>
      </c>
      <c r="B221" s="1313" t="s">
        <v>143</v>
      </c>
      <c r="C221" s="1269" t="s">
        <v>144</v>
      </c>
      <c r="D221" s="1235">
        <v>45992</v>
      </c>
      <c r="E221" s="1236">
        <v>0</v>
      </c>
      <c r="F221" s="1236">
        <v>0</v>
      </c>
      <c r="G221" s="1236">
        <v>0</v>
      </c>
      <c r="H221" s="1236">
        <v>0</v>
      </c>
      <c r="I221" s="1236">
        <v>6</v>
      </c>
      <c r="J221" s="1236">
        <v>0</v>
      </c>
      <c r="K221" s="1236">
        <v>0</v>
      </c>
      <c r="L221" s="1236">
        <v>0</v>
      </c>
      <c r="M221" s="1236">
        <v>0</v>
      </c>
      <c r="N221" s="1236">
        <v>0</v>
      </c>
      <c r="O221" s="263" t="s">
        <v>1709</v>
      </c>
      <c r="P221" s="263" t="s">
        <v>1821</v>
      </c>
      <c r="Q221" s="109" t="s">
        <v>1714</v>
      </c>
      <c r="R221" s="149">
        <v>19.0035834</v>
      </c>
      <c r="S221" s="263" t="s">
        <v>1715</v>
      </c>
      <c r="T221" s="149">
        <v>19.0035834</v>
      </c>
      <c r="U221" s="263" t="s">
        <v>1811</v>
      </c>
      <c r="V221" s="570" t="s">
        <v>1811</v>
      </c>
      <c r="W221" s="523">
        <v>1</v>
      </c>
      <c r="X221" s="523">
        <v>1</v>
      </c>
      <c r="Y221" s="109" t="s">
        <v>1711</v>
      </c>
      <c r="Z221" s="149">
        <v>19.005724000000001</v>
      </c>
      <c r="AA221" s="109" t="s">
        <v>1706</v>
      </c>
      <c r="AB221" s="523" t="s">
        <v>1706</v>
      </c>
      <c r="AC221" s="149">
        <v>19.005724000000001</v>
      </c>
      <c r="AD221" s="149">
        <v>19.005724000000001</v>
      </c>
      <c r="AE221" s="109" t="s">
        <v>1711</v>
      </c>
      <c r="AF221" s="149">
        <v>22.8068688</v>
      </c>
      <c r="AG221" s="149">
        <v>22.8068688</v>
      </c>
      <c r="AH221" s="109" t="s">
        <v>1706</v>
      </c>
      <c r="AI221" s="109" t="s">
        <v>1706</v>
      </c>
      <c r="AJ221" s="588">
        <v>45534</v>
      </c>
      <c r="AK221" s="588">
        <v>45532</v>
      </c>
      <c r="AL221" s="588">
        <v>45531</v>
      </c>
      <c r="AM221" s="588">
        <v>45533</v>
      </c>
      <c r="AN221" s="588" t="s">
        <v>1706</v>
      </c>
      <c r="AO221" s="588" t="s">
        <v>1706</v>
      </c>
      <c r="AP221" s="588" t="s">
        <v>1706</v>
      </c>
      <c r="AQ221" s="588" t="s">
        <v>1706</v>
      </c>
      <c r="AR221" s="588">
        <v>45553</v>
      </c>
      <c r="AS221" s="588">
        <v>45533</v>
      </c>
      <c r="AT221" s="588">
        <v>45534</v>
      </c>
      <c r="AU221" s="588">
        <v>45533</v>
      </c>
      <c r="AV221" s="588">
        <v>45626</v>
      </c>
      <c r="AW221" s="109" t="s">
        <v>1706</v>
      </c>
      <c r="AX221" s="589" t="s">
        <v>1706</v>
      </c>
    </row>
    <row r="222" spans="1:50" ht="90.75" customHeight="1" x14ac:dyDescent="0.25">
      <c r="A222" s="1267"/>
      <c r="B222" s="1313"/>
      <c r="C222" s="1269"/>
      <c r="D222" s="1235"/>
      <c r="E222" s="1236"/>
      <c r="F222" s="1236"/>
      <c r="G222" s="1236"/>
      <c r="H222" s="1236"/>
      <c r="I222" s="1236"/>
      <c r="J222" s="1236"/>
      <c r="K222" s="1236"/>
      <c r="L222" s="1236"/>
      <c r="M222" s="1236"/>
      <c r="N222" s="1236"/>
      <c r="O222" s="263" t="s">
        <v>1766</v>
      </c>
      <c r="P222" s="263" t="s">
        <v>1710</v>
      </c>
      <c r="Q222" s="109" t="s">
        <v>1706</v>
      </c>
      <c r="R222" s="149">
        <v>0</v>
      </c>
      <c r="S222" s="263" t="s">
        <v>1706</v>
      </c>
      <c r="T222" s="149">
        <v>0</v>
      </c>
      <c r="U222" s="263" t="s">
        <v>1706</v>
      </c>
      <c r="V222" s="263" t="s">
        <v>1706</v>
      </c>
      <c r="W222" s="263" t="s">
        <v>1706</v>
      </c>
      <c r="X222" s="263" t="s">
        <v>1706</v>
      </c>
      <c r="Y222" s="263" t="s">
        <v>1706</v>
      </c>
      <c r="Z222" s="1007" t="s">
        <v>1706</v>
      </c>
      <c r="AA222" s="263" t="s">
        <v>1706</v>
      </c>
      <c r="AB222" s="263" t="s">
        <v>1706</v>
      </c>
      <c r="AC222" s="1007" t="s">
        <v>1706</v>
      </c>
      <c r="AD222" s="1007" t="s">
        <v>1706</v>
      </c>
      <c r="AE222" s="109" t="s">
        <v>589</v>
      </c>
      <c r="AF222" s="149">
        <v>44.529000000000003</v>
      </c>
      <c r="AG222" s="149">
        <v>44.529000000000003</v>
      </c>
      <c r="AH222" s="525" t="s">
        <v>1706</v>
      </c>
      <c r="AI222" s="525" t="s">
        <v>1706</v>
      </c>
      <c r="AJ222" s="525" t="s">
        <v>1706</v>
      </c>
      <c r="AK222" s="525" t="s">
        <v>1706</v>
      </c>
      <c r="AL222" s="525" t="s">
        <v>1706</v>
      </c>
      <c r="AM222" s="525" t="s">
        <v>1706</v>
      </c>
      <c r="AN222" s="525" t="s">
        <v>1706</v>
      </c>
      <c r="AO222" s="525" t="s">
        <v>1706</v>
      </c>
      <c r="AP222" s="525" t="s">
        <v>1706</v>
      </c>
      <c r="AQ222" s="525" t="s">
        <v>1706</v>
      </c>
      <c r="AR222" s="525" t="s">
        <v>1706</v>
      </c>
      <c r="AS222" s="525" t="s">
        <v>1706</v>
      </c>
      <c r="AT222" s="525" t="s">
        <v>1706</v>
      </c>
      <c r="AU222" s="525">
        <v>45126</v>
      </c>
      <c r="AV222" s="525">
        <v>45382</v>
      </c>
      <c r="AW222" s="109" t="s">
        <v>1706</v>
      </c>
      <c r="AX222" s="526" t="s">
        <v>1822</v>
      </c>
    </row>
    <row r="223" spans="1:50" ht="31.5" x14ac:dyDescent="0.25">
      <c r="A223" s="1267" t="s">
        <v>129</v>
      </c>
      <c r="B223" s="1266" t="s">
        <v>150</v>
      </c>
      <c r="C223" s="1090" t="s">
        <v>151</v>
      </c>
      <c r="D223" s="1235">
        <v>45992</v>
      </c>
      <c r="E223" s="1236">
        <v>0</v>
      </c>
      <c r="F223" s="1236">
        <v>0</v>
      </c>
      <c r="G223" s="1236">
        <v>0</v>
      </c>
      <c r="H223" s="1236">
        <v>0</v>
      </c>
      <c r="I223" s="1236">
        <v>0</v>
      </c>
      <c r="J223" s="1236">
        <v>0</v>
      </c>
      <c r="K223" s="1236">
        <v>0</v>
      </c>
      <c r="L223" s="1236">
        <v>0</v>
      </c>
      <c r="M223" s="1236">
        <v>0</v>
      </c>
      <c r="N223" s="1236">
        <v>0</v>
      </c>
      <c r="O223" s="1259" t="s">
        <v>1808</v>
      </c>
      <c r="P223" s="1259" t="s">
        <v>1823</v>
      </c>
      <c r="Q223" s="1260" t="s">
        <v>1714</v>
      </c>
      <c r="R223" s="1236">
        <v>8</v>
      </c>
      <c r="S223" s="1259" t="s">
        <v>1824</v>
      </c>
      <c r="T223" s="1236">
        <v>8</v>
      </c>
      <c r="U223" s="1259" t="s">
        <v>1788</v>
      </c>
      <c r="V223" s="1259" t="s">
        <v>1788</v>
      </c>
      <c r="W223" s="1261">
        <v>6</v>
      </c>
      <c r="X223" s="1261">
        <v>6</v>
      </c>
      <c r="Y223" s="544" t="s">
        <v>1825</v>
      </c>
      <c r="Z223" s="149">
        <v>4.5999999999999996</v>
      </c>
      <c r="AA223" s="544" t="s">
        <v>1706</v>
      </c>
      <c r="AB223" s="1261" t="s">
        <v>1706</v>
      </c>
      <c r="AC223" s="149">
        <v>4.5999999999999996</v>
      </c>
      <c r="AD223" s="1236">
        <v>4.5999999999999996</v>
      </c>
      <c r="AE223" s="1259" t="s">
        <v>1825</v>
      </c>
      <c r="AF223" s="1236">
        <v>5.52</v>
      </c>
      <c r="AG223" s="1236">
        <v>5.52</v>
      </c>
      <c r="AH223" s="1261">
        <v>32413393720</v>
      </c>
      <c r="AI223" s="1260" t="s">
        <v>1719</v>
      </c>
      <c r="AJ223" s="1264">
        <v>45380</v>
      </c>
      <c r="AK223" s="1264">
        <v>45369</v>
      </c>
      <c r="AL223" s="1264">
        <v>45379</v>
      </c>
      <c r="AM223" s="1264">
        <v>45420</v>
      </c>
      <c r="AN223" s="1260" t="s">
        <v>1706</v>
      </c>
      <c r="AO223" s="1260" t="s">
        <v>1706</v>
      </c>
      <c r="AP223" s="1260" t="s">
        <v>1706</v>
      </c>
      <c r="AQ223" s="1260" t="s">
        <v>1706</v>
      </c>
      <c r="AR223" s="1264">
        <v>45440</v>
      </c>
      <c r="AS223" s="1264">
        <v>45420</v>
      </c>
      <c r="AT223" s="1264">
        <v>45444</v>
      </c>
      <c r="AU223" s="1264">
        <v>45425</v>
      </c>
      <c r="AV223" s="1264">
        <v>45657</v>
      </c>
      <c r="AW223" s="1260" t="s">
        <v>1706</v>
      </c>
      <c r="AX223" s="1265" t="s">
        <v>1706</v>
      </c>
    </row>
    <row r="224" spans="1:50" ht="31.5" x14ac:dyDescent="0.25">
      <c r="A224" s="1267"/>
      <c r="B224" s="1266"/>
      <c r="C224" s="1090"/>
      <c r="D224" s="1235"/>
      <c r="E224" s="1236"/>
      <c r="F224" s="1236"/>
      <c r="G224" s="1236"/>
      <c r="H224" s="1236"/>
      <c r="I224" s="1236"/>
      <c r="J224" s="1236"/>
      <c r="K224" s="1236"/>
      <c r="L224" s="1236"/>
      <c r="M224" s="1236"/>
      <c r="N224" s="1236"/>
      <c r="O224" s="1259"/>
      <c r="P224" s="1259"/>
      <c r="Q224" s="1260"/>
      <c r="R224" s="1236"/>
      <c r="S224" s="1259"/>
      <c r="T224" s="1236"/>
      <c r="U224" s="1259"/>
      <c r="V224" s="1259"/>
      <c r="W224" s="1261"/>
      <c r="X224" s="1261"/>
      <c r="Y224" s="544" t="s">
        <v>1826</v>
      </c>
      <c r="Z224" s="149">
        <v>7.76</v>
      </c>
      <c r="AA224" s="544" t="s">
        <v>1826</v>
      </c>
      <c r="AB224" s="1261"/>
      <c r="AC224" s="149">
        <v>7.76</v>
      </c>
      <c r="AD224" s="1236"/>
      <c r="AE224" s="1259"/>
      <c r="AF224" s="1236"/>
      <c r="AG224" s="1236"/>
      <c r="AH224" s="1261"/>
      <c r="AI224" s="1260"/>
      <c r="AJ224" s="1264"/>
      <c r="AK224" s="1264"/>
      <c r="AL224" s="1264"/>
      <c r="AM224" s="1264"/>
      <c r="AN224" s="1260"/>
      <c r="AO224" s="1260"/>
      <c r="AP224" s="1260"/>
      <c r="AQ224" s="1260"/>
      <c r="AR224" s="1264"/>
      <c r="AS224" s="1264"/>
      <c r="AT224" s="1264"/>
      <c r="AU224" s="1264"/>
      <c r="AV224" s="1264"/>
      <c r="AW224" s="1260"/>
      <c r="AX224" s="1265"/>
    </row>
    <row r="225" spans="1:50" x14ac:dyDescent="0.25">
      <c r="A225" s="1267"/>
      <c r="B225" s="1266"/>
      <c r="C225" s="1090"/>
      <c r="D225" s="1235"/>
      <c r="E225" s="1236"/>
      <c r="F225" s="1236"/>
      <c r="G225" s="1236"/>
      <c r="H225" s="1236"/>
      <c r="I225" s="1236"/>
      <c r="J225" s="1236"/>
      <c r="K225" s="1236"/>
      <c r="L225" s="1236"/>
      <c r="M225" s="1236"/>
      <c r="N225" s="1236"/>
      <c r="O225" s="1259"/>
      <c r="P225" s="1259"/>
      <c r="Q225" s="1260"/>
      <c r="R225" s="1236"/>
      <c r="S225" s="1259"/>
      <c r="T225" s="1236"/>
      <c r="U225" s="1259"/>
      <c r="V225" s="1259"/>
      <c r="W225" s="1261"/>
      <c r="X225" s="1261"/>
      <c r="Y225" s="544" t="s">
        <v>1827</v>
      </c>
      <c r="Z225" s="149">
        <v>5.98</v>
      </c>
      <c r="AA225" s="544" t="s">
        <v>1706</v>
      </c>
      <c r="AB225" s="1261"/>
      <c r="AC225" s="149">
        <v>5.98</v>
      </c>
      <c r="AD225" s="1236"/>
      <c r="AE225" s="1259"/>
      <c r="AF225" s="1236"/>
      <c r="AG225" s="1236"/>
      <c r="AH225" s="1261"/>
      <c r="AI225" s="1260"/>
      <c r="AJ225" s="1264"/>
      <c r="AK225" s="1264"/>
      <c r="AL225" s="1264"/>
      <c r="AM225" s="1264"/>
      <c r="AN225" s="1260"/>
      <c r="AO225" s="1260"/>
      <c r="AP225" s="1260"/>
      <c r="AQ225" s="1260"/>
      <c r="AR225" s="1264"/>
      <c r="AS225" s="1264"/>
      <c r="AT225" s="1264"/>
      <c r="AU225" s="1264"/>
      <c r="AV225" s="1264"/>
      <c r="AW225" s="1260"/>
      <c r="AX225" s="1265"/>
    </row>
    <row r="226" spans="1:50" x14ac:dyDescent="0.25">
      <c r="A226" s="1267"/>
      <c r="B226" s="1266"/>
      <c r="C226" s="1090"/>
      <c r="D226" s="1235"/>
      <c r="E226" s="1236"/>
      <c r="F226" s="1236"/>
      <c r="G226" s="1236"/>
      <c r="H226" s="1236"/>
      <c r="I226" s="1236"/>
      <c r="J226" s="1236"/>
      <c r="K226" s="1236"/>
      <c r="L226" s="1236"/>
      <c r="M226" s="1236"/>
      <c r="N226" s="1236"/>
      <c r="O226" s="1259"/>
      <c r="P226" s="1259"/>
      <c r="Q226" s="1260"/>
      <c r="R226" s="1236"/>
      <c r="S226" s="1259"/>
      <c r="T226" s="1236"/>
      <c r="U226" s="1259"/>
      <c r="V226" s="1259"/>
      <c r="W226" s="1261"/>
      <c r="X226" s="1261"/>
      <c r="Y226" s="544" t="s">
        <v>1828</v>
      </c>
      <c r="Z226" s="149">
        <v>8</v>
      </c>
      <c r="AA226" s="544" t="s">
        <v>1828</v>
      </c>
      <c r="AB226" s="1261"/>
      <c r="AC226" s="149">
        <v>8</v>
      </c>
      <c r="AD226" s="1236"/>
      <c r="AE226" s="1259"/>
      <c r="AF226" s="1236"/>
      <c r="AG226" s="1236"/>
      <c r="AH226" s="1261"/>
      <c r="AI226" s="1260"/>
      <c r="AJ226" s="1264"/>
      <c r="AK226" s="1264"/>
      <c r="AL226" s="1264"/>
      <c r="AM226" s="1264"/>
      <c r="AN226" s="1260"/>
      <c r="AO226" s="1260"/>
      <c r="AP226" s="1260"/>
      <c r="AQ226" s="1260"/>
      <c r="AR226" s="1264"/>
      <c r="AS226" s="1264"/>
      <c r="AT226" s="1264"/>
      <c r="AU226" s="1264"/>
      <c r="AV226" s="1264"/>
      <c r="AW226" s="1260"/>
      <c r="AX226" s="1265"/>
    </row>
    <row r="227" spans="1:50" x14ac:dyDescent="0.25">
      <c r="A227" s="1267"/>
      <c r="B227" s="1266"/>
      <c r="C227" s="1090"/>
      <c r="D227" s="1235"/>
      <c r="E227" s="1236"/>
      <c r="F227" s="1236"/>
      <c r="G227" s="1236"/>
      <c r="H227" s="1236"/>
      <c r="I227" s="1236"/>
      <c r="J227" s="1236"/>
      <c r="K227" s="1236"/>
      <c r="L227" s="1236"/>
      <c r="M227" s="1236"/>
      <c r="N227" s="1236"/>
      <c r="O227" s="1259"/>
      <c r="P227" s="1259"/>
      <c r="Q227" s="1260"/>
      <c r="R227" s="1236"/>
      <c r="S227" s="1259"/>
      <c r="T227" s="1236"/>
      <c r="U227" s="1259"/>
      <c r="V227" s="1259"/>
      <c r="W227" s="1261"/>
      <c r="X227" s="1261"/>
      <c r="Y227" s="544" t="s">
        <v>1829</v>
      </c>
      <c r="Z227" s="149">
        <v>7.7</v>
      </c>
      <c r="AA227" s="544" t="s">
        <v>1706</v>
      </c>
      <c r="AB227" s="1261"/>
      <c r="AC227" s="149">
        <v>7.7</v>
      </c>
      <c r="AD227" s="1236"/>
      <c r="AE227" s="1259"/>
      <c r="AF227" s="1236"/>
      <c r="AG227" s="1236"/>
      <c r="AH227" s="1261"/>
      <c r="AI227" s="1260"/>
      <c r="AJ227" s="1264"/>
      <c r="AK227" s="1264"/>
      <c r="AL227" s="1264"/>
      <c r="AM227" s="1264"/>
      <c r="AN227" s="1260"/>
      <c r="AO227" s="1260"/>
      <c r="AP227" s="1260"/>
      <c r="AQ227" s="1260"/>
      <c r="AR227" s="1264"/>
      <c r="AS227" s="1264"/>
      <c r="AT227" s="1264"/>
      <c r="AU227" s="1264"/>
      <c r="AV227" s="1264"/>
      <c r="AW227" s="1260"/>
      <c r="AX227" s="1265"/>
    </row>
    <row r="228" spans="1:50" x14ac:dyDescent="0.25">
      <c r="A228" s="1267"/>
      <c r="B228" s="1266"/>
      <c r="C228" s="1090"/>
      <c r="D228" s="1235"/>
      <c r="E228" s="1236"/>
      <c r="F228" s="1236"/>
      <c r="G228" s="1236"/>
      <c r="H228" s="1236"/>
      <c r="I228" s="1236"/>
      <c r="J228" s="1236"/>
      <c r="K228" s="1236"/>
      <c r="L228" s="1236"/>
      <c r="M228" s="1236"/>
      <c r="N228" s="1236"/>
      <c r="O228" s="1259"/>
      <c r="P228" s="1259"/>
      <c r="Q228" s="1260"/>
      <c r="R228" s="1236"/>
      <c r="S228" s="1259"/>
      <c r="T228" s="1236"/>
      <c r="U228" s="1259"/>
      <c r="V228" s="1259"/>
      <c r="W228" s="1261"/>
      <c r="X228" s="1261"/>
      <c r="Y228" s="544" t="s">
        <v>1830</v>
      </c>
      <c r="Z228" s="149">
        <v>7.95</v>
      </c>
      <c r="AA228" s="544" t="s">
        <v>1706</v>
      </c>
      <c r="AB228" s="1261"/>
      <c r="AC228" s="149">
        <v>7.95</v>
      </c>
      <c r="AD228" s="1236"/>
      <c r="AE228" s="1259"/>
      <c r="AF228" s="1236"/>
      <c r="AG228" s="1236"/>
      <c r="AH228" s="1261"/>
      <c r="AI228" s="1260"/>
      <c r="AJ228" s="1264"/>
      <c r="AK228" s="1264"/>
      <c r="AL228" s="1264"/>
      <c r="AM228" s="1264"/>
      <c r="AN228" s="1260"/>
      <c r="AO228" s="1260"/>
      <c r="AP228" s="1260"/>
      <c r="AQ228" s="1260"/>
      <c r="AR228" s="1264"/>
      <c r="AS228" s="1264"/>
      <c r="AT228" s="1264"/>
      <c r="AU228" s="1264"/>
      <c r="AV228" s="1264"/>
      <c r="AW228" s="1260"/>
      <c r="AX228" s="1265"/>
    </row>
    <row r="229" spans="1:50" ht="36" customHeight="1" x14ac:dyDescent="0.25">
      <c r="A229" s="511" t="s">
        <v>152</v>
      </c>
      <c r="B229" s="590" t="s">
        <v>153</v>
      </c>
      <c r="C229" s="139" t="s">
        <v>33</v>
      </c>
      <c r="D229" s="60" t="s">
        <v>1706</v>
      </c>
      <c r="E229" s="151">
        <f t="shared" ref="E229:N229" si="56">SUM(E230:E268)</f>
        <v>0</v>
      </c>
      <c r="F229" s="151">
        <f t="shared" si="56"/>
        <v>5.59</v>
      </c>
      <c r="G229" s="151">
        <f t="shared" si="56"/>
        <v>0</v>
      </c>
      <c r="H229" s="151">
        <f t="shared" si="56"/>
        <v>0</v>
      </c>
      <c r="I229" s="151">
        <f t="shared" si="56"/>
        <v>1</v>
      </c>
      <c r="J229" s="151">
        <f t="shared" si="56"/>
        <v>0</v>
      </c>
      <c r="K229" s="151">
        <f t="shared" si="56"/>
        <v>0</v>
      </c>
      <c r="L229" s="151">
        <f t="shared" si="56"/>
        <v>100</v>
      </c>
      <c r="M229" s="151">
        <f t="shared" si="56"/>
        <v>0</v>
      </c>
      <c r="N229" s="151">
        <f t="shared" si="56"/>
        <v>0</v>
      </c>
      <c r="O229" s="262" t="s">
        <v>1706</v>
      </c>
      <c r="P229" s="262" t="s">
        <v>1706</v>
      </c>
      <c r="Q229" s="60" t="s">
        <v>1706</v>
      </c>
      <c r="R229" s="151">
        <f>SUM(R230:R268)</f>
        <v>44.124732923000003</v>
      </c>
      <c r="S229" s="262" t="s">
        <v>1706</v>
      </c>
      <c r="T229" s="151" t="s">
        <v>1706</v>
      </c>
      <c r="U229" s="262" t="s">
        <v>1706</v>
      </c>
      <c r="V229" s="262" t="s">
        <v>1706</v>
      </c>
      <c r="W229" s="513" t="s">
        <v>1706</v>
      </c>
      <c r="X229" s="513" t="s">
        <v>1706</v>
      </c>
      <c r="Y229" s="60" t="s">
        <v>1706</v>
      </c>
      <c r="Z229" s="151" t="s">
        <v>1706</v>
      </c>
      <c r="AA229" s="60" t="s">
        <v>1706</v>
      </c>
      <c r="AB229" s="513" t="s">
        <v>1706</v>
      </c>
      <c r="AC229" s="151" t="s">
        <v>1706</v>
      </c>
      <c r="AD229" s="151" t="s">
        <v>1706</v>
      </c>
      <c r="AE229" s="262" t="s">
        <v>1706</v>
      </c>
      <c r="AF229" s="151">
        <f>SUM(AF230:AF268)</f>
        <v>84.019706184</v>
      </c>
      <c r="AG229" s="151">
        <f>SUM(AG230:AG268)</f>
        <v>51.536973203999999</v>
      </c>
      <c r="AH229" s="513" t="s">
        <v>1706</v>
      </c>
      <c r="AI229" s="60" t="s">
        <v>1706</v>
      </c>
      <c r="AJ229" s="514" t="s">
        <v>1706</v>
      </c>
      <c r="AK229" s="514" t="s">
        <v>1706</v>
      </c>
      <c r="AL229" s="514" t="s">
        <v>1706</v>
      </c>
      <c r="AM229" s="514" t="s">
        <v>1706</v>
      </c>
      <c r="AN229" s="60" t="s">
        <v>1706</v>
      </c>
      <c r="AO229" s="60" t="s">
        <v>1706</v>
      </c>
      <c r="AP229" s="514" t="s">
        <v>1706</v>
      </c>
      <c r="AQ229" s="60" t="s">
        <v>1706</v>
      </c>
      <c r="AR229" s="514" t="s">
        <v>1706</v>
      </c>
      <c r="AS229" s="514" t="s">
        <v>1706</v>
      </c>
      <c r="AT229" s="514" t="s">
        <v>1706</v>
      </c>
      <c r="AU229" s="514" t="s">
        <v>1706</v>
      </c>
      <c r="AV229" s="514" t="s">
        <v>1706</v>
      </c>
      <c r="AW229" s="60" t="s">
        <v>1706</v>
      </c>
      <c r="AX229" s="515" t="s">
        <v>1706</v>
      </c>
    </row>
    <row r="230" spans="1:50" ht="78.75" x14ac:dyDescent="0.25">
      <c r="A230" s="1267" t="s">
        <v>152</v>
      </c>
      <c r="B230" s="1313" t="s">
        <v>156</v>
      </c>
      <c r="C230" s="1269" t="s">
        <v>157</v>
      </c>
      <c r="D230" s="1235">
        <v>46357</v>
      </c>
      <c r="E230" s="1236">
        <v>0</v>
      </c>
      <c r="F230" s="1236">
        <v>0</v>
      </c>
      <c r="G230" s="1236">
        <v>0</v>
      </c>
      <c r="H230" s="1236">
        <v>0</v>
      </c>
      <c r="I230" s="1236">
        <v>0</v>
      </c>
      <c r="J230" s="1236">
        <v>0</v>
      </c>
      <c r="K230" s="1236">
        <v>0</v>
      </c>
      <c r="L230" s="1236">
        <v>0</v>
      </c>
      <c r="M230" s="1236">
        <v>0</v>
      </c>
      <c r="N230" s="1236">
        <v>0</v>
      </c>
      <c r="O230" s="263" t="s">
        <v>1709</v>
      </c>
      <c r="P230" s="263" t="s">
        <v>1831</v>
      </c>
      <c r="Q230" s="109" t="s">
        <v>1714</v>
      </c>
      <c r="R230" s="149">
        <v>11.613</v>
      </c>
      <c r="S230" s="263" t="s">
        <v>1715</v>
      </c>
      <c r="T230" s="149">
        <v>11.613</v>
      </c>
      <c r="U230" s="263" t="s">
        <v>1811</v>
      </c>
      <c r="V230" s="570" t="s">
        <v>1811</v>
      </c>
      <c r="W230" s="523">
        <v>1</v>
      </c>
      <c r="X230" s="523">
        <v>1</v>
      </c>
      <c r="Y230" s="530" t="s">
        <v>1711</v>
      </c>
      <c r="Z230" s="149">
        <v>39.411743999999999</v>
      </c>
      <c r="AA230" s="109" t="s">
        <v>1706</v>
      </c>
      <c r="AB230" s="523" t="s">
        <v>1706</v>
      </c>
      <c r="AC230" s="149">
        <v>39.411743999999999</v>
      </c>
      <c r="AD230" s="149">
        <v>39.411743999999999</v>
      </c>
      <c r="AE230" s="109" t="s">
        <v>1711</v>
      </c>
      <c r="AF230" s="149">
        <v>47.294092799999994</v>
      </c>
      <c r="AG230" s="149">
        <v>13.935599999999999</v>
      </c>
      <c r="AH230" s="523" t="s">
        <v>1706</v>
      </c>
      <c r="AI230" s="109" t="s">
        <v>1706</v>
      </c>
      <c r="AJ230" s="525">
        <v>45643</v>
      </c>
      <c r="AK230" s="525">
        <v>45643</v>
      </c>
      <c r="AL230" s="525">
        <v>45643</v>
      </c>
      <c r="AM230" s="525">
        <v>45643</v>
      </c>
      <c r="AN230" s="109" t="s">
        <v>1706</v>
      </c>
      <c r="AO230" s="109" t="s">
        <v>1706</v>
      </c>
      <c r="AP230" s="525" t="s">
        <v>1706</v>
      </c>
      <c r="AQ230" s="109" t="s">
        <v>1706</v>
      </c>
      <c r="AR230" s="525">
        <v>45646</v>
      </c>
      <c r="AS230" s="525">
        <v>45646</v>
      </c>
      <c r="AT230" s="525">
        <v>45646</v>
      </c>
      <c r="AU230" s="525">
        <v>45646</v>
      </c>
      <c r="AV230" s="525">
        <v>46022</v>
      </c>
      <c r="AW230" s="109" t="s">
        <v>1706</v>
      </c>
      <c r="AX230" s="526" t="s">
        <v>1706</v>
      </c>
    </row>
    <row r="231" spans="1:50" ht="123" customHeight="1" x14ac:dyDescent="0.25">
      <c r="A231" s="1267"/>
      <c r="B231" s="1313"/>
      <c r="C231" s="1269"/>
      <c r="D231" s="1235"/>
      <c r="E231" s="1236"/>
      <c r="F231" s="1236"/>
      <c r="G231" s="1236"/>
      <c r="H231" s="1236"/>
      <c r="I231" s="1236"/>
      <c r="J231" s="1236"/>
      <c r="K231" s="1236"/>
      <c r="L231" s="1236"/>
      <c r="M231" s="1236"/>
      <c r="N231" s="1236"/>
      <c r="O231" s="1259" t="s">
        <v>1729</v>
      </c>
      <c r="P231" s="1259" t="s">
        <v>1832</v>
      </c>
      <c r="Q231" s="1260" t="s">
        <v>1714</v>
      </c>
      <c r="R231" s="1236">
        <v>1.5680202707499999</v>
      </c>
      <c r="S231" s="1259" t="s">
        <v>1725</v>
      </c>
      <c r="T231" s="1236">
        <v>1.5680202707499999</v>
      </c>
      <c r="U231" s="1259" t="s">
        <v>1833</v>
      </c>
      <c r="V231" s="1259" t="s">
        <v>1833</v>
      </c>
      <c r="W231" s="1315">
        <v>2</v>
      </c>
      <c r="X231" s="1315">
        <v>2</v>
      </c>
      <c r="Y231" s="544" t="s">
        <v>1834</v>
      </c>
      <c r="Z231" s="1007" t="s">
        <v>1706</v>
      </c>
      <c r="AA231" s="263" t="s">
        <v>1706</v>
      </c>
      <c r="AB231" s="1315">
        <v>1</v>
      </c>
      <c r="AC231" s="1007" t="s">
        <v>1706</v>
      </c>
      <c r="AD231" s="1275">
        <v>1.568017</v>
      </c>
      <c r="AE231" s="1259" t="s">
        <v>1834</v>
      </c>
      <c r="AF231" s="1275">
        <v>1.8816203999999999</v>
      </c>
      <c r="AG231" s="1275">
        <v>1.8816203999999999</v>
      </c>
      <c r="AH231" s="1315">
        <v>32313119724</v>
      </c>
      <c r="AI231" s="1259" t="s">
        <v>1719</v>
      </c>
      <c r="AJ231" s="1268">
        <v>45289</v>
      </c>
      <c r="AK231" s="1268">
        <v>45282</v>
      </c>
      <c r="AL231" s="1268">
        <v>45302</v>
      </c>
      <c r="AM231" s="1268">
        <v>45324</v>
      </c>
      <c r="AN231" s="1259" t="s">
        <v>1706</v>
      </c>
      <c r="AO231" s="1259" t="s">
        <v>1706</v>
      </c>
      <c r="AP231" s="1259" t="s">
        <v>1706</v>
      </c>
      <c r="AQ231" s="1259" t="s">
        <v>1706</v>
      </c>
      <c r="AR231" s="1268">
        <v>45344</v>
      </c>
      <c r="AS231" s="1268">
        <v>45351</v>
      </c>
      <c r="AT231" s="1268">
        <v>45352</v>
      </c>
      <c r="AU231" s="1268">
        <v>45351</v>
      </c>
      <c r="AV231" s="1268">
        <v>45411</v>
      </c>
      <c r="AW231" s="1259" t="s">
        <v>1706</v>
      </c>
      <c r="AX231" s="1265" t="s">
        <v>1706</v>
      </c>
    </row>
    <row r="232" spans="1:50" x14ac:dyDescent="0.25">
      <c r="A232" s="1267"/>
      <c r="B232" s="1313"/>
      <c r="C232" s="1269"/>
      <c r="D232" s="1235"/>
      <c r="E232" s="1236"/>
      <c r="F232" s="1236"/>
      <c r="G232" s="1236"/>
      <c r="H232" s="1236"/>
      <c r="I232" s="1236"/>
      <c r="J232" s="1236"/>
      <c r="K232" s="1236"/>
      <c r="L232" s="1236"/>
      <c r="M232" s="1236"/>
      <c r="N232" s="1236"/>
      <c r="O232" s="1259"/>
      <c r="P232" s="1259"/>
      <c r="Q232" s="1260"/>
      <c r="R232" s="1236"/>
      <c r="S232" s="1259"/>
      <c r="T232" s="1236"/>
      <c r="U232" s="1259"/>
      <c r="V232" s="1259"/>
      <c r="W232" s="1315"/>
      <c r="X232" s="1315"/>
      <c r="Y232" s="544" t="s">
        <v>1835</v>
      </c>
      <c r="Z232" s="1007" t="s">
        <v>1706</v>
      </c>
      <c r="AA232" s="263" t="s">
        <v>1706</v>
      </c>
      <c r="AB232" s="1315"/>
      <c r="AC232" s="1007" t="s">
        <v>1706</v>
      </c>
      <c r="AD232" s="1275"/>
      <c r="AE232" s="1259"/>
      <c r="AF232" s="1275"/>
      <c r="AG232" s="1275"/>
      <c r="AH232" s="1315"/>
      <c r="AI232" s="1259"/>
      <c r="AJ232" s="1268"/>
      <c r="AK232" s="1268"/>
      <c r="AL232" s="1268"/>
      <c r="AM232" s="1268"/>
      <c r="AN232" s="1259"/>
      <c r="AO232" s="1259"/>
      <c r="AP232" s="1259"/>
      <c r="AQ232" s="1259"/>
      <c r="AR232" s="1268"/>
      <c r="AS232" s="1268"/>
      <c r="AT232" s="1268"/>
      <c r="AU232" s="1268"/>
      <c r="AV232" s="1268"/>
      <c r="AW232" s="1259"/>
      <c r="AX232" s="1265"/>
    </row>
    <row r="233" spans="1:50" ht="40.5" customHeight="1" x14ac:dyDescent="0.25">
      <c r="A233" s="1267"/>
      <c r="B233" s="1313"/>
      <c r="C233" s="1269"/>
      <c r="D233" s="1235"/>
      <c r="E233" s="1236"/>
      <c r="F233" s="1236"/>
      <c r="G233" s="1236"/>
      <c r="H233" s="1236"/>
      <c r="I233" s="1236"/>
      <c r="J233" s="1236"/>
      <c r="K233" s="1236"/>
      <c r="L233" s="1236"/>
      <c r="M233" s="1236"/>
      <c r="N233" s="1236"/>
      <c r="O233" s="1259" t="s">
        <v>1729</v>
      </c>
      <c r="P233" s="1259" t="s">
        <v>1836</v>
      </c>
      <c r="Q233" s="1260" t="s">
        <v>1714</v>
      </c>
      <c r="R233" s="1236">
        <v>1.0822648580000001</v>
      </c>
      <c r="S233" s="1259" t="s">
        <v>1725</v>
      </c>
      <c r="T233" s="1236">
        <v>1.0822648580000001</v>
      </c>
      <c r="U233" s="1259" t="s">
        <v>1833</v>
      </c>
      <c r="V233" s="1259" t="s">
        <v>1833</v>
      </c>
      <c r="W233" s="1261">
        <v>5</v>
      </c>
      <c r="X233" s="1261">
        <v>5</v>
      </c>
      <c r="Y233" s="544" t="s">
        <v>1837</v>
      </c>
      <c r="Z233" s="149" t="s">
        <v>1706</v>
      </c>
      <c r="AA233" s="109" t="s">
        <v>1706</v>
      </c>
      <c r="AB233" s="1261">
        <v>1</v>
      </c>
      <c r="AC233" s="149" t="s">
        <v>1706</v>
      </c>
      <c r="AD233" s="1236">
        <v>0.94281999999999999</v>
      </c>
      <c r="AE233" s="1260" t="s">
        <v>1837</v>
      </c>
      <c r="AF233" s="1236">
        <v>1.1313839999999999</v>
      </c>
      <c r="AG233" s="1236">
        <v>1.1313839999999999</v>
      </c>
      <c r="AH233" s="1261">
        <v>32313125696</v>
      </c>
      <c r="AI233" s="1260" t="s">
        <v>1719</v>
      </c>
      <c r="AJ233" s="1264">
        <v>45289</v>
      </c>
      <c r="AK233" s="1264">
        <v>45285</v>
      </c>
      <c r="AL233" s="1264">
        <v>45314</v>
      </c>
      <c r="AM233" s="1264">
        <v>45337</v>
      </c>
      <c r="AN233" s="1260" t="s">
        <v>1706</v>
      </c>
      <c r="AO233" s="1260" t="s">
        <v>1706</v>
      </c>
      <c r="AP233" s="1260" t="s">
        <v>1706</v>
      </c>
      <c r="AQ233" s="1260" t="s">
        <v>1706</v>
      </c>
      <c r="AR233" s="1264">
        <v>45357</v>
      </c>
      <c r="AS233" s="1264">
        <v>45358</v>
      </c>
      <c r="AT233" s="1264">
        <v>45352</v>
      </c>
      <c r="AU233" s="1264">
        <v>45358</v>
      </c>
      <c r="AV233" s="1264">
        <v>45418</v>
      </c>
      <c r="AW233" s="1260" t="s">
        <v>1706</v>
      </c>
      <c r="AX233" s="1265" t="s">
        <v>1706</v>
      </c>
    </row>
    <row r="234" spans="1:50" ht="31.5" x14ac:dyDescent="0.25">
      <c r="A234" s="1267"/>
      <c r="B234" s="1313"/>
      <c r="C234" s="1269"/>
      <c r="D234" s="1235"/>
      <c r="E234" s="1236"/>
      <c r="F234" s="1236"/>
      <c r="G234" s="1236"/>
      <c r="H234" s="1236"/>
      <c r="I234" s="1236"/>
      <c r="J234" s="1236"/>
      <c r="K234" s="1236"/>
      <c r="L234" s="1236"/>
      <c r="M234" s="1236"/>
      <c r="N234" s="1236"/>
      <c r="O234" s="1259"/>
      <c r="P234" s="1259"/>
      <c r="Q234" s="1260"/>
      <c r="R234" s="1236"/>
      <c r="S234" s="1259"/>
      <c r="T234" s="1236"/>
      <c r="U234" s="1259"/>
      <c r="V234" s="1259"/>
      <c r="W234" s="1261"/>
      <c r="X234" s="1261"/>
      <c r="Y234" s="544" t="s">
        <v>1838</v>
      </c>
      <c r="Z234" s="149" t="s">
        <v>1706</v>
      </c>
      <c r="AA234" s="109" t="s">
        <v>1706</v>
      </c>
      <c r="AB234" s="1261"/>
      <c r="AC234" s="149" t="s">
        <v>1706</v>
      </c>
      <c r="AD234" s="1236"/>
      <c r="AE234" s="1260"/>
      <c r="AF234" s="1236"/>
      <c r="AG234" s="1236"/>
      <c r="AH234" s="1261"/>
      <c r="AI234" s="1260"/>
      <c r="AJ234" s="1264"/>
      <c r="AK234" s="1264"/>
      <c r="AL234" s="1264"/>
      <c r="AM234" s="1264"/>
      <c r="AN234" s="1260"/>
      <c r="AO234" s="1260"/>
      <c r="AP234" s="1260"/>
      <c r="AQ234" s="1260"/>
      <c r="AR234" s="1264"/>
      <c r="AS234" s="1264"/>
      <c r="AT234" s="1264"/>
      <c r="AU234" s="1264"/>
      <c r="AV234" s="1264"/>
      <c r="AW234" s="1260"/>
      <c r="AX234" s="1265"/>
    </row>
    <row r="235" spans="1:50" x14ac:dyDescent="0.25">
      <c r="A235" s="1267"/>
      <c r="B235" s="1313"/>
      <c r="C235" s="1269"/>
      <c r="D235" s="1235"/>
      <c r="E235" s="1236"/>
      <c r="F235" s="1236"/>
      <c r="G235" s="1236"/>
      <c r="H235" s="1236"/>
      <c r="I235" s="1236"/>
      <c r="J235" s="1236"/>
      <c r="K235" s="1236"/>
      <c r="L235" s="1236"/>
      <c r="M235" s="1236"/>
      <c r="N235" s="1236"/>
      <c r="O235" s="1259"/>
      <c r="P235" s="1259"/>
      <c r="Q235" s="1260"/>
      <c r="R235" s="1236"/>
      <c r="S235" s="1259"/>
      <c r="T235" s="1236"/>
      <c r="U235" s="1259"/>
      <c r="V235" s="1259"/>
      <c r="W235" s="1261"/>
      <c r="X235" s="1261"/>
      <c r="Y235" s="544" t="s">
        <v>1839</v>
      </c>
      <c r="Z235" s="149" t="s">
        <v>1706</v>
      </c>
      <c r="AA235" s="109" t="s">
        <v>1839</v>
      </c>
      <c r="AB235" s="1261"/>
      <c r="AC235" s="149" t="s">
        <v>1706</v>
      </c>
      <c r="AD235" s="1236"/>
      <c r="AE235" s="1260"/>
      <c r="AF235" s="1236"/>
      <c r="AG235" s="1236"/>
      <c r="AH235" s="1261"/>
      <c r="AI235" s="1260"/>
      <c r="AJ235" s="1264"/>
      <c r="AK235" s="1264"/>
      <c r="AL235" s="1264"/>
      <c r="AM235" s="1264"/>
      <c r="AN235" s="1260"/>
      <c r="AO235" s="1260"/>
      <c r="AP235" s="1260"/>
      <c r="AQ235" s="1260"/>
      <c r="AR235" s="1264"/>
      <c r="AS235" s="1264"/>
      <c r="AT235" s="1264"/>
      <c r="AU235" s="1264"/>
      <c r="AV235" s="1264"/>
      <c r="AW235" s="1260"/>
      <c r="AX235" s="1265"/>
    </row>
    <row r="236" spans="1:50" x14ac:dyDescent="0.25">
      <c r="A236" s="1267"/>
      <c r="B236" s="1313"/>
      <c r="C236" s="1269"/>
      <c r="D236" s="1235"/>
      <c r="E236" s="1236"/>
      <c r="F236" s="1236"/>
      <c r="G236" s="1236"/>
      <c r="H236" s="1236"/>
      <c r="I236" s="1236"/>
      <c r="J236" s="1236"/>
      <c r="K236" s="1236"/>
      <c r="L236" s="1236"/>
      <c r="M236" s="1236"/>
      <c r="N236" s="1236"/>
      <c r="O236" s="1259"/>
      <c r="P236" s="1259"/>
      <c r="Q236" s="1260"/>
      <c r="R236" s="1236"/>
      <c r="S236" s="1259"/>
      <c r="T236" s="1236"/>
      <c r="U236" s="1259"/>
      <c r="V236" s="1259"/>
      <c r="W236" s="1261"/>
      <c r="X236" s="1261"/>
      <c r="Y236" s="544" t="s">
        <v>1840</v>
      </c>
      <c r="Z236" s="149" t="s">
        <v>1706</v>
      </c>
      <c r="AA236" s="109" t="s">
        <v>1840</v>
      </c>
      <c r="AB236" s="1261"/>
      <c r="AC236" s="149" t="s">
        <v>1706</v>
      </c>
      <c r="AD236" s="1236"/>
      <c r="AE236" s="1260"/>
      <c r="AF236" s="1236"/>
      <c r="AG236" s="1236"/>
      <c r="AH236" s="1261"/>
      <c r="AI236" s="1260"/>
      <c r="AJ236" s="1264"/>
      <c r="AK236" s="1264"/>
      <c r="AL236" s="1264"/>
      <c r="AM236" s="1264"/>
      <c r="AN236" s="1260"/>
      <c r="AO236" s="1260"/>
      <c r="AP236" s="1260"/>
      <c r="AQ236" s="1260"/>
      <c r="AR236" s="1264"/>
      <c r="AS236" s="1264"/>
      <c r="AT236" s="1264"/>
      <c r="AU236" s="1264"/>
      <c r="AV236" s="1264"/>
      <c r="AW236" s="1260"/>
      <c r="AX236" s="1265"/>
    </row>
    <row r="237" spans="1:50" x14ac:dyDescent="0.25">
      <c r="A237" s="1267"/>
      <c r="B237" s="1313"/>
      <c r="C237" s="1269"/>
      <c r="D237" s="1235"/>
      <c r="E237" s="1236"/>
      <c r="F237" s="1236"/>
      <c r="G237" s="1236"/>
      <c r="H237" s="1236"/>
      <c r="I237" s="1236"/>
      <c r="J237" s="1236"/>
      <c r="K237" s="1236"/>
      <c r="L237" s="1236"/>
      <c r="M237" s="1236"/>
      <c r="N237" s="1236"/>
      <c r="O237" s="1259"/>
      <c r="P237" s="1259"/>
      <c r="Q237" s="1260"/>
      <c r="R237" s="1236"/>
      <c r="S237" s="1259"/>
      <c r="T237" s="1236"/>
      <c r="U237" s="1259"/>
      <c r="V237" s="1259"/>
      <c r="W237" s="1261"/>
      <c r="X237" s="1261"/>
      <c r="Y237" s="544" t="s">
        <v>1841</v>
      </c>
      <c r="Z237" s="149" t="s">
        <v>1706</v>
      </c>
      <c r="AA237" s="109" t="s">
        <v>1841</v>
      </c>
      <c r="AB237" s="1261"/>
      <c r="AC237" s="149" t="s">
        <v>1706</v>
      </c>
      <c r="AD237" s="1236"/>
      <c r="AE237" s="1260"/>
      <c r="AF237" s="1236"/>
      <c r="AG237" s="1236"/>
      <c r="AH237" s="1261"/>
      <c r="AI237" s="1260"/>
      <c r="AJ237" s="1264"/>
      <c r="AK237" s="1264"/>
      <c r="AL237" s="1264"/>
      <c r="AM237" s="1264"/>
      <c r="AN237" s="1260"/>
      <c r="AO237" s="1260"/>
      <c r="AP237" s="1260"/>
      <c r="AQ237" s="1260"/>
      <c r="AR237" s="1264"/>
      <c r="AS237" s="1264"/>
      <c r="AT237" s="1264"/>
      <c r="AU237" s="1264"/>
      <c r="AV237" s="1264"/>
      <c r="AW237" s="1260"/>
      <c r="AX237" s="1265"/>
    </row>
    <row r="238" spans="1:50" ht="31.5" x14ac:dyDescent="0.25">
      <c r="A238" s="1267"/>
      <c r="B238" s="1313"/>
      <c r="C238" s="1269"/>
      <c r="D238" s="1235"/>
      <c r="E238" s="1236"/>
      <c r="F238" s="1236"/>
      <c r="G238" s="1236"/>
      <c r="H238" s="1236"/>
      <c r="I238" s="1236"/>
      <c r="J238" s="1236"/>
      <c r="K238" s="1236"/>
      <c r="L238" s="1236"/>
      <c r="M238" s="1236"/>
      <c r="N238" s="1236"/>
      <c r="O238" s="1259" t="s">
        <v>1729</v>
      </c>
      <c r="P238" s="1259" t="s">
        <v>1842</v>
      </c>
      <c r="Q238" s="1260" t="s">
        <v>1714</v>
      </c>
      <c r="R238" s="1236">
        <v>0.26796772000000002</v>
      </c>
      <c r="S238" s="1259" t="s">
        <v>1725</v>
      </c>
      <c r="T238" s="1236">
        <v>0.26796772000000002</v>
      </c>
      <c r="U238" s="1259" t="s">
        <v>1833</v>
      </c>
      <c r="V238" s="1259" t="s">
        <v>1833</v>
      </c>
      <c r="W238" s="1261">
        <v>5</v>
      </c>
      <c r="X238" s="1261">
        <v>5</v>
      </c>
      <c r="Y238" s="544" t="s">
        <v>1838</v>
      </c>
      <c r="Z238" s="149" t="s">
        <v>1706</v>
      </c>
      <c r="AA238" s="109" t="s">
        <v>1706</v>
      </c>
      <c r="AB238" s="1261">
        <v>1</v>
      </c>
      <c r="AC238" s="149" t="s">
        <v>1706</v>
      </c>
      <c r="AD238" s="1236">
        <v>0.74282700000000002</v>
      </c>
      <c r="AE238" s="1259" t="s">
        <v>1838</v>
      </c>
      <c r="AF238" s="1236">
        <v>0.89139239999999997</v>
      </c>
      <c r="AG238" s="1236">
        <v>0.89139239999999997</v>
      </c>
      <c r="AH238" s="1261">
        <v>32313097173</v>
      </c>
      <c r="AI238" s="1260" t="s">
        <v>1719</v>
      </c>
      <c r="AJ238" s="1264">
        <v>45289</v>
      </c>
      <c r="AK238" s="1264">
        <v>45278</v>
      </c>
      <c r="AL238" s="1264">
        <v>45310</v>
      </c>
      <c r="AM238" s="1264">
        <v>45335</v>
      </c>
      <c r="AN238" s="1260" t="s">
        <v>1706</v>
      </c>
      <c r="AO238" s="1260" t="s">
        <v>1706</v>
      </c>
      <c r="AP238" s="1260" t="s">
        <v>1706</v>
      </c>
      <c r="AQ238" s="1260" t="s">
        <v>1706</v>
      </c>
      <c r="AR238" s="1264">
        <v>45355</v>
      </c>
      <c r="AS238" s="1264">
        <v>45362</v>
      </c>
      <c r="AT238" s="1264">
        <v>45352</v>
      </c>
      <c r="AU238" s="1264">
        <v>45362</v>
      </c>
      <c r="AV238" s="1264">
        <v>45432</v>
      </c>
      <c r="AW238" s="1260" t="s">
        <v>1706</v>
      </c>
      <c r="AX238" s="1265" t="s">
        <v>1706</v>
      </c>
    </row>
    <row r="239" spans="1:50" x14ac:dyDescent="0.25">
      <c r="A239" s="1267"/>
      <c r="B239" s="1313"/>
      <c r="C239" s="1269"/>
      <c r="D239" s="1235"/>
      <c r="E239" s="1236"/>
      <c r="F239" s="1236"/>
      <c r="G239" s="1236"/>
      <c r="H239" s="1236"/>
      <c r="I239" s="1236"/>
      <c r="J239" s="1236"/>
      <c r="K239" s="1236"/>
      <c r="L239" s="1236"/>
      <c r="M239" s="1236"/>
      <c r="N239" s="1236"/>
      <c r="O239" s="1259"/>
      <c r="P239" s="1259"/>
      <c r="Q239" s="1260"/>
      <c r="R239" s="1236"/>
      <c r="S239" s="1259"/>
      <c r="T239" s="1236"/>
      <c r="U239" s="1259"/>
      <c r="V239" s="1259"/>
      <c r="W239" s="1261"/>
      <c r="X239" s="1261"/>
      <c r="Y239" s="544" t="s">
        <v>1843</v>
      </c>
      <c r="Z239" s="149" t="s">
        <v>1706</v>
      </c>
      <c r="AA239" s="109" t="s">
        <v>1706</v>
      </c>
      <c r="AB239" s="1261"/>
      <c r="AC239" s="149" t="s">
        <v>1706</v>
      </c>
      <c r="AD239" s="1236"/>
      <c r="AE239" s="1259"/>
      <c r="AF239" s="1236"/>
      <c r="AG239" s="1236"/>
      <c r="AH239" s="1261"/>
      <c r="AI239" s="1260"/>
      <c r="AJ239" s="1264"/>
      <c r="AK239" s="1264"/>
      <c r="AL239" s="1264"/>
      <c r="AM239" s="1264"/>
      <c r="AN239" s="1260"/>
      <c r="AO239" s="1260"/>
      <c r="AP239" s="1260"/>
      <c r="AQ239" s="1260"/>
      <c r="AR239" s="1264"/>
      <c r="AS239" s="1264"/>
      <c r="AT239" s="1264"/>
      <c r="AU239" s="1264"/>
      <c r="AV239" s="1264"/>
      <c r="AW239" s="1260"/>
      <c r="AX239" s="1265"/>
    </row>
    <row r="240" spans="1:50" x14ac:dyDescent="0.25">
      <c r="A240" s="1267"/>
      <c r="B240" s="1313"/>
      <c r="C240" s="1269"/>
      <c r="D240" s="1235"/>
      <c r="E240" s="1236"/>
      <c r="F240" s="1236"/>
      <c r="G240" s="1236"/>
      <c r="H240" s="1236"/>
      <c r="I240" s="1236"/>
      <c r="J240" s="1236"/>
      <c r="K240" s="1236"/>
      <c r="L240" s="1236"/>
      <c r="M240" s="1236"/>
      <c r="N240" s="1236"/>
      <c r="O240" s="1259"/>
      <c r="P240" s="1259"/>
      <c r="Q240" s="1260"/>
      <c r="R240" s="1236"/>
      <c r="S240" s="1259"/>
      <c r="T240" s="1236"/>
      <c r="U240" s="1259"/>
      <c r="V240" s="1259"/>
      <c r="W240" s="1261"/>
      <c r="X240" s="1261"/>
      <c r="Y240" s="544" t="s">
        <v>1839</v>
      </c>
      <c r="Z240" s="149" t="s">
        <v>1706</v>
      </c>
      <c r="AA240" s="109" t="s">
        <v>1839</v>
      </c>
      <c r="AB240" s="1261"/>
      <c r="AC240" s="149" t="s">
        <v>1706</v>
      </c>
      <c r="AD240" s="1236"/>
      <c r="AE240" s="1259"/>
      <c r="AF240" s="1236"/>
      <c r="AG240" s="1236"/>
      <c r="AH240" s="1261"/>
      <c r="AI240" s="1260"/>
      <c r="AJ240" s="1264"/>
      <c r="AK240" s="1264"/>
      <c r="AL240" s="1264"/>
      <c r="AM240" s="1264"/>
      <c r="AN240" s="1260"/>
      <c r="AO240" s="1260"/>
      <c r="AP240" s="1260"/>
      <c r="AQ240" s="1260"/>
      <c r="AR240" s="1264"/>
      <c r="AS240" s="1264"/>
      <c r="AT240" s="1264"/>
      <c r="AU240" s="1264"/>
      <c r="AV240" s="1264"/>
      <c r="AW240" s="1260"/>
      <c r="AX240" s="1265"/>
    </row>
    <row r="241" spans="1:50" x14ac:dyDescent="0.25">
      <c r="A241" s="1267"/>
      <c r="B241" s="1313"/>
      <c r="C241" s="1269"/>
      <c r="D241" s="1235"/>
      <c r="E241" s="1236"/>
      <c r="F241" s="1236"/>
      <c r="G241" s="1236"/>
      <c r="H241" s="1236"/>
      <c r="I241" s="1236"/>
      <c r="J241" s="1236"/>
      <c r="K241" s="1236"/>
      <c r="L241" s="1236"/>
      <c r="M241" s="1236"/>
      <c r="N241" s="1236"/>
      <c r="O241" s="1259"/>
      <c r="P241" s="1259"/>
      <c r="Q241" s="1260"/>
      <c r="R241" s="1236"/>
      <c r="S241" s="1259"/>
      <c r="T241" s="1236"/>
      <c r="U241" s="1259"/>
      <c r="V241" s="1259"/>
      <c r="W241" s="1261"/>
      <c r="X241" s="1261"/>
      <c r="Y241" s="544" t="s">
        <v>1841</v>
      </c>
      <c r="Z241" s="149" t="s">
        <v>1706</v>
      </c>
      <c r="AA241" s="109" t="s">
        <v>1841</v>
      </c>
      <c r="AB241" s="1261"/>
      <c r="AC241" s="149" t="s">
        <v>1706</v>
      </c>
      <c r="AD241" s="1236"/>
      <c r="AE241" s="1259"/>
      <c r="AF241" s="1236"/>
      <c r="AG241" s="1236"/>
      <c r="AH241" s="1261"/>
      <c r="AI241" s="1260"/>
      <c r="AJ241" s="1264"/>
      <c r="AK241" s="1264"/>
      <c r="AL241" s="1264"/>
      <c r="AM241" s="1264"/>
      <c r="AN241" s="1260"/>
      <c r="AO241" s="1260"/>
      <c r="AP241" s="1260"/>
      <c r="AQ241" s="1260"/>
      <c r="AR241" s="1264"/>
      <c r="AS241" s="1264"/>
      <c r="AT241" s="1264"/>
      <c r="AU241" s="1264"/>
      <c r="AV241" s="1264"/>
      <c r="AW241" s="1260"/>
      <c r="AX241" s="1265"/>
    </row>
    <row r="242" spans="1:50" x14ac:dyDescent="0.25">
      <c r="A242" s="1267"/>
      <c r="B242" s="1313"/>
      <c r="C242" s="1269"/>
      <c r="D242" s="1235"/>
      <c r="E242" s="1236"/>
      <c r="F242" s="1236"/>
      <c r="G242" s="1236"/>
      <c r="H242" s="1236"/>
      <c r="I242" s="1236"/>
      <c r="J242" s="1236"/>
      <c r="K242" s="1236"/>
      <c r="L242" s="1236"/>
      <c r="M242" s="1236"/>
      <c r="N242" s="1236"/>
      <c r="O242" s="1259"/>
      <c r="P242" s="1259"/>
      <c r="Q242" s="1260"/>
      <c r="R242" s="1236"/>
      <c r="S242" s="1259"/>
      <c r="T242" s="1236"/>
      <c r="U242" s="1259"/>
      <c r="V242" s="1259"/>
      <c r="W242" s="1261"/>
      <c r="X242" s="1261"/>
      <c r="Y242" s="544" t="s">
        <v>1835</v>
      </c>
      <c r="Z242" s="149" t="s">
        <v>1706</v>
      </c>
      <c r="AA242" s="109" t="s">
        <v>1706</v>
      </c>
      <c r="AB242" s="1261"/>
      <c r="AC242" s="149" t="s">
        <v>1706</v>
      </c>
      <c r="AD242" s="1236"/>
      <c r="AE242" s="1259"/>
      <c r="AF242" s="1236"/>
      <c r="AG242" s="1236"/>
      <c r="AH242" s="1261"/>
      <c r="AI242" s="1260"/>
      <c r="AJ242" s="1264"/>
      <c r="AK242" s="1264"/>
      <c r="AL242" s="1264"/>
      <c r="AM242" s="1264"/>
      <c r="AN242" s="1260"/>
      <c r="AO242" s="1260"/>
      <c r="AP242" s="1260"/>
      <c r="AQ242" s="1260"/>
      <c r="AR242" s="1264"/>
      <c r="AS242" s="1264"/>
      <c r="AT242" s="1264"/>
      <c r="AU242" s="1264"/>
      <c r="AV242" s="1264"/>
      <c r="AW242" s="1260"/>
      <c r="AX242" s="1265"/>
    </row>
    <row r="243" spans="1:50" x14ac:dyDescent="0.25">
      <c r="A243" s="1267"/>
      <c r="B243" s="1313"/>
      <c r="C243" s="1269"/>
      <c r="D243" s="1235"/>
      <c r="E243" s="1236"/>
      <c r="F243" s="1236"/>
      <c r="G243" s="1236"/>
      <c r="H243" s="1236"/>
      <c r="I243" s="1236"/>
      <c r="J243" s="1236"/>
      <c r="K243" s="1236"/>
      <c r="L243" s="1236"/>
      <c r="M243" s="1236"/>
      <c r="N243" s="1236"/>
      <c r="O243" s="1259" t="s">
        <v>1729</v>
      </c>
      <c r="P243" s="1259" t="s">
        <v>1844</v>
      </c>
      <c r="Q243" s="1260" t="s">
        <v>1714</v>
      </c>
      <c r="R243" s="1236">
        <v>0.67006907000000004</v>
      </c>
      <c r="S243" s="1259" t="s">
        <v>1725</v>
      </c>
      <c r="T243" s="1236">
        <v>0.67006907000000004</v>
      </c>
      <c r="U243" s="1259" t="s">
        <v>1833</v>
      </c>
      <c r="V243" s="1259" t="s">
        <v>1833</v>
      </c>
      <c r="W243" s="1261">
        <v>4</v>
      </c>
      <c r="X243" s="1261">
        <v>4</v>
      </c>
      <c r="Y243" s="544" t="s">
        <v>1845</v>
      </c>
      <c r="Z243" s="149" t="s">
        <v>1706</v>
      </c>
      <c r="AA243" s="109" t="s">
        <v>1706</v>
      </c>
      <c r="AB243" s="1261">
        <v>1</v>
      </c>
      <c r="AC243" s="149" t="s">
        <v>1706</v>
      </c>
      <c r="AD243" s="1236">
        <v>0.48244972000000003</v>
      </c>
      <c r="AE243" s="1260" t="s">
        <v>1845</v>
      </c>
      <c r="AF243" s="1236">
        <v>0.57893966399999996</v>
      </c>
      <c r="AG243" s="1236">
        <v>0.57893966399999996</v>
      </c>
      <c r="AH243" s="1261">
        <v>32313050301</v>
      </c>
      <c r="AI243" s="1260" t="s">
        <v>1719</v>
      </c>
      <c r="AJ243" s="1264">
        <v>45289</v>
      </c>
      <c r="AK243" s="1264">
        <v>45266</v>
      </c>
      <c r="AL243" s="1264">
        <v>45274</v>
      </c>
      <c r="AM243" s="1264">
        <v>45307</v>
      </c>
      <c r="AN243" s="1260" t="s">
        <v>1706</v>
      </c>
      <c r="AO243" s="1260" t="s">
        <v>1706</v>
      </c>
      <c r="AP243" s="1260" t="s">
        <v>1706</v>
      </c>
      <c r="AQ243" s="1260" t="s">
        <v>1706</v>
      </c>
      <c r="AR243" s="1264">
        <v>45327</v>
      </c>
      <c r="AS243" s="1264">
        <v>45327</v>
      </c>
      <c r="AT243" s="1264">
        <v>45352</v>
      </c>
      <c r="AU243" s="1264">
        <v>45327</v>
      </c>
      <c r="AV243" s="1264">
        <v>45397</v>
      </c>
      <c r="AW243" s="1260" t="s">
        <v>1706</v>
      </c>
      <c r="AX243" s="1265" t="s">
        <v>1706</v>
      </c>
    </row>
    <row r="244" spans="1:50" ht="31.5" x14ac:dyDescent="0.25">
      <c r="A244" s="1267"/>
      <c r="B244" s="1313"/>
      <c r="C244" s="1269"/>
      <c r="D244" s="1235"/>
      <c r="E244" s="1236"/>
      <c r="F244" s="1236"/>
      <c r="G244" s="1236"/>
      <c r="H244" s="1236"/>
      <c r="I244" s="1236"/>
      <c r="J244" s="1236"/>
      <c r="K244" s="1236"/>
      <c r="L244" s="1236"/>
      <c r="M244" s="1236"/>
      <c r="N244" s="1236"/>
      <c r="O244" s="1259"/>
      <c r="P244" s="1259"/>
      <c r="Q244" s="1260"/>
      <c r="R244" s="1236"/>
      <c r="S244" s="1259"/>
      <c r="T244" s="1236"/>
      <c r="U244" s="1259"/>
      <c r="V244" s="1259"/>
      <c r="W244" s="1261"/>
      <c r="X244" s="1261"/>
      <c r="Y244" s="544" t="s">
        <v>1838</v>
      </c>
      <c r="Z244" s="149" t="s">
        <v>1706</v>
      </c>
      <c r="AA244" s="109" t="s">
        <v>1706</v>
      </c>
      <c r="AB244" s="1261"/>
      <c r="AC244" s="149" t="s">
        <v>1706</v>
      </c>
      <c r="AD244" s="1236"/>
      <c r="AE244" s="1260"/>
      <c r="AF244" s="1236"/>
      <c r="AG244" s="1236"/>
      <c r="AH244" s="1261"/>
      <c r="AI244" s="1260"/>
      <c r="AJ244" s="1264"/>
      <c r="AK244" s="1264"/>
      <c r="AL244" s="1264"/>
      <c r="AM244" s="1264"/>
      <c r="AN244" s="1260"/>
      <c r="AO244" s="1260"/>
      <c r="AP244" s="1260"/>
      <c r="AQ244" s="1260"/>
      <c r="AR244" s="1264"/>
      <c r="AS244" s="1264"/>
      <c r="AT244" s="1264"/>
      <c r="AU244" s="1264"/>
      <c r="AV244" s="1264"/>
      <c r="AW244" s="1260"/>
      <c r="AX244" s="1265"/>
    </row>
    <row r="245" spans="1:50" x14ac:dyDescent="0.25">
      <c r="A245" s="1267"/>
      <c r="B245" s="1313"/>
      <c r="C245" s="1269"/>
      <c r="D245" s="1235"/>
      <c r="E245" s="1236"/>
      <c r="F245" s="1236"/>
      <c r="G245" s="1236"/>
      <c r="H245" s="1236"/>
      <c r="I245" s="1236"/>
      <c r="J245" s="1236"/>
      <c r="K245" s="1236"/>
      <c r="L245" s="1236"/>
      <c r="M245" s="1236"/>
      <c r="N245" s="1236"/>
      <c r="O245" s="1259"/>
      <c r="P245" s="1259"/>
      <c r="Q245" s="1260"/>
      <c r="R245" s="1236"/>
      <c r="S245" s="1259"/>
      <c r="T245" s="1236"/>
      <c r="U245" s="1259"/>
      <c r="V245" s="1259"/>
      <c r="W245" s="1261"/>
      <c r="X245" s="1261"/>
      <c r="Y245" s="544" t="s">
        <v>1846</v>
      </c>
      <c r="Z245" s="149" t="s">
        <v>1706</v>
      </c>
      <c r="AA245" s="109" t="s">
        <v>1706</v>
      </c>
      <c r="AB245" s="1261"/>
      <c r="AC245" s="149" t="s">
        <v>1706</v>
      </c>
      <c r="AD245" s="1236"/>
      <c r="AE245" s="1260"/>
      <c r="AF245" s="1236"/>
      <c r="AG245" s="1236"/>
      <c r="AH245" s="1261"/>
      <c r="AI245" s="1260"/>
      <c r="AJ245" s="1264"/>
      <c r="AK245" s="1264"/>
      <c r="AL245" s="1264"/>
      <c r="AM245" s="1264"/>
      <c r="AN245" s="1260"/>
      <c r="AO245" s="1260"/>
      <c r="AP245" s="1260"/>
      <c r="AQ245" s="1260"/>
      <c r="AR245" s="1264"/>
      <c r="AS245" s="1264"/>
      <c r="AT245" s="1264"/>
      <c r="AU245" s="1264"/>
      <c r="AV245" s="1264"/>
      <c r="AW245" s="1260"/>
      <c r="AX245" s="1265"/>
    </row>
    <row r="246" spans="1:50" x14ac:dyDescent="0.25">
      <c r="A246" s="1267"/>
      <c r="B246" s="1313"/>
      <c r="C246" s="1269"/>
      <c r="D246" s="1235"/>
      <c r="E246" s="1236"/>
      <c r="F246" s="1236"/>
      <c r="G246" s="1236"/>
      <c r="H246" s="1236"/>
      <c r="I246" s="1236"/>
      <c r="J246" s="1236"/>
      <c r="K246" s="1236"/>
      <c r="L246" s="1236"/>
      <c r="M246" s="1236"/>
      <c r="N246" s="1236"/>
      <c r="O246" s="1259"/>
      <c r="P246" s="1259"/>
      <c r="Q246" s="1260"/>
      <c r="R246" s="1236"/>
      <c r="S246" s="1259"/>
      <c r="T246" s="1236"/>
      <c r="U246" s="1259"/>
      <c r="V246" s="1259"/>
      <c r="W246" s="1261"/>
      <c r="X246" s="1261"/>
      <c r="Y246" s="544" t="s">
        <v>1847</v>
      </c>
      <c r="Z246" s="149" t="s">
        <v>1706</v>
      </c>
      <c r="AA246" s="109" t="s">
        <v>1706</v>
      </c>
      <c r="AB246" s="1261"/>
      <c r="AC246" s="149" t="s">
        <v>1706</v>
      </c>
      <c r="AD246" s="1236"/>
      <c r="AE246" s="1260"/>
      <c r="AF246" s="1236"/>
      <c r="AG246" s="1236"/>
      <c r="AH246" s="1261"/>
      <c r="AI246" s="1260"/>
      <c r="AJ246" s="1264"/>
      <c r="AK246" s="1264"/>
      <c r="AL246" s="1264"/>
      <c r="AM246" s="1264"/>
      <c r="AN246" s="1260"/>
      <c r="AO246" s="1260"/>
      <c r="AP246" s="1260"/>
      <c r="AQ246" s="1260"/>
      <c r="AR246" s="1264"/>
      <c r="AS246" s="1264"/>
      <c r="AT246" s="1264"/>
      <c r="AU246" s="1264"/>
      <c r="AV246" s="1264"/>
      <c r="AW246" s="1260"/>
      <c r="AX246" s="1265"/>
    </row>
    <row r="247" spans="1:50" ht="31.5" customHeight="1" x14ac:dyDescent="0.25">
      <c r="A247" s="1267"/>
      <c r="B247" s="1313"/>
      <c r="C247" s="1269"/>
      <c r="D247" s="1235"/>
      <c r="E247" s="1236"/>
      <c r="F247" s="1236"/>
      <c r="G247" s="1236"/>
      <c r="H247" s="1236"/>
      <c r="I247" s="1236"/>
      <c r="J247" s="1236"/>
      <c r="K247" s="1236"/>
      <c r="L247" s="1236"/>
      <c r="M247" s="1236"/>
      <c r="N247" s="1236"/>
      <c r="O247" s="1259" t="s">
        <v>1729</v>
      </c>
      <c r="P247" s="1259" t="s">
        <v>1756</v>
      </c>
      <c r="Q247" s="1260" t="s">
        <v>1731</v>
      </c>
      <c r="R247" s="1236">
        <v>0.82248182999999997</v>
      </c>
      <c r="S247" s="1259" t="s">
        <v>1725</v>
      </c>
      <c r="T247" s="1236">
        <v>0.82248182999999997</v>
      </c>
      <c r="U247" s="1259" t="s">
        <v>1747</v>
      </c>
      <c r="V247" s="1259" t="s">
        <v>1747</v>
      </c>
      <c r="W247" s="1261">
        <v>5</v>
      </c>
      <c r="X247" s="1261">
        <v>5</v>
      </c>
      <c r="Y247" s="530" t="s">
        <v>1757</v>
      </c>
      <c r="Z247" s="149" t="s">
        <v>1706</v>
      </c>
      <c r="AA247" s="109" t="s">
        <v>1706</v>
      </c>
      <c r="AB247" s="1261">
        <v>1</v>
      </c>
      <c r="AC247" s="149" t="s">
        <v>1706</v>
      </c>
      <c r="AD247" s="1236">
        <v>1.33624578</v>
      </c>
      <c r="AE247" s="1260" t="s">
        <v>1757</v>
      </c>
      <c r="AF247" s="1236">
        <v>1.6034949359999999</v>
      </c>
      <c r="AG247" s="1236">
        <v>1.6034949359999999</v>
      </c>
      <c r="AH247" s="1261">
        <v>32312843534</v>
      </c>
      <c r="AI247" s="1263" t="s">
        <v>1719</v>
      </c>
      <c r="AJ247" s="1264">
        <v>45212</v>
      </c>
      <c r="AK247" s="1264">
        <v>45210</v>
      </c>
      <c r="AL247" s="1264">
        <v>45239</v>
      </c>
      <c r="AM247" s="1264">
        <v>45281</v>
      </c>
      <c r="AN247" s="1260" t="s">
        <v>1706</v>
      </c>
      <c r="AO247" s="1260" t="s">
        <v>1706</v>
      </c>
      <c r="AP247" s="1264" t="s">
        <v>1706</v>
      </c>
      <c r="AQ247" s="1260" t="s">
        <v>1706</v>
      </c>
      <c r="AR247" s="1264">
        <v>45301</v>
      </c>
      <c r="AS247" s="1264">
        <v>45308</v>
      </c>
      <c r="AT247" s="1264">
        <v>45323</v>
      </c>
      <c r="AU247" s="1264">
        <v>45323</v>
      </c>
      <c r="AV247" s="1264">
        <v>45413</v>
      </c>
      <c r="AW247" s="1260" t="s">
        <v>1706</v>
      </c>
      <c r="AX247" s="1265" t="s">
        <v>1706</v>
      </c>
    </row>
    <row r="248" spans="1:50" x14ac:dyDescent="0.25">
      <c r="A248" s="1267"/>
      <c r="B248" s="1313"/>
      <c r="C248" s="1269"/>
      <c r="D248" s="1235"/>
      <c r="E248" s="1236"/>
      <c r="F248" s="1236"/>
      <c r="G248" s="1236"/>
      <c r="H248" s="1236"/>
      <c r="I248" s="1236"/>
      <c r="J248" s="1236"/>
      <c r="K248" s="1236"/>
      <c r="L248" s="1236"/>
      <c r="M248" s="1236"/>
      <c r="N248" s="1236"/>
      <c r="O248" s="1259"/>
      <c r="P248" s="1259"/>
      <c r="Q248" s="1260"/>
      <c r="R248" s="1236"/>
      <c r="S248" s="1259"/>
      <c r="T248" s="1236"/>
      <c r="U248" s="1259"/>
      <c r="V248" s="1259"/>
      <c r="W248" s="1261"/>
      <c r="X248" s="1261"/>
      <c r="Y248" s="530" t="s">
        <v>1749</v>
      </c>
      <c r="Z248" s="149" t="s">
        <v>1706</v>
      </c>
      <c r="AA248" s="109" t="s">
        <v>1706</v>
      </c>
      <c r="AB248" s="1261"/>
      <c r="AC248" s="149" t="s">
        <v>1706</v>
      </c>
      <c r="AD248" s="1236"/>
      <c r="AE248" s="1260"/>
      <c r="AF248" s="1236"/>
      <c r="AG248" s="1236"/>
      <c r="AH248" s="1261"/>
      <c r="AI248" s="1263"/>
      <c r="AJ248" s="1264"/>
      <c r="AK248" s="1264"/>
      <c r="AL248" s="1264"/>
      <c r="AM248" s="1264"/>
      <c r="AN248" s="1260"/>
      <c r="AO248" s="1260"/>
      <c r="AP248" s="1264"/>
      <c r="AQ248" s="1260"/>
      <c r="AR248" s="1264"/>
      <c r="AS248" s="1264"/>
      <c r="AT248" s="1264"/>
      <c r="AU248" s="1264"/>
      <c r="AV248" s="1264"/>
      <c r="AW248" s="1260"/>
      <c r="AX248" s="1265"/>
    </row>
    <row r="249" spans="1:50" x14ac:dyDescent="0.25">
      <c r="A249" s="1267"/>
      <c r="B249" s="1313"/>
      <c r="C249" s="1269"/>
      <c r="D249" s="1235"/>
      <c r="E249" s="1236"/>
      <c r="F249" s="1236"/>
      <c r="G249" s="1236"/>
      <c r="H249" s="1236"/>
      <c r="I249" s="1236"/>
      <c r="J249" s="1236"/>
      <c r="K249" s="1236"/>
      <c r="L249" s="1236"/>
      <c r="M249" s="1236"/>
      <c r="N249" s="1236"/>
      <c r="O249" s="1259"/>
      <c r="P249" s="1259"/>
      <c r="Q249" s="1260"/>
      <c r="R249" s="1236"/>
      <c r="S249" s="1259"/>
      <c r="T249" s="1236"/>
      <c r="U249" s="1259"/>
      <c r="V249" s="1259"/>
      <c r="W249" s="1261"/>
      <c r="X249" s="1261"/>
      <c r="Y249" s="530" t="s">
        <v>1758</v>
      </c>
      <c r="Z249" s="149" t="s">
        <v>1706</v>
      </c>
      <c r="AA249" s="109" t="s">
        <v>1706</v>
      </c>
      <c r="AB249" s="1261"/>
      <c r="AC249" s="149" t="s">
        <v>1706</v>
      </c>
      <c r="AD249" s="1236"/>
      <c r="AE249" s="1260"/>
      <c r="AF249" s="1236"/>
      <c r="AG249" s="1236"/>
      <c r="AH249" s="1261"/>
      <c r="AI249" s="1263"/>
      <c r="AJ249" s="1264"/>
      <c r="AK249" s="1264"/>
      <c r="AL249" s="1264"/>
      <c r="AM249" s="1264"/>
      <c r="AN249" s="1260"/>
      <c r="AO249" s="1260"/>
      <c r="AP249" s="1264"/>
      <c r="AQ249" s="1260"/>
      <c r="AR249" s="1264"/>
      <c r="AS249" s="1264"/>
      <c r="AT249" s="1264"/>
      <c r="AU249" s="1264"/>
      <c r="AV249" s="1264"/>
      <c r="AW249" s="1260"/>
      <c r="AX249" s="1265"/>
    </row>
    <row r="250" spans="1:50" x14ac:dyDescent="0.25">
      <c r="A250" s="1267"/>
      <c r="B250" s="1313"/>
      <c r="C250" s="1269"/>
      <c r="D250" s="1235"/>
      <c r="E250" s="1236"/>
      <c r="F250" s="1236"/>
      <c r="G250" s="1236"/>
      <c r="H250" s="1236"/>
      <c r="I250" s="1236"/>
      <c r="J250" s="1236"/>
      <c r="K250" s="1236"/>
      <c r="L250" s="1236"/>
      <c r="M250" s="1236"/>
      <c r="N250" s="1236"/>
      <c r="O250" s="1259"/>
      <c r="P250" s="1259"/>
      <c r="Q250" s="1260"/>
      <c r="R250" s="1236"/>
      <c r="S250" s="1259"/>
      <c r="T250" s="1236"/>
      <c r="U250" s="1259"/>
      <c r="V250" s="1259"/>
      <c r="W250" s="1261"/>
      <c r="X250" s="1261"/>
      <c r="Y250" s="530" t="s">
        <v>1759</v>
      </c>
      <c r="Z250" s="149" t="s">
        <v>1706</v>
      </c>
      <c r="AA250" s="530" t="s">
        <v>1759</v>
      </c>
      <c r="AB250" s="1261"/>
      <c r="AC250" s="149" t="s">
        <v>1706</v>
      </c>
      <c r="AD250" s="1236"/>
      <c r="AE250" s="1260"/>
      <c r="AF250" s="1236"/>
      <c r="AG250" s="1236"/>
      <c r="AH250" s="1261"/>
      <c r="AI250" s="1263"/>
      <c r="AJ250" s="1264"/>
      <c r="AK250" s="1264"/>
      <c r="AL250" s="1264"/>
      <c r="AM250" s="1264"/>
      <c r="AN250" s="1260"/>
      <c r="AO250" s="1260"/>
      <c r="AP250" s="1264"/>
      <c r="AQ250" s="1260"/>
      <c r="AR250" s="1264"/>
      <c r="AS250" s="1264"/>
      <c r="AT250" s="1264"/>
      <c r="AU250" s="1264"/>
      <c r="AV250" s="1264"/>
      <c r="AW250" s="1260"/>
      <c r="AX250" s="1265"/>
    </row>
    <row r="251" spans="1:50" x14ac:dyDescent="0.25">
      <c r="A251" s="1267"/>
      <c r="B251" s="1313"/>
      <c r="C251" s="1269"/>
      <c r="D251" s="1235"/>
      <c r="E251" s="1236"/>
      <c r="F251" s="1236"/>
      <c r="G251" s="1236"/>
      <c r="H251" s="1236"/>
      <c r="I251" s="1236"/>
      <c r="J251" s="1236"/>
      <c r="K251" s="1236"/>
      <c r="L251" s="1236"/>
      <c r="M251" s="1236"/>
      <c r="N251" s="1236"/>
      <c r="O251" s="1259"/>
      <c r="P251" s="1259"/>
      <c r="Q251" s="1260"/>
      <c r="R251" s="1236"/>
      <c r="S251" s="1259"/>
      <c r="T251" s="1236"/>
      <c r="U251" s="1259"/>
      <c r="V251" s="1259"/>
      <c r="W251" s="1261"/>
      <c r="X251" s="1261"/>
      <c r="Y251" s="530" t="s">
        <v>1760</v>
      </c>
      <c r="Z251" s="149" t="s">
        <v>1706</v>
      </c>
      <c r="AA251" s="530" t="s">
        <v>1760</v>
      </c>
      <c r="AB251" s="1261"/>
      <c r="AC251" s="149" t="s">
        <v>1706</v>
      </c>
      <c r="AD251" s="1236"/>
      <c r="AE251" s="1260"/>
      <c r="AF251" s="1236"/>
      <c r="AG251" s="1236"/>
      <c r="AH251" s="1261"/>
      <c r="AI251" s="1263"/>
      <c r="AJ251" s="1264"/>
      <c r="AK251" s="1264"/>
      <c r="AL251" s="1264"/>
      <c r="AM251" s="1264"/>
      <c r="AN251" s="1260"/>
      <c r="AO251" s="1260"/>
      <c r="AP251" s="1264"/>
      <c r="AQ251" s="1260"/>
      <c r="AR251" s="1264"/>
      <c r="AS251" s="1264"/>
      <c r="AT251" s="1264"/>
      <c r="AU251" s="1264"/>
      <c r="AV251" s="1264"/>
      <c r="AW251" s="1260"/>
      <c r="AX251" s="1265"/>
    </row>
    <row r="252" spans="1:50" ht="47.25" x14ac:dyDescent="0.25">
      <c r="A252" s="1267"/>
      <c r="B252" s="1313"/>
      <c r="C252" s="1269"/>
      <c r="D252" s="1235"/>
      <c r="E252" s="1236"/>
      <c r="F252" s="1236"/>
      <c r="G252" s="1236"/>
      <c r="H252" s="1236"/>
      <c r="I252" s="1236"/>
      <c r="J252" s="1236"/>
      <c r="K252" s="1236"/>
      <c r="L252" s="1236"/>
      <c r="M252" s="1236"/>
      <c r="N252" s="1236"/>
      <c r="O252" s="1259" t="s">
        <v>1729</v>
      </c>
      <c r="P252" s="1259" t="s">
        <v>1848</v>
      </c>
      <c r="Q252" s="1260" t="s">
        <v>1714</v>
      </c>
      <c r="R252" s="1236">
        <v>0.48823444999999999</v>
      </c>
      <c r="S252" s="1259" t="s">
        <v>1725</v>
      </c>
      <c r="T252" s="1236">
        <v>0.48823444999999999</v>
      </c>
      <c r="U252" s="1259" t="s">
        <v>1747</v>
      </c>
      <c r="V252" s="1259" t="s">
        <v>1747</v>
      </c>
      <c r="W252" s="1261">
        <v>5</v>
      </c>
      <c r="X252" s="1261">
        <v>5</v>
      </c>
      <c r="Y252" s="544" t="s">
        <v>1849</v>
      </c>
      <c r="Z252" s="149" t="s">
        <v>1706</v>
      </c>
      <c r="AA252" s="109" t="s">
        <v>1706</v>
      </c>
      <c r="AB252" s="1261">
        <v>1</v>
      </c>
      <c r="AC252" s="149" t="s">
        <v>1706</v>
      </c>
      <c r="AD252" s="1236">
        <v>0.45464732000000002</v>
      </c>
      <c r="AE252" s="1259" t="s">
        <v>1849</v>
      </c>
      <c r="AF252" s="1236">
        <v>0.54557678399999998</v>
      </c>
      <c r="AG252" s="1236">
        <v>0.54557678399999998</v>
      </c>
      <c r="AH252" s="1261">
        <v>32413197825</v>
      </c>
      <c r="AI252" s="1260" t="s">
        <v>1719</v>
      </c>
      <c r="AJ252" s="1264">
        <v>45322</v>
      </c>
      <c r="AK252" s="1264">
        <v>45314</v>
      </c>
      <c r="AL252" s="1264">
        <v>45324</v>
      </c>
      <c r="AM252" s="1264">
        <v>45338</v>
      </c>
      <c r="AN252" s="1260" t="s">
        <v>1706</v>
      </c>
      <c r="AO252" s="1260" t="s">
        <v>1706</v>
      </c>
      <c r="AP252" s="1264" t="s">
        <v>1706</v>
      </c>
      <c r="AQ252" s="1260" t="s">
        <v>1706</v>
      </c>
      <c r="AR252" s="1264">
        <v>45358</v>
      </c>
      <c r="AS252" s="1264">
        <v>45358</v>
      </c>
      <c r="AT252" s="1264">
        <v>45358</v>
      </c>
      <c r="AU252" s="1264">
        <v>45358</v>
      </c>
      <c r="AV252" s="1264">
        <v>45418</v>
      </c>
      <c r="AW252" s="1260" t="s">
        <v>1706</v>
      </c>
      <c r="AX252" s="1265" t="s">
        <v>1706</v>
      </c>
    </row>
    <row r="253" spans="1:50" ht="15.75" customHeight="1" x14ac:dyDescent="0.25">
      <c r="A253" s="1267"/>
      <c r="B253" s="1313"/>
      <c r="C253" s="1269"/>
      <c r="D253" s="1235"/>
      <c r="E253" s="1236"/>
      <c r="F253" s="1236"/>
      <c r="G253" s="1236"/>
      <c r="H253" s="1236"/>
      <c r="I253" s="1236"/>
      <c r="J253" s="1236"/>
      <c r="K253" s="1236"/>
      <c r="L253" s="1236"/>
      <c r="M253" s="1236"/>
      <c r="N253" s="1236"/>
      <c r="O253" s="1259"/>
      <c r="P253" s="1259"/>
      <c r="Q253" s="1260"/>
      <c r="R253" s="1236"/>
      <c r="S253" s="1259"/>
      <c r="T253" s="1236"/>
      <c r="U253" s="1259"/>
      <c r="V253" s="1259"/>
      <c r="W253" s="1261"/>
      <c r="X253" s="1261"/>
      <c r="Y253" s="544" t="s">
        <v>1850</v>
      </c>
      <c r="Z253" s="149" t="s">
        <v>1706</v>
      </c>
      <c r="AA253" s="544" t="s">
        <v>1850</v>
      </c>
      <c r="AB253" s="1261"/>
      <c r="AC253" s="149" t="s">
        <v>1706</v>
      </c>
      <c r="AD253" s="1236"/>
      <c r="AE253" s="1259"/>
      <c r="AF253" s="1236"/>
      <c r="AG253" s="1236"/>
      <c r="AH253" s="1261"/>
      <c r="AI253" s="1260"/>
      <c r="AJ253" s="1264"/>
      <c r="AK253" s="1264"/>
      <c r="AL253" s="1264"/>
      <c r="AM253" s="1264"/>
      <c r="AN253" s="1260"/>
      <c r="AO253" s="1260"/>
      <c r="AP253" s="1264"/>
      <c r="AQ253" s="1260"/>
      <c r="AR253" s="1264"/>
      <c r="AS253" s="1264"/>
      <c r="AT253" s="1264"/>
      <c r="AU253" s="1264"/>
      <c r="AV253" s="1264"/>
      <c r="AW253" s="1260"/>
      <c r="AX253" s="1265"/>
    </row>
    <row r="254" spans="1:50" ht="31.5" x14ac:dyDescent="0.25">
      <c r="A254" s="1267"/>
      <c r="B254" s="1313"/>
      <c r="C254" s="1269"/>
      <c r="D254" s="1235"/>
      <c r="E254" s="1236"/>
      <c r="F254" s="1236"/>
      <c r="G254" s="1236"/>
      <c r="H254" s="1236"/>
      <c r="I254" s="1236"/>
      <c r="J254" s="1236"/>
      <c r="K254" s="1236"/>
      <c r="L254" s="1236"/>
      <c r="M254" s="1236"/>
      <c r="N254" s="1236"/>
      <c r="O254" s="1259"/>
      <c r="P254" s="1259"/>
      <c r="Q254" s="1260"/>
      <c r="R254" s="1236"/>
      <c r="S254" s="1259"/>
      <c r="T254" s="1236"/>
      <c r="U254" s="1259"/>
      <c r="V254" s="1259"/>
      <c r="W254" s="1261"/>
      <c r="X254" s="1261"/>
      <c r="Y254" s="544" t="s">
        <v>1851</v>
      </c>
      <c r="Z254" s="149" t="s">
        <v>1706</v>
      </c>
      <c r="AA254" s="109" t="s">
        <v>1706</v>
      </c>
      <c r="AB254" s="1261"/>
      <c r="AC254" s="149" t="s">
        <v>1706</v>
      </c>
      <c r="AD254" s="1236"/>
      <c r="AE254" s="1259"/>
      <c r="AF254" s="1236"/>
      <c r="AG254" s="1236"/>
      <c r="AH254" s="1261"/>
      <c r="AI254" s="1260"/>
      <c r="AJ254" s="1264"/>
      <c r="AK254" s="1264"/>
      <c r="AL254" s="1264"/>
      <c r="AM254" s="1264"/>
      <c r="AN254" s="1260"/>
      <c r="AO254" s="1260"/>
      <c r="AP254" s="1264"/>
      <c r="AQ254" s="1260"/>
      <c r="AR254" s="1264"/>
      <c r="AS254" s="1264"/>
      <c r="AT254" s="1264"/>
      <c r="AU254" s="1264"/>
      <c r="AV254" s="1264"/>
      <c r="AW254" s="1260"/>
      <c r="AX254" s="1265"/>
    </row>
    <row r="255" spans="1:50" x14ac:dyDescent="0.25">
      <c r="A255" s="1267"/>
      <c r="B255" s="1313"/>
      <c r="C255" s="1269"/>
      <c r="D255" s="1235"/>
      <c r="E255" s="1236"/>
      <c r="F255" s="1236"/>
      <c r="G255" s="1236"/>
      <c r="H255" s="1236"/>
      <c r="I255" s="1236"/>
      <c r="J255" s="1236"/>
      <c r="K255" s="1236"/>
      <c r="L255" s="1236"/>
      <c r="M255" s="1236"/>
      <c r="N255" s="1236"/>
      <c r="O255" s="1259"/>
      <c r="P255" s="1259"/>
      <c r="Q255" s="1260"/>
      <c r="R255" s="1236"/>
      <c r="S255" s="1259"/>
      <c r="T255" s="1236"/>
      <c r="U255" s="1259"/>
      <c r="V255" s="1259"/>
      <c r="W255" s="1261"/>
      <c r="X255" s="1261"/>
      <c r="Y255" s="544" t="s">
        <v>1845</v>
      </c>
      <c r="Z255" s="149" t="s">
        <v>1706</v>
      </c>
      <c r="AA255" s="109" t="s">
        <v>1706</v>
      </c>
      <c r="AB255" s="1261"/>
      <c r="AC255" s="149" t="s">
        <v>1706</v>
      </c>
      <c r="AD255" s="1236"/>
      <c r="AE255" s="1259"/>
      <c r="AF255" s="1236"/>
      <c r="AG255" s="1236"/>
      <c r="AH255" s="1261"/>
      <c r="AI255" s="1260"/>
      <c r="AJ255" s="1264"/>
      <c r="AK255" s="1264"/>
      <c r="AL255" s="1264"/>
      <c r="AM255" s="1264"/>
      <c r="AN255" s="1260"/>
      <c r="AO255" s="1260"/>
      <c r="AP255" s="1264"/>
      <c r="AQ255" s="1260"/>
      <c r="AR255" s="1264"/>
      <c r="AS255" s="1264"/>
      <c r="AT255" s="1264"/>
      <c r="AU255" s="1264"/>
      <c r="AV255" s="1264"/>
      <c r="AW255" s="1260"/>
      <c r="AX255" s="1265"/>
    </row>
    <row r="256" spans="1:50" x14ac:dyDescent="0.25">
      <c r="A256" s="1267"/>
      <c r="B256" s="1313"/>
      <c r="C256" s="1269"/>
      <c r="D256" s="1235"/>
      <c r="E256" s="1236"/>
      <c r="F256" s="1236"/>
      <c r="G256" s="1236"/>
      <c r="H256" s="1236"/>
      <c r="I256" s="1236"/>
      <c r="J256" s="1236"/>
      <c r="K256" s="1236"/>
      <c r="L256" s="1236"/>
      <c r="M256" s="1236"/>
      <c r="N256" s="1236"/>
      <c r="O256" s="1259"/>
      <c r="P256" s="1259"/>
      <c r="Q256" s="1260"/>
      <c r="R256" s="1236"/>
      <c r="S256" s="1259"/>
      <c r="T256" s="1236"/>
      <c r="U256" s="1259"/>
      <c r="V256" s="1259"/>
      <c r="W256" s="1261"/>
      <c r="X256" s="1261"/>
      <c r="Y256" s="544" t="s">
        <v>1852</v>
      </c>
      <c r="Z256" s="149" t="s">
        <v>1706</v>
      </c>
      <c r="AA256" s="109" t="s">
        <v>1706</v>
      </c>
      <c r="AB256" s="1261"/>
      <c r="AC256" s="149" t="s">
        <v>1706</v>
      </c>
      <c r="AD256" s="1236"/>
      <c r="AE256" s="1259"/>
      <c r="AF256" s="1236"/>
      <c r="AG256" s="1236"/>
      <c r="AH256" s="1261"/>
      <c r="AI256" s="1260"/>
      <c r="AJ256" s="1264"/>
      <c r="AK256" s="1264"/>
      <c r="AL256" s="1264"/>
      <c r="AM256" s="1264"/>
      <c r="AN256" s="1260"/>
      <c r="AO256" s="1260"/>
      <c r="AP256" s="1264"/>
      <c r="AQ256" s="1260"/>
      <c r="AR256" s="1264"/>
      <c r="AS256" s="1264"/>
      <c r="AT256" s="1264"/>
      <c r="AU256" s="1264"/>
      <c r="AV256" s="1264"/>
      <c r="AW256" s="1260"/>
      <c r="AX256" s="1265"/>
    </row>
    <row r="257" spans="1:50" ht="89.25" customHeight="1" x14ac:dyDescent="0.25">
      <c r="A257" s="1267"/>
      <c r="B257" s="1313"/>
      <c r="C257" s="1269"/>
      <c r="D257" s="1235"/>
      <c r="E257" s="1236"/>
      <c r="F257" s="1236"/>
      <c r="G257" s="1236"/>
      <c r="H257" s="1236"/>
      <c r="I257" s="1236"/>
      <c r="J257" s="1236"/>
      <c r="K257" s="1236"/>
      <c r="L257" s="1236"/>
      <c r="M257" s="1236"/>
      <c r="N257" s="1236"/>
      <c r="O257" s="1259" t="s">
        <v>1729</v>
      </c>
      <c r="P257" s="1259" t="s">
        <v>1853</v>
      </c>
      <c r="Q257" s="1260" t="s">
        <v>1714</v>
      </c>
      <c r="R257" s="1236">
        <v>1.09954599</v>
      </c>
      <c r="S257" s="1259" t="s">
        <v>1725</v>
      </c>
      <c r="T257" s="1236">
        <v>1.09954599</v>
      </c>
      <c r="U257" s="1259" t="s">
        <v>1833</v>
      </c>
      <c r="V257" s="1259" t="s">
        <v>1833</v>
      </c>
      <c r="W257" s="1261">
        <v>2</v>
      </c>
      <c r="X257" s="1261">
        <v>2</v>
      </c>
      <c r="Y257" s="530" t="s">
        <v>1843</v>
      </c>
      <c r="Z257" s="149" t="s">
        <v>1706</v>
      </c>
      <c r="AA257" s="109" t="s">
        <v>1706</v>
      </c>
      <c r="AB257" s="1261">
        <v>1</v>
      </c>
      <c r="AC257" s="149" t="s">
        <v>1706</v>
      </c>
      <c r="AD257" s="1236">
        <v>1.0994900000000001</v>
      </c>
      <c r="AE257" s="1260" t="s">
        <v>1843</v>
      </c>
      <c r="AF257" s="1236">
        <v>1.319388</v>
      </c>
      <c r="AG257" s="1236">
        <v>1.319388</v>
      </c>
      <c r="AH257" s="1261">
        <v>32312954905</v>
      </c>
      <c r="AI257" s="1260" t="s">
        <v>1719</v>
      </c>
      <c r="AJ257" s="1264">
        <v>45247</v>
      </c>
      <c r="AK257" s="1264">
        <v>45244</v>
      </c>
      <c r="AL257" s="1264">
        <v>45253</v>
      </c>
      <c r="AM257" s="1264">
        <v>45271</v>
      </c>
      <c r="AN257" s="1260" t="s">
        <v>1706</v>
      </c>
      <c r="AO257" s="1260" t="s">
        <v>1706</v>
      </c>
      <c r="AP257" s="1264" t="s">
        <v>1706</v>
      </c>
      <c r="AQ257" s="1260" t="s">
        <v>1706</v>
      </c>
      <c r="AR257" s="1264">
        <v>45291</v>
      </c>
      <c r="AS257" s="1264">
        <v>45289</v>
      </c>
      <c r="AT257" s="1264">
        <v>45397</v>
      </c>
      <c r="AU257" s="1264">
        <v>45289</v>
      </c>
      <c r="AV257" s="1264">
        <v>45349</v>
      </c>
      <c r="AW257" s="1260" t="s">
        <v>1706</v>
      </c>
      <c r="AX257" s="1265" t="s">
        <v>1706</v>
      </c>
    </row>
    <row r="258" spans="1:50" x14ac:dyDescent="0.25">
      <c r="A258" s="1267"/>
      <c r="B258" s="1313"/>
      <c r="C258" s="1269"/>
      <c r="D258" s="1235"/>
      <c r="E258" s="1236"/>
      <c r="F258" s="1236"/>
      <c r="G258" s="1236"/>
      <c r="H258" s="1236"/>
      <c r="I258" s="1236"/>
      <c r="J258" s="1236"/>
      <c r="K258" s="1236"/>
      <c r="L258" s="1236"/>
      <c r="M258" s="1236"/>
      <c r="N258" s="1236"/>
      <c r="O258" s="1259"/>
      <c r="P258" s="1259"/>
      <c r="Q258" s="1260"/>
      <c r="R258" s="1236"/>
      <c r="S258" s="1259"/>
      <c r="T258" s="1236"/>
      <c r="U258" s="1259"/>
      <c r="V258" s="1259"/>
      <c r="W258" s="1261"/>
      <c r="X258" s="1261"/>
      <c r="Y258" s="530" t="s">
        <v>1835</v>
      </c>
      <c r="Z258" s="149" t="s">
        <v>1706</v>
      </c>
      <c r="AA258" s="109" t="s">
        <v>1706</v>
      </c>
      <c r="AB258" s="1261"/>
      <c r="AC258" s="149" t="s">
        <v>1706</v>
      </c>
      <c r="AD258" s="1236"/>
      <c r="AE258" s="1260"/>
      <c r="AF258" s="1236"/>
      <c r="AG258" s="1236"/>
      <c r="AH258" s="1261"/>
      <c r="AI258" s="1260"/>
      <c r="AJ258" s="1264"/>
      <c r="AK258" s="1264"/>
      <c r="AL258" s="1264"/>
      <c r="AM258" s="1264"/>
      <c r="AN258" s="1260"/>
      <c r="AO258" s="1260"/>
      <c r="AP258" s="1264"/>
      <c r="AQ258" s="1260"/>
      <c r="AR258" s="1264"/>
      <c r="AS258" s="1264"/>
      <c r="AT258" s="1264"/>
      <c r="AU258" s="1264"/>
      <c r="AV258" s="1264"/>
      <c r="AW258" s="1260"/>
      <c r="AX258" s="1265"/>
    </row>
    <row r="259" spans="1:50" ht="50.25" customHeight="1" x14ac:dyDescent="0.25">
      <c r="A259" s="1267"/>
      <c r="B259" s="1313"/>
      <c r="C259" s="1269"/>
      <c r="D259" s="1235"/>
      <c r="E259" s="1236"/>
      <c r="F259" s="1236"/>
      <c r="G259" s="1236"/>
      <c r="H259" s="1236"/>
      <c r="I259" s="1236"/>
      <c r="J259" s="1236"/>
      <c r="K259" s="1236"/>
      <c r="L259" s="1236"/>
      <c r="M259" s="1236"/>
      <c r="N259" s="1236"/>
      <c r="O259" s="1259" t="s">
        <v>1729</v>
      </c>
      <c r="P259" s="1259" t="s">
        <v>1854</v>
      </c>
      <c r="Q259" s="1260" t="s">
        <v>1714</v>
      </c>
      <c r="R259" s="1236">
        <v>7.6928957342500004</v>
      </c>
      <c r="S259" s="1259" t="s">
        <v>1725</v>
      </c>
      <c r="T259" s="1236">
        <v>7.6928957342500004</v>
      </c>
      <c r="U259" s="1259" t="s">
        <v>1833</v>
      </c>
      <c r="V259" s="1259" t="s">
        <v>1833</v>
      </c>
      <c r="W259" s="1261">
        <v>2</v>
      </c>
      <c r="X259" s="1261">
        <v>2</v>
      </c>
      <c r="Y259" s="544" t="s">
        <v>1855</v>
      </c>
      <c r="Z259" s="149" t="s">
        <v>1706</v>
      </c>
      <c r="AA259" s="109" t="s">
        <v>1706</v>
      </c>
      <c r="AB259" s="1261">
        <v>1</v>
      </c>
      <c r="AC259" s="149" t="s">
        <v>1706</v>
      </c>
      <c r="AD259" s="1236">
        <v>7.0186510000000002</v>
      </c>
      <c r="AE259" s="1260" t="s">
        <v>1855</v>
      </c>
      <c r="AF259" s="1236">
        <v>8.4223812000000002</v>
      </c>
      <c r="AG259" s="1236">
        <v>8.4223812000000002</v>
      </c>
      <c r="AH259" s="1261">
        <v>32312954411</v>
      </c>
      <c r="AI259" s="1260" t="s">
        <v>1719</v>
      </c>
      <c r="AJ259" s="1264">
        <v>45247</v>
      </c>
      <c r="AK259" s="1264">
        <v>45244</v>
      </c>
      <c r="AL259" s="1264">
        <v>45264</v>
      </c>
      <c r="AM259" s="1264">
        <v>45278</v>
      </c>
      <c r="AN259" s="1260" t="s">
        <v>1706</v>
      </c>
      <c r="AO259" s="1260" t="s">
        <v>1706</v>
      </c>
      <c r="AP259" s="1264" t="s">
        <v>1706</v>
      </c>
      <c r="AQ259" s="1260" t="s">
        <v>1706</v>
      </c>
      <c r="AR259" s="1264">
        <v>45298</v>
      </c>
      <c r="AS259" s="1264">
        <v>45289</v>
      </c>
      <c r="AT259" s="1264">
        <v>45397</v>
      </c>
      <c r="AU259" s="1264">
        <v>45289</v>
      </c>
      <c r="AV259" s="1264">
        <v>45349</v>
      </c>
      <c r="AW259" s="1260" t="s">
        <v>1706</v>
      </c>
      <c r="AX259" s="1265" t="s">
        <v>1706</v>
      </c>
    </row>
    <row r="260" spans="1:50" ht="47.25" x14ac:dyDescent="0.25">
      <c r="A260" s="1267"/>
      <c r="B260" s="1313"/>
      <c r="C260" s="1269"/>
      <c r="D260" s="1235"/>
      <c r="E260" s="1236"/>
      <c r="F260" s="1236"/>
      <c r="G260" s="1236"/>
      <c r="H260" s="1236"/>
      <c r="I260" s="1236"/>
      <c r="J260" s="1236"/>
      <c r="K260" s="1236"/>
      <c r="L260" s="1236"/>
      <c r="M260" s="1236"/>
      <c r="N260" s="1236"/>
      <c r="O260" s="1259"/>
      <c r="P260" s="1259"/>
      <c r="Q260" s="1260"/>
      <c r="R260" s="1236"/>
      <c r="S260" s="1259"/>
      <c r="T260" s="1236"/>
      <c r="U260" s="1259"/>
      <c r="V260" s="1259"/>
      <c r="W260" s="1261"/>
      <c r="X260" s="1261"/>
      <c r="Y260" s="544" t="s">
        <v>1856</v>
      </c>
      <c r="Z260" s="149" t="s">
        <v>1706</v>
      </c>
      <c r="AA260" s="109" t="s">
        <v>1706</v>
      </c>
      <c r="AB260" s="1261"/>
      <c r="AC260" s="149" t="s">
        <v>1706</v>
      </c>
      <c r="AD260" s="1236"/>
      <c r="AE260" s="1260"/>
      <c r="AF260" s="1236"/>
      <c r="AG260" s="1236"/>
      <c r="AH260" s="1261"/>
      <c r="AI260" s="1260"/>
      <c r="AJ260" s="1264"/>
      <c r="AK260" s="1264"/>
      <c r="AL260" s="1264"/>
      <c r="AM260" s="1264"/>
      <c r="AN260" s="1260"/>
      <c r="AO260" s="1260"/>
      <c r="AP260" s="1264"/>
      <c r="AQ260" s="1260"/>
      <c r="AR260" s="1264"/>
      <c r="AS260" s="1264"/>
      <c r="AT260" s="1264"/>
      <c r="AU260" s="1264"/>
      <c r="AV260" s="1264"/>
      <c r="AW260" s="1260"/>
      <c r="AX260" s="1265"/>
    </row>
    <row r="261" spans="1:50" ht="31.5" x14ac:dyDescent="0.25">
      <c r="A261" s="1267"/>
      <c r="B261" s="1313"/>
      <c r="C261" s="1269"/>
      <c r="D261" s="1235"/>
      <c r="E261" s="1236"/>
      <c r="F261" s="1236"/>
      <c r="G261" s="1236"/>
      <c r="H261" s="1236"/>
      <c r="I261" s="1236"/>
      <c r="J261" s="1236"/>
      <c r="K261" s="1236"/>
      <c r="L261" s="1236"/>
      <c r="M261" s="1236"/>
      <c r="N261" s="1236"/>
      <c r="O261" s="1259" t="s">
        <v>1729</v>
      </c>
      <c r="P261" s="1259" t="s">
        <v>1857</v>
      </c>
      <c r="Q261" s="1260" t="s">
        <v>1714</v>
      </c>
      <c r="R261" s="1236">
        <v>5.4194820000000004</v>
      </c>
      <c r="S261" s="1259" t="s">
        <v>1725</v>
      </c>
      <c r="T261" s="1236">
        <v>5.4194820000000004</v>
      </c>
      <c r="U261" s="1259" t="s">
        <v>1858</v>
      </c>
      <c r="V261" s="1259" t="s">
        <v>1858</v>
      </c>
      <c r="W261" s="1261">
        <v>5</v>
      </c>
      <c r="X261" s="1261">
        <v>5</v>
      </c>
      <c r="Y261" s="544" t="s">
        <v>1859</v>
      </c>
      <c r="Z261" s="149">
        <v>3.6595300000000002</v>
      </c>
      <c r="AA261" s="109" t="s">
        <v>1706</v>
      </c>
      <c r="AB261" s="1261" t="s">
        <v>1706</v>
      </c>
      <c r="AC261" s="149">
        <v>3.6595300000000002</v>
      </c>
      <c r="AD261" s="1236">
        <v>3.6595300000000002</v>
      </c>
      <c r="AE261" s="1259" t="s">
        <v>1859</v>
      </c>
      <c r="AF261" s="1236">
        <v>4.3914359999999997</v>
      </c>
      <c r="AG261" s="1236">
        <v>4.3914359999999997</v>
      </c>
      <c r="AH261" s="1261">
        <v>32413173289</v>
      </c>
      <c r="AI261" s="1260" t="s">
        <v>1719</v>
      </c>
      <c r="AJ261" s="1264">
        <v>45321</v>
      </c>
      <c r="AK261" s="1264">
        <v>45306</v>
      </c>
      <c r="AL261" s="1264">
        <v>45314</v>
      </c>
      <c r="AM261" s="1264">
        <v>45324</v>
      </c>
      <c r="AN261" s="1260" t="s">
        <v>1706</v>
      </c>
      <c r="AO261" s="1260" t="s">
        <v>1706</v>
      </c>
      <c r="AP261" s="1260" t="s">
        <v>1706</v>
      </c>
      <c r="AQ261" s="1260" t="s">
        <v>1706</v>
      </c>
      <c r="AR261" s="1264">
        <v>45344</v>
      </c>
      <c r="AS261" s="1264">
        <v>45344</v>
      </c>
      <c r="AT261" s="1264">
        <v>45413</v>
      </c>
      <c r="AU261" s="1264">
        <v>45413</v>
      </c>
      <c r="AV261" s="1264">
        <v>45657</v>
      </c>
      <c r="AW261" s="1260" t="s">
        <v>1706</v>
      </c>
      <c r="AX261" s="1316" t="s">
        <v>1706</v>
      </c>
    </row>
    <row r="262" spans="1:50" x14ac:dyDescent="0.25">
      <c r="A262" s="1267"/>
      <c r="B262" s="1313"/>
      <c r="C262" s="1269"/>
      <c r="D262" s="1235"/>
      <c r="E262" s="1236"/>
      <c r="F262" s="1236"/>
      <c r="G262" s="1236"/>
      <c r="H262" s="1236"/>
      <c r="I262" s="1236"/>
      <c r="J262" s="1236"/>
      <c r="K262" s="1236"/>
      <c r="L262" s="1236"/>
      <c r="M262" s="1236"/>
      <c r="N262" s="1236"/>
      <c r="O262" s="1259"/>
      <c r="P262" s="1259"/>
      <c r="Q262" s="1260"/>
      <c r="R262" s="1236"/>
      <c r="S262" s="1259"/>
      <c r="T262" s="1236"/>
      <c r="U262" s="1259"/>
      <c r="V262" s="1259"/>
      <c r="W262" s="1261"/>
      <c r="X262" s="1261"/>
      <c r="Y262" s="544" t="s">
        <v>1850</v>
      </c>
      <c r="Z262" s="149">
        <v>5.0401179999999997</v>
      </c>
      <c r="AA262" s="109" t="s">
        <v>1706</v>
      </c>
      <c r="AB262" s="1261"/>
      <c r="AC262" s="149">
        <v>5.0401179999999997</v>
      </c>
      <c r="AD262" s="1236"/>
      <c r="AE262" s="1259"/>
      <c r="AF262" s="1236"/>
      <c r="AG262" s="1236"/>
      <c r="AH262" s="1261"/>
      <c r="AI262" s="1260"/>
      <c r="AJ262" s="1264"/>
      <c r="AK262" s="1264"/>
      <c r="AL262" s="1264"/>
      <c r="AM262" s="1264"/>
      <c r="AN262" s="1260"/>
      <c r="AO262" s="1260"/>
      <c r="AP262" s="1260"/>
      <c r="AQ262" s="1260"/>
      <c r="AR262" s="1264"/>
      <c r="AS262" s="1264"/>
      <c r="AT262" s="1264"/>
      <c r="AU262" s="1264"/>
      <c r="AV262" s="1264"/>
      <c r="AW262" s="1260"/>
      <c r="AX262" s="1316"/>
    </row>
    <row r="263" spans="1:50" x14ac:dyDescent="0.25">
      <c r="A263" s="1267"/>
      <c r="B263" s="1313"/>
      <c r="C263" s="1269"/>
      <c r="D263" s="1235"/>
      <c r="E263" s="1236"/>
      <c r="F263" s="1236"/>
      <c r="G263" s="1236"/>
      <c r="H263" s="1236"/>
      <c r="I263" s="1236"/>
      <c r="J263" s="1236"/>
      <c r="K263" s="1236"/>
      <c r="L263" s="1236"/>
      <c r="M263" s="1236"/>
      <c r="N263" s="1236"/>
      <c r="O263" s="1259"/>
      <c r="P263" s="1259"/>
      <c r="Q263" s="1260"/>
      <c r="R263" s="1236"/>
      <c r="S263" s="1259"/>
      <c r="T263" s="1236"/>
      <c r="U263" s="1259"/>
      <c r="V263" s="1259"/>
      <c r="W263" s="1261"/>
      <c r="X263" s="1261"/>
      <c r="Y263" s="544" t="s">
        <v>1860</v>
      </c>
      <c r="Z263" s="149">
        <v>5.4</v>
      </c>
      <c r="AA263" s="109" t="s">
        <v>1706</v>
      </c>
      <c r="AB263" s="1261"/>
      <c r="AC263" s="149">
        <v>5.4</v>
      </c>
      <c r="AD263" s="1236"/>
      <c r="AE263" s="1259"/>
      <c r="AF263" s="1236"/>
      <c r="AG263" s="1236"/>
      <c r="AH263" s="1261"/>
      <c r="AI263" s="1260"/>
      <c r="AJ263" s="1264"/>
      <c r="AK263" s="1264"/>
      <c r="AL263" s="1264"/>
      <c r="AM263" s="1264"/>
      <c r="AN263" s="1260"/>
      <c r="AO263" s="1260"/>
      <c r="AP263" s="1260"/>
      <c r="AQ263" s="1260"/>
      <c r="AR263" s="1264"/>
      <c r="AS263" s="1264"/>
      <c r="AT263" s="1264"/>
      <c r="AU263" s="1264"/>
      <c r="AV263" s="1264"/>
      <c r="AW263" s="1260"/>
      <c r="AX263" s="1316"/>
    </row>
    <row r="264" spans="1:50" ht="31.5" x14ac:dyDescent="0.25">
      <c r="A264" s="1267"/>
      <c r="B264" s="1313"/>
      <c r="C264" s="1269"/>
      <c r="D264" s="1235"/>
      <c r="E264" s="1236"/>
      <c r="F264" s="1236"/>
      <c r="G264" s="1236"/>
      <c r="H264" s="1236"/>
      <c r="I264" s="1236"/>
      <c r="J264" s="1236"/>
      <c r="K264" s="1236"/>
      <c r="L264" s="1236"/>
      <c r="M264" s="1236"/>
      <c r="N264" s="1236"/>
      <c r="O264" s="1259"/>
      <c r="P264" s="1259"/>
      <c r="Q264" s="1260"/>
      <c r="R264" s="1236"/>
      <c r="S264" s="1259"/>
      <c r="T264" s="1236"/>
      <c r="U264" s="1259"/>
      <c r="V264" s="1259"/>
      <c r="W264" s="1261"/>
      <c r="X264" s="1261"/>
      <c r="Y264" s="544" t="s">
        <v>1861</v>
      </c>
      <c r="Z264" s="149">
        <v>5.3490000000000002</v>
      </c>
      <c r="AA264" s="109" t="s">
        <v>1706</v>
      </c>
      <c r="AB264" s="1261"/>
      <c r="AC264" s="149">
        <v>5.3490000000000002</v>
      </c>
      <c r="AD264" s="1236"/>
      <c r="AE264" s="1259"/>
      <c r="AF264" s="1236"/>
      <c r="AG264" s="1236"/>
      <c r="AH264" s="1261"/>
      <c r="AI264" s="1260"/>
      <c r="AJ264" s="1264"/>
      <c r="AK264" s="1264"/>
      <c r="AL264" s="1264"/>
      <c r="AM264" s="1264"/>
      <c r="AN264" s="1260"/>
      <c r="AO264" s="1260"/>
      <c r="AP264" s="1260"/>
      <c r="AQ264" s="1260"/>
      <c r="AR264" s="1264"/>
      <c r="AS264" s="1264"/>
      <c r="AT264" s="1264"/>
      <c r="AU264" s="1264"/>
      <c r="AV264" s="1264"/>
      <c r="AW264" s="1260"/>
      <c r="AX264" s="1316"/>
    </row>
    <row r="265" spans="1:50" ht="31.5" x14ac:dyDescent="0.25">
      <c r="A265" s="1267"/>
      <c r="B265" s="1313"/>
      <c r="C265" s="1269"/>
      <c r="D265" s="1235"/>
      <c r="E265" s="1236"/>
      <c r="F265" s="1236"/>
      <c r="G265" s="1236"/>
      <c r="H265" s="1236"/>
      <c r="I265" s="1236"/>
      <c r="J265" s="1236"/>
      <c r="K265" s="1236"/>
      <c r="L265" s="1236"/>
      <c r="M265" s="1236"/>
      <c r="N265" s="1236"/>
      <c r="O265" s="1259"/>
      <c r="P265" s="1259"/>
      <c r="Q265" s="1260"/>
      <c r="R265" s="1236"/>
      <c r="S265" s="1259"/>
      <c r="T265" s="1236"/>
      <c r="U265" s="1259"/>
      <c r="V265" s="1259"/>
      <c r="W265" s="1261"/>
      <c r="X265" s="1261"/>
      <c r="Y265" s="544" t="s">
        <v>1862</v>
      </c>
      <c r="Z265" s="149">
        <v>4.9630320000000001</v>
      </c>
      <c r="AA265" s="109" t="s">
        <v>1706</v>
      </c>
      <c r="AB265" s="1261"/>
      <c r="AC265" s="149">
        <v>4.9630320000000001</v>
      </c>
      <c r="AD265" s="1236"/>
      <c r="AE265" s="1259"/>
      <c r="AF265" s="1236"/>
      <c r="AG265" s="1236"/>
      <c r="AH265" s="1261"/>
      <c r="AI265" s="1260"/>
      <c r="AJ265" s="1264"/>
      <c r="AK265" s="1264"/>
      <c r="AL265" s="1264"/>
      <c r="AM265" s="1264"/>
      <c r="AN265" s="1260"/>
      <c r="AO265" s="1260"/>
      <c r="AP265" s="1260"/>
      <c r="AQ265" s="1260"/>
      <c r="AR265" s="1264"/>
      <c r="AS265" s="1264"/>
      <c r="AT265" s="1264"/>
      <c r="AU265" s="1264"/>
      <c r="AV265" s="1264"/>
      <c r="AW265" s="1260"/>
      <c r="AX265" s="1316"/>
    </row>
    <row r="266" spans="1:50" ht="72.75" customHeight="1" x14ac:dyDescent="0.25">
      <c r="A266" s="1267" t="s">
        <v>152</v>
      </c>
      <c r="B266" s="1313" t="s">
        <v>160</v>
      </c>
      <c r="C266" s="1269" t="s">
        <v>161</v>
      </c>
      <c r="D266" s="1235" t="s">
        <v>1863</v>
      </c>
      <c r="E266" s="1236">
        <v>0</v>
      </c>
      <c r="F266" s="1236">
        <v>0</v>
      </c>
      <c r="G266" s="1236">
        <v>0</v>
      </c>
      <c r="H266" s="1236">
        <v>0</v>
      </c>
      <c r="I266" s="1236">
        <v>0</v>
      </c>
      <c r="J266" s="1236">
        <v>0</v>
      </c>
      <c r="K266" s="1236">
        <v>0</v>
      </c>
      <c r="L266" s="1236">
        <v>100</v>
      </c>
      <c r="M266" s="1236">
        <v>0</v>
      </c>
      <c r="N266" s="1236">
        <v>0</v>
      </c>
      <c r="O266" s="263" t="s">
        <v>1709</v>
      </c>
      <c r="P266" s="263" t="s">
        <v>1706</v>
      </c>
      <c r="Q266" s="109" t="s">
        <v>1706</v>
      </c>
      <c r="R266" s="149">
        <v>0</v>
      </c>
      <c r="S266" s="263" t="s">
        <v>1706</v>
      </c>
      <c r="T266" s="149">
        <v>0</v>
      </c>
      <c r="U266" s="263" t="s">
        <v>1706</v>
      </c>
      <c r="V266" s="263" t="s">
        <v>1706</v>
      </c>
      <c r="W266" s="523" t="s">
        <v>1706</v>
      </c>
      <c r="X266" s="523" t="s">
        <v>1706</v>
      </c>
      <c r="Y266" s="109" t="s">
        <v>1706</v>
      </c>
      <c r="Z266" s="149" t="s">
        <v>1706</v>
      </c>
      <c r="AA266" s="109" t="s">
        <v>1706</v>
      </c>
      <c r="AB266" s="523" t="s">
        <v>1706</v>
      </c>
      <c r="AC266" s="149" t="s">
        <v>1706</v>
      </c>
      <c r="AD266" s="149" t="s">
        <v>1706</v>
      </c>
      <c r="AE266" s="109" t="s">
        <v>1864</v>
      </c>
      <c r="AF266" s="149">
        <v>0</v>
      </c>
      <c r="AG266" s="149">
        <v>0.75575981999999997</v>
      </c>
      <c r="AH266" s="523" t="s">
        <v>1706</v>
      </c>
      <c r="AI266" s="109" t="s">
        <v>1706</v>
      </c>
      <c r="AJ266" s="525" t="s">
        <v>1706</v>
      </c>
      <c r="AK266" s="525" t="s">
        <v>1706</v>
      </c>
      <c r="AL266" s="525" t="s">
        <v>1706</v>
      </c>
      <c r="AM266" s="525" t="s">
        <v>1706</v>
      </c>
      <c r="AN266" s="109" t="s">
        <v>1706</v>
      </c>
      <c r="AO266" s="109" t="s">
        <v>1706</v>
      </c>
      <c r="AP266" s="525" t="s">
        <v>1706</v>
      </c>
      <c r="AQ266" s="109" t="s">
        <v>1706</v>
      </c>
      <c r="AR266" s="525" t="s">
        <v>1706</v>
      </c>
      <c r="AS266" s="525" t="s">
        <v>1706</v>
      </c>
      <c r="AT266" s="525" t="s">
        <v>1706</v>
      </c>
      <c r="AU266" s="525" t="s">
        <v>1706</v>
      </c>
      <c r="AV266" s="525">
        <v>45291</v>
      </c>
      <c r="AW266" s="109" t="s">
        <v>1706</v>
      </c>
      <c r="AX266" s="526" t="s">
        <v>1865</v>
      </c>
    </row>
    <row r="267" spans="1:50" ht="123" customHeight="1" x14ac:dyDescent="0.25">
      <c r="A267" s="1267"/>
      <c r="B267" s="1313"/>
      <c r="C267" s="1269"/>
      <c r="D267" s="1235"/>
      <c r="E267" s="1236"/>
      <c r="F267" s="1236"/>
      <c r="G267" s="1236"/>
      <c r="H267" s="1236"/>
      <c r="I267" s="1236"/>
      <c r="J267" s="1236"/>
      <c r="K267" s="1236"/>
      <c r="L267" s="1236"/>
      <c r="M267" s="1236"/>
      <c r="N267" s="1236"/>
      <c r="O267" s="263" t="s">
        <v>1709</v>
      </c>
      <c r="P267" s="263" t="s">
        <v>1866</v>
      </c>
      <c r="Q267" s="109" t="s">
        <v>1714</v>
      </c>
      <c r="R267" s="149">
        <v>13.400771000000001</v>
      </c>
      <c r="S267" s="263" t="s">
        <v>1715</v>
      </c>
      <c r="T267" s="149">
        <v>13.400771000000001</v>
      </c>
      <c r="U267" s="263" t="s">
        <v>1788</v>
      </c>
      <c r="V267" s="263" t="s">
        <v>1717</v>
      </c>
      <c r="W267" s="523">
        <v>1</v>
      </c>
      <c r="X267" s="523">
        <v>1</v>
      </c>
      <c r="Y267" s="530" t="s">
        <v>1864</v>
      </c>
      <c r="Z267" s="149">
        <v>13.3</v>
      </c>
      <c r="AA267" s="109" t="s">
        <v>1706</v>
      </c>
      <c r="AB267" s="523" t="s">
        <v>1706</v>
      </c>
      <c r="AC267" s="149" t="s">
        <v>1706</v>
      </c>
      <c r="AD267" s="149">
        <v>13.3</v>
      </c>
      <c r="AE267" s="109" t="s">
        <v>1864</v>
      </c>
      <c r="AF267" s="149">
        <v>15.96</v>
      </c>
      <c r="AG267" s="149">
        <v>15.96</v>
      </c>
      <c r="AH267" s="523">
        <v>32312987929</v>
      </c>
      <c r="AI267" s="524" t="s">
        <v>1719</v>
      </c>
      <c r="AJ267" s="525">
        <v>45250</v>
      </c>
      <c r="AK267" s="525">
        <v>45252</v>
      </c>
      <c r="AL267" s="525">
        <v>45264</v>
      </c>
      <c r="AM267" s="525">
        <v>45278</v>
      </c>
      <c r="AN267" s="109" t="s">
        <v>1720</v>
      </c>
      <c r="AO267" s="109" t="s">
        <v>1721</v>
      </c>
      <c r="AP267" s="525">
        <v>45278</v>
      </c>
      <c r="AQ267" s="109" t="s">
        <v>1867</v>
      </c>
      <c r="AR267" s="525">
        <v>45298</v>
      </c>
      <c r="AS267" s="525">
        <v>45289</v>
      </c>
      <c r="AT267" s="525">
        <v>45301</v>
      </c>
      <c r="AU267" s="525">
        <v>45289</v>
      </c>
      <c r="AV267" s="525">
        <v>45535</v>
      </c>
      <c r="AW267" s="109" t="s">
        <v>1706</v>
      </c>
      <c r="AX267" s="526" t="s">
        <v>1706</v>
      </c>
    </row>
    <row r="268" spans="1:50" ht="72" customHeight="1" x14ac:dyDescent="0.25">
      <c r="A268" s="550" t="s">
        <v>152</v>
      </c>
      <c r="B268" s="131" t="s">
        <v>165</v>
      </c>
      <c r="C268" s="129" t="s">
        <v>166</v>
      </c>
      <c r="D268" s="517" t="s">
        <v>1863</v>
      </c>
      <c r="E268" s="149">
        <v>0</v>
      </c>
      <c r="F268" s="149">
        <v>5.59</v>
      </c>
      <c r="G268" s="149">
        <v>0</v>
      </c>
      <c r="H268" s="149">
        <v>0</v>
      </c>
      <c r="I268" s="149">
        <v>1</v>
      </c>
      <c r="J268" s="149">
        <v>0</v>
      </c>
      <c r="K268" s="149">
        <v>0</v>
      </c>
      <c r="L268" s="149">
        <v>0</v>
      </c>
      <c r="M268" s="149">
        <v>0</v>
      </c>
      <c r="N268" s="149">
        <v>0</v>
      </c>
      <c r="O268" s="263" t="s">
        <v>1709</v>
      </c>
      <c r="P268" s="263" t="s">
        <v>1706</v>
      </c>
      <c r="Q268" s="109" t="s">
        <v>1706</v>
      </c>
      <c r="R268" s="149">
        <v>0</v>
      </c>
      <c r="S268" s="263" t="s">
        <v>1706</v>
      </c>
      <c r="T268" s="149">
        <v>0</v>
      </c>
      <c r="U268" s="263" t="s">
        <v>1706</v>
      </c>
      <c r="V268" s="263" t="s">
        <v>1706</v>
      </c>
      <c r="W268" s="523" t="s">
        <v>1706</v>
      </c>
      <c r="X268" s="523" t="s">
        <v>1706</v>
      </c>
      <c r="Y268" s="109" t="s">
        <v>1706</v>
      </c>
      <c r="Z268" s="149" t="s">
        <v>1706</v>
      </c>
      <c r="AA268" s="109" t="s">
        <v>1706</v>
      </c>
      <c r="AB268" s="523" t="s">
        <v>1706</v>
      </c>
      <c r="AC268" s="149" t="s">
        <v>1706</v>
      </c>
      <c r="AD268" s="149" t="s">
        <v>1706</v>
      </c>
      <c r="AE268" s="109" t="s">
        <v>1864</v>
      </c>
      <c r="AF268" s="149">
        <v>0</v>
      </c>
      <c r="AG268" s="149">
        <v>0.12</v>
      </c>
      <c r="AH268" s="523" t="s">
        <v>1706</v>
      </c>
      <c r="AI268" s="109" t="s">
        <v>1706</v>
      </c>
      <c r="AJ268" s="525" t="s">
        <v>1706</v>
      </c>
      <c r="AK268" s="525" t="s">
        <v>1706</v>
      </c>
      <c r="AL268" s="525" t="s">
        <v>1706</v>
      </c>
      <c r="AM268" s="525" t="s">
        <v>1706</v>
      </c>
      <c r="AN268" s="109" t="s">
        <v>1706</v>
      </c>
      <c r="AO268" s="109" t="s">
        <v>1706</v>
      </c>
      <c r="AP268" s="525" t="s">
        <v>1706</v>
      </c>
      <c r="AQ268" s="109" t="s">
        <v>1706</v>
      </c>
      <c r="AR268" s="525" t="s">
        <v>1706</v>
      </c>
      <c r="AS268" s="525" t="s">
        <v>1706</v>
      </c>
      <c r="AT268" s="525" t="s">
        <v>1706</v>
      </c>
      <c r="AU268" s="525" t="s">
        <v>1706</v>
      </c>
      <c r="AV268" s="525">
        <v>44926</v>
      </c>
      <c r="AW268" s="109" t="s">
        <v>1706</v>
      </c>
      <c r="AX268" s="526" t="s">
        <v>1868</v>
      </c>
    </row>
    <row r="269" spans="1:50" ht="31.5" customHeight="1" x14ac:dyDescent="0.25">
      <c r="A269" s="511" t="s">
        <v>169</v>
      </c>
      <c r="B269" s="590" t="s">
        <v>170</v>
      </c>
      <c r="C269" s="139" t="s">
        <v>33</v>
      </c>
      <c r="D269" s="60" t="s">
        <v>1706</v>
      </c>
      <c r="E269" s="151">
        <f t="shared" ref="E269:N269" si="57">SUM(E270:E275)</f>
        <v>0</v>
      </c>
      <c r="F269" s="151">
        <f t="shared" si="57"/>
        <v>0</v>
      </c>
      <c r="G269" s="151">
        <f t="shared" si="57"/>
        <v>0</v>
      </c>
      <c r="H269" s="151">
        <f t="shared" si="57"/>
        <v>0</v>
      </c>
      <c r="I269" s="151">
        <f t="shared" si="57"/>
        <v>0</v>
      </c>
      <c r="J269" s="151">
        <f t="shared" si="57"/>
        <v>0</v>
      </c>
      <c r="K269" s="151">
        <f t="shared" si="57"/>
        <v>0</v>
      </c>
      <c r="L269" s="151">
        <f t="shared" si="57"/>
        <v>0</v>
      </c>
      <c r="M269" s="151">
        <f t="shared" si="57"/>
        <v>0</v>
      </c>
      <c r="N269" s="151">
        <f t="shared" si="57"/>
        <v>0</v>
      </c>
      <c r="O269" s="262" t="s">
        <v>1706</v>
      </c>
      <c r="P269" s="262" t="s">
        <v>1706</v>
      </c>
      <c r="Q269" s="60" t="s">
        <v>1706</v>
      </c>
      <c r="R269" s="151">
        <f>SUM(R270:R275)</f>
        <v>188.26080999999999</v>
      </c>
      <c r="S269" s="262" t="s">
        <v>1706</v>
      </c>
      <c r="T269" s="151" t="s">
        <v>1706</v>
      </c>
      <c r="U269" s="262" t="s">
        <v>1706</v>
      </c>
      <c r="V269" s="262" t="s">
        <v>1706</v>
      </c>
      <c r="W269" s="513" t="s">
        <v>1706</v>
      </c>
      <c r="X269" s="513" t="s">
        <v>1706</v>
      </c>
      <c r="Y269" s="60" t="s">
        <v>1706</v>
      </c>
      <c r="Z269" s="151" t="s">
        <v>1706</v>
      </c>
      <c r="AA269" s="60" t="s">
        <v>1706</v>
      </c>
      <c r="AB269" s="513" t="s">
        <v>1706</v>
      </c>
      <c r="AC269" s="151" t="s">
        <v>1706</v>
      </c>
      <c r="AD269" s="151" t="s">
        <v>1706</v>
      </c>
      <c r="AE269" s="60" t="s">
        <v>1706</v>
      </c>
      <c r="AF269" s="151">
        <f>SUM(AF270:AF275)</f>
        <v>218.21231879999999</v>
      </c>
      <c r="AG269" s="151">
        <f>SUM(AG270:AG275)</f>
        <v>128.08577980000001</v>
      </c>
      <c r="AH269" s="513" t="s">
        <v>1706</v>
      </c>
      <c r="AI269" s="60" t="s">
        <v>1706</v>
      </c>
      <c r="AJ269" s="514" t="s">
        <v>1706</v>
      </c>
      <c r="AK269" s="514" t="s">
        <v>1706</v>
      </c>
      <c r="AL269" s="514" t="s">
        <v>1706</v>
      </c>
      <c r="AM269" s="514" t="s">
        <v>1706</v>
      </c>
      <c r="AN269" s="60" t="s">
        <v>1706</v>
      </c>
      <c r="AO269" s="60" t="s">
        <v>1706</v>
      </c>
      <c r="AP269" s="514" t="s">
        <v>1706</v>
      </c>
      <c r="AQ269" s="60" t="s">
        <v>1706</v>
      </c>
      <c r="AR269" s="514" t="s">
        <v>1706</v>
      </c>
      <c r="AS269" s="514" t="s">
        <v>1706</v>
      </c>
      <c r="AT269" s="514" t="s">
        <v>1706</v>
      </c>
      <c r="AU269" s="514" t="s">
        <v>1706</v>
      </c>
      <c r="AV269" s="514" t="s">
        <v>1706</v>
      </c>
      <c r="AW269" s="60" t="s">
        <v>1706</v>
      </c>
      <c r="AX269" s="515" t="s">
        <v>1706</v>
      </c>
    </row>
    <row r="270" spans="1:50" ht="107.25" customHeight="1" x14ac:dyDescent="0.25">
      <c r="A270" s="1267" t="s">
        <v>169</v>
      </c>
      <c r="B270" s="1317" t="s">
        <v>172</v>
      </c>
      <c r="C270" s="1234" t="s">
        <v>173</v>
      </c>
      <c r="D270" s="1235">
        <v>45992</v>
      </c>
      <c r="E270" s="1236">
        <v>0</v>
      </c>
      <c r="F270" s="1236">
        <v>0</v>
      </c>
      <c r="G270" s="1236">
        <v>0</v>
      </c>
      <c r="H270" s="1236">
        <v>0</v>
      </c>
      <c r="I270" s="1236">
        <v>0</v>
      </c>
      <c r="J270" s="1236">
        <v>0</v>
      </c>
      <c r="K270" s="1236">
        <v>0</v>
      </c>
      <c r="L270" s="1236">
        <v>0</v>
      </c>
      <c r="M270" s="1236">
        <v>0</v>
      </c>
      <c r="N270" s="1236">
        <v>0</v>
      </c>
      <c r="O270" s="263" t="s">
        <v>1709</v>
      </c>
      <c r="P270" s="263" t="s">
        <v>1869</v>
      </c>
      <c r="Q270" s="109" t="s">
        <v>1731</v>
      </c>
      <c r="R270" s="149">
        <v>0</v>
      </c>
      <c r="S270" s="263" t="s">
        <v>1715</v>
      </c>
      <c r="T270" s="149">
        <v>247.46935999999999</v>
      </c>
      <c r="U270" s="263" t="s">
        <v>1817</v>
      </c>
      <c r="V270" s="263" t="s">
        <v>1706</v>
      </c>
      <c r="W270" s="523" t="s">
        <v>1706</v>
      </c>
      <c r="X270" s="523" t="s">
        <v>1706</v>
      </c>
      <c r="Y270" s="523" t="s">
        <v>1706</v>
      </c>
      <c r="Z270" s="149" t="s">
        <v>1706</v>
      </c>
      <c r="AA270" s="523" t="s">
        <v>1706</v>
      </c>
      <c r="AB270" s="523" t="s">
        <v>1706</v>
      </c>
      <c r="AC270" s="149" t="s">
        <v>1706</v>
      </c>
      <c r="AD270" s="149" t="s">
        <v>1706</v>
      </c>
      <c r="AE270" s="523" t="s">
        <v>1706</v>
      </c>
      <c r="AF270" s="149">
        <v>0</v>
      </c>
      <c r="AG270" s="149">
        <v>0</v>
      </c>
      <c r="AH270" s="523" t="s">
        <v>1706</v>
      </c>
      <c r="AI270" s="523" t="s">
        <v>1706</v>
      </c>
      <c r="AJ270" s="525">
        <v>45383</v>
      </c>
      <c r="AK270" s="523" t="s">
        <v>1706</v>
      </c>
      <c r="AL270" s="523" t="s">
        <v>1706</v>
      </c>
      <c r="AM270" s="523" t="s">
        <v>1706</v>
      </c>
      <c r="AN270" s="523" t="s">
        <v>1706</v>
      </c>
      <c r="AO270" s="523" t="s">
        <v>1706</v>
      </c>
      <c r="AP270" s="523" t="s">
        <v>1706</v>
      </c>
      <c r="AQ270" s="523" t="s">
        <v>1706</v>
      </c>
      <c r="AR270" s="523" t="s">
        <v>1706</v>
      </c>
      <c r="AS270" s="523" t="s">
        <v>1706</v>
      </c>
      <c r="AT270" s="525">
        <v>45474</v>
      </c>
      <c r="AU270" s="523" t="s">
        <v>1706</v>
      </c>
      <c r="AV270" s="523" t="s">
        <v>1706</v>
      </c>
      <c r="AW270" s="523" t="s">
        <v>1706</v>
      </c>
      <c r="AX270" s="591" t="s">
        <v>1870</v>
      </c>
    </row>
    <row r="271" spans="1:50" ht="107.25" customHeight="1" x14ac:dyDescent="0.25">
      <c r="A271" s="1267"/>
      <c r="B271" s="1317"/>
      <c r="C271" s="1234"/>
      <c r="D271" s="1235"/>
      <c r="E271" s="1236"/>
      <c r="F271" s="1236"/>
      <c r="G271" s="1236"/>
      <c r="H271" s="1236"/>
      <c r="I271" s="1236"/>
      <c r="J271" s="1236"/>
      <c r="K271" s="1236"/>
      <c r="L271" s="1236"/>
      <c r="M271" s="1236"/>
      <c r="N271" s="1236"/>
      <c r="O271" s="263" t="s">
        <v>1723</v>
      </c>
      <c r="P271" s="263" t="s">
        <v>1871</v>
      </c>
      <c r="Q271" s="109" t="s">
        <v>1714</v>
      </c>
      <c r="R271" s="149">
        <v>0.35741000000000001</v>
      </c>
      <c r="S271" s="263" t="s">
        <v>1824</v>
      </c>
      <c r="T271" s="1003">
        <v>0.35741000000000001</v>
      </c>
      <c r="U271" s="263" t="s">
        <v>1872</v>
      </c>
      <c r="V271" s="570" t="s">
        <v>1872</v>
      </c>
      <c r="W271" s="523">
        <v>1</v>
      </c>
      <c r="X271" s="552">
        <v>1</v>
      </c>
      <c r="Y271" s="592" t="s">
        <v>1873</v>
      </c>
      <c r="Z271" s="1003">
        <v>0.35741000000000001</v>
      </c>
      <c r="AA271" s="523" t="s">
        <v>1706</v>
      </c>
      <c r="AB271" s="523" t="s">
        <v>1706</v>
      </c>
      <c r="AC271" s="1003">
        <v>0.35741000000000001</v>
      </c>
      <c r="AD271" s="1067">
        <v>0.35741000000000001</v>
      </c>
      <c r="AE271" s="593" t="s">
        <v>1873</v>
      </c>
      <c r="AF271" s="1067">
        <v>0.35741000000000001</v>
      </c>
      <c r="AG271" s="149">
        <v>0.10299999999999999</v>
      </c>
      <c r="AH271" s="523" t="s">
        <v>1706</v>
      </c>
      <c r="AI271" s="523" t="s">
        <v>1706</v>
      </c>
      <c r="AJ271" s="525">
        <v>45505</v>
      </c>
      <c r="AK271" s="588">
        <v>45499</v>
      </c>
      <c r="AL271" s="554">
        <v>45499</v>
      </c>
      <c r="AM271" s="588">
        <v>45499</v>
      </c>
      <c r="AN271" s="523" t="s">
        <v>1874</v>
      </c>
      <c r="AO271" s="523" t="s">
        <v>1721</v>
      </c>
      <c r="AP271" s="588">
        <v>45476</v>
      </c>
      <c r="AQ271" s="523" t="s">
        <v>1875</v>
      </c>
      <c r="AR271" s="588">
        <v>45519</v>
      </c>
      <c r="AS271" s="588">
        <v>45499</v>
      </c>
      <c r="AT271" s="525">
        <v>45505</v>
      </c>
      <c r="AU271" s="588">
        <v>45505</v>
      </c>
      <c r="AV271" s="588">
        <v>46022</v>
      </c>
      <c r="AW271" s="523" t="s">
        <v>1706</v>
      </c>
      <c r="AX271" s="591" t="s">
        <v>1706</v>
      </c>
    </row>
    <row r="272" spans="1:50" ht="122.25" customHeight="1" x14ac:dyDescent="0.25">
      <c r="A272" s="1267"/>
      <c r="B272" s="1317"/>
      <c r="C272" s="1234"/>
      <c r="D272" s="1235"/>
      <c r="E272" s="1236"/>
      <c r="F272" s="1236"/>
      <c r="G272" s="1236"/>
      <c r="H272" s="1236"/>
      <c r="I272" s="1236"/>
      <c r="J272" s="1236"/>
      <c r="K272" s="1236"/>
      <c r="L272" s="1236"/>
      <c r="M272" s="1236"/>
      <c r="N272" s="1236"/>
      <c r="O272" s="263" t="s">
        <v>1709</v>
      </c>
      <c r="P272" s="263" t="s">
        <v>1876</v>
      </c>
      <c r="Q272" s="109" t="s">
        <v>1731</v>
      </c>
      <c r="R272" s="149">
        <v>86.711932000000004</v>
      </c>
      <c r="S272" s="263" t="s">
        <v>1715</v>
      </c>
      <c r="T272" s="149">
        <v>86.711932000000004</v>
      </c>
      <c r="U272" s="263" t="s">
        <v>1772</v>
      </c>
      <c r="V272" s="263" t="s">
        <v>1877</v>
      </c>
      <c r="W272" s="523">
        <v>1</v>
      </c>
      <c r="X272" s="523">
        <v>1</v>
      </c>
      <c r="Y272" s="592" t="s">
        <v>1878</v>
      </c>
      <c r="Z272" s="149">
        <v>86.711929999999995</v>
      </c>
      <c r="AA272" s="523" t="s">
        <v>1706</v>
      </c>
      <c r="AB272" s="523" t="s">
        <v>1706</v>
      </c>
      <c r="AC272" s="149">
        <v>86.711929999999995</v>
      </c>
      <c r="AD272" s="149">
        <v>86.711929999999995</v>
      </c>
      <c r="AE272" s="552" t="s">
        <v>1878</v>
      </c>
      <c r="AF272" s="149">
        <v>104.05431599999999</v>
      </c>
      <c r="AG272" s="149">
        <v>44.293460000000003</v>
      </c>
      <c r="AH272" s="523">
        <v>32413700484</v>
      </c>
      <c r="AI272" s="523" t="s">
        <v>1719</v>
      </c>
      <c r="AJ272" s="525">
        <v>45457</v>
      </c>
      <c r="AK272" s="525">
        <v>45456</v>
      </c>
      <c r="AL272" s="525">
        <v>45474</v>
      </c>
      <c r="AM272" s="525">
        <v>45488</v>
      </c>
      <c r="AN272" s="523" t="s">
        <v>1720</v>
      </c>
      <c r="AO272" s="523" t="s">
        <v>1721</v>
      </c>
      <c r="AP272" s="588">
        <v>45488</v>
      </c>
      <c r="AQ272" s="548" t="s">
        <v>1879</v>
      </c>
      <c r="AR272" s="588">
        <v>45508</v>
      </c>
      <c r="AS272" s="588">
        <v>45502</v>
      </c>
      <c r="AT272" s="525">
        <v>45560</v>
      </c>
      <c r="AU272" s="588">
        <v>45560</v>
      </c>
      <c r="AV272" s="588">
        <v>45961</v>
      </c>
      <c r="AW272" s="523" t="s">
        <v>1706</v>
      </c>
      <c r="AX272" s="594" t="s">
        <v>1706</v>
      </c>
    </row>
    <row r="273" spans="1:50" ht="107.25" customHeight="1" x14ac:dyDescent="0.25">
      <c r="A273" s="1267"/>
      <c r="B273" s="1317"/>
      <c r="C273" s="1234"/>
      <c r="D273" s="1235"/>
      <c r="E273" s="1236"/>
      <c r="F273" s="1236"/>
      <c r="G273" s="1236"/>
      <c r="H273" s="1236"/>
      <c r="I273" s="1236"/>
      <c r="J273" s="1236"/>
      <c r="K273" s="1236"/>
      <c r="L273" s="1236"/>
      <c r="M273" s="1236"/>
      <c r="N273" s="1236"/>
      <c r="O273" s="263" t="s">
        <v>1709</v>
      </c>
      <c r="P273" s="263" t="s">
        <v>1880</v>
      </c>
      <c r="Q273" s="109" t="s">
        <v>1714</v>
      </c>
      <c r="R273" s="149">
        <v>38.145843999999997</v>
      </c>
      <c r="S273" s="263" t="s">
        <v>1715</v>
      </c>
      <c r="T273" s="149">
        <v>38.145843999999997</v>
      </c>
      <c r="U273" s="263" t="s">
        <v>1872</v>
      </c>
      <c r="V273" s="263" t="s">
        <v>1872</v>
      </c>
      <c r="W273" s="523">
        <v>1</v>
      </c>
      <c r="X273" s="523">
        <v>1</v>
      </c>
      <c r="Y273" s="595" t="s">
        <v>1881</v>
      </c>
      <c r="Z273" s="149">
        <v>38.145843999999997</v>
      </c>
      <c r="AA273" s="523" t="s">
        <v>1706</v>
      </c>
      <c r="AB273" s="523" t="s">
        <v>1706</v>
      </c>
      <c r="AC273" s="1003">
        <v>38.145843999999997</v>
      </c>
      <c r="AD273" s="149">
        <v>38.145843999999997</v>
      </c>
      <c r="AE273" s="523" t="s">
        <v>1881</v>
      </c>
      <c r="AF273" s="1003">
        <v>38.145843999999997</v>
      </c>
      <c r="AG273" s="149">
        <v>2.0213800000000002</v>
      </c>
      <c r="AH273" s="523" t="s">
        <v>1706</v>
      </c>
      <c r="AI273" s="523" t="s">
        <v>1706</v>
      </c>
      <c r="AJ273" s="525">
        <v>45503</v>
      </c>
      <c r="AK273" s="588">
        <v>45475</v>
      </c>
      <c r="AL273" s="596">
        <v>45475</v>
      </c>
      <c r="AM273" s="588">
        <v>45475</v>
      </c>
      <c r="AN273" s="523" t="s">
        <v>1882</v>
      </c>
      <c r="AO273" s="523" t="s">
        <v>1721</v>
      </c>
      <c r="AP273" s="588">
        <v>45447</v>
      </c>
      <c r="AQ273" s="523" t="s">
        <v>1883</v>
      </c>
      <c r="AR273" s="588">
        <v>45495</v>
      </c>
      <c r="AS273" s="588">
        <v>45475</v>
      </c>
      <c r="AT273" s="525">
        <v>45503</v>
      </c>
      <c r="AU273" s="588">
        <v>45503</v>
      </c>
      <c r="AV273" s="588">
        <v>46022</v>
      </c>
      <c r="AW273" s="523" t="s">
        <v>1706</v>
      </c>
      <c r="AX273" s="594" t="s">
        <v>1706</v>
      </c>
    </row>
    <row r="274" spans="1:50" ht="107.25" customHeight="1" x14ac:dyDescent="0.25">
      <c r="A274" s="1267"/>
      <c r="B274" s="1317"/>
      <c r="C274" s="1234"/>
      <c r="D274" s="1235"/>
      <c r="E274" s="1236"/>
      <c r="F274" s="1236"/>
      <c r="G274" s="1236"/>
      <c r="H274" s="1236"/>
      <c r="I274" s="1236"/>
      <c r="J274" s="1236"/>
      <c r="K274" s="1236"/>
      <c r="L274" s="1236"/>
      <c r="M274" s="1236"/>
      <c r="N274" s="1236"/>
      <c r="O274" s="263" t="s">
        <v>1709</v>
      </c>
      <c r="P274" s="263" t="s">
        <v>1884</v>
      </c>
      <c r="Q274" s="109" t="s">
        <v>1714</v>
      </c>
      <c r="R274" s="149">
        <v>63.045623999999997</v>
      </c>
      <c r="S274" s="263" t="s">
        <v>1715</v>
      </c>
      <c r="T274" s="149">
        <v>63.045623999999997</v>
      </c>
      <c r="U274" s="263" t="s">
        <v>1872</v>
      </c>
      <c r="V274" s="263" t="s">
        <v>1872</v>
      </c>
      <c r="W274" s="523">
        <v>1</v>
      </c>
      <c r="X274" s="523">
        <v>1</v>
      </c>
      <c r="Y274" s="595" t="s">
        <v>1885</v>
      </c>
      <c r="Z274" s="149">
        <v>63.045623999999997</v>
      </c>
      <c r="AA274" s="523" t="s">
        <v>1706</v>
      </c>
      <c r="AB274" s="523" t="s">
        <v>1706</v>
      </c>
      <c r="AC274" s="149">
        <v>63.045623999999997</v>
      </c>
      <c r="AD274" s="1003">
        <v>63.045623999999997</v>
      </c>
      <c r="AE274" s="523" t="s">
        <v>1885</v>
      </c>
      <c r="AF274" s="149">
        <v>75.654748799999993</v>
      </c>
      <c r="AG274" s="149">
        <v>75.654748799999993</v>
      </c>
      <c r="AH274" s="523" t="s">
        <v>1706</v>
      </c>
      <c r="AI274" s="523" t="s">
        <v>1706</v>
      </c>
      <c r="AJ274" s="525">
        <v>45503</v>
      </c>
      <c r="AK274" s="554">
        <v>45475</v>
      </c>
      <c r="AL274" s="556">
        <v>45475</v>
      </c>
      <c r="AM274" s="554">
        <v>45475</v>
      </c>
      <c r="AN274" s="523" t="s">
        <v>1882</v>
      </c>
      <c r="AO274" s="523" t="s">
        <v>1721</v>
      </c>
      <c r="AP274" s="588">
        <v>45447</v>
      </c>
      <c r="AQ274" s="523" t="s">
        <v>1886</v>
      </c>
      <c r="AR274" s="588">
        <v>45495</v>
      </c>
      <c r="AS274" s="588">
        <v>45475</v>
      </c>
      <c r="AT274" s="525">
        <v>45503</v>
      </c>
      <c r="AU274" s="588">
        <v>45503</v>
      </c>
      <c r="AV274" s="588">
        <v>45657</v>
      </c>
      <c r="AW274" s="523" t="s">
        <v>1706</v>
      </c>
      <c r="AX274" s="594" t="s">
        <v>1706</v>
      </c>
    </row>
    <row r="275" spans="1:50" ht="47.25" customHeight="1" x14ac:dyDescent="0.25">
      <c r="A275" s="550" t="s">
        <v>169</v>
      </c>
      <c r="B275" s="547" t="s">
        <v>179</v>
      </c>
      <c r="C275" s="130" t="s">
        <v>180</v>
      </c>
      <c r="D275" s="517" t="s">
        <v>1887</v>
      </c>
      <c r="E275" s="149">
        <v>0</v>
      </c>
      <c r="F275" s="149">
        <v>0</v>
      </c>
      <c r="G275" s="149">
        <v>0</v>
      </c>
      <c r="H275" s="149">
        <v>0</v>
      </c>
      <c r="I275" s="149">
        <v>0</v>
      </c>
      <c r="J275" s="149">
        <v>0</v>
      </c>
      <c r="K275" s="149">
        <v>0</v>
      </c>
      <c r="L275" s="149">
        <v>0</v>
      </c>
      <c r="M275" s="149">
        <v>0</v>
      </c>
      <c r="N275" s="149">
        <v>0</v>
      </c>
      <c r="O275" s="263" t="s">
        <v>1709</v>
      </c>
      <c r="P275" s="263" t="s">
        <v>1706</v>
      </c>
      <c r="Q275" s="109" t="s">
        <v>1706</v>
      </c>
      <c r="R275" s="149">
        <v>0</v>
      </c>
      <c r="S275" s="263" t="s">
        <v>1706</v>
      </c>
      <c r="T275" s="149">
        <v>0</v>
      </c>
      <c r="U275" s="523" t="s">
        <v>1706</v>
      </c>
      <c r="V275" s="523" t="s">
        <v>1706</v>
      </c>
      <c r="W275" s="523" t="s">
        <v>1706</v>
      </c>
      <c r="X275" s="523" t="s">
        <v>1706</v>
      </c>
      <c r="Y275" s="523" t="s">
        <v>1706</v>
      </c>
      <c r="Z275" s="149" t="s">
        <v>1706</v>
      </c>
      <c r="AA275" s="523" t="s">
        <v>1706</v>
      </c>
      <c r="AB275" s="523" t="s">
        <v>1706</v>
      </c>
      <c r="AC275" s="149" t="s">
        <v>1706</v>
      </c>
      <c r="AD275" s="149" t="s">
        <v>1706</v>
      </c>
      <c r="AE275" s="109" t="s">
        <v>1773</v>
      </c>
      <c r="AF275" s="149">
        <v>0</v>
      </c>
      <c r="AG275" s="149">
        <v>6.013191</v>
      </c>
      <c r="AH275" s="523" t="s">
        <v>1706</v>
      </c>
      <c r="AI275" s="523" t="s">
        <v>1706</v>
      </c>
      <c r="AJ275" s="523" t="s">
        <v>1706</v>
      </c>
      <c r="AK275" s="523" t="s">
        <v>1706</v>
      </c>
      <c r="AL275" s="523" t="s">
        <v>1706</v>
      </c>
      <c r="AM275" s="523" t="s">
        <v>1706</v>
      </c>
      <c r="AN275" s="523" t="s">
        <v>1706</v>
      </c>
      <c r="AO275" s="523" t="s">
        <v>1706</v>
      </c>
      <c r="AP275" s="523" t="s">
        <v>1706</v>
      </c>
      <c r="AQ275" s="523" t="s">
        <v>1706</v>
      </c>
      <c r="AR275" s="523" t="s">
        <v>1706</v>
      </c>
      <c r="AS275" s="523" t="s">
        <v>1706</v>
      </c>
      <c r="AT275" s="523" t="s">
        <v>1706</v>
      </c>
      <c r="AU275" s="523" t="s">
        <v>1706</v>
      </c>
      <c r="AV275" s="523" t="s">
        <v>1706</v>
      </c>
      <c r="AW275" s="523" t="s">
        <v>1706</v>
      </c>
      <c r="AX275" s="526" t="s">
        <v>1888</v>
      </c>
    </row>
    <row r="276" spans="1:50" ht="47.25" customHeight="1" x14ac:dyDescent="0.25">
      <c r="A276" s="511" t="s">
        <v>181</v>
      </c>
      <c r="B276" s="164" t="s">
        <v>182</v>
      </c>
      <c r="C276" s="139" t="s">
        <v>33</v>
      </c>
      <c r="D276" s="60">
        <f>SUM(D277:D289)</f>
        <v>324134</v>
      </c>
      <c r="E276" s="1015">
        <f t="shared" ref="E276:N276" si="58">SUM(E277:E290)</f>
        <v>0</v>
      </c>
      <c r="F276" s="151">
        <f t="shared" si="58"/>
        <v>0</v>
      </c>
      <c r="G276" s="1015">
        <f t="shared" si="58"/>
        <v>0</v>
      </c>
      <c r="H276" s="151">
        <f t="shared" si="58"/>
        <v>0</v>
      </c>
      <c r="I276" s="1015">
        <f t="shared" si="58"/>
        <v>0</v>
      </c>
      <c r="J276" s="151">
        <f t="shared" si="58"/>
        <v>0</v>
      </c>
      <c r="K276" s="1015">
        <f t="shared" si="58"/>
        <v>0</v>
      </c>
      <c r="L276" s="151">
        <f t="shared" si="58"/>
        <v>0</v>
      </c>
      <c r="M276" s="1015">
        <f t="shared" si="58"/>
        <v>9394</v>
      </c>
      <c r="N276" s="151">
        <f t="shared" si="58"/>
        <v>0.7228</v>
      </c>
      <c r="O276" s="262" t="s">
        <v>1706</v>
      </c>
      <c r="P276" s="262" t="s">
        <v>1706</v>
      </c>
      <c r="Q276" s="60" t="s">
        <v>1706</v>
      </c>
      <c r="R276" s="1015">
        <f>SUM(R277:R290)</f>
        <v>100.49618399999999</v>
      </c>
      <c r="S276" s="262" t="s">
        <v>1706</v>
      </c>
      <c r="T276" s="151" t="s">
        <v>1706</v>
      </c>
      <c r="U276" s="262" t="s">
        <v>1706</v>
      </c>
      <c r="V276" s="262" t="s">
        <v>1706</v>
      </c>
      <c r="W276" s="513" t="s">
        <v>1706</v>
      </c>
      <c r="X276" s="513" t="s">
        <v>1706</v>
      </c>
      <c r="Y276" s="60" t="s">
        <v>1706</v>
      </c>
      <c r="Z276" s="151" t="s">
        <v>1706</v>
      </c>
      <c r="AA276" s="60" t="s">
        <v>1706</v>
      </c>
      <c r="AB276" s="513" t="s">
        <v>1706</v>
      </c>
      <c r="AC276" s="151" t="s">
        <v>1706</v>
      </c>
      <c r="AD276" s="151" t="s">
        <v>1706</v>
      </c>
      <c r="AE276" s="60" t="s">
        <v>1706</v>
      </c>
      <c r="AF276" s="151">
        <f>SUM(AF277:AF290)</f>
        <v>135.88635416</v>
      </c>
      <c r="AG276" s="1015">
        <f>SUM(AG277:AG290)</f>
        <v>117.76431422</v>
      </c>
      <c r="AH276" s="513" t="s">
        <v>1706</v>
      </c>
      <c r="AI276" s="60" t="s">
        <v>1706</v>
      </c>
      <c r="AJ276" s="514" t="s">
        <v>1706</v>
      </c>
      <c r="AK276" s="514" t="s">
        <v>1706</v>
      </c>
      <c r="AL276" s="514" t="s">
        <v>1706</v>
      </c>
      <c r="AM276" s="514" t="s">
        <v>1706</v>
      </c>
      <c r="AN276" s="60" t="s">
        <v>1706</v>
      </c>
      <c r="AO276" s="60" t="s">
        <v>1706</v>
      </c>
      <c r="AP276" s="514" t="s">
        <v>1706</v>
      </c>
      <c r="AQ276" s="60" t="s">
        <v>1706</v>
      </c>
      <c r="AR276" s="514" t="s">
        <v>1706</v>
      </c>
      <c r="AS276" s="514" t="s">
        <v>1706</v>
      </c>
      <c r="AT276" s="514" t="s">
        <v>1706</v>
      </c>
      <c r="AU276" s="514" t="s">
        <v>1706</v>
      </c>
      <c r="AV276" s="514" t="s">
        <v>1706</v>
      </c>
      <c r="AW276" s="60" t="s">
        <v>1706</v>
      </c>
      <c r="AX276" s="515" t="s">
        <v>1706</v>
      </c>
    </row>
    <row r="277" spans="1:50" ht="31.5" x14ac:dyDescent="0.25">
      <c r="A277" s="1267" t="s">
        <v>181</v>
      </c>
      <c r="B277" s="1318" t="s">
        <v>185</v>
      </c>
      <c r="C277" s="1269" t="s">
        <v>186</v>
      </c>
      <c r="D277" s="1235">
        <v>45992</v>
      </c>
      <c r="E277" s="1236">
        <v>0</v>
      </c>
      <c r="F277" s="1236">
        <v>0</v>
      </c>
      <c r="G277" s="1236">
        <v>0</v>
      </c>
      <c r="H277" s="1236">
        <v>0</v>
      </c>
      <c r="I277" s="1236">
        <v>0</v>
      </c>
      <c r="J277" s="1236">
        <v>0</v>
      </c>
      <c r="K277" s="1236">
        <v>0</v>
      </c>
      <c r="L277" s="1236">
        <v>0</v>
      </c>
      <c r="M277" s="1236">
        <v>0</v>
      </c>
      <c r="N277" s="1236">
        <v>0.7228</v>
      </c>
      <c r="O277" s="263" t="s">
        <v>1709</v>
      </c>
      <c r="P277" s="263" t="s">
        <v>1710</v>
      </c>
      <c r="Q277" s="109" t="s">
        <v>1706</v>
      </c>
      <c r="R277" s="149">
        <v>0</v>
      </c>
      <c r="S277" s="263" t="s">
        <v>1706</v>
      </c>
      <c r="T277" s="149">
        <v>0</v>
      </c>
      <c r="U277" s="263" t="s">
        <v>1706</v>
      </c>
      <c r="V277" s="263" t="s">
        <v>1706</v>
      </c>
      <c r="W277" s="523" t="s">
        <v>1706</v>
      </c>
      <c r="X277" s="523" t="s">
        <v>1706</v>
      </c>
      <c r="Y277" s="109" t="s">
        <v>1706</v>
      </c>
      <c r="Z277" s="149" t="s">
        <v>1706</v>
      </c>
      <c r="AA277" s="109" t="s">
        <v>1706</v>
      </c>
      <c r="AB277" s="523" t="s">
        <v>1706</v>
      </c>
      <c r="AC277" s="149" t="s">
        <v>1706</v>
      </c>
      <c r="AD277" s="149" t="s">
        <v>1706</v>
      </c>
      <c r="AE277" s="109" t="s">
        <v>155</v>
      </c>
      <c r="AF277" s="149">
        <v>81.464918400000002</v>
      </c>
      <c r="AG277" s="149">
        <v>73.318426560000006</v>
      </c>
      <c r="AH277" s="523" t="s">
        <v>1706</v>
      </c>
      <c r="AI277" s="109" t="s">
        <v>1706</v>
      </c>
      <c r="AJ277" s="525" t="s">
        <v>1706</v>
      </c>
      <c r="AK277" s="525" t="s">
        <v>1706</v>
      </c>
      <c r="AL277" s="525" t="s">
        <v>1706</v>
      </c>
      <c r="AM277" s="525" t="s">
        <v>1706</v>
      </c>
      <c r="AN277" s="109" t="s">
        <v>1706</v>
      </c>
      <c r="AO277" s="109" t="s">
        <v>1706</v>
      </c>
      <c r="AP277" s="525" t="s">
        <v>1706</v>
      </c>
      <c r="AQ277" s="109" t="s">
        <v>1706</v>
      </c>
      <c r="AR277" s="525" t="s">
        <v>1706</v>
      </c>
      <c r="AS277" s="525" t="s">
        <v>1706</v>
      </c>
      <c r="AT277" s="525" t="s">
        <v>1706</v>
      </c>
      <c r="AU277" s="525">
        <v>45075</v>
      </c>
      <c r="AV277" s="525">
        <v>45930</v>
      </c>
      <c r="AW277" s="109" t="s">
        <v>1706</v>
      </c>
      <c r="AX277" s="526" t="s">
        <v>1889</v>
      </c>
    </row>
    <row r="278" spans="1:50" ht="123" customHeight="1" x14ac:dyDescent="0.25">
      <c r="A278" s="1267"/>
      <c r="B278" s="1318"/>
      <c r="C278" s="1269"/>
      <c r="D278" s="1235"/>
      <c r="E278" s="1236"/>
      <c r="F278" s="1236"/>
      <c r="G278" s="1236"/>
      <c r="H278" s="1236"/>
      <c r="I278" s="1236"/>
      <c r="J278" s="1236"/>
      <c r="K278" s="1236"/>
      <c r="L278" s="1236"/>
      <c r="M278" s="1236"/>
      <c r="N278" s="1236"/>
      <c r="O278" s="1259" t="s">
        <v>1723</v>
      </c>
      <c r="P278" s="1259" t="s">
        <v>1890</v>
      </c>
      <c r="Q278" s="1260" t="s">
        <v>1714</v>
      </c>
      <c r="R278" s="1236">
        <v>0.42</v>
      </c>
      <c r="S278" s="1259" t="s">
        <v>1725</v>
      </c>
      <c r="T278" s="1236">
        <v>0.42</v>
      </c>
      <c r="U278" s="1259" t="s">
        <v>1806</v>
      </c>
      <c r="V278" s="1259" t="s">
        <v>1891</v>
      </c>
      <c r="W278" s="1261">
        <v>3</v>
      </c>
      <c r="X278" s="1261">
        <v>3</v>
      </c>
      <c r="Y278" s="530" t="s">
        <v>1892</v>
      </c>
      <c r="Z278" s="149">
        <v>0.41399999999999998</v>
      </c>
      <c r="AA278" s="109" t="s">
        <v>1706</v>
      </c>
      <c r="AB278" s="1261" t="s">
        <v>1706</v>
      </c>
      <c r="AC278" s="149">
        <v>0.41399999999999998</v>
      </c>
      <c r="AD278" s="1236">
        <v>0.41399999999999998</v>
      </c>
      <c r="AE278" s="1260" t="s">
        <v>1892</v>
      </c>
      <c r="AF278" s="1236">
        <v>0.41399999999999998</v>
      </c>
      <c r="AG278" s="1236">
        <v>0.41399999999999998</v>
      </c>
      <c r="AH278" s="1261" t="s">
        <v>1706</v>
      </c>
      <c r="AI278" s="1260" t="s">
        <v>1706</v>
      </c>
      <c r="AJ278" s="1264">
        <v>45342</v>
      </c>
      <c r="AK278" s="1264">
        <v>45324</v>
      </c>
      <c r="AL278" s="1264">
        <v>45323</v>
      </c>
      <c r="AM278" s="1264">
        <v>45324</v>
      </c>
      <c r="AN278" s="1264" t="s">
        <v>1706</v>
      </c>
      <c r="AO278" s="1264" t="s">
        <v>1706</v>
      </c>
      <c r="AP278" s="1264" t="s">
        <v>1706</v>
      </c>
      <c r="AQ278" s="1264" t="s">
        <v>1706</v>
      </c>
      <c r="AR278" s="1264">
        <v>45344</v>
      </c>
      <c r="AS278" s="1264">
        <v>45336</v>
      </c>
      <c r="AT278" s="1264">
        <v>45342</v>
      </c>
      <c r="AU278" s="1264">
        <v>45337</v>
      </c>
      <c r="AV278" s="1264">
        <v>45657</v>
      </c>
      <c r="AW278" s="1260" t="s">
        <v>1706</v>
      </c>
      <c r="AX278" s="1265" t="s">
        <v>1706</v>
      </c>
    </row>
    <row r="279" spans="1:50" x14ac:dyDescent="0.25">
      <c r="A279" s="1267"/>
      <c r="B279" s="1318"/>
      <c r="C279" s="1269"/>
      <c r="D279" s="1235"/>
      <c r="E279" s="1236"/>
      <c r="F279" s="1236"/>
      <c r="G279" s="1236"/>
      <c r="H279" s="1236"/>
      <c r="I279" s="1236"/>
      <c r="J279" s="1236"/>
      <c r="K279" s="1236"/>
      <c r="L279" s="1236"/>
      <c r="M279" s="1236"/>
      <c r="N279" s="1236"/>
      <c r="O279" s="1259"/>
      <c r="P279" s="1259"/>
      <c r="Q279" s="1260"/>
      <c r="R279" s="1236"/>
      <c r="S279" s="1259"/>
      <c r="T279" s="1236"/>
      <c r="U279" s="1259"/>
      <c r="V279" s="1259"/>
      <c r="W279" s="1261"/>
      <c r="X279" s="1261"/>
      <c r="Y279" s="530" t="s">
        <v>1893</v>
      </c>
      <c r="Z279" s="149">
        <v>0.41799999999999998</v>
      </c>
      <c r="AA279" s="109" t="s">
        <v>1706</v>
      </c>
      <c r="AB279" s="1261"/>
      <c r="AC279" s="149">
        <v>0.41799999999999998</v>
      </c>
      <c r="AD279" s="1236"/>
      <c r="AE279" s="1260"/>
      <c r="AF279" s="1236"/>
      <c r="AG279" s="1236"/>
      <c r="AH279" s="1261"/>
      <c r="AI279" s="1260"/>
      <c r="AJ279" s="1264"/>
      <c r="AK279" s="1264"/>
      <c r="AL279" s="1264"/>
      <c r="AM279" s="1264"/>
      <c r="AN279" s="1264"/>
      <c r="AO279" s="1264"/>
      <c r="AP279" s="1264"/>
      <c r="AQ279" s="1264"/>
      <c r="AR279" s="1264"/>
      <c r="AS279" s="1264"/>
      <c r="AT279" s="1264"/>
      <c r="AU279" s="1264"/>
      <c r="AV279" s="1264"/>
      <c r="AW279" s="1260"/>
      <c r="AX279" s="1265"/>
    </row>
    <row r="280" spans="1:50" x14ac:dyDescent="0.25">
      <c r="A280" s="1267"/>
      <c r="B280" s="1318"/>
      <c r="C280" s="1269"/>
      <c r="D280" s="1235"/>
      <c r="E280" s="1236"/>
      <c r="F280" s="1236"/>
      <c r="G280" s="1236"/>
      <c r="H280" s="1236"/>
      <c r="I280" s="1236"/>
      <c r="J280" s="1236"/>
      <c r="K280" s="1236"/>
      <c r="L280" s="1236"/>
      <c r="M280" s="1236"/>
      <c r="N280" s="1236"/>
      <c r="O280" s="1259"/>
      <c r="P280" s="1259"/>
      <c r="Q280" s="1260"/>
      <c r="R280" s="1236"/>
      <c r="S280" s="1259"/>
      <c r="T280" s="1236"/>
      <c r="U280" s="1259"/>
      <c r="V280" s="1259"/>
      <c r="W280" s="1261"/>
      <c r="X280" s="1261"/>
      <c r="Y280" s="530" t="s">
        <v>1894</v>
      </c>
      <c r="Z280" s="149">
        <v>0.42</v>
      </c>
      <c r="AA280" s="109" t="s">
        <v>1706</v>
      </c>
      <c r="AB280" s="1261"/>
      <c r="AC280" s="149">
        <v>0.42</v>
      </c>
      <c r="AD280" s="1236"/>
      <c r="AE280" s="1260"/>
      <c r="AF280" s="1236"/>
      <c r="AG280" s="1236"/>
      <c r="AH280" s="1261"/>
      <c r="AI280" s="1260"/>
      <c r="AJ280" s="1264"/>
      <c r="AK280" s="1264"/>
      <c r="AL280" s="1264"/>
      <c r="AM280" s="1264"/>
      <c r="AN280" s="1264"/>
      <c r="AO280" s="1264"/>
      <c r="AP280" s="1264"/>
      <c r="AQ280" s="1264"/>
      <c r="AR280" s="1264"/>
      <c r="AS280" s="1264"/>
      <c r="AT280" s="1264"/>
      <c r="AU280" s="1264"/>
      <c r="AV280" s="1264"/>
      <c r="AW280" s="1260"/>
      <c r="AX280" s="1265"/>
    </row>
    <row r="281" spans="1:50" ht="110.25" x14ac:dyDescent="0.25">
      <c r="A281" s="1267"/>
      <c r="B281" s="1318"/>
      <c r="C281" s="1269"/>
      <c r="D281" s="1235"/>
      <c r="E281" s="1236"/>
      <c r="F281" s="1236"/>
      <c r="G281" s="1236"/>
      <c r="H281" s="1236"/>
      <c r="I281" s="1236"/>
      <c r="J281" s="1236"/>
      <c r="K281" s="1236"/>
      <c r="L281" s="1236"/>
      <c r="M281" s="1236"/>
      <c r="N281" s="1236"/>
      <c r="O281" s="263" t="s">
        <v>1723</v>
      </c>
      <c r="P281" s="263" t="s">
        <v>1895</v>
      </c>
      <c r="Q281" s="109" t="s">
        <v>1714</v>
      </c>
      <c r="R281" s="149">
        <v>6.5000000000000002E-2</v>
      </c>
      <c r="S281" s="263" t="s">
        <v>1725</v>
      </c>
      <c r="T281" s="149">
        <v>6.5000000000000002E-2</v>
      </c>
      <c r="U281" s="263" t="s">
        <v>1706</v>
      </c>
      <c r="V281" s="263" t="s">
        <v>1706</v>
      </c>
      <c r="W281" s="523">
        <v>1</v>
      </c>
      <c r="X281" s="523">
        <v>1</v>
      </c>
      <c r="Y281" s="530" t="s">
        <v>1892</v>
      </c>
      <c r="Z281" s="149">
        <v>6.5000000000000002E-2</v>
      </c>
      <c r="AA281" s="263" t="s">
        <v>1706</v>
      </c>
      <c r="AB281" s="263" t="s">
        <v>1706</v>
      </c>
      <c r="AC281" s="1007" t="s">
        <v>1706</v>
      </c>
      <c r="AD281" s="1007" t="s">
        <v>1706</v>
      </c>
      <c r="AE281" s="530" t="s">
        <v>1892</v>
      </c>
      <c r="AF281" s="149">
        <v>6.5000000000000002E-2</v>
      </c>
      <c r="AG281" s="149">
        <v>6.5000000000000002E-2</v>
      </c>
      <c r="AH281" s="523" t="s">
        <v>1706</v>
      </c>
      <c r="AI281" s="109" t="s">
        <v>1706</v>
      </c>
      <c r="AJ281" s="525" t="s">
        <v>1706</v>
      </c>
      <c r="AK281" s="525" t="s">
        <v>1706</v>
      </c>
      <c r="AL281" s="525" t="s">
        <v>1706</v>
      </c>
      <c r="AM281" s="525" t="s">
        <v>1706</v>
      </c>
      <c r="AN281" s="109" t="s">
        <v>1706</v>
      </c>
      <c r="AO281" s="109" t="s">
        <v>1706</v>
      </c>
      <c r="AP281" s="525" t="s">
        <v>1706</v>
      </c>
      <c r="AQ281" s="109" t="s">
        <v>1706</v>
      </c>
      <c r="AR281" s="525">
        <v>45322</v>
      </c>
      <c r="AS281" s="525">
        <v>45322</v>
      </c>
      <c r="AT281" s="525">
        <v>45322</v>
      </c>
      <c r="AU281" s="525">
        <v>45322</v>
      </c>
      <c r="AV281" s="525">
        <v>45382</v>
      </c>
      <c r="AW281" s="109" t="s">
        <v>1706</v>
      </c>
      <c r="AX281" s="526" t="s">
        <v>1706</v>
      </c>
    </row>
    <row r="282" spans="1:50" ht="31.5" x14ac:dyDescent="0.25">
      <c r="A282" s="550" t="s">
        <v>181</v>
      </c>
      <c r="B282" s="163" t="s">
        <v>187</v>
      </c>
      <c r="C282" s="129" t="s">
        <v>188</v>
      </c>
      <c r="D282" s="562">
        <v>45261</v>
      </c>
      <c r="E282" s="1016">
        <v>0</v>
      </c>
      <c r="F282" s="1016">
        <v>0</v>
      </c>
      <c r="G282" s="1016">
        <v>0</v>
      </c>
      <c r="H282" s="1016">
        <v>0</v>
      </c>
      <c r="I282" s="1016">
        <v>0</v>
      </c>
      <c r="J282" s="1016">
        <v>0</v>
      </c>
      <c r="K282" s="1016">
        <v>0</v>
      </c>
      <c r="L282" s="1016">
        <v>0</v>
      </c>
      <c r="M282" s="1016">
        <v>0</v>
      </c>
      <c r="N282" s="1016">
        <v>0</v>
      </c>
      <c r="O282" s="527" t="s">
        <v>1709</v>
      </c>
      <c r="P282" s="527" t="s">
        <v>1706</v>
      </c>
      <c r="Q282" s="528" t="s">
        <v>1706</v>
      </c>
      <c r="R282" s="1016">
        <v>0</v>
      </c>
      <c r="S282" s="527" t="s">
        <v>1706</v>
      </c>
      <c r="T282" s="1016">
        <v>0</v>
      </c>
      <c r="U282" s="529" t="s">
        <v>1706</v>
      </c>
      <c r="V282" s="529" t="s">
        <v>1706</v>
      </c>
      <c r="W282" s="529" t="s">
        <v>1706</v>
      </c>
      <c r="X282" s="529" t="s">
        <v>1706</v>
      </c>
      <c r="Y282" s="529" t="s">
        <v>1706</v>
      </c>
      <c r="Z282" s="1016" t="s">
        <v>1706</v>
      </c>
      <c r="AA282" s="529" t="s">
        <v>1706</v>
      </c>
      <c r="AB282" s="529" t="s">
        <v>1706</v>
      </c>
      <c r="AC282" s="1016" t="s">
        <v>1706</v>
      </c>
      <c r="AD282" s="1016" t="s">
        <v>1706</v>
      </c>
      <c r="AE282" s="527" t="s">
        <v>1896</v>
      </c>
      <c r="AF282" s="1016">
        <v>0</v>
      </c>
      <c r="AG282" s="1016">
        <v>-12.32</v>
      </c>
      <c r="AH282" s="529" t="s">
        <v>1706</v>
      </c>
      <c r="AI282" s="529" t="s">
        <v>1706</v>
      </c>
      <c r="AJ282" s="529" t="s">
        <v>1706</v>
      </c>
      <c r="AK282" s="529" t="s">
        <v>1706</v>
      </c>
      <c r="AL282" s="529" t="s">
        <v>1706</v>
      </c>
      <c r="AM282" s="529" t="s">
        <v>1706</v>
      </c>
      <c r="AN282" s="529" t="s">
        <v>1706</v>
      </c>
      <c r="AO282" s="529" t="s">
        <v>1706</v>
      </c>
      <c r="AP282" s="529" t="s">
        <v>1706</v>
      </c>
      <c r="AQ282" s="529" t="s">
        <v>1706</v>
      </c>
      <c r="AR282" s="529" t="s">
        <v>1706</v>
      </c>
      <c r="AS282" s="529" t="s">
        <v>1706</v>
      </c>
      <c r="AT282" s="529" t="s">
        <v>1706</v>
      </c>
      <c r="AU282" s="529" t="s">
        <v>1706</v>
      </c>
      <c r="AV282" s="529" t="s">
        <v>1706</v>
      </c>
      <c r="AW282" s="529" t="s">
        <v>1706</v>
      </c>
      <c r="AX282" s="526" t="s">
        <v>1897</v>
      </c>
    </row>
    <row r="283" spans="1:50" ht="109.5" customHeight="1" x14ac:dyDescent="0.25">
      <c r="A283" s="550" t="s">
        <v>181</v>
      </c>
      <c r="B283" s="163" t="s">
        <v>189</v>
      </c>
      <c r="C283" s="597" t="s">
        <v>190</v>
      </c>
      <c r="D283" s="598">
        <v>48549</v>
      </c>
      <c r="E283" s="1017">
        <v>0</v>
      </c>
      <c r="F283" s="1017">
        <v>0</v>
      </c>
      <c r="G283" s="1017">
        <v>0</v>
      </c>
      <c r="H283" s="1017">
        <v>0</v>
      </c>
      <c r="I283" s="1017">
        <v>0</v>
      </c>
      <c r="J283" s="1017">
        <v>0</v>
      </c>
      <c r="K283" s="1017">
        <v>0</v>
      </c>
      <c r="L283" s="1017">
        <v>0</v>
      </c>
      <c r="M283" s="1017">
        <v>0</v>
      </c>
      <c r="N283" s="1017">
        <v>0</v>
      </c>
      <c r="O283" s="564" t="s">
        <v>1709</v>
      </c>
      <c r="P283" s="564" t="s">
        <v>1898</v>
      </c>
      <c r="Q283" s="565" t="s">
        <v>1714</v>
      </c>
      <c r="R283" s="1017">
        <v>47.780999999999999</v>
      </c>
      <c r="S283" s="564" t="s">
        <v>1715</v>
      </c>
      <c r="T283" s="1017">
        <v>47.780999999999999</v>
      </c>
      <c r="U283" s="564" t="s">
        <v>1899</v>
      </c>
      <c r="V283" s="564" t="s">
        <v>1706</v>
      </c>
      <c r="W283" s="564" t="s">
        <v>1706</v>
      </c>
      <c r="X283" s="564" t="s">
        <v>1706</v>
      </c>
      <c r="Y283" s="564" t="s">
        <v>1706</v>
      </c>
      <c r="Z283" s="1034" t="s">
        <v>1706</v>
      </c>
      <c r="AA283" s="564" t="s">
        <v>1706</v>
      </c>
      <c r="AB283" s="564" t="s">
        <v>1706</v>
      </c>
      <c r="AC283" s="1034" t="s">
        <v>1706</v>
      </c>
      <c r="AD283" s="1034" t="s">
        <v>1706</v>
      </c>
      <c r="AE283" s="564" t="s">
        <v>1706</v>
      </c>
      <c r="AF283" s="1017">
        <v>0</v>
      </c>
      <c r="AG283" s="1017">
        <v>0</v>
      </c>
      <c r="AH283" s="564" t="s">
        <v>1706</v>
      </c>
      <c r="AI283" s="564" t="s">
        <v>1706</v>
      </c>
      <c r="AJ283" s="599">
        <v>45404</v>
      </c>
      <c r="AK283" s="564" t="s">
        <v>1706</v>
      </c>
      <c r="AL283" s="564" t="s">
        <v>1706</v>
      </c>
      <c r="AM283" s="564" t="s">
        <v>1706</v>
      </c>
      <c r="AN283" s="564" t="s">
        <v>1706</v>
      </c>
      <c r="AO283" s="564" t="s">
        <v>1706</v>
      </c>
      <c r="AP283" s="564" t="s">
        <v>1706</v>
      </c>
      <c r="AQ283" s="564" t="s">
        <v>1706</v>
      </c>
      <c r="AR283" s="564" t="s">
        <v>1706</v>
      </c>
      <c r="AS283" s="564" t="s">
        <v>1706</v>
      </c>
      <c r="AT283" s="599">
        <v>45474</v>
      </c>
      <c r="AU283" s="564" t="s">
        <v>1706</v>
      </c>
      <c r="AV283" s="564" t="s">
        <v>1706</v>
      </c>
      <c r="AW283" s="564" t="s">
        <v>1706</v>
      </c>
      <c r="AX283" s="600" t="s">
        <v>1706</v>
      </c>
    </row>
    <row r="284" spans="1:50" ht="54" customHeight="1" x14ac:dyDescent="0.25">
      <c r="A284" s="1319" t="s">
        <v>181</v>
      </c>
      <c r="B284" s="1322" t="s">
        <v>191</v>
      </c>
      <c r="C284" s="1325" t="s">
        <v>192</v>
      </c>
      <c r="D284" s="1289">
        <v>46357</v>
      </c>
      <c r="E284" s="1244">
        <v>0</v>
      </c>
      <c r="F284" s="1271">
        <v>0</v>
      </c>
      <c r="G284" s="1244">
        <v>0</v>
      </c>
      <c r="H284" s="1271">
        <v>0</v>
      </c>
      <c r="I284" s="1244">
        <v>0</v>
      </c>
      <c r="J284" s="1271">
        <v>0</v>
      </c>
      <c r="K284" s="1244">
        <v>0</v>
      </c>
      <c r="L284" s="1271">
        <v>0</v>
      </c>
      <c r="M284" s="1244">
        <v>9394</v>
      </c>
      <c r="N284" s="1271">
        <v>0</v>
      </c>
      <c r="O284" s="1238" t="s">
        <v>1709</v>
      </c>
      <c r="P284" s="1238" t="s">
        <v>1900</v>
      </c>
      <c r="Q284" s="1241" t="s">
        <v>1714</v>
      </c>
      <c r="R284" s="1244">
        <v>38.5</v>
      </c>
      <c r="S284" s="1238" t="s">
        <v>1715</v>
      </c>
      <c r="T284" s="1244">
        <v>36.959822000000003</v>
      </c>
      <c r="U284" s="1238" t="s">
        <v>1901</v>
      </c>
      <c r="V284" s="1301" t="s">
        <v>1901</v>
      </c>
      <c r="W284" s="1328">
        <v>3</v>
      </c>
      <c r="X284" s="1328">
        <v>3</v>
      </c>
      <c r="Y284" s="586" t="s">
        <v>1902</v>
      </c>
      <c r="Z284" s="1006">
        <v>36.959822000000003</v>
      </c>
      <c r="AA284" s="538" t="s">
        <v>1706</v>
      </c>
      <c r="AB284" s="1328">
        <v>1</v>
      </c>
      <c r="AC284" s="1006">
        <v>33.2638398</v>
      </c>
      <c r="AD284" s="1330">
        <v>33.2638398</v>
      </c>
      <c r="AE284" s="1238" t="s">
        <v>1902</v>
      </c>
      <c r="AF284" s="1244">
        <v>39.916607759999998</v>
      </c>
      <c r="AG284" s="1244">
        <v>39.916607759999998</v>
      </c>
      <c r="AH284" s="1332">
        <v>32413665200</v>
      </c>
      <c r="AI284" s="1334" t="s">
        <v>1719</v>
      </c>
      <c r="AJ284" s="1310">
        <v>45446</v>
      </c>
      <c r="AK284" s="1334">
        <v>45446</v>
      </c>
      <c r="AL284" s="1310">
        <v>45461</v>
      </c>
      <c r="AM284" s="1334">
        <v>45485</v>
      </c>
      <c r="AN284" s="1238" t="s">
        <v>1706</v>
      </c>
      <c r="AO284" s="1238" t="s">
        <v>1706</v>
      </c>
      <c r="AP284" s="1238" t="s">
        <v>1706</v>
      </c>
      <c r="AQ284" s="1238" t="s">
        <v>1706</v>
      </c>
      <c r="AR284" s="1334">
        <v>45506</v>
      </c>
      <c r="AS284" s="1334">
        <v>45505</v>
      </c>
      <c r="AT284" s="1253">
        <v>45467</v>
      </c>
      <c r="AU284" s="1253">
        <v>45505</v>
      </c>
      <c r="AV284" s="1253">
        <v>45626</v>
      </c>
      <c r="AW284" s="1241" t="s">
        <v>1706</v>
      </c>
      <c r="AX284" s="1256" t="s">
        <v>1706</v>
      </c>
    </row>
    <row r="285" spans="1:50" ht="43.5" customHeight="1" x14ac:dyDescent="0.25">
      <c r="A285" s="1320"/>
      <c r="B285" s="1323"/>
      <c r="C285" s="1326"/>
      <c r="D285" s="1289"/>
      <c r="E285" s="1244"/>
      <c r="F285" s="1271"/>
      <c r="G285" s="1244"/>
      <c r="H285" s="1271"/>
      <c r="I285" s="1244"/>
      <c r="J285" s="1271"/>
      <c r="K285" s="1244"/>
      <c r="L285" s="1271"/>
      <c r="M285" s="1244"/>
      <c r="N285" s="1271"/>
      <c r="O285" s="1238"/>
      <c r="P285" s="1238"/>
      <c r="Q285" s="1241"/>
      <c r="R285" s="1244"/>
      <c r="S285" s="1238"/>
      <c r="T285" s="1244"/>
      <c r="U285" s="1238"/>
      <c r="V285" s="1301"/>
      <c r="W285" s="1328"/>
      <c r="X285" s="1328"/>
      <c r="Y285" s="544" t="s">
        <v>1903</v>
      </c>
      <c r="Z285" s="1007">
        <v>36.959822000000003</v>
      </c>
      <c r="AA285" s="263" t="s">
        <v>1706</v>
      </c>
      <c r="AB285" s="1328"/>
      <c r="AC285" s="1007">
        <v>35.111830900000001</v>
      </c>
      <c r="AD285" s="1330"/>
      <c r="AE285" s="1238"/>
      <c r="AF285" s="1244"/>
      <c r="AG285" s="1244"/>
      <c r="AH285" s="1332"/>
      <c r="AI285" s="1334"/>
      <c r="AJ285" s="1310"/>
      <c r="AK285" s="1334"/>
      <c r="AL285" s="1310"/>
      <c r="AM285" s="1334"/>
      <c r="AN285" s="1238"/>
      <c r="AO285" s="1238"/>
      <c r="AP285" s="1238"/>
      <c r="AQ285" s="1238"/>
      <c r="AR285" s="1334"/>
      <c r="AS285" s="1334"/>
      <c r="AT285" s="1253"/>
      <c r="AU285" s="1253"/>
      <c r="AV285" s="1253"/>
      <c r="AW285" s="1241"/>
      <c r="AX285" s="1257"/>
    </row>
    <row r="286" spans="1:50" ht="48.75" customHeight="1" x14ac:dyDescent="0.25">
      <c r="A286" s="1321"/>
      <c r="B286" s="1324"/>
      <c r="C286" s="1327"/>
      <c r="D286" s="1290"/>
      <c r="E286" s="1245"/>
      <c r="F286" s="1271"/>
      <c r="G286" s="1245"/>
      <c r="H286" s="1271"/>
      <c r="I286" s="1245"/>
      <c r="J286" s="1271"/>
      <c r="K286" s="1245"/>
      <c r="L286" s="1271"/>
      <c r="M286" s="1245"/>
      <c r="N286" s="1271"/>
      <c r="O286" s="1239"/>
      <c r="P286" s="1239"/>
      <c r="Q286" s="1242"/>
      <c r="R286" s="1245"/>
      <c r="S286" s="1239"/>
      <c r="T286" s="1245"/>
      <c r="U286" s="1239"/>
      <c r="V286" s="1301"/>
      <c r="W286" s="1329"/>
      <c r="X286" s="1329"/>
      <c r="Y286" s="544" t="s">
        <v>1904</v>
      </c>
      <c r="Z286" s="1007">
        <v>36.959822000000003</v>
      </c>
      <c r="AA286" s="263" t="s">
        <v>1706</v>
      </c>
      <c r="AB286" s="1329"/>
      <c r="AC286" s="1007">
        <v>34.9</v>
      </c>
      <c r="AD286" s="1331"/>
      <c r="AE286" s="1239"/>
      <c r="AF286" s="1245"/>
      <c r="AG286" s="1245"/>
      <c r="AH286" s="1333"/>
      <c r="AI286" s="1335"/>
      <c r="AJ286" s="1310"/>
      <c r="AK286" s="1335"/>
      <c r="AL286" s="1310"/>
      <c r="AM286" s="1335"/>
      <c r="AN286" s="1239"/>
      <c r="AO286" s="1239"/>
      <c r="AP286" s="1239"/>
      <c r="AQ286" s="1239"/>
      <c r="AR286" s="1335"/>
      <c r="AS286" s="1335"/>
      <c r="AT286" s="1254"/>
      <c r="AU286" s="1254"/>
      <c r="AV286" s="1254"/>
      <c r="AW286" s="1242"/>
      <c r="AX286" s="1258"/>
    </row>
    <row r="287" spans="1:50" ht="47.25" x14ac:dyDescent="0.25">
      <c r="A287" s="516" t="s">
        <v>181</v>
      </c>
      <c r="B287" s="609" t="s">
        <v>1905</v>
      </c>
      <c r="C287" s="129" t="s">
        <v>1906</v>
      </c>
      <c r="D287" s="517">
        <v>45261</v>
      </c>
      <c r="E287" s="149">
        <v>0</v>
      </c>
      <c r="F287" s="149">
        <v>0</v>
      </c>
      <c r="G287" s="149">
        <v>0</v>
      </c>
      <c r="H287" s="149">
        <v>0</v>
      </c>
      <c r="I287" s="149">
        <v>0</v>
      </c>
      <c r="J287" s="149">
        <v>0</v>
      </c>
      <c r="K287" s="149">
        <v>0</v>
      </c>
      <c r="L287" s="149">
        <v>0</v>
      </c>
      <c r="M287" s="149">
        <v>0</v>
      </c>
      <c r="N287" s="149">
        <v>0</v>
      </c>
      <c r="O287" s="263" t="s">
        <v>1706</v>
      </c>
      <c r="P287" s="263" t="s">
        <v>1706</v>
      </c>
      <c r="Q287" s="109" t="s">
        <v>1706</v>
      </c>
      <c r="R287" s="149">
        <v>0</v>
      </c>
      <c r="S287" s="263" t="s">
        <v>1706</v>
      </c>
      <c r="T287" s="149">
        <v>0</v>
      </c>
      <c r="U287" s="263" t="s">
        <v>1706</v>
      </c>
      <c r="V287" s="263" t="s">
        <v>1706</v>
      </c>
      <c r="W287" s="263" t="s">
        <v>1706</v>
      </c>
      <c r="X287" s="263" t="s">
        <v>1706</v>
      </c>
      <c r="Y287" s="263" t="s">
        <v>1706</v>
      </c>
      <c r="Z287" s="1007" t="s">
        <v>1706</v>
      </c>
      <c r="AA287" s="263" t="s">
        <v>1706</v>
      </c>
      <c r="AB287" s="263" t="s">
        <v>1706</v>
      </c>
      <c r="AC287" s="1007" t="s">
        <v>1706</v>
      </c>
      <c r="AD287" s="1007" t="s">
        <v>1706</v>
      </c>
      <c r="AE287" s="109" t="s">
        <v>1706</v>
      </c>
      <c r="AF287" s="149">
        <v>0</v>
      </c>
      <c r="AG287" s="149">
        <v>0</v>
      </c>
      <c r="AH287" s="263" t="s">
        <v>1706</v>
      </c>
      <c r="AI287" s="263" t="s">
        <v>1706</v>
      </c>
      <c r="AJ287" s="263" t="s">
        <v>1706</v>
      </c>
      <c r="AK287" s="263" t="s">
        <v>1706</v>
      </c>
      <c r="AL287" s="263" t="s">
        <v>1706</v>
      </c>
      <c r="AM287" s="263" t="s">
        <v>1706</v>
      </c>
      <c r="AN287" s="263" t="s">
        <v>1706</v>
      </c>
      <c r="AO287" s="263" t="s">
        <v>1706</v>
      </c>
      <c r="AP287" s="263" t="s">
        <v>1706</v>
      </c>
      <c r="AQ287" s="263" t="s">
        <v>1706</v>
      </c>
      <c r="AR287" s="263" t="s">
        <v>1706</v>
      </c>
      <c r="AS287" s="263" t="s">
        <v>1706</v>
      </c>
      <c r="AT287" s="263" t="s">
        <v>1706</v>
      </c>
      <c r="AU287" s="263" t="s">
        <v>1706</v>
      </c>
      <c r="AV287" s="263" t="s">
        <v>1706</v>
      </c>
      <c r="AW287" s="263" t="s">
        <v>1706</v>
      </c>
      <c r="AX287" s="526" t="s">
        <v>1706</v>
      </c>
    </row>
    <row r="288" spans="1:50" ht="45" customHeight="1" x14ac:dyDescent="0.25">
      <c r="A288" s="550" t="s">
        <v>181</v>
      </c>
      <c r="B288" s="163" t="s">
        <v>193</v>
      </c>
      <c r="C288" s="129" t="s">
        <v>194</v>
      </c>
      <c r="D288" s="517">
        <v>46722</v>
      </c>
      <c r="E288" s="149">
        <v>0</v>
      </c>
      <c r="F288" s="149">
        <v>0</v>
      </c>
      <c r="G288" s="149">
        <v>0</v>
      </c>
      <c r="H288" s="149">
        <v>0</v>
      </c>
      <c r="I288" s="149">
        <v>0</v>
      </c>
      <c r="J288" s="149">
        <v>0</v>
      </c>
      <c r="K288" s="149">
        <v>0</v>
      </c>
      <c r="L288" s="149">
        <v>0</v>
      </c>
      <c r="M288" s="149">
        <v>0</v>
      </c>
      <c r="N288" s="149">
        <v>0</v>
      </c>
      <c r="O288" s="263" t="s">
        <v>1808</v>
      </c>
      <c r="P288" s="263" t="s">
        <v>1706</v>
      </c>
      <c r="Q288" s="109" t="s">
        <v>1706</v>
      </c>
      <c r="R288" s="149">
        <v>0</v>
      </c>
      <c r="S288" s="263" t="s">
        <v>1706</v>
      </c>
      <c r="T288" s="149">
        <v>0</v>
      </c>
      <c r="U288" s="263" t="s">
        <v>1706</v>
      </c>
      <c r="V288" s="263" t="s">
        <v>1706</v>
      </c>
      <c r="W288" s="263" t="s">
        <v>1706</v>
      </c>
      <c r="X288" s="263" t="s">
        <v>1706</v>
      </c>
      <c r="Y288" s="263" t="s">
        <v>1706</v>
      </c>
      <c r="Z288" s="1007" t="s">
        <v>1706</v>
      </c>
      <c r="AA288" s="263" t="s">
        <v>1706</v>
      </c>
      <c r="AB288" s="263" t="s">
        <v>1706</v>
      </c>
      <c r="AC288" s="1007" t="s">
        <v>1706</v>
      </c>
      <c r="AD288" s="1007" t="s">
        <v>1706</v>
      </c>
      <c r="AE288" s="109" t="s">
        <v>1812</v>
      </c>
      <c r="AF288" s="149">
        <v>0</v>
      </c>
      <c r="AG288" s="149">
        <v>2.3444519000000001</v>
      </c>
      <c r="AH288" s="263" t="s">
        <v>1706</v>
      </c>
      <c r="AI288" s="263" t="s">
        <v>1706</v>
      </c>
      <c r="AJ288" s="263" t="s">
        <v>1706</v>
      </c>
      <c r="AK288" s="263" t="s">
        <v>1706</v>
      </c>
      <c r="AL288" s="263" t="s">
        <v>1706</v>
      </c>
      <c r="AM288" s="263" t="s">
        <v>1706</v>
      </c>
      <c r="AN288" s="263" t="s">
        <v>1706</v>
      </c>
      <c r="AO288" s="263" t="s">
        <v>1706</v>
      </c>
      <c r="AP288" s="263" t="s">
        <v>1706</v>
      </c>
      <c r="AQ288" s="263" t="s">
        <v>1706</v>
      </c>
      <c r="AR288" s="263" t="s">
        <v>1706</v>
      </c>
      <c r="AS288" s="263" t="s">
        <v>1706</v>
      </c>
      <c r="AT288" s="263" t="s">
        <v>1706</v>
      </c>
      <c r="AU288" s="263" t="s">
        <v>1706</v>
      </c>
      <c r="AV288" s="263" t="s">
        <v>1706</v>
      </c>
      <c r="AW288" s="263" t="s">
        <v>1706</v>
      </c>
      <c r="AX288" s="526" t="s">
        <v>1907</v>
      </c>
    </row>
    <row r="289" spans="1:50" ht="69" customHeight="1" x14ac:dyDescent="0.25">
      <c r="A289" s="1267" t="s">
        <v>181</v>
      </c>
      <c r="B289" s="1269" t="s">
        <v>195</v>
      </c>
      <c r="C289" s="1269" t="s">
        <v>196</v>
      </c>
      <c r="D289" s="1235">
        <v>45992</v>
      </c>
      <c r="E289" s="1236">
        <v>0</v>
      </c>
      <c r="F289" s="1236">
        <v>0</v>
      </c>
      <c r="G289" s="1236">
        <v>0</v>
      </c>
      <c r="H289" s="1236">
        <v>0</v>
      </c>
      <c r="I289" s="1236">
        <v>0</v>
      </c>
      <c r="J289" s="1236">
        <v>0</v>
      </c>
      <c r="K289" s="1236">
        <v>0</v>
      </c>
      <c r="L289" s="1236">
        <v>0</v>
      </c>
      <c r="M289" s="1236">
        <v>0</v>
      </c>
      <c r="N289" s="1236">
        <v>0</v>
      </c>
      <c r="O289" s="1259" t="s">
        <v>1808</v>
      </c>
      <c r="P289" s="1259" t="s">
        <v>1908</v>
      </c>
      <c r="Q289" s="1260" t="s">
        <v>1714</v>
      </c>
      <c r="R289" s="1236">
        <v>13.730184</v>
      </c>
      <c r="S289" s="1259" t="s">
        <v>1810</v>
      </c>
      <c r="T289" s="1236">
        <v>13.730184</v>
      </c>
      <c r="U289" s="1259" t="s">
        <v>1909</v>
      </c>
      <c r="V289" s="1259" t="s">
        <v>1909</v>
      </c>
      <c r="W289" s="1261">
        <v>2</v>
      </c>
      <c r="X289" s="1261">
        <v>2</v>
      </c>
      <c r="Y289" s="544" t="s">
        <v>1873</v>
      </c>
      <c r="Z289" s="149">
        <v>11.688190000000001</v>
      </c>
      <c r="AA289" s="109" t="s">
        <v>1706</v>
      </c>
      <c r="AB289" s="1261" t="s">
        <v>1706</v>
      </c>
      <c r="AC289" s="149">
        <v>11.688190000000001</v>
      </c>
      <c r="AD289" s="1236">
        <v>11.688190000000001</v>
      </c>
      <c r="AE289" s="1259" t="s">
        <v>1873</v>
      </c>
      <c r="AF289" s="1236">
        <v>14.025828000000001</v>
      </c>
      <c r="AG289" s="1236">
        <v>14.025828000000001</v>
      </c>
      <c r="AH289" s="1261">
        <v>32413399392</v>
      </c>
      <c r="AI289" s="1260" t="s">
        <v>1719</v>
      </c>
      <c r="AJ289" s="1264">
        <v>45380</v>
      </c>
      <c r="AK289" s="1264">
        <v>45370</v>
      </c>
      <c r="AL289" s="1264">
        <v>45380</v>
      </c>
      <c r="AM289" s="1264">
        <v>45405</v>
      </c>
      <c r="AN289" s="1260" t="s">
        <v>1706</v>
      </c>
      <c r="AO289" s="1260" t="s">
        <v>1706</v>
      </c>
      <c r="AP289" s="1260" t="s">
        <v>1706</v>
      </c>
      <c r="AQ289" s="1260" t="s">
        <v>1706</v>
      </c>
      <c r="AR289" s="1264">
        <v>45425</v>
      </c>
      <c r="AS289" s="1264">
        <v>45425</v>
      </c>
      <c r="AT289" s="1264">
        <v>45444</v>
      </c>
      <c r="AU289" s="1264">
        <v>45425</v>
      </c>
      <c r="AV289" s="1264">
        <v>45626</v>
      </c>
      <c r="AW289" s="1260" t="s">
        <v>1706</v>
      </c>
      <c r="AX289" s="1265" t="s">
        <v>1706</v>
      </c>
    </row>
    <row r="290" spans="1:50" ht="60" customHeight="1" x14ac:dyDescent="0.25">
      <c r="A290" s="1267"/>
      <c r="B290" s="1269"/>
      <c r="C290" s="1269"/>
      <c r="D290" s="1235"/>
      <c r="E290" s="1236"/>
      <c r="F290" s="1236"/>
      <c r="G290" s="1236"/>
      <c r="H290" s="1236"/>
      <c r="I290" s="1236"/>
      <c r="J290" s="1236"/>
      <c r="K290" s="1236"/>
      <c r="L290" s="1236"/>
      <c r="M290" s="1236"/>
      <c r="N290" s="1236"/>
      <c r="O290" s="1259"/>
      <c r="P290" s="1259"/>
      <c r="Q290" s="1260"/>
      <c r="R290" s="1236"/>
      <c r="S290" s="1259"/>
      <c r="T290" s="1236"/>
      <c r="U290" s="1259"/>
      <c r="V290" s="1259"/>
      <c r="W290" s="1261"/>
      <c r="X290" s="1261"/>
      <c r="Y290" s="544" t="s">
        <v>1910</v>
      </c>
      <c r="Z290" s="149">
        <v>13.043675</v>
      </c>
      <c r="AA290" s="109" t="s">
        <v>1706</v>
      </c>
      <c r="AB290" s="1261"/>
      <c r="AC290" s="149">
        <v>13.043675</v>
      </c>
      <c r="AD290" s="1236"/>
      <c r="AE290" s="1259"/>
      <c r="AF290" s="1236"/>
      <c r="AG290" s="1236"/>
      <c r="AH290" s="1261"/>
      <c r="AI290" s="1260"/>
      <c r="AJ290" s="1264"/>
      <c r="AK290" s="1264"/>
      <c r="AL290" s="1264"/>
      <c r="AM290" s="1264"/>
      <c r="AN290" s="1260"/>
      <c r="AO290" s="1260"/>
      <c r="AP290" s="1260"/>
      <c r="AQ290" s="1260"/>
      <c r="AR290" s="1264"/>
      <c r="AS290" s="1264"/>
      <c r="AT290" s="1264"/>
      <c r="AU290" s="1264"/>
      <c r="AV290" s="1264"/>
      <c r="AW290" s="1260"/>
      <c r="AX290" s="1265"/>
    </row>
    <row r="291" spans="1:50" ht="54" customHeight="1" x14ac:dyDescent="0.25">
      <c r="A291" s="511" t="s">
        <v>197</v>
      </c>
      <c r="B291" s="139" t="s">
        <v>198</v>
      </c>
      <c r="C291" s="165" t="s">
        <v>33</v>
      </c>
      <c r="D291" s="60" t="s">
        <v>1706</v>
      </c>
      <c r="E291" s="151">
        <f t="shared" ref="E291:N291" si="59">E292+E313+E317+E579</f>
        <v>0</v>
      </c>
      <c r="F291" s="151">
        <f t="shared" si="59"/>
        <v>0</v>
      </c>
      <c r="G291" s="151">
        <f t="shared" si="59"/>
        <v>12.190250000000004</v>
      </c>
      <c r="H291" s="151">
        <f t="shared" si="59"/>
        <v>63</v>
      </c>
      <c r="I291" s="151">
        <f t="shared" si="59"/>
        <v>113</v>
      </c>
      <c r="J291" s="151">
        <f t="shared" si="59"/>
        <v>5.3810000000000002</v>
      </c>
      <c r="K291" s="151">
        <f t="shared" si="59"/>
        <v>0</v>
      </c>
      <c r="L291" s="151">
        <f t="shared" si="59"/>
        <v>0</v>
      </c>
      <c r="M291" s="151">
        <f t="shared" si="59"/>
        <v>0</v>
      </c>
      <c r="N291" s="151">
        <f t="shared" si="59"/>
        <v>0</v>
      </c>
      <c r="O291" s="262" t="s">
        <v>1706</v>
      </c>
      <c r="P291" s="262" t="s">
        <v>1706</v>
      </c>
      <c r="Q291" s="60" t="s">
        <v>1706</v>
      </c>
      <c r="R291" s="151">
        <f>R292+R313+R317+R579</f>
        <v>8298.7208916765321</v>
      </c>
      <c r="S291" s="262" t="s">
        <v>1706</v>
      </c>
      <c r="T291" s="151" t="s">
        <v>1706</v>
      </c>
      <c r="U291" s="262" t="s">
        <v>1706</v>
      </c>
      <c r="V291" s="262" t="s">
        <v>1706</v>
      </c>
      <c r="W291" s="513" t="s">
        <v>1706</v>
      </c>
      <c r="X291" s="513" t="s">
        <v>1706</v>
      </c>
      <c r="Y291" s="60" t="s">
        <v>1706</v>
      </c>
      <c r="Z291" s="151" t="s">
        <v>1706</v>
      </c>
      <c r="AA291" s="60" t="s">
        <v>1706</v>
      </c>
      <c r="AB291" s="513" t="s">
        <v>1706</v>
      </c>
      <c r="AC291" s="151" t="s">
        <v>1706</v>
      </c>
      <c r="AD291" s="151" t="s">
        <v>1706</v>
      </c>
      <c r="AE291" s="60" t="s">
        <v>1706</v>
      </c>
      <c r="AF291" s="151">
        <f>AF292+AF313+AF317+AF579</f>
        <v>11001.923490857778</v>
      </c>
      <c r="AG291" s="151">
        <f>AG292+AG313+AG317+AG579</f>
        <v>10093.505184215777</v>
      </c>
      <c r="AH291" s="513" t="s">
        <v>1706</v>
      </c>
      <c r="AI291" s="60" t="s">
        <v>1706</v>
      </c>
      <c r="AJ291" s="514" t="s">
        <v>1706</v>
      </c>
      <c r="AK291" s="514" t="s">
        <v>1706</v>
      </c>
      <c r="AL291" s="514" t="s">
        <v>1706</v>
      </c>
      <c r="AM291" s="514" t="s">
        <v>1706</v>
      </c>
      <c r="AN291" s="60" t="s">
        <v>1706</v>
      </c>
      <c r="AO291" s="60" t="s">
        <v>1706</v>
      </c>
      <c r="AP291" s="514" t="s">
        <v>1706</v>
      </c>
      <c r="AQ291" s="60" t="s">
        <v>1706</v>
      </c>
      <c r="AR291" s="514" t="s">
        <v>1706</v>
      </c>
      <c r="AS291" s="514" t="s">
        <v>1706</v>
      </c>
      <c r="AT291" s="514" t="s">
        <v>1706</v>
      </c>
      <c r="AU291" s="514" t="s">
        <v>1706</v>
      </c>
      <c r="AV291" s="514" t="s">
        <v>1706</v>
      </c>
      <c r="AW291" s="60" t="s">
        <v>1706</v>
      </c>
      <c r="AX291" s="515" t="s">
        <v>1706</v>
      </c>
    </row>
    <row r="292" spans="1:50" ht="54" customHeight="1" x14ac:dyDescent="0.25">
      <c r="A292" s="511" t="s">
        <v>199</v>
      </c>
      <c r="B292" s="139" t="s">
        <v>200</v>
      </c>
      <c r="C292" s="165" t="s">
        <v>33</v>
      </c>
      <c r="D292" s="60" t="s">
        <v>1706</v>
      </c>
      <c r="E292" s="151">
        <f t="shared" ref="E292:N292" si="60">SUM(E293:E312)</f>
        <v>0</v>
      </c>
      <c r="F292" s="151">
        <f t="shared" si="60"/>
        <v>0</v>
      </c>
      <c r="G292" s="151">
        <f t="shared" si="60"/>
        <v>0</v>
      </c>
      <c r="H292" s="151">
        <f t="shared" si="60"/>
        <v>63</v>
      </c>
      <c r="I292" s="151">
        <f t="shared" si="60"/>
        <v>4</v>
      </c>
      <c r="J292" s="151">
        <f t="shared" si="60"/>
        <v>0</v>
      </c>
      <c r="K292" s="151">
        <f t="shared" si="60"/>
        <v>0</v>
      </c>
      <c r="L292" s="151">
        <f t="shared" si="60"/>
        <v>0</v>
      </c>
      <c r="M292" s="151">
        <f t="shared" si="60"/>
        <v>0</v>
      </c>
      <c r="N292" s="151">
        <f t="shared" si="60"/>
        <v>0</v>
      </c>
      <c r="O292" s="262" t="s">
        <v>1706</v>
      </c>
      <c r="P292" s="262" t="s">
        <v>1706</v>
      </c>
      <c r="Q292" s="60" t="s">
        <v>1706</v>
      </c>
      <c r="R292" s="151">
        <f>SUM(R293:R312)</f>
        <v>823.59877157000005</v>
      </c>
      <c r="S292" s="262" t="s">
        <v>1706</v>
      </c>
      <c r="T292" s="151" t="s">
        <v>1706</v>
      </c>
      <c r="U292" s="262" t="s">
        <v>1706</v>
      </c>
      <c r="V292" s="262" t="s">
        <v>1706</v>
      </c>
      <c r="W292" s="513" t="s">
        <v>1706</v>
      </c>
      <c r="X292" s="513" t="s">
        <v>1706</v>
      </c>
      <c r="Y292" s="60" t="s">
        <v>1706</v>
      </c>
      <c r="Z292" s="151" t="s">
        <v>1706</v>
      </c>
      <c r="AA292" s="60" t="s">
        <v>1706</v>
      </c>
      <c r="AB292" s="513" t="s">
        <v>1706</v>
      </c>
      <c r="AC292" s="151" t="s">
        <v>1706</v>
      </c>
      <c r="AD292" s="151" t="s">
        <v>1706</v>
      </c>
      <c r="AE292" s="60" t="s">
        <v>1706</v>
      </c>
      <c r="AF292" s="151">
        <f>SUM(AF293:AF312)</f>
        <v>1035.5850168603781</v>
      </c>
      <c r="AG292" s="151">
        <f>SUM(AG293:AG312)</f>
        <v>764.60045906037817</v>
      </c>
      <c r="AH292" s="513" t="s">
        <v>1706</v>
      </c>
      <c r="AI292" s="60" t="s">
        <v>1706</v>
      </c>
      <c r="AJ292" s="514" t="s">
        <v>1706</v>
      </c>
      <c r="AK292" s="514" t="s">
        <v>1706</v>
      </c>
      <c r="AL292" s="514" t="s">
        <v>1706</v>
      </c>
      <c r="AM292" s="514" t="s">
        <v>1706</v>
      </c>
      <c r="AN292" s="60" t="s">
        <v>1706</v>
      </c>
      <c r="AO292" s="60" t="s">
        <v>1706</v>
      </c>
      <c r="AP292" s="514" t="s">
        <v>1706</v>
      </c>
      <c r="AQ292" s="60" t="s">
        <v>1706</v>
      </c>
      <c r="AR292" s="514" t="s">
        <v>1706</v>
      </c>
      <c r="AS292" s="514" t="s">
        <v>1706</v>
      </c>
      <c r="AT292" s="514" t="s">
        <v>1706</v>
      </c>
      <c r="AU292" s="514" t="s">
        <v>1706</v>
      </c>
      <c r="AV292" s="514" t="s">
        <v>1706</v>
      </c>
      <c r="AW292" s="60" t="s">
        <v>1706</v>
      </c>
      <c r="AX292" s="515" t="s">
        <v>1706</v>
      </c>
    </row>
    <row r="293" spans="1:50" ht="54" customHeight="1" x14ac:dyDescent="0.25">
      <c r="A293" s="610" t="s">
        <v>199</v>
      </c>
      <c r="B293" s="163" t="s">
        <v>1911</v>
      </c>
      <c r="C293" s="129" t="s">
        <v>1912</v>
      </c>
      <c r="D293" s="611">
        <v>45261</v>
      </c>
      <c r="E293" s="149">
        <v>0</v>
      </c>
      <c r="F293" s="1003">
        <v>0</v>
      </c>
      <c r="G293" s="149">
        <v>0</v>
      </c>
      <c r="H293" s="1003">
        <v>0</v>
      </c>
      <c r="I293" s="149">
        <v>0</v>
      </c>
      <c r="J293" s="1003">
        <v>0</v>
      </c>
      <c r="K293" s="149">
        <v>0</v>
      </c>
      <c r="L293" s="1003">
        <v>0</v>
      </c>
      <c r="M293" s="149">
        <v>0</v>
      </c>
      <c r="N293" s="1003">
        <v>0</v>
      </c>
      <c r="O293" s="263" t="s">
        <v>1706</v>
      </c>
      <c r="P293" s="570" t="s">
        <v>1706</v>
      </c>
      <c r="Q293" s="109" t="s">
        <v>1706</v>
      </c>
      <c r="R293" s="1003">
        <v>0</v>
      </c>
      <c r="S293" s="263" t="s">
        <v>1706</v>
      </c>
      <c r="T293" s="1003">
        <v>0</v>
      </c>
      <c r="U293" s="263" t="s">
        <v>1706</v>
      </c>
      <c r="V293" s="570" t="s">
        <v>1706</v>
      </c>
      <c r="W293" s="109" t="s">
        <v>1706</v>
      </c>
      <c r="X293" s="531" t="s">
        <v>1706</v>
      </c>
      <c r="Y293" s="109" t="s">
        <v>1706</v>
      </c>
      <c r="Z293" s="1003" t="s">
        <v>1706</v>
      </c>
      <c r="AA293" s="109" t="s">
        <v>1706</v>
      </c>
      <c r="AB293" s="531" t="s">
        <v>1706</v>
      </c>
      <c r="AC293" s="149" t="s">
        <v>1706</v>
      </c>
      <c r="AD293" s="1003" t="s">
        <v>1706</v>
      </c>
      <c r="AE293" s="109" t="s">
        <v>1706</v>
      </c>
      <c r="AF293" s="1003">
        <v>0</v>
      </c>
      <c r="AG293" s="149">
        <v>0</v>
      </c>
      <c r="AH293" s="531" t="s">
        <v>1706</v>
      </c>
      <c r="AI293" s="109" t="s">
        <v>1706</v>
      </c>
      <c r="AJ293" s="531" t="s">
        <v>1706</v>
      </c>
      <c r="AK293" s="109" t="s">
        <v>1706</v>
      </c>
      <c r="AL293" s="531" t="s">
        <v>1706</v>
      </c>
      <c r="AM293" s="109" t="s">
        <v>1706</v>
      </c>
      <c r="AN293" s="531" t="s">
        <v>1706</v>
      </c>
      <c r="AO293" s="109" t="s">
        <v>1706</v>
      </c>
      <c r="AP293" s="531" t="s">
        <v>1706</v>
      </c>
      <c r="AQ293" s="109" t="s">
        <v>1706</v>
      </c>
      <c r="AR293" s="531" t="s">
        <v>1706</v>
      </c>
      <c r="AS293" s="109" t="s">
        <v>1706</v>
      </c>
      <c r="AT293" s="531" t="s">
        <v>1706</v>
      </c>
      <c r="AU293" s="109" t="s">
        <v>1706</v>
      </c>
      <c r="AV293" s="531" t="s">
        <v>1706</v>
      </c>
      <c r="AW293" s="109" t="s">
        <v>1706</v>
      </c>
      <c r="AX293" s="526" t="s">
        <v>1706</v>
      </c>
    </row>
    <row r="294" spans="1:50" ht="54" customHeight="1" x14ac:dyDescent="0.25">
      <c r="A294" s="516" t="s">
        <v>199</v>
      </c>
      <c r="B294" s="131" t="s">
        <v>1913</v>
      </c>
      <c r="C294" s="129" t="s">
        <v>1914</v>
      </c>
      <c r="D294" s="517">
        <v>45261</v>
      </c>
      <c r="E294" s="149">
        <v>0</v>
      </c>
      <c r="F294" s="149">
        <v>0</v>
      </c>
      <c r="G294" s="149">
        <v>0</v>
      </c>
      <c r="H294" s="149">
        <v>0</v>
      </c>
      <c r="I294" s="149">
        <v>0</v>
      </c>
      <c r="J294" s="149">
        <v>0</v>
      </c>
      <c r="K294" s="149">
        <v>0</v>
      </c>
      <c r="L294" s="149">
        <v>0</v>
      </c>
      <c r="M294" s="149">
        <v>0</v>
      </c>
      <c r="N294" s="149">
        <v>0</v>
      </c>
      <c r="O294" s="263" t="s">
        <v>1706</v>
      </c>
      <c r="P294" s="263" t="s">
        <v>1706</v>
      </c>
      <c r="Q294" s="109" t="s">
        <v>1706</v>
      </c>
      <c r="R294" s="149">
        <v>0</v>
      </c>
      <c r="S294" s="263" t="s">
        <v>1706</v>
      </c>
      <c r="T294" s="149">
        <v>0</v>
      </c>
      <c r="U294" s="109" t="s">
        <v>1706</v>
      </c>
      <c r="V294" s="109" t="s">
        <v>1706</v>
      </c>
      <c r="W294" s="109" t="s">
        <v>1706</v>
      </c>
      <c r="X294" s="109" t="s">
        <v>1706</v>
      </c>
      <c r="Y294" s="109" t="s">
        <v>1706</v>
      </c>
      <c r="Z294" s="149" t="s">
        <v>1706</v>
      </c>
      <c r="AA294" s="109" t="s">
        <v>1706</v>
      </c>
      <c r="AB294" s="109" t="s">
        <v>1706</v>
      </c>
      <c r="AC294" s="149" t="s">
        <v>1706</v>
      </c>
      <c r="AD294" s="149" t="s">
        <v>1706</v>
      </c>
      <c r="AE294" s="109" t="s">
        <v>1706</v>
      </c>
      <c r="AF294" s="149">
        <v>0</v>
      </c>
      <c r="AG294" s="149">
        <v>0</v>
      </c>
      <c r="AH294" s="109" t="s">
        <v>1706</v>
      </c>
      <c r="AI294" s="109" t="s">
        <v>1706</v>
      </c>
      <c r="AJ294" s="109" t="s">
        <v>1706</v>
      </c>
      <c r="AK294" s="109" t="s">
        <v>1706</v>
      </c>
      <c r="AL294" s="109" t="s">
        <v>1706</v>
      </c>
      <c r="AM294" s="109" t="s">
        <v>1706</v>
      </c>
      <c r="AN294" s="109" t="s">
        <v>1706</v>
      </c>
      <c r="AO294" s="109" t="s">
        <v>1706</v>
      </c>
      <c r="AP294" s="109" t="s">
        <v>1706</v>
      </c>
      <c r="AQ294" s="109" t="s">
        <v>1706</v>
      </c>
      <c r="AR294" s="109" t="s">
        <v>1706</v>
      </c>
      <c r="AS294" s="109" t="s">
        <v>1706</v>
      </c>
      <c r="AT294" s="109" t="s">
        <v>1706</v>
      </c>
      <c r="AU294" s="109" t="s">
        <v>1706</v>
      </c>
      <c r="AV294" s="109" t="s">
        <v>1706</v>
      </c>
      <c r="AW294" s="109" t="s">
        <v>1706</v>
      </c>
      <c r="AX294" s="589" t="s">
        <v>1706</v>
      </c>
    </row>
    <row r="295" spans="1:50" ht="110.25" x14ac:dyDescent="0.25">
      <c r="A295" s="1267" t="s">
        <v>199</v>
      </c>
      <c r="B295" s="1318" t="s">
        <v>201</v>
      </c>
      <c r="C295" s="1314" t="s">
        <v>202</v>
      </c>
      <c r="D295" s="1235">
        <v>45657</v>
      </c>
      <c r="E295" s="1236">
        <v>0</v>
      </c>
      <c r="F295" s="1236">
        <v>0</v>
      </c>
      <c r="G295" s="1236">
        <v>0</v>
      </c>
      <c r="H295" s="1236">
        <v>63</v>
      </c>
      <c r="I295" s="1236">
        <v>1</v>
      </c>
      <c r="J295" s="1236">
        <v>0</v>
      </c>
      <c r="K295" s="1236">
        <v>0</v>
      </c>
      <c r="L295" s="1236">
        <v>0</v>
      </c>
      <c r="M295" s="1236">
        <v>0</v>
      </c>
      <c r="N295" s="1236">
        <v>0</v>
      </c>
      <c r="O295" s="263" t="s">
        <v>1709</v>
      </c>
      <c r="P295" s="263" t="s">
        <v>1915</v>
      </c>
      <c r="Q295" s="109" t="s">
        <v>1731</v>
      </c>
      <c r="R295" s="149">
        <v>478.98901456999999</v>
      </c>
      <c r="S295" s="263" t="s">
        <v>1715</v>
      </c>
      <c r="T295" s="149">
        <v>106.564677</v>
      </c>
      <c r="U295" s="263" t="s">
        <v>1899</v>
      </c>
      <c r="V295" s="263" t="s">
        <v>1717</v>
      </c>
      <c r="W295" s="523">
        <v>1</v>
      </c>
      <c r="X295" s="523">
        <v>1</v>
      </c>
      <c r="Y295" s="109" t="s">
        <v>1916</v>
      </c>
      <c r="Z295" s="149">
        <v>106.564677</v>
      </c>
      <c r="AA295" s="109" t="s">
        <v>1706</v>
      </c>
      <c r="AB295" s="523" t="s">
        <v>1706</v>
      </c>
      <c r="AC295" s="149">
        <v>106.564677</v>
      </c>
      <c r="AD295" s="149">
        <v>106.564677</v>
      </c>
      <c r="AE295" s="109" t="s">
        <v>1916</v>
      </c>
      <c r="AF295" s="149">
        <v>127.8776124</v>
      </c>
      <c r="AG295" s="149">
        <v>127.8776124</v>
      </c>
      <c r="AH295" s="523">
        <v>32413221232</v>
      </c>
      <c r="AI295" s="109" t="s">
        <v>1719</v>
      </c>
      <c r="AJ295" s="525">
        <v>45444</v>
      </c>
      <c r="AK295" s="525">
        <v>45320</v>
      </c>
      <c r="AL295" s="525">
        <v>45366</v>
      </c>
      <c r="AM295" s="525">
        <v>45377</v>
      </c>
      <c r="AN295" s="109" t="s">
        <v>1720</v>
      </c>
      <c r="AO295" s="109" t="s">
        <v>1721</v>
      </c>
      <c r="AP295" s="525">
        <v>45377</v>
      </c>
      <c r="AQ295" s="109" t="s">
        <v>1917</v>
      </c>
      <c r="AR295" s="525">
        <v>45397</v>
      </c>
      <c r="AS295" s="525">
        <v>45394</v>
      </c>
      <c r="AT295" s="525">
        <v>45505</v>
      </c>
      <c r="AU295" s="525">
        <v>45414</v>
      </c>
      <c r="AV295" s="525">
        <v>45657</v>
      </c>
      <c r="AW295" s="109" t="s">
        <v>1706</v>
      </c>
      <c r="AX295" s="526" t="s">
        <v>1706</v>
      </c>
    </row>
    <row r="296" spans="1:50" ht="110.25" x14ac:dyDescent="0.25">
      <c r="A296" s="1267"/>
      <c r="B296" s="1318"/>
      <c r="C296" s="1314"/>
      <c r="D296" s="1235"/>
      <c r="E296" s="1236"/>
      <c r="F296" s="1236"/>
      <c r="G296" s="1236"/>
      <c r="H296" s="1236"/>
      <c r="I296" s="1236"/>
      <c r="J296" s="1236"/>
      <c r="K296" s="1236"/>
      <c r="L296" s="1236"/>
      <c r="M296" s="1236"/>
      <c r="N296" s="1236"/>
      <c r="O296" s="263" t="s">
        <v>1766</v>
      </c>
      <c r="P296" s="263" t="s">
        <v>1918</v>
      </c>
      <c r="Q296" s="109" t="s">
        <v>1714</v>
      </c>
      <c r="R296" s="149">
        <v>7.4148769999999997</v>
      </c>
      <c r="S296" s="263" t="s">
        <v>1725</v>
      </c>
      <c r="T296" s="149">
        <v>7.4148769999999997</v>
      </c>
      <c r="U296" s="263" t="s">
        <v>1919</v>
      </c>
      <c r="V296" s="263" t="s">
        <v>1919</v>
      </c>
      <c r="W296" s="523">
        <v>1</v>
      </c>
      <c r="X296" s="523">
        <v>1</v>
      </c>
      <c r="Y296" s="544" t="s">
        <v>1920</v>
      </c>
      <c r="Z296" s="149">
        <v>7.4148769999999997</v>
      </c>
      <c r="AA296" s="109" t="s">
        <v>1706</v>
      </c>
      <c r="AB296" s="523">
        <v>1</v>
      </c>
      <c r="AC296" s="149">
        <v>7.41</v>
      </c>
      <c r="AD296" s="149">
        <v>7.41</v>
      </c>
      <c r="AE296" s="263" t="s">
        <v>1920</v>
      </c>
      <c r="AF296" s="149">
        <v>8.8919999999999995</v>
      </c>
      <c r="AG296" s="149">
        <v>8.8919999999999995</v>
      </c>
      <c r="AH296" s="523">
        <v>32413335054</v>
      </c>
      <c r="AI296" s="109" t="s">
        <v>1719</v>
      </c>
      <c r="AJ296" s="525">
        <v>45362</v>
      </c>
      <c r="AK296" s="525">
        <v>45351</v>
      </c>
      <c r="AL296" s="525">
        <v>45363</v>
      </c>
      <c r="AM296" s="525">
        <v>45377</v>
      </c>
      <c r="AN296" s="109" t="s">
        <v>1720</v>
      </c>
      <c r="AO296" s="109" t="s">
        <v>1721</v>
      </c>
      <c r="AP296" s="525">
        <v>45377</v>
      </c>
      <c r="AQ296" s="109" t="s">
        <v>1921</v>
      </c>
      <c r="AR296" s="525">
        <v>45397</v>
      </c>
      <c r="AS296" s="525">
        <v>45394</v>
      </c>
      <c r="AT296" s="525">
        <v>45443</v>
      </c>
      <c r="AU296" s="525">
        <v>45394</v>
      </c>
      <c r="AV296" s="525">
        <v>45565</v>
      </c>
      <c r="AW296" s="109" t="s">
        <v>1706</v>
      </c>
      <c r="AX296" s="526" t="s">
        <v>1706</v>
      </c>
    </row>
    <row r="297" spans="1:50" ht="78.75" customHeight="1" x14ac:dyDescent="0.25">
      <c r="A297" s="1267"/>
      <c r="B297" s="1318"/>
      <c r="C297" s="1314"/>
      <c r="D297" s="1235"/>
      <c r="E297" s="1236"/>
      <c r="F297" s="1236"/>
      <c r="G297" s="1236"/>
      <c r="H297" s="1236"/>
      <c r="I297" s="1236"/>
      <c r="J297" s="1236"/>
      <c r="K297" s="1236"/>
      <c r="L297" s="1236"/>
      <c r="M297" s="1236"/>
      <c r="N297" s="1236"/>
      <c r="O297" s="1259" t="s">
        <v>1766</v>
      </c>
      <c r="P297" s="1259" t="s">
        <v>1922</v>
      </c>
      <c r="Q297" s="1260" t="s">
        <v>1714</v>
      </c>
      <c r="R297" s="1236">
        <v>7.5</v>
      </c>
      <c r="S297" s="1259" t="s">
        <v>1725</v>
      </c>
      <c r="T297" s="1236">
        <v>7.5</v>
      </c>
      <c r="U297" s="1259" t="s">
        <v>1923</v>
      </c>
      <c r="V297" s="1259" t="s">
        <v>1923</v>
      </c>
      <c r="W297" s="1261">
        <v>2</v>
      </c>
      <c r="X297" s="1261">
        <v>2</v>
      </c>
      <c r="Y297" s="530" t="s">
        <v>1924</v>
      </c>
      <c r="Z297" s="149">
        <v>7.5</v>
      </c>
      <c r="AA297" s="109" t="s">
        <v>1706</v>
      </c>
      <c r="AB297" s="1261">
        <v>1</v>
      </c>
      <c r="AC297" s="149">
        <v>7.4249999999999998</v>
      </c>
      <c r="AD297" s="1236">
        <v>7.4249999999999998</v>
      </c>
      <c r="AE297" s="1260" t="s">
        <v>1924</v>
      </c>
      <c r="AF297" s="1236">
        <v>8.91</v>
      </c>
      <c r="AG297" s="1236">
        <v>8.91</v>
      </c>
      <c r="AH297" s="1261">
        <v>32413226102</v>
      </c>
      <c r="AI297" s="1260" t="s">
        <v>1719</v>
      </c>
      <c r="AJ297" s="1264">
        <v>45321</v>
      </c>
      <c r="AK297" s="1264">
        <v>45321</v>
      </c>
      <c r="AL297" s="1264">
        <v>45331</v>
      </c>
      <c r="AM297" s="1264">
        <v>45364</v>
      </c>
      <c r="AN297" s="1260" t="s">
        <v>1706</v>
      </c>
      <c r="AO297" s="1260" t="s">
        <v>1706</v>
      </c>
      <c r="AP297" s="1260" t="s">
        <v>1706</v>
      </c>
      <c r="AQ297" s="1260" t="s">
        <v>1706</v>
      </c>
      <c r="AR297" s="1264">
        <v>45384</v>
      </c>
      <c r="AS297" s="1264">
        <v>45383</v>
      </c>
      <c r="AT297" s="1264">
        <v>45383</v>
      </c>
      <c r="AU297" s="1264">
        <v>45383</v>
      </c>
      <c r="AV297" s="1264">
        <v>45657</v>
      </c>
      <c r="AW297" s="1260" t="s">
        <v>1706</v>
      </c>
      <c r="AX297" s="1265" t="s">
        <v>1706</v>
      </c>
    </row>
    <row r="298" spans="1:50" x14ac:dyDescent="0.25">
      <c r="A298" s="1267"/>
      <c r="B298" s="1318"/>
      <c r="C298" s="1314"/>
      <c r="D298" s="1235"/>
      <c r="E298" s="1236"/>
      <c r="F298" s="1236"/>
      <c r="G298" s="1236"/>
      <c r="H298" s="1236"/>
      <c r="I298" s="1236"/>
      <c r="J298" s="1236"/>
      <c r="K298" s="1236"/>
      <c r="L298" s="1236"/>
      <c r="M298" s="1236"/>
      <c r="N298" s="1236"/>
      <c r="O298" s="1259"/>
      <c r="P298" s="1259"/>
      <c r="Q298" s="1260"/>
      <c r="R298" s="1236"/>
      <c r="S298" s="1259"/>
      <c r="T298" s="1236"/>
      <c r="U298" s="1259"/>
      <c r="V298" s="1259"/>
      <c r="W298" s="1261"/>
      <c r="X298" s="1261"/>
      <c r="Y298" s="530" t="s">
        <v>1925</v>
      </c>
      <c r="Z298" s="149">
        <v>7.5</v>
      </c>
      <c r="AA298" s="109" t="s">
        <v>1706</v>
      </c>
      <c r="AB298" s="1261"/>
      <c r="AC298" s="149">
        <v>7.4625000000000004</v>
      </c>
      <c r="AD298" s="1236"/>
      <c r="AE298" s="1260"/>
      <c r="AF298" s="1236"/>
      <c r="AG298" s="1236"/>
      <c r="AH298" s="1261"/>
      <c r="AI298" s="1260"/>
      <c r="AJ298" s="1264"/>
      <c r="AK298" s="1264"/>
      <c r="AL298" s="1264"/>
      <c r="AM298" s="1264"/>
      <c r="AN298" s="1260"/>
      <c r="AO298" s="1260"/>
      <c r="AP298" s="1260"/>
      <c r="AQ298" s="1260"/>
      <c r="AR298" s="1264"/>
      <c r="AS298" s="1264"/>
      <c r="AT298" s="1264"/>
      <c r="AU298" s="1264"/>
      <c r="AV298" s="1264"/>
      <c r="AW298" s="1260"/>
      <c r="AX298" s="1265"/>
    </row>
    <row r="299" spans="1:50" ht="31.5" x14ac:dyDescent="0.25">
      <c r="A299" s="1267"/>
      <c r="B299" s="1318"/>
      <c r="C299" s="1314"/>
      <c r="D299" s="1235"/>
      <c r="E299" s="1236"/>
      <c r="F299" s="1236"/>
      <c r="G299" s="1236"/>
      <c r="H299" s="1236"/>
      <c r="I299" s="1236"/>
      <c r="J299" s="1236"/>
      <c r="K299" s="1236"/>
      <c r="L299" s="1236"/>
      <c r="M299" s="1236"/>
      <c r="N299" s="1236"/>
      <c r="O299" s="263" t="s">
        <v>1766</v>
      </c>
      <c r="P299" s="263" t="s">
        <v>1710</v>
      </c>
      <c r="Q299" s="109" t="s">
        <v>1706</v>
      </c>
      <c r="R299" s="149">
        <v>0</v>
      </c>
      <c r="S299" s="109" t="s">
        <v>1706</v>
      </c>
      <c r="T299" s="149">
        <v>0</v>
      </c>
      <c r="U299" s="109" t="s">
        <v>1706</v>
      </c>
      <c r="V299" s="109" t="s">
        <v>1706</v>
      </c>
      <c r="W299" s="109" t="s">
        <v>1706</v>
      </c>
      <c r="X299" s="109" t="s">
        <v>1706</v>
      </c>
      <c r="Y299" s="109" t="s">
        <v>1706</v>
      </c>
      <c r="Z299" s="149" t="s">
        <v>1706</v>
      </c>
      <c r="AA299" s="109" t="s">
        <v>1706</v>
      </c>
      <c r="AB299" s="109" t="s">
        <v>1706</v>
      </c>
      <c r="AC299" s="149" t="s">
        <v>1706</v>
      </c>
      <c r="AD299" s="149" t="s">
        <v>1706</v>
      </c>
      <c r="AE299" s="263" t="s">
        <v>1926</v>
      </c>
      <c r="AF299" s="149">
        <v>94.2</v>
      </c>
      <c r="AG299" s="149">
        <v>94.2</v>
      </c>
      <c r="AH299" s="109" t="s">
        <v>1706</v>
      </c>
      <c r="AI299" s="109" t="s">
        <v>1706</v>
      </c>
      <c r="AJ299" s="109" t="s">
        <v>1706</v>
      </c>
      <c r="AK299" s="109" t="s">
        <v>1706</v>
      </c>
      <c r="AL299" s="109" t="s">
        <v>1706</v>
      </c>
      <c r="AM299" s="109" t="s">
        <v>1706</v>
      </c>
      <c r="AN299" s="109" t="s">
        <v>1706</v>
      </c>
      <c r="AO299" s="109" t="s">
        <v>1706</v>
      </c>
      <c r="AP299" s="109" t="s">
        <v>1706</v>
      </c>
      <c r="AQ299" s="109" t="s">
        <v>1706</v>
      </c>
      <c r="AR299" s="109" t="s">
        <v>1706</v>
      </c>
      <c r="AS299" s="109" t="s">
        <v>1706</v>
      </c>
      <c r="AT299" s="109" t="s">
        <v>1706</v>
      </c>
      <c r="AU299" s="525">
        <v>45162</v>
      </c>
      <c r="AV299" s="525">
        <v>45473</v>
      </c>
      <c r="AW299" s="109" t="s">
        <v>1706</v>
      </c>
      <c r="AX299" s="526" t="s">
        <v>1927</v>
      </c>
    </row>
    <row r="300" spans="1:50" x14ac:dyDescent="0.25">
      <c r="A300" s="1267"/>
      <c r="B300" s="1318"/>
      <c r="C300" s="1314"/>
      <c r="D300" s="1235"/>
      <c r="E300" s="1236"/>
      <c r="F300" s="1236"/>
      <c r="G300" s="1236"/>
      <c r="H300" s="1236"/>
      <c r="I300" s="1236"/>
      <c r="J300" s="1236"/>
      <c r="K300" s="1236"/>
      <c r="L300" s="1236"/>
      <c r="M300" s="1236"/>
      <c r="N300" s="1236"/>
      <c r="O300" s="263" t="s">
        <v>1766</v>
      </c>
      <c r="P300" s="263" t="s">
        <v>1710</v>
      </c>
      <c r="Q300" s="109" t="s">
        <v>1706</v>
      </c>
      <c r="R300" s="149">
        <v>0</v>
      </c>
      <c r="S300" s="109" t="s">
        <v>1706</v>
      </c>
      <c r="T300" s="149">
        <v>0</v>
      </c>
      <c r="U300" s="109" t="s">
        <v>1706</v>
      </c>
      <c r="V300" s="109" t="s">
        <v>1706</v>
      </c>
      <c r="W300" s="109" t="s">
        <v>1706</v>
      </c>
      <c r="X300" s="109" t="s">
        <v>1706</v>
      </c>
      <c r="Y300" s="109" t="s">
        <v>1706</v>
      </c>
      <c r="Z300" s="149" t="s">
        <v>1706</v>
      </c>
      <c r="AA300" s="109" t="s">
        <v>1706</v>
      </c>
      <c r="AB300" s="109" t="s">
        <v>1706</v>
      </c>
      <c r="AC300" s="149" t="s">
        <v>1706</v>
      </c>
      <c r="AD300" s="149" t="s">
        <v>1706</v>
      </c>
      <c r="AE300" s="263" t="s">
        <v>1928</v>
      </c>
      <c r="AF300" s="149">
        <v>59.195999999999998</v>
      </c>
      <c r="AG300" s="149">
        <v>59.195999999999998</v>
      </c>
      <c r="AH300" s="109" t="s">
        <v>1706</v>
      </c>
      <c r="AI300" s="109" t="s">
        <v>1706</v>
      </c>
      <c r="AJ300" s="109" t="s">
        <v>1706</v>
      </c>
      <c r="AK300" s="109" t="s">
        <v>1706</v>
      </c>
      <c r="AL300" s="109" t="s">
        <v>1706</v>
      </c>
      <c r="AM300" s="109" t="s">
        <v>1706</v>
      </c>
      <c r="AN300" s="109" t="s">
        <v>1706</v>
      </c>
      <c r="AO300" s="109" t="s">
        <v>1706</v>
      </c>
      <c r="AP300" s="109" t="s">
        <v>1706</v>
      </c>
      <c r="AQ300" s="109" t="s">
        <v>1706</v>
      </c>
      <c r="AR300" s="109" t="s">
        <v>1706</v>
      </c>
      <c r="AS300" s="109" t="s">
        <v>1706</v>
      </c>
      <c r="AT300" s="109" t="s">
        <v>1706</v>
      </c>
      <c r="AU300" s="525">
        <v>45329</v>
      </c>
      <c r="AV300" s="525">
        <v>45473</v>
      </c>
      <c r="AW300" s="109" t="s">
        <v>1706</v>
      </c>
      <c r="AX300" s="526" t="s">
        <v>1929</v>
      </c>
    </row>
    <row r="301" spans="1:50" x14ac:dyDescent="0.25">
      <c r="A301" s="1267"/>
      <c r="B301" s="1318"/>
      <c r="C301" s="1314"/>
      <c r="D301" s="1235"/>
      <c r="E301" s="1236"/>
      <c r="F301" s="1236"/>
      <c r="G301" s="1236"/>
      <c r="H301" s="1236"/>
      <c r="I301" s="1236"/>
      <c r="J301" s="1236"/>
      <c r="K301" s="1236"/>
      <c r="L301" s="1236"/>
      <c r="M301" s="1236"/>
      <c r="N301" s="1236"/>
      <c r="O301" s="263" t="s">
        <v>1766</v>
      </c>
      <c r="P301" s="263" t="s">
        <v>1710</v>
      </c>
      <c r="Q301" s="109" t="s">
        <v>1706</v>
      </c>
      <c r="R301" s="149">
        <v>0</v>
      </c>
      <c r="S301" s="109" t="s">
        <v>1706</v>
      </c>
      <c r="T301" s="149">
        <v>0</v>
      </c>
      <c r="U301" s="109" t="s">
        <v>1706</v>
      </c>
      <c r="V301" s="109" t="s">
        <v>1706</v>
      </c>
      <c r="W301" s="109" t="s">
        <v>1706</v>
      </c>
      <c r="X301" s="109" t="s">
        <v>1706</v>
      </c>
      <c r="Y301" s="109" t="s">
        <v>1706</v>
      </c>
      <c r="Z301" s="149" t="s">
        <v>1706</v>
      </c>
      <c r="AA301" s="109" t="s">
        <v>1706</v>
      </c>
      <c r="AB301" s="109" t="s">
        <v>1706</v>
      </c>
      <c r="AC301" s="149" t="s">
        <v>1706</v>
      </c>
      <c r="AD301" s="149" t="s">
        <v>1706</v>
      </c>
      <c r="AE301" s="263" t="s">
        <v>1930</v>
      </c>
      <c r="AF301" s="149">
        <v>10.799997996</v>
      </c>
      <c r="AG301" s="149">
        <v>10.799997996</v>
      </c>
      <c r="AH301" s="109" t="s">
        <v>1706</v>
      </c>
      <c r="AI301" s="109" t="s">
        <v>1706</v>
      </c>
      <c r="AJ301" s="109" t="s">
        <v>1706</v>
      </c>
      <c r="AK301" s="109" t="s">
        <v>1706</v>
      </c>
      <c r="AL301" s="109" t="s">
        <v>1706</v>
      </c>
      <c r="AM301" s="109" t="s">
        <v>1706</v>
      </c>
      <c r="AN301" s="109" t="s">
        <v>1706</v>
      </c>
      <c r="AO301" s="109" t="s">
        <v>1706</v>
      </c>
      <c r="AP301" s="109" t="s">
        <v>1706</v>
      </c>
      <c r="AQ301" s="109" t="s">
        <v>1706</v>
      </c>
      <c r="AR301" s="109" t="s">
        <v>1706</v>
      </c>
      <c r="AS301" s="109" t="s">
        <v>1706</v>
      </c>
      <c r="AT301" s="109" t="s">
        <v>1706</v>
      </c>
      <c r="AU301" s="525">
        <v>45190</v>
      </c>
      <c r="AV301" s="525">
        <v>45473</v>
      </c>
      <c r="AW301" s="109" t="s">
        <v>1706</v>
      </c>
      <c r="AX301" s="526" t="s">
        <v>1931</v>
      </c>
    </row>
    <row r="302" spans="1:50" ht="31.5" x14ac:dyDescent="0.25">
      <c r="A302" s="1267"/>
      <c r="B302" s="1318"/>
      <c r="C302" s="1314"/>
      <c r="D302" s="1235"/>
      <c r="E302" s="1236"/>
      <c r="F302" s="1236"/>
      <c r="G302" s="1236"/>
      <c r="H302" s="1236"/>
      <c r="I302" s="1236"/>
      <c r="J302" s="1236"/>
      <c r="K302" s="1236"/>
      <c r="L302" s="1236"/>
      <c r="M302" s="1236"/>
      <c r="N302" s="1236"/>
      <c r="O302" s="263" t="s">
        <v>1766</v>
      </c>
      <c r="P302" s="263" t="s">
        <v>1710</v>
      </c>
      <c r="Q302" s="109" t="s">
        <v>1706</v>
      </c>
      <c r="R302" s="149">
        <v>0</v>
      </c>
      <c r="S302" s="109" t="s">
        <v>1706</v>
      </c>
      <c r="T302" s="149">
        <v>0</v>
      </c>
      <c r="U302" s="109" t="s">
        <v>1706</v>
      </c>
      <c r="V302" s="109" t="s">
        <v>1706</v>
      </c>
      <c r="W302" s="109" t="s">
        <v>1706</v>
      </c>
      <c r="X302" s="109" t="s">
        <v>1706</v>
      </c>
      <c r="Y302" s="109" t="s">
        <v>1706</v>
      </c>
      <c r="Z302" s="149" t="s">
        <v>1706</v>
      </c>
      <c r="AA302" s="109" t="s">
        <v>1706</v>
      </c>
      <c r="AB302" s="109" t="s">
        <v>1706</v>
      </c>
      <c r="AC302" s="149" t="s">
        <v>1706</v>
      </c>
      <c r="AD302" s="149" t="s">
        <v>1706</v>
      </c>
      <c r="AE302" s="263" t="s">
        <v>1932</v>
      </c>
      <c r="AF302" s="149">
        <v>21.6</v>
      </c>
      <c r="AG302" s="149">
        <v>21.6</v>
      </c>
      <c r="AH302" s="109" t="s">
        <v>1706</v>
      </c>
      <c r="AI302" s="109" t="s">
        <v>1706</v>
      </c>
      <c r="AJ302" s="109" t="s">
        <v>1706</v>
      </c>
      <c r="AK302" s="109" t="s">
        <v>1706</v>
      </c>
      <c r="AL302" s="109" t="s">
        <v>1706</v>
      </c>
      <c r="AM302" s="109" t="s">
        <v>1706</v>
      </c>
      <c r="AN302" s="109" t="s">
        <v>1706</v>
      </c>
      <c r="AO302" s="109" t="s">
        <v>1706</v>
      </c>
      <c r="AP302" s="109" t="s">
        <v>1706</v>
      </c>
      <c r="AQ302" s="109" t="s">
        <v>1706</v>
      </c>
      <c r="AR302" s="109" t="s">
        <v>1706</v>
      </c>
      <c r="AS302" s="109" t="s">
        <v>1706</v>
      </c>
      <c r="AT302" s="109" t="s">
        <v>1706</v>
      </c>
      <c r="AU302" s="525">
        <v>45135</v>
      </c>
      <c r="AV302" s="525">
        <v>45473</v>
      </c>
      <c r="AW302" s="109" t="s">
        <v>1706</v>
      </c>
      <c r="AX302" s="526" t="s">
        <v>1933</v>
      </c>
    </row>
    <row r="303" spans="1:50" x14ac:dyDescent="0.25">
      <c r="A303" s="1267"/>
      <c r="B303" s="1318"/>
      <c r="C303" s="1314"/>
      <c r="D303" s="1235"/>
      <c r="E303" s="1236"/>
      <c r="F303" s="1236"/>
      <c r="G303" s="1236"/>
      <c r="H303" s="1236"/>
      <c r="I303" s="1236"/>
      <c r="J303" s="1236"/>
      <c r="K303" s="1236"/>
      <c r="L303" s="1236"/>
      <c r="M303" s="1236"/>
      <c r="N303" s="1236"/>
      <c r="O303" s="263" t="s">
        <v>1766</v>
      </c>
      <c r="P303" s="263" t="s">
        <v>1710</v>
      </c>
      <c r="Q303" s="109" t="s">
        <v>1706</v>
      </c>
      <c r="R303" s="149">
        <v>0</v>
      </c>
      <c r="S303" s="109" t="s">
        <v>1706</v>
      </c>
      <c r="T303" s="149">
        <v>0</v>
      </c>
      <c r="U303" s="109" t="s">
        <v>1706</v>
      </c>
      <c r="V303" s="109" t="s">
        <v>1706</v>
      </c>
      <c r="W303" s="109" t="s">
        <v>1706</v>
      </c>
      <c r="X303" s="109" t="s">
        <v>1706</v>
      </c>
      <c r="Y303" s="109" t="s">
        <v>1706</v>
      </c>
      <c r="Z303" s="149" t="s">
        <v>1706</v>
      </c>
      <c r="AA303" s="109" t="s">
        <v>1706</v>
      </c>
      <c r="AB303" s="109" t="s">
        <v>1706</v>
      </c>
      <c r="AC303" s="149" t="s">
        <v>1706</v>
      </c>
      <c r="AD303" s="149" t="s">
        <v>1706</v>
      </c>
      <c r="AE303" s="263" t="s">
        <v>1934</v>
      </c>
      <c r="AF303" s="149">
        <v>19.920000000000002</v>
      </c>
      <c r="AG303" s="149">
        <v>19.920000000000002</v>
      </c>
      <c r="AH303" s="109" t="s">
        <v>1706</v>
      </c>
      <c r="AI303" s="109" t="s">
        <v>1706</v>
      </c>
      <c r="AJ303" s="109" t="s">
        <v>1706</v>
      </c>
      <c r="AK303" s="109" t="s">
        <v>1706</v>
      </c>
      <c r="AL303" s="109" t="s">
        <v>1706</v>
      </c>
      <c r="AM303" s="109" t="s">
        <v>1706</v>
      </c>
      <c r="AN303" s="109" t="s">
        <v>1706</v>
      </c>
      <c r="AO303" s="109" t="s">
        <v>1706</v>
      </c>
      <c r="AP303" s="109" t="s">
        <v>1706</v>
      </c>
      <c r="AQ303" s="109" t="s">
        <v>1706</v>
      </c>
      <c r="AR303" s="109" t="s">
        <v>1706</v>
      </c>
      <c r="AS303" s="109" t="s">
        <v>1706</v>
      </c>
      <c r="AT303" s="109" t="s">
        <v>1706</v>
      </c>
      <c r="AU303" s="525">
        <v>45287</v>
      </c>
      <c r="AV303" s="525">
        <v>45473</v>
      </c>
      <c r="AW303" s="109" t="s">
        <v>1706</v>
      </c>
      <c r="AX303" s="526" t="s">
        <v>1935</v>
      </c>
    </row>
    <row r="304" spans="1:50" x14ac:dyDescent="0.25">
      <c r="A304" s="1267"/>
      <c r="B304" s="1318"/>
      <c r="C304" s="1314"/>
      <c r="D304" s="1235"/>
      <c r="E304" s="1236"/>
      <c r="F304" s="1236"/>
      <c r="G304" s="1236"/>
      <c r="H304" s="1236"/>
      <c r="I304" s="1236"/>
      <c r="J304" s="1236"/>
      <c r="K304" s="1236"/>
      <c r="L304" s="1236"/>
      <c r="M304" s="1236"/>
      <c r="N304" s="1236"/>
      <c r="O304" s="263" t="s">
        <v>1766</v>
      </c>
      <c r="P304" s="263" t="s">
        <v>1710</v>
      </c>
      <c r="Q304" s="109" t="s">
        <v>1706</v>
      </c>
      <c r="R304" s="149">
        <v>0</v>
      </c>
      <c r="S304" s="109" t="s">
        <v>1706</v>
      </c>
      <c r="T304" s="149">
        <v>0</v>
      </c>
      <c r="U304" s="109" t="s">
        <v>1706</v>
      </c>
      <c r="V304" s="109" t="s">
        <v>1706</v>
      </c>
      <c r="W304" s="109" t="s">
        <v>1706</v>
      </c>
      <c r="X304" s="109" t="s">
        <v>1706</v>
      </c>
      <c r="Y304" s="109" t="s">
        <v>1706</v>
      </c>
      <c r="Z304" s="149" t="s">
        <v>1706</v>
      </c>
      <c r="AA304" s="109" t="s">
        <v>1706</v>
      </c>
      <c r="AB304" s="109" t="s">
        <v>1706</v>
      </c>
      <c r="AC304" s="149" t="s">
        <v>1706</v>
      </c>
      <c r="AD304" s="149" t="s">
        <v>1706</v>
      </c>
      <c r="AE304" s="263" t="s">
        <v>1936</v>
      </c>
      <c r="AF304" s="149">
        <v>4.7124999599999997</v>
      </c>
      <c r="AG304" s="149">
        <v>4.7124999599999997</v>
      </c>
      <c r="AH304" s="109" t="s">
        <v>1706</v>
      </c>
      <c r="AI304" s="109" t="s">
        <v>1706</v>
      </c>
      <c r="AJ304" s="109" t="s">
        <v>1706</v>
      </c>
      <c r="AK304" s="109" t="s">
        <v>1706</v>
      </c>
      <c r="AL304" s="109" t="s">
        <v>1706</v>
      </c>
      <c r="AM304" s="109" t="s">
        <v>1706</v>
      </c>
      <c r="AN304" s="109" t="s">
        <v>1706</v>
      </c>
      <c r="AO304" s="109" t="s">
        <v>1706</v>
      </c>
      <c r="AP304" s="109" t="s">
        <v>1706</v>
      </c>
      <c r="AQ304" s="109" t="s">
        <v>1706</v>
      </c>
      <c r="AR304" s="109" t="s">
        <v>1706</v>
      </c>
      <c r="AS304" s="109" t="s">
        <v>1706</v>
      </c>
      <c r="AT304" s="109" t="s">
        <v>1706</v>
      </c>
      <c r="AU304" s="525">
        <v>45212</v>
      </c>
      <c r="AV304" s="525">
        <v>45473</v>
      </c>
      <c r="AW304" s="109" t="s">
        <v>1706</v>
      </c>
      <c r="AX304" s="526" t="s">
        <v>1937</v>
      </c>
    </row>
    <row r="305" spans="1:50" ht="71.25" customHeight="1" x14ac:dyDescent="0.25">
      <c r="A305" s="550" t="s">
        <v>199</v>
      </c>
      <c r="B305" s="327" t="s">
        <v>1938</v>
      </c>
      <c r="C305" s="129" t="s">
        <v>1939</v>
      </c>
      <c r="D305" s="517" t="s">
        <v>1887</v>
      </c>
      <c r="E305" s="1003">
        <v>0</v>
      </c>
      <c r="F305" s="149">
        <v>0</v>
      </c>
      <c r="G305" s="1003">
        <v>0</v>
      </c>
      <c r="H305" s="149">
        <v>0</v>
      </c>
      <c r="I305" s="1003">
        <v>0</v>
      </c>
      <c r="J305" s="149">
        <v>0</v>
      </c>
      <c r="K305" s="1003">
        <v>0</v>
      </c>
      <c r="L305" s="149">
        <v>0</v>
      </c>
      <c r="M305" s="1003">
        <v>0</v>
      </c>
      <c r="N305" s="149">
        <v>0</v>
      </c>
      <c r="O305" s="570" t="s">
        <v>1706</v>
      </c>
      <c r="P305" s="263" t="s">
        <v>1706</v>
      </c>
      <c r="Q305" s="531" t="s">
        <v>1706</v>
      </c>
      <c r="R305" s="149">
        <v>0</v>
      </c>
      <c r="S305" s="570" t="s">
        <v>1706</v>
      </c>
      <c r="T305" s="149">
        <v>0</v>
      </c>
      <c r="U305" s="531" t="s">
        <v>1706</v>
      </c>
      <c r="V305" s="109" t="s">
        <v>1706</v>
      </c>
      <c r="W305" s="531" t="s">
        <v>1706</v>
      </c>
      <c r="X305" s="109" t="s">
        <v>1706</v>
      </c>
      <c r="Y305" s="531" t="s">
        <v>1706</v>
      </c>
      <c r="Z305" s="149" t="s">
        <v>1706</v>
      </c>
      <c r="AA305" s="531" t="s">
        <v>1706</v>
      </c>
      <c r="AB305" s="109" t="s">
        <v>1706</v>
      </c>
      <c r="AC305" s="1003" t="s">
        <v>1706</v>
      </c>
      <c r="AD305" s="149" t="s">
        <v>1706</v>
      </c>
      <c r="AE305" s="531" t="s">
        <v>1706</v>
      </c>
      <c r="AF305" s="149">
        <v>0</v>
      </c>
      <c r="AG305" s="1003">
        <v>0</v>
      </c>
      <c r="AH305" s="109" t="s">
        <v>1706</v>
      </c>
      <c r="AI305" s="531" t="s">
        <v>1706</v>
      </c>
      <c r="AJ305" s="109" t="s">
        <v>1706</v>
      </c>
      <c r="AK305" s="531" t="s">
        <v>1706</v>
      </c>
      <c r="AL305" s="109" t="s">
        <v>1706</v>
      </c>
      <c r="AM305" s="531" t="s">
        <v>1706</v>
      </c>
      <c r="AN305" s="109" t="s">
        <v>1706</v>
      </c>
      <c r="AO305" s="531" t="s">
        <v>1706</v>
      </c>
      <c r="AP305" s="109" t="s">
        <v>1706</v>
      </c>
      <c r="AQ305" s="531" t="s">
        <v>1706</v>
      </c>
      <c r="AR305" s="109" t="s">
        <v>1706</v>
      </c>
      <c r="AS305" s="531" t="s">
        <v>1706</v>
      </c>
      <c r="AT305" s="109" t="s">
        <v>1706</v>
      </c>
      <c r="AU305" s="531" t="s">
        <v>1706</v>
      </c>
      <c r="AV305" s="109" t="s">
        <v>1706</v>
      </c>
      <c r="AW305" s="531" t="s">
        <v>1706</v>
      </c>
      <c r="AX305" s="589" t="s">
        <v>1706</v>
      </c>
    </row>
    <row r="306" spans="1:50" ht="102.75" customHeight="1" x14ac:dyDescent="0.25">
      <c r="A306" s="550" t="s">
        <v>199</v>
      </c>
      <c r="B306" s="327" t="s">
        <v>218</v>
      </c>
      <c r="C306" s="129" t="s">
        <v>219</v>
      </c>
      <c r="D306" s="517">
        <v>45261</v>
      </c>
      <c r="E306" s="149">
        <v>0</v>
      </c>
      <c r="F306" s="149">
        <v>0</v>
      </c>
      <c r="G306" s="149">
        <v>0</v>
      </c>
      <c r="H306" s="149">
        <v>0</v>
      </c>
      <c r="I306" s="149">
        <v>0</v>
      </c>
      <c r="J306" s="149">
        <v>0</v>
      </c>
      <c r="K306" s="149">
        <v>0</v>
      </c>
      <c r="L306" s="149">
        <v>0</v>
      </c>
      <c r="M306" s="149">
        <v>0</v>
      </c>
      <c r="N306" s="149">
        <v>0</v>
      </c>
      <c r="O306" s="263" t="s">
        <v>1709</v>
      </c>
      <c r="P306" s="263" t="s">
        <v>1706</v>
      </c>
      <c r="Q306" s="109" t="s">
        <v>1706</v>
      </c>
      <c r="R306" s="149">
        <v>0</v>
      </c>
      <c r="S306" s="263" t="s">
        <v>1706</v>
      </c>
      <c r="T306" s="149">
        <v>0</v>
      </c>
      <c r="U306" s="109" t="s">
        <v>1706</v>
      </c>
      <c r="V306" s="109" t="s">
        <v>1706</v>
      </c>
      <c r="W306" s="109" t="s">
        <v>1706</v>
      </c>
      <c r="X306" s="109" t="s">
        <v>1706</v>
      </c>
      <c r="Y306" s="109" t="s">
        <v>1706</v>
      </c>
      <c r="Z306" s="149" t="s">
        <v>1706</v>
      </c>
      <c r="AA306" s="109" t="s">
        <v>1706</v>
      </c>
      <c r="AB306" s="109" t="s">
        <v>1706</v>
      </c>
      <c r="AC306" s="149" t="s">
        <v>1706</v>
      </c>
      <c r="AD306" s="149" t="s">
        <v>1706</v>
      </c>
      <c r="AE306" s="109" t="s">
        <v>1711</v>
      </c>
      <c r="AF306" s="149">
        <v>0</v>
      </c>
      <c r="AG306" s="149">
        <v>10.062877200000001</v>
      </c>
      <c r="AH306" s="109" t="s">
        <v>1706</v>
      </c>
      <c r="AI306" s="109" t="s">
        <v>1706</v>
      </c>
      <c r="AJ306" s="109" t="s">
        <v>1706</v>
      </c>
      <c r="AK306" s="109" t="s">
        <v>1706</v>
      </c>
      <c r="AL306" s="109" t="s">
        <v>1706</v>
      </c>
      <c r="AM306" s="109" t="s">
        <v>1706</v>
      </c>
      <c r="AN306" s="109" t="s">
        <v>1706</v>
      </c>
      <c r="AO306" s="109" t="s">
        <v>1706</v>
      </c>
      <c r="AP306" s="109" t="s">
        <v>1706</v>
      </c>
      <c r="AQ306" s="109" t="s">
        <v>1706</v>
      </c>
      <c r="AR306" s="109" t="s">
        <v>1706</v>
      </c>
      <c r="AS306" s="109" t="s">
        <v>1706</v>
      </c>
      <c r="AT306" s="109" t="s">
        <v>1706</v>
      </c>
      <c r="AU306" s="109" t="s">
        <v>1706</v>
      </c>
      <c r="AV306" s="525">
        <v>45291</v>
      </c>
      <c r="AW306" s="109" t="s">
        <v>1706</v>
      </c>
      <c r="AX306" s="526" t="s">
        <v>1940</v>
      </c>
    </row>
    <row r="307" spans="1:50" ht="57.75" customHeight="1" x14ac:dyDescent="0.25">
      <c r="A307" s="550" t="s">
        <v>199</v>
      </c>
      <c r="B307" s="327" t="s">
        <v>210</v>
      </c>
      <c r="C307" s="129" t="s">
        <v>211</v>
      </c>
      <c r="D307" s="517">
        <v>45992</v>
      </c>
      <c r="E307" s="149">
        <v>0</v>
      </c>
      <c r="F307" s="149">
        <v>0</v>
      </c>
      <c r="G307" s="149">
        <v>0</v>
      </c>
      <c r="H307" s="149">
        <v>0</v>
      </c>
      <c r="I307" s="149">
        <v>1</v>
      </c>
      <c r="J307" s="149">
        <v>0</v>
      </c>
      <c r="K307" s="149">
        <v>0</v>
      </c>
      <c r="L307" s="149">
        <v>0</v>
      </c>
      <c r="M307" s="149">
        <v>0</v>
      </c>
      <c r="N307" s="149">
        <v>0</v>
      </c>
      <c r="O307" s="263" t="s">
        <v>1709</v>
      </c>
      <c r="P307" s="263" t="s">
        <v>1710</v>
      </c>
      <c r="Q307" s="109" t="s">
        <v>1706</v>
      </c>
      <c r="R307" s="149">
        <v>0</v>
      </c>
      <c r="S307" s="263" t="s">
        <v>1706</v>
      </c>
      <c r="T307" s="149">
        <v>0</v>
      </c>
      <c r="U307" s="109" t="s">
        <v>1706</v>
      </c>
      <c r="V307" s="109" t="s">
        <v>1706</v>
      </c>
      <c r="W307" s="109" t="s">
        <v>1706</v>
      </c>
      <c r="X307" s="109" t="s">
        <v>1706</v>
      </c>
      <c r="Y307" s="109" t="s">
        <v>1706</v>
      </c>
      <c r="Z307" s="149" t="s">
        <v>1706</v>
      </c>
      <c r="AA307" s="109" t="s">
        <v>1706</v>
      </c>
      <c r="AB307" s="109" t="s">
        <v>1706</v>
      </c>
      <c r="AC307" s="149" t="s">
        <v>1706</v>
      </c>
      <c r="AD307" s="149" t="s">
        <v>1706</v>
      </c>
      <c r="AE307" s="109" t="s">
        <v>1711</v>
      </c>
      <c r="AF307" s="149">
        <v>70.072538804378269</v>
      </c>
      <c r="AG307" s="149">
        <v>70.072538804378269</v>
      </c>
      <c r="AH307" s="523" t="s">
        <v>1706</v>
      </c>
      <c r="AI307" s="523" t="s">
        <v>1706</v>
      </c>
      <c r="AJ307" s="523" t="s">
        <v>1706</v>
      </c>
      <c r="AK307" s="523" t="s">
        <v>1706</v>
      </c>
      <c r="AL307" s="523" t="s">
        <v>1706</v>
      </c>
      <c r="AM307" s="523" t="s">
        <v>1706</v>
      </c>
      <c r="AN307" s="523" t="s">
        <v>1706</v>
      </c>
      <c r="AO307" s="523" t="s">
        <v>1706</v>
      </c>
      <c r="AP307" s="523" t="s">
        <v>1706</v>
      </c>
      <c r="AQ307" s="523" t="s">
        <v>1706</v>
      </c>
      <c r="AR307" s="523" t="s">
        <v>1706</v>
      </c>
      <c r="AS307" s="523" t="s">
        <v>1706</v>
      </c>
      <c r="AT307" s="523" t="s">
        <v>1706</v>
      </c>
      <c r="AU307" s="525">
        <v>45086</v>
      </c>
      <c r="AV307" s="525">
        <v>45657</v>
      </c>
      <c r="AW307" s="109" t="s">
        <v>1706</v>
      </c>
      <c r="AX307" s="526" t="s">
        <v>1941</v>
      </c>
    </row>
    <row r="308" spans="1:50" ht="47.25" x14ac:dyDescent="0.25">
      <c r="A308" s="1267" t="s">
        <v>199</v>
      </c>
      <c r="B308" s="1318" t="s">
        <v>213</v>
      </c>
      <c r="C308" s="1269" t="s">
        <v>214</v>
      </c>
      <c r="D308" s="1235">
        <v>45992</v>
      </c>
      <c r="E308" s="1236">
        <v>0</v>
      </c>
      <c r="F308" s="1236">
        <v>0</v>
      </c>
      <c r="G308" s="1236">
        <v>0</v>
      </c>
      <c r="H308" s="1236">
        <v>0</v>
      </c>
      <c r="I308" s="1236">
        <v>0</v>
      </c>
      <c r="J308" s="1236">
        <v>0</v>
      </c>
      <c r="K308" s="1236">
        <v>0</v>
      </c>
      <c r="L308" s="1236">
        <v>0</v>
      </c>
      <c r="M308" s="1236">
        <v>0</v>
      </c>
      <c r="N308" s="1236">
        <v>0</v>
      </c>
      <c r="O308" s="263" t="s">
        <v>1808</v>
      </c>
      <c r="P308" s="263" t="s">
        <v>1710</v>
      </c>
      <c r="Q308" s="109" t="s">
        <v>1706</v>
      </c>
      <c r="R308" s="149">
        <v>0</v>
      </c>
      <c r="S308" s="263" t="s">
        <v>1706</v>
      </c>
      <c r="T308" s="149">
        <v>0</v>
      </c>
      <c r="U308" s="109" t="s">
        <v>1706</v>
      </c>
      <c r="V308" s="109" t="s">
        <v>1706</v>
      </c>
      <c r="W308" s="109" t="s">
        <v>1706</v>
      </c>
      <c r="X308" s="109" t="s">
        <v>1706</v>
      </c>
      <c r="Y308" s="109" t="s">
        <v>1706</v>
      </c>
      <c r="Z308" s="149" t="s">
        <v>1706</v>
      </c>
      <c r="AA308" s="109" t="s">
        <v>1706</v>
      </c>
      <c r="AB308" s="109" t="s">
        <v>1706</v>
      </c>
      <c r="AC308" s="149" t="s">
        <v>1706</v>
      </c>
      <c r="AD308" s="149" t="s">
        <v>1706</v>
      </c>
      <c r="AE308" s="109" t="s">
        <v>1812</v>
      </c>
      <c r="AF308" s="149">
        <v>76.419347999999999</v>
      </c>
      <c r="AG308" s="149">
        <v>76.419347999999999</v>
      </c>
      <c r="AH308" s="523" t="s">
        <v>1706</v>
      </c>
      <c r="AI308" s="523" t="s">
        <v>1706</v>
      </c>
      <c r="AJ308" s="523" t="s">
        <v>1706</v>
      </c>
      <c r="AK308" s="523" t="s">
        <v>1706</v>
      </c>
      <c r="AL308" s="523" t="s">
        <v>1706</v>
      </c>
      <c r="AM308" s="523" t="s">
        <v>1706</v>
      </c>
      <c r="AN308" s="523" t="s">
        <v>1706</v>
      </c>
      <c r="AO308" s="523" t="s">
        <v>1706</v>
      </c>
      <c r="AP308" s="523" t="s">
        <v>1706</v>
      </c>
      <c r="AQ308" s="523" t="s">
        <v>1706</v>
      </c>
      <c r="AR308" s="523" t="s">
        <v>1706</v>
      </c>
      <c r="AS308" s="523" t="s">
        <v>1706</v>
      </c>
      <c r="AT308" s="523" t="s">
        <v>1706</v>
      </c>
      <c r="AU308" s="525">
        <v>45048</v>
      </c>
      <c r="AV308" s="525">
        <v>45565</v>
      </c>
      <c r="AW308" s="109" t="s">
        <v>1706</v>
      </c>
      <c r="AX308" s="526" t="s">
        <v>1942</v>
      </c>
    </row>
    <row r="309" spans="1:50" ht="139.5" customHeight="1" x14ac:dyDescent="0.25">
      <c r="A309" s="1267"/>
      <c r="B309" s="1318"/>
      <c r="C309" s="1269"/>
      <c r="D309" s="1235"/>
      <c r="E309" s="1236"/>
      <c r="F309" s="1236"/>
      <c r="G309" s="1236"/>
      <c r="H309" s="1236"/>
      <c r="I309" s="1236"/>
      <c r="J309" s="1236"/>
      <c r="K309" s="1236"/>
      <c r="L309" s="1236"/>
      <c r="M309" s="1236"/>
      <c r="N309" s="1236"/>
      <c r="O309" s="263" t="s">
        <v>1709</v>
      </c>
      <c r="P309" s="263" t="s">
        <v>1943</v>
      </c>
      <c r="Q309" s="109" t="s">
        <v>1714</v>
      </c>
      <c r="R309" s="149">
        <v>329.69488000000001</v>
      </c>
      <c r="S309" s="263" t="s">
        <v>1715</v>
      </c>
      <c r="T309" s="149">
        <v>329.69488000000001</v>
      </c>
      <c r="U309" s="263" t="s">
        <v>1811</v>
      </c>
      <c r="V309" s="263" t="s">
        <v>1811</v>
      </c>
      <c r="W309" s="523">
        <v>1</v>
      </c>
      <c r="X309" s="523">
        <v>1</v>
      </c>
      <c r="Y309" s="530" t="s">
        <v>1711</v>
      </c>
      <c r="Z309" s="149">
        <v>329.69488000000001</v>
      </c>
      <c r="AA309" s="109" t="s">
        <v>1706</v>
      </c>
      <c r="AB309" s="523" t="s">
        <v>1706</v>
      </c>
      <c r="AC309" s="149">
        <v>329.69488000000001</v>
      </c>
      <c r="AD309" s="149">
        <v>329.69488000000001</v>
      </c>
      <c r="AE309" s="109" t="s">
        <v>1711</v>
      </c>
      <c r="AF309" s="149">
        <v>395.63385599999998</v>
      </c>
      <c r="AG309" s="149">
        <v>110.77748</v>
      </c>
      <c r="AH309" s="523" t="s">
        <v>1706</v>
      </c>
      <c r="AI309" s="109" t="s">
        <v>1706</v>
      </c>
      <c r="AJ309" s="525">
        <v>45432</v>
      </c>
      <c r="AK309" s="525">
        <v>45418</v>
      </c>
      <c r="AL309" s="525">
        <v>45418</v>
      </c>
      <c r="AM309" s="525">
        <v>45418</v>
      </c>
      <c r="AN309" s="109" t="s">
        <v>1706</v>
      </c>
      <c r="AO309" s="109" t="s">
        <v>1706</v>
      </c>
      <c r="AP309" s="525" t="s">
        <v>1706</v>
      </c>
      <c r="AQ309" s="109" t="s">
        <v>1706</v>
      </c>
      <c r="AR309" s="525">
        <v>45438</v>
      </c>
      <c r="AS309" s="525">
        <v>45418</v>
      </c>
      <c r="AT309" s="525">
        <v>45432</v>
      </c>
      <c r="AU309" s="525">
        <v>45418</v>
      </c>
      <c r="AV309" s="525">
        <v>46081</v>
      </c>
      <c r="AW309" s="109" t="s">
        <v>1706</v>
      </c>
      <c r="AX309" s="526" t="s">
        <v>1706</v>
      </c>
    </row>
    <row r="310" spans="1:50" ht="47.25" customHeight="1" x14ac:dyDescent="0.25">
      <c r="A310" s="550" t="s">
        <v>199</v>
      </c>
      <c r="B310" s="163" t="s">
        <v>222</v>
      </c>
      <c r="C310" s="129" t="s">
        <v>223</v>
      </c>
      <c r="D310" s="517">
        <v>45627</v>
      </c>
      <c r="E310" s="149">
        <v>0</v>
      </c>
      <c r="F310" s="149">
        <v>0</v>
      </c>
      <c r="G310" s="149">
        <v>0</v>
      </c>
      <c r="H310" s="149">
        <v>0</v>
      </c>
      <c r="I310" s="149">
        <v>2</v>
      </c>
      <c r="J310" s="149">
        <v>0</v>
      </c>
      <c r="K310" s="149">
        <v>0</v>
      </c>
      <c r="L310" s="149">
        <v>0</v>
      </c>
      <c r="M310" s="149">
        <v>0</v>
      </c>
      <c r="N310" s="149">
        <v>0</v>
      </c>
      <c r="O310" s="263" t="s">
        <v>1709</v>
      </c>
      <c r="P310" s="263" t="s">
        <v>1710</v>
      </c>
      <c r="Q310" s="109" t="s">
        <v>1706</v>
      </c>
      <c r="R310" s="149">
        <v>0</v>
      </c>
      <c r="S310" s="263" t="s">
        <v>1706</v>
      </c>
      <c r="T310" s="149">
        <v>0</v>
      </c>
      <c r="U310" s="263" t="s">
        <v>1706</v>
      </c>
      <c r="V310" s="263" t="s">
        <v>1706</v>
      </c>
      <c r="W310" s="263" t="s">
        <v>1706</v>
      </c>
      <c r="X310" s="263" t="s">
        <v>1706</v>
      </c>
      <c r="Y310" s="263" t="s">
        <v>1706</v>
      </c>
      <c r="Z310" s="1007" t="s">
        <v>1706</v>
      </c>
      <c r="AA310" s="263" t="s">
        <v>1706</v>
      </c>
      <c r="AB310" s="263" t="s">
        <v>1706</v>
      </c>
      <c r="AC310" s="1007" t="s">
        <v>1706</v>
      </c>
      <c r="AD310" s="1007" t="s">
        <v>1706</v>
      </c>
      <c r="AE310" s="109" t="s">
        <v>1944</v>
      </c>
      <c r="AF310" s="149">
        <v>16.304999999999986</v>
      </c>
      <c r="AG310" s="149">
        <v>16.304999999999986</v>
      </c>
      <c r="AH310" s="109" t="s">
        <v>1706</v>
      </c>
      <c r="AI310" s="109" t="s">
        <v>1706</v>
      </c>
      <c r="AJ310" s="109" t="s">
        <v>1706</v>
      </c>
      <c r="AK310" s="109" t="s">
        <v>1706</v>
      </c>
      <c r="AL310" s="109" t="s">
        <v>1706</v>
      </c>
      <c r="AM310" s="109" t="s">
        <v>1706</v>
      </c>
      <c r="AN310" s="109" t="s">
        <v>1706</v>
      </c>
      <c r="AO310" s="109" t="s">
        <v>1706</v>
      </c>
      <c r="AP310" s="109" t="s">
        <v>1706</v>
      </c>
      <c r="AQ310" s="109" t="s">
        <v>1706</v>
      </c>
      <c r="AR310" s="109" t="s">
        <v>1706</v>
      </c>
      <c r="AS310" s="109" t="s">
        <v>1706</v>
      </c>
      <c r="AT310" s="109" t="s">
        <v>1706</v>
      </c>
      <c r="AU310" s="525">
        <v>45112</v>
      </c>
      <c r="AV310" s="525">
        <v>45503</v>
      </c>
      <c r="AW310" s="109" t="s">
        <v>1706</v>
      </c>
      <c r="AX310" s="526" t="s">
        <v>1945</v>
      </c>
    </row>
    <row r="311" spans="1:50" ht="96" customHeight="1" x14ac:dyDescent="0.25">
      <c r="A311" s="550" t="s">
        <v>199</v>
      </c>
      <c r="B311" s="163" t="s">
        <v>226</v>
      </c>
      <c r="C311" s="129" t="s">
        <v>227</v>
      </c>
      <c r="D311" s="517">
        <v>45992</v>
      </c>
      <c r="E311" s="149">
        <v>0</v>
      </c>
      <c r="F311" s="149">
        <v>0</v>
      </c>
      <c r="G311" s="149">
        <v>0</v>
      </c>
      <c r="H311" s="149">
        <v>0</v>
      </c>
      <c r="I311" s="149">
        <v>0</v>
      </c>
      <c r="J311" s="149">
        <v>0</v>
      </c>
      <c r="K311" s="149">
        <v>0</v>
      </c>
      <c r="L311" s="149">
        <v>0</v>
      </c>
      <c r="M311" s="149">
        <v>0</v>
      </c>
      <c r="N311" s="149">
        <v>0</v>
      </c>
      <c r="O311" s="263" t="s">
        <v>1709</v>
      </c>
      <c r="P311" s="263" t="s">
        <v>1710</v>
      </c>
      <c r="Q311" s="109" t="s">
        <v>1706</v>
      </c>
      <c r="R311" s="149">
        <v>0</v>
      </c>
      <c r="S311" s="263" t="s">
        <v>1706</v>
      </c>
      <c r="T311" s="149">
        <v>0</v>
      </c>
      <c r="U311" s="263" t="s">
        <v>1706</v>
      </c>
      <c r="V311" s="263" t="s">
        <v>1706</v>
      </c>
      <c r="W311" s="263" t="s">
        <v>1706</v>
      </c>
      <c r="X311" s="263" t="s">
        <v>1706</v>
      </c>
      <c r="Y311" s="263" t="s">
        <v>1706</v>
      </c>
      <c r="Z311" s="1007" t="s">
        <v>1706</v>
      </c>
      <c r="AA311" s="263" t="s">
        <v>1706</v>
      </c>
      <c r="AB311" s="263" t="s">
        <v>1706</v>
      </c>
      <c r="AC311" s="1007" t="s">
        <v>1706</v>
      </c>
      <c r="AD311" s="1007" t="s">
        <v>1706</v>
      </c>
      <c r="AE311" s="109" t="s">
        <v>1711</v>
      </c>
      <c r="AF311" s="149">
        <v>121.04616369999999</v>
      </c>
      <c r="AG311" s="149">
        <v>121.04616369999999</v>
      </c>
      <c r="AH311" s="109" t="s">
        <v>1706</v>
      </c>
      <c r="AI311" s="109" t="s">
        <v>1706</v>
      </c>
      <c r="AJ311" s="109" t="s">
        <v>1706</v>
      </c>
      <c r="AK311" s="109" t="s">
        <v>1706</v>
      </c>
      <c r="AL311" s="109" t="s">
        <v>1706</v>
      </c>
      <c r="AM311" s="109" t="s">
        <v>1706</v>
      </c>
      <c r="AN311" s="109" t="s">
        <v>1706</v>
      </c>
      <c r="AO311" s="109" t="s">
        <v>1706</v>
      </c>
      <c r="AP311" s="109" t="s">
        <v>1706</v>
      </c>
      <c r="AQ311" s="109" t="s">
        <v>1706</v>
      </c>
      <c r="AR311" s="109" t="s">
        <v>1706</v>
      </c>
      <c r="AS311" s="109" t="s">
        <v>1706</v>
      </c>
      <c r="AT311" s="109" t="s">
        <v>1706</v>
      </c>
      <c r="AU311" s="525">
        <v>45282</v>
      </c>
      <c r="AV311" s="525">
        <v>45657</v>
      </c>
      <c r="AW311" s="109" t="s">
        <v>1706</v>
      </c>
      <c r="AX311" s="526" t="s">
        <v>1946</v>
      </c>
    </row>
    <row r="312" spans="1:50" ht="96" customHeight="1" x14ac:dyDescent="0.25">
      <c r="A312" s="550" t="s">
        <v>199</v>
      </c>
      <c r="B312" s="327" t="s">
        <v>220</v>
      </c>
      <c r="C312" s="129" t="s">
        <v>221</v>
      </c>
      <c r="D312" s="517">
        <v>45261</v>
      </c>
      <c r="E312" s="149">
        <v>0</v>
      </c>
      <c r="F312" s="149">
        <v>0</v>
      </c>
      <c r="G312" s="149">
        <v>0</v>
      </c>
      <c r="H312" s="149">
        <v>0</v>
      </c>
      <c r="I312" s="149">
        <v>0</v>
      </c>
      <c r="J312" s="149">
        <v>0</v>
      </c>
      <c r="K312" s="149">
        <v>0</v>
      </c>
      <c r="L312" s="149">
        <v>0</v>
      </c>
      <c r="M312" s="149">
        <v>0</v>
      </c>
      <c r="N312" s="149">
        <v>0</v>
      </c>
      <c r="O312" s="263" t="s">
        <v>1709</v>
      </c>
      <c r="P312" s="263" t="s">
        <v>1706</v>
      </c>
      <c r="Q312" s="109" t="s">
        <v>1706</v>
      </c>
      <c r="R312" s="149">
        <v>0</v>
      </c>
      <c r="S312" s="263" t="s">
        <v>1706</v>
      </c>
      <c r="T312" s="149">
        <v>0</v>
      </c>
      <c r="U312" s="109" t="s">
        <v>1706</v>
      </c>
      <c r="V312" s="109" t="s">
        <v>1706</v>
      </c>
      <c r="W312" s="109" t="s">
        <v>1706</v>
      </c>
      <c r="X312" s="109" t="s">
        <v>1706</v>
      </c>
      <c r="Y312" s="109" t="s">
        <v>1706</v>
      </c>
      <c r="Z312" s="149" t="s">
        <v>1706</v>
      </c>
      <c r="AA312" s="109" t="s">
        <v>1706</v>
      </c>
      <c r="AB312" s="109" t="s">
        <v>1706</v>
      </c>
      <c r="AC312" s="149" t="s">
        <v>1706</v>
      </c>
      <c r="AD312" s="149" t="s">
        <v>1706</v>
      </c>
      <c r="AE312" s="109" t="s">
        <v>1947</v>
      </c>
      <c r="AF312" s="149">
        <v>0</v>
      </c>
      <c r="AG312" s="149">
        <v>3.8089409999999999</v>
      </c>
      <c r="AH312" s="109" t="s">
        <v>1706</v>
      </c>
      <c r="AI312" s="109" t="s">
        <v>1706</v>
      </c>
      <c r="AJ312" s="109" t="s">
        <v>1706</v>
      </c>
      <c r="AK312" s="109" t="s">
        <v>1706</v>
      </c>
      <c r="AL312" s="109" t="s">
        <v>1706</v>
      </c>
      <c r="AM312" s="109" t="s">
        <v>1706</v>
      </c>
      <c r="AN312" s="109" t="s">
        <v>1706</v>
      </c>
      <c r="AO312" s="109" t="s">
        <v>1706</v>
      </c>
      <c r="AP312" s="109" t="s">
        <v>1706</v>
      </c>
      <c r="AQ312" s="109" t="s">
        <v>1706</v>
      </c>
      <c r="AR312" s="109" t="s">
        <v>1706</v>
      </c>
      <c r="AS312" s="109" t="s">
        <v>1706</v>
      </c>
      <c r="AT312" s="109" t="s">
        <v>1706</v>
      </c>
      <c r="AU312" s="109" t="s">
        <v>1706</v>
      </c>
      <c r="AV312" s="525">
        <v>45291</v>
      </c>
      <c r="AW312" s="109" t="s">
        <v>1706</v>
      </c>
      <c r="AX312" s="526" t="s">
        <v>1948</v>
      </c>
    </row>
    <row r="313" spans="1:50" ht="63" customHeight="1" x14ac:dyDescent="0.25">
      <c r="A313" s="511" t="s">
        <v>228</v>
      </c>
      <c r="B313" s="139" t="s">
        <v>229</v>
      </c>
      <c r="C313" s="139" t="s">
        <v>33</v>
      </c>
      <c r="D313" s="60" t="s">
        <v>1706</v>
      </c>
      <c r="E313" s="1015">
        <f t="shared" ref="E313:N313" si="61">SUM(E314:E316)</f>
        <v>0</v>
      </c>
      <c r="F313" s="151">
        <f t="shared" si="61"/>
        <v>0</v>
      </c>
      <c r="G313" s="1015">
        <f t="shared" si="61"/>
        <v>0</v>
      </c>
      <c r="H313" s="151">
        <f t="shared" si="61"/>
        <v>0</v>
      </c>
      <c r="I313" s="1015">
        <f t="shared" si="61"/>
        <v>1</v>
      </c>
      <c r="J313" s="151">
        <f t="shared" si="61"/>
        <v>0</v>
      </c>
      <c r="K313" s="1015">
        <f t="shared" si="61"/>
        <v>0</v>
      </c>
      <c r="L313" s="151">
        <f t="shared" si="61"/>
        <v>0</v>
      </c>
      <c r="M313" s="1015">
        <f t="shared" si="61"/>
        <v>0</v>
      </c>
      <c r="N313" s="151">
        <f t="shared" si="61"/>
        <v>0</v>
      </c>
      <c r="O313" s="262" t="s">
        <v>1706</v>
      </c>
      <c r="P313" s="262" t="s">
        <v>1706</v>
      </c>
      <c r="Q313" s="60" t="s">
        <v>1706</v>
      </c>
      <c r="R313" s="151">
        <f>SUM(R314:R316)</f>
        <v>20.319606</v>
      </c>
      <c r="S313" s="262" t="s">
        <v>1706</v>
      </c>
      <c r="T313" s="151" t="s">
        <v>1706</v>
      </c>
      <c r="U313" s="262" t="s">
        <v>1706</v>
      </c>
      <c r="V313" s="262" t="s">
        <v>1706</v>
      </c>
      <c r="W313" s="513" t="s">
        <v>1706</v>
      </c>
      <c r="X313" s="513" t="s">
        <v>1706</v>
      </c>
      <c r="Y313" s="60" t="s">
        <v>1706</v>
      </c>
      <c r="Z313" s="151" t="s">
        <v>1706</v>
      </c>
      <c r="AA313" s="60" t="s">
        <v>1706</v>
      </c>
      <c r="AB313" s="513" t="s">
        <v>1706</v>
      </c>
      <c r="AC313" s="151" t="s">
        <v>1706</v>
      </c>
      <c r="AD313" s="151" t="s">
        <v>1706</v>
      </c>
      <c r="AE313" s="60" t="s">
        <v>1706</v>
      </c>
      <c r="AF313" s="1015">
        <f>SUM(AF314:AF316)</f>
        <v>1.488</v>
      </c>
      <c r="AG313" s="151">
        <f>SUM(AG314:AG316)</f>
        <v>1.488</v>
      </c>
      <c r="AH313" s="513" t="s">
        <v>1706</v>
      </c>
      <c r="AI313" s="60" t="s">
        <v>1706</v>
      </c>
      <c r="AJ313" s="514" t="s">
        <v>1706</v>
      </c>
      <c r="AK313" s="514" t="s">
        <v>1706</v>
      </c>
      <c r="AL313" s="514" t="s">
        <v>1706</v>
      </c>
      <c r="AM313" s="514" t="s">
        <v>1706</v>
      </c>
      <c r="AN313" s="60" t="s">
        <v>1706</v>
      </c>
      <c r="AO313" s="60" t="s">
        <v>1706</v>
      </c>
      <c r="AP313" s="514" t="s">
        <v>1706</v>
      </c>
      <c r="AQ313" s="60" t="s">
        <v>1706</v>
      </c>
      <c r="AR313" s="514" t="s">
        <v>1706</v>
      </c>
      <c r="AS313" s="514" t="s">
        <v>1706</v>
      </c>
      <c r="AT313" s="514" t="s">
        <v>1706</v>
      </c>
      <c r="AU313" s="514" t="s">
        <v>1706</v>
      </c>
      <c r="AV313" s="514" t="s">
        <v>1706</v>
      </c>
      <c r="AW313" s="60" t="s">
        <v>1706</v>
      </c>
      <c r="AX313" s="515" t="s">
        <v>1706</v>
      </c>
    </row>
    <row r="314" spans="1:50" ht="81.75" customHeight="1" x14ac:dyDescent="0.25">
      <c r="A314" s="1267" t="s">
        <v>228</v>
      </c>
      <c r="B314" s="1266" t="s">
        <v>233</v>
      </c>
      <c r="C314" s="1090" t="s">
        <v>234</v>
      </c>
      <c r="D314" s="1235">
        <v>45627</v>
      </c>
      <c r="E314" s="1236">
        <v>0</v>
      </c>
      <c r="F314" s="1236">
        <v>0</v>
      </c>
      <c r="G314" s="1236">
        <v>0</v>
      </c>
      <c r="H314" s="1236">
        <v>0</v>
      </c>
      <c r="I314" s="1236">
        <v>1</v>
      </c>
      <c r="J314" s="1236">
        <v>0</v>
      </c>
      <c r="K314" s="1236">
        <v>0</v>
      </c>
      <c r="L314" s="1236">
        <v>0</v>
      </c>
      <c r="M314" s="1236">
        <v>0</v>
      </c>
      <c r="N314" s="1236">
        <v>0</v>
      </c>
      <c r="O314" s="263" t="s">
        <v>1709</v>
      </c>
      <c r="P314" s="263" t="s">
        <v>1949</v>
      </c>
      <c r="Q314" s="109" t="s">
        <v>1714</v>
      </c>
      <c r="R314" s="149">
        <v>19.045594000000001</v>
      </c>
      <c r="S314" s="263" t="s">
        <v>1715</v>
      </c>
      <c r="T314" s="149">
        <v>19.045594000000001</v>
      </c>
      <c r="U314" s="263" t="s">
        <v>1738</v>
      </c>
      <c r="V314" s="263" t="s">
        <v>1738</v>
      </c>
      <c r="W314" s="523" t="s">
        <v>1706</v>
      </c>
      <c r="X314" s="552" t="s">
        <v>1706</v>
      </c>
      <c r="Y314" s="523" t="s">
        <v>1706</v>
      </c>
      <c r="Z314" s="1003" t="s">
        <v>1706</v>
      </c>
      <c r="AA314" s="523" t="s">
        <v>1706</v>
      </c>
      <c r="AB314" s="552" t="s">
        <v>1706</v>
      </c>
      <c r="AC314" s="149" t="s">
        <v>1706</v>
      </c>
      <c r="AD314" s="1003" t="s">
        <v>1706</v>
      </c>
      <c r="AE314" s="523" t="s">
        <v>1706</v>
      </c>
      <c r="AF314" s="149">
        <v>0</v>
      </c>
      <c r="AG314" s="149">
        <v>0</v>
      </c>
      <c r="AH314" s="523">
        <v>32413738576</v>
      </c>
      <c r="AI314" s="109" t="s">
        <v>1719</v>
      </c>
      <c r="AJ314" s="525">
        <v>45469</v>
      </c>
      <c r="AK314" s="525">
        <v>45468</v>
      </c>
      <c r="AL314" s="525">
        <v>45481</v>
      </c>
      <c r="AM314" s="525">
        <v>45500</v>
      </c>
      <c r="AN314" s="109" t="s">
        <v>1706</v>
      </c>
      <c r="AO314" s="531" t="s">
        <v>1706</v>
      </c>
      <c r="AP314" s="109" t="s">
        <v>1706</v>
      </c>
      <c r="AQ314" s="531" t="s">
        <v>1706</v>
      </c>
      <c r="AR314" s="525">
        <v>45520</v>
      </c>
      <c r="AS314" s="531" t="s">
        <v>1706</v>
      </c>
      <c r="AT314" s="525">
        <v>45488</v>
      </c>
      <c r="AU314" s="531" t="s">
        <v>1706</v>
      </c>
      <c r="AV314" s="109" t="s">
        <v>1706</v>
      </c>
      <c r="AW314" s="109" t="s">
        <v>1706</v>
      </c>
      <c r="AX314" s="526" t="s">
        <v>1950</v>
      </c>
    </row>
    <row r="315" spans="1:50" ht="81.75" customHeight="1" x14ac:dyDescent="0.25">
      <c r="A315" s="1267"/>
      <c r="B315" s="1266"/>
      <c r="C315" s="1090"/>
      <c r="D315" s="1235"/>
      <c r="E315" s="1236"/>
      <c r="F315" s="1236"/>
      <c r="G315" s="1236"/>
      <c r="H315" s="1236"/>
      <c r="I315" s="1236"/>
      <c r="J315" s="1236"/>
      <c r="K315" s="1236"/>
      <c r="L315" s="1236"/>
      <c r="M315" s="1236"/>
      <c r="N315" s="1236"/>
      <c r="O315" s="1259" t="s">
        <v>1766</v>
      </c>
      <c r="P315" s="1259" t="s">
        <v>1951</v>
      </c>
      <c r="Q315" s="1260" t="s">
        <v>1714</v>
      </c>
      <c r="R315" s="1236">
        <v>1.2740119999999999</v>
      </c>
      <c r="S315" s="1259" t="s">
        <v>1725</v>
      </c>
      <c r="T315" s="1236">
        <v>1.2740119999999999</v>
      </c>
      <c r="U315" s="1259" t="s">
        <v>1952</v>
      </c>
      <c r="V315" s="1259" t="s">
        <v>1952</v>
      </c>
      <c r="W315" s="1261">
        <v>2</v>
      </c>
      <c r="X315" s="1261">
        <v>2</v>
      </c>
      <c r="Y315" s="530" t="s">
        <v>1953</v>
      </c>
      <c r="Z315" s="149">
        <v>1.24</v>
      </c>
      <c r="AA315" s="109" t="s">
        <v>1706</v>
      </c>
      <c r="AB315" s="1261" t="s">
        <v>1706</v>
      </c>
      <c r="AC315" s="149">
        <v>1.24</v>
      </c>
      <c r="AD315" s="1236">
        <v>1.24</v>
      </c>
      <c r="AE315" s="1260" t="s">
        <v>1953</v>
      </c>
      <c r="AF315" s="1236">
        <v>1.488</v>
      </c>
      <c r="AG315" s="1236">
        <v>1.488</v>
      </c>
      <c r="AH315" s="1261" t="s">
        <v>1706</v>
      </c>
      <c r="AI315" s="1260" t="s">
        <v>1706</v>
      </c>
      <c r="AJ315" s="1264">
        <v>45404</v>
      </c>
      <c r="AK315" s="1264">
        <v>45393</v>
      </c>
      <c r="AL315" s="1264">
        <v>45400</v>
      </c>
      <c r="AM315" s="1264">
        <v>45406</v>
      </c>
      <c r="AN315" s="1260" t="s">
        <v>1706</v>
      </c>
      <c r="AO315" s="1260" t="s">
        <v>1706</v>
      </c>
      <c r="AP315" s="1264" t="s">
        <v>1706</v>
      </c>
      <c r="AQ315" s="1260" t="s">
        <v>1706</v>
      </c>
      <c r="AR315" s="1264">
        <v>45426</v>
      </c>
      <c r="AS315" s="1264">
        <v>45426</v>
      </c>
      <c r="AT315" s="1264">
        <v>45434</v>
      </c>
      <c r="AU315" s="1264">
        <v>45426</v>
      </c>
      <c r="AV315" s="1264">
        <v>45565</v>
      </c>
      <c r="AW315" s="1260" t="s">
        <v>1706</v>
      </c>
      <c r="AX315" s="1265" t="s">
        <v>1706</v>
      </c>
    </row>
    <row r="316" spans="1:50" x14ac:dyDescent="0.25">
      <c r="A316" s="1267"/>
      <c r="B316" s="1266"/>
      <c r="C316" s="1090"/>
      <c r="D316" s="1235"/>
      <c r="E316" s="1236"/>
      <c r="F316" s="1236"/>
      <c r="G316" s="1236"/>
      <c r="H316" s="1236"/>
      <c r="I316" s="1236"/>
      <c r="J316" s="1236"/>
      <c r="K316" s="1236"/>
      <c r="L316" s="1236"/>
      <c r="M316" s="1236"/>
      <c r="N316" s="1236"/>
      <c r="O316" s="1259"/>
      <c r="P316" s="1259"/>
      <c r="Q316" s="1260"/>
      <c r="R316" s="1236"/>
      <c r="S316" s="1259"/>
      <c r="T316" s="1236"/>
      <c r="U316" s="1259"/>
      <c r="V316" s="1259"/>
      <c r="W316" s="1261"/>
      <c r="X316" s="1261"/>
      <c r="Y316" s="530" t="s">
        <v>1954</v>
      </c>
      <c r="Z316" s="149">
        <v>1.2425999999999999</v>
      </c>
      <c r="AA316" s="109" t="s">
        <v>1706</v>
      </c>
      <c r="AB316" s="1261"/>
      <c r="AC316" s="149">
        <v>1.2425999999999999</v>
      </c>
      <c r="AD316" s="1236"/>
      <c r="AE316" s="1260"/>
      <c r="AF316" s="1236"/>
      <c r="AG316" s="1236"/>
      <c r="AH316" s="1261"/>
      <c r="AI316" s="1260"/>
      <c r="AJ316" s="1264"/>
      <c r="AK316" s="1264"/>
      <c r="AL316" s="1264"/>
      <c r="AM316" s="1264"/>
      <c r="AN316" s="1260"/>
      <c r="AO316" s="1260"/>
      <c r="AP316" s="1264"/>
      <c r="AQ316" s="1260"/>
      <c r="AR316" s="1264"/>
      <c r="AS316" s="1264"/>
      <c r="AT316" s="1264"/>
      <c r="AU316" s="1264"/>
      <c r="AV316" s="1264"/>
      <c r="AW316" s="1260"/>
      <c r="AX316" s="1265"/>
    </row>
    <row r="317" spans="1:50" ht="47.25" x14ac:dyDescent="0.25">
      <c r="A317" s="511" t="s">
        <v>235</v>
      </c>
      <c r="B317" s="512" t="s">
        <v>236</v>
      </c>
      <c r="C317" s="391" t="s">
        <v>33</v>
      </c>
      <c r="D317" s="612" t="s">
        <v>1706</v>
      </c>
      <c r="E317" s="1018">
        <f t="shared" ref="E317:N317" si="62">SUM(E318:E578)</f>
        <v>0</v>
      </c>
      <c r="F317" s="1018">
        <f t="shared" si="62"/>
        <v>0</v>
      </c>
      <c r="G317" s="1018">
        <f t="shared" si="62"/>
        <v>12.190250000000004</v>
      </c>
      <c r="H317" s="1018">
        <f t="shared" si="62"/>
        <v>0</v>
      </c>
      <c r="I317" s="1018">
        <f t="shared" si="62"/>
        <v>0</v>
      </c>
      <c r="J317" s="1018">
        <f t="shared" si="62"/>
        <v>0</v>
      </c>
      <c r="K317" s="1018">
        <f t="shared" si="62"/>
        <v>0</v>
      </c>
      <c r="L317" s="1018">
        <f t="shared" si="62"/>
        <v>0</v>
      </c>
      <c r="M317" s="1018">
        <f t="shared" si="62"/>
        <v>0</v>
      </c>
      <c r="N317" s="1018">
        <f t="shared" si="62"/>
        <v>0</v>
      </c>
      <c r="O317" s="613" t="s">
        <v>1706</v>
      </c>
      <c r="P317" s="613" t="s">
        <v>1706</v>
      </c>
      <c r="Q317" s="612" t="s">
        <v>1706</v>
      </c>
      <c r="R317" s="1018">
        <f>SUM(R318:R578)</f>
        <v>473.17929833653335</v>
      </c>
      <c r="S317" s="613" t="s">
        <v>1706</v>
      </c>
      <c r="T317" s="1018" t="s">
        <v>1706</v>
      </c>
      <c r="U317" s="613" t="s">
        <v>1706</v>
      </c>
      <c r="V317" s="613" t="s">
        <v>1706</v>
      </c>
      <c r="W317" s="614" t="s">
        <v>1706</v>
      </c>
      <c r="X317" s="614" t="s">
        <v>1706</v>
      </c>
      <c r="Y317" s="612" t="s">
        <v>1706</v>
      </c>
      <c r="Z317" s="1018" t="s">
        <v>1706</v>
      </c>
      <c r="AA317" s="612" t="s">
        <v>1706</v>
      </c>
      <c r="AB317" s="614" t="s">
        <v>1706</v>
      </c>
      <c r="AC317" s="1018" t="s">
        <v>1706</v>
      </c>
      <c r="AD317" s="1018" t="s">
        <v>1706</v>
      </c>
      <c r="AE317" s="612" t="s">
        <v>1706</v>
      </c>
      <c r="AF317" s="1018">
        <f>SUM(AF318:AF578)</f>
        <v>643.28048375799995</v>
      </c>
      <c r="AG317" s="1018">
        <f>SUM(AG318:AG578)</f>
        <v>667.0078707859999</v>
      </c>
      <c r="AH317" s="614" t="s">
        <v>1706</v>
      </c>
      <c r="AI317" s="612" t="s">
        <v>1706</v>
      </c>
      <c r="AJ317" s="615" t="s">
        <v>1706</v>
      </c>
      <c r="AK317" s="615" t="s">
        <v>1706</v>
      </c>
      <c r="AL317" s="615" t="s">
        <v>1706</v>
      </c>
      <c r="AM317" s="615" t="s">
        <v>1706</v>
      </c>
      <c r="AN317" s="612" t="s">
        <v>1706</v>
      </c>
      <c r="AO317" s="612" t="s">
        <v>1706</v>
      </c>
      <c r="AP317" s="615" t="s">
        <v>1706</v>
      </c>
      <c r="AQ317" s="612" t="s">
        <v>1706</v>
      </c>
      <c r="AR317" s="615" t="s">
        <v>1706</v>
      </c>
      <c r="AS317" s="615" t="s">
        <v>1706</v>
      </c>
      <c r="AT317" s="615" t="s">
        <v>1706</v>
      </c>
      <c r="AU317" s="615" t="s">
        <v>1706</v>
      </c>
      <c r="AV317" s="615" t="s">
        <v>1706</v>
      </c>
      <c r="AW317" s="612" t="s">
        <v>1706</v>
      </c>
      <c r="AX317" s="616" t="s">
        <v>1706</v>
      </c>
    </row>
    <row r="318" spans="1:50" ht="63" x14ac:dyDescent="0.25">
      <c r="A318" s="550" t="s">
        <v>235</v>
      </c>
      <c r="B318" s="223" t="s">
        <v>1955</v>
      </c>
      <c r="C318" s="224" t="s">
        <v>1956</v>
      </c>
      <c r="D318" s="517">
        <v>45992</v>
      </c>
      <c r="E318" s="149">
        <v>0</v>
      </c>
      <c r="F318" s="149">
        <v>0</v>
      </c>
      <c r="G318" s="149">
        <v>3.9847399999999999</v>
      </c>
      <c r="H318" s="149">
        <v>0</v>
      </c>
      <c r="I318" s="149">
        <v>0</v>
      </c>
      <c r="J318" s="149">
        <v>0</v>
      </c>
      <c r="K318" s="149">
        <v>0</v>
      </c>
      <c r="L318" s="149">
        <v>0</v>
      </c>
      <c r="M318" s="149">
        <v>0</v>
      </c>
      <c r="N318" s="149">
        <v>0</v>
      </c>
      <c r="O318" s="263" t="s">
        <v>1709</v>
      </c>
      <c r="P318" s="263" t="s">
        <v>1710</v>
      </c>
      <c r="Q318" s="263" t="s">
        <v>1706</v>
      </c>
      <c r="R318" s="149">
        <v>0</v>
      </c>
      <c r="S318" s="263" t="s">
        <v>1706</v>
      </c>
      <c r="T318" s="149">
        <v>0</v>
      </c>
      <c r="U318" s="263" t="s">
        <v>1706</v>
      </c>
      <c r="V318" s="263" t="s">
        <v>1706</v>
      </c>
      <c r="W318" s="263" t="s">
        <v>1706</v>
      </c>
      <c r="X318" s="263" t="s">
        <v>1706</v>
      </c>
      <c r="Y318" s="263" t="s">
        <v>1706</v>
      </c>
      <c r="Z318" s="1007" t="s">
        <v>1706</v>
      </c>
      <c r="AA318" s="263" t="s">
        <v>1706</v>
      </c>
      <c r="AB318" s="263" t="s">
        <v>1706</v>
      </c>
      <c r="AC318" s="1007" t="s">
        <v>1706</v>
      </c>
      <c r="AD318" s="1007" t="s">
        <v>1706</v>
      </c>
      <c r="AE318" s="109" t="s">
        <v>1711</v>
      </c>
      <c r="AF318" s="149">
        <v>57.152125839999997</v>
      </c>
      <c r="AG318" s="149">
        <v>57.152125839999997</v>
      </c>
      <c r="AH318" s="263" t="s">
        <v>1706</v>
      </c>
      <c r="AI318" s="263" t="s">
        <v>1706</v>
      </c>
      <c r="AJ318" s="263" t="s">
        <v>1706</v>
      </c>
      <c r="AK318" s="263" t="s">
        <v>1706</v>
      </c>
      <c r="AL318" s="263" t="s">
        <v>1706</v>
      </c>
      <c r="AM318" s="263" t="s">
        <v>1706</v>
      </c>
      <c r="AN318" s="263" t="s">
        <v>1706</v>
      </c>
      <c r="AO318" s="263" t="s">
        <v>1706</v>
      </c>
      <c r="AP318" s="263" t="s">
        <v>1706</v>
      </c>
      <c r="AQ318" s="263" t="s">
        <v>1706</v>
      </c>
      <c r="AR318" s="263" t="s">
        <v>1706</v>
      </c>
      <c r="AS318" s="263" t="s">
        <v>1706</v>
      </c>
      <c r="AT318" s="263" t="s">
        <v>1706</v>
      </c>
      <c r="AU318" s="549">
        <v>44551</v>
      </c>
      <c r="AV318" s="549">
        <v>45688</v>
      </c>
      <c r="AW318" s="263" t="s">
        <v>1706</v>
      </c>
      <c r="AX318" s="526" t="s">
        <v>1957</v>
      </c>
    </row>
    <row r="319" spans="1:50" ht="47.25" customHeight="1" x14ac:dyDescent="0.25">
      <c r="A319" s="522" t="s">
        <v>235</v>
      </c>
      <c r="B319" s="107" t="s">
        <v>239</v>
      </c>
      <c r="C319" s="108" t="s">
        <v>240</v>
      </c>
      <c r="D319" s="517">
        <v>46722</v>
      </c>
      <c r="E319" s="149">
        <v>0</v>
      </c>
      <c r="F319" s="149">
        <v>0</v>
      </c>
      <c r="G319" s="149">
        <v>0</v>
      </c>
      <c r="H319" s="149">
        <v>0</v>
      </c>
      <c r="I319" s="149">
        <v>0</v>
      </c>
      <c r="J319" s="149">
        <v>0</v>
      </c>
      <c r="K319" s="149">
        <v>0</v>
      </c>
      <c r="L319" s="149">
        <v>0</v>
      </c>
      <c r="M319" s="149">
        <v>0</v>
      </c>
      <c r="N319" s="149">
        <v>0</v>
      </c>
      <c r="O319" s="263" t="s">
        <v>1706</v>
      </c>
      <c r="P319" s="263" t="s">
        <v>1706</v>
      </c>
      <c r="Q319" s="109" t="s">
        <v>1706</v>
      </c>
      <c r="R319" s="149">
        <v>0</v>
      </c>
      <c r="S319" s="263" t="s">
        <v>1706</v>
      </c>
      <c r="T319" s="149">
        <v>0</v>
      </c>
      <c r="U319" s="109" t="s">
        <v>1706</v>
      </c>
      <c r="V319" s="109" t="s">
        <v>1706</v>
      </c>
      <c r="W319" s="109" t="s">
        <v>1706</v>
      </c>
      <c r="X319" s="109" t="s">
        <v>1706</v>
      </c>
      <c r="Y319" s="109" t="s">
        <v>1706</v>
      </c>
      <c r="Z319" s="149" t="s">
        <v>1706</v>
      </c>
      <c r="AA319" s="109" t="s">
        <v>1706</v>
      </c>
      <c r="AB319" s="109" t="s">
        <v>1706</v>
      </c>
      <c r="AC319" s="149" t="s">
        <v>1706</v>
      </c>
      <c r="AD319" s="149" t="s">
        <v>1706</v>
      </c>
      <c r="AE319" s="109" t="s">
        <v>1885</v>
      </c>
      <c r="AF319" s="149">
        <v>0</v>
      </c>
      <c r="AG319" s="149">
        <v>1.4180000000000099</v>
      </c>
      <c r="AH319" s="109" t="s">
        <v>1706</v>
      </c>
      <c r="AI319" s="109" t="s">
        <v>1706</v>
      </c>
      <c r="AJ319" s="109" t="s">
        <v>1706</v>
      </c>
      <c r="AK319" s="109" t="s">
        <v>1706</v>
      </c>
      <c r="AL319" s="109" t="s">
        <v>1706</v>
      </c>
      <c r="AM319" s="109" t="s">
        <v>1706</v>
      </c>
      <c r="AN319" s="109" t="s">
        <v>1706</v>
      </c>
      <c r="AO319" s="109" t="s">
        <v>1706</v>
      </c>
      <c r="AP319" s="109" t="s">
        <v>1706</v>
      </c>
      <c r="AQ319" s="109" t="s">
        <v>1706</v>
      </c>
      <c r="AR319" s="109" t="s">
        <v>1706</v>
      </c>
      <c r="AS319" s="109" t="s">
        <v>1706</v>
      </c>
      <c r="AT319" s="109" t="s">
        <v>1706</v>
      </c>
      <c r="AU319" s="109" t="s">
        <v>1706</v>
      </c>
      <c r="AV319" s="109" t="s">
        <v>1706</v>
      </c>
      <c r="AW319" s="109" t="s">
        <v>1706</v>
      </c>
      <c r="AX319" s="526" t="s">
        <v>1958</v>
      </c>
    </row>
    <row r="320" spans="1:50" ht="75" customHeight="1" x14ac:dyDescent="0.25">
      <c r="A320" s="522" t="s">
        <v>235</v>
      </c>
      <c r="B320" s="107" t="s">
        <v>244</v>
      </c>
      <c r="C320" s="108" t="s">
        <v>245</v>
      </c>
      <c r="D320" s="517">
        <v>46357</v>
      </c>
      <c r="E320" s="149">
        <v>0</v>
      </c>
      <c r="F320" s="149">
        <v>0</v>
      </c>
      <c r="G320" s="149">
        <v>0</v>
      </c>
      <c r="H320" s="149">
        <v>0</v>
      </c>
      <c r="I320" s="149">
        <v>0</v>
      </c>
      <c r="J320" s="149">
        <v>0</v>
      </c>
      <c r="K320" s="149">
        <v>0</v>
      </c>
      <c r="L320" s="149">
        <v>0</v>
      </c>
      <c r="M320" s="149">
        <v>0</v>
      </c>
      <c r="N320" s="149">
        <v>0</v>
      </c>
      <c r="O320" s="263" t="s">
        <v>1706</v>
      </c>
      <c r="P320" s="263" t="s">
        <v>1706</v>
      </c>
      <c r="Q320" s="109" t="s">
        <v>1706</v>
      </c>
      <c r="R320" s="149">
        <v>0</v>
      </c>
      <c r="S320" s="263" t="s">
        <v>1706</v>
      </c>
      <c r="T320" s="149">
        <v>0</v>
      </c>
      <c r="U320" s="109" t="s">
        <v>1706</v>
      </c>
      <c r="V320" s="109" t="s">
        <v>1706</v>
      </c>
      <c r="W320" s="109" t="s">
        <v>1706</v>
      </c>
      <c r="X320" s="109" t="s">
        <v>1706</v>
      </c>
      <c r="Y320" s="109" t="s">
        <v>1706</v>
      </c>
      <c r="Z320" s="149" t="s">
        <v>1706</v>
      </c>
      <c r="AA320" s="109" t="s">
        <v>1706</v>
      </c>
      <c r="AB320" s="109" t="s">
        <v>1706</v>
      </c>
      <c r="AC320" s="149" t="s">
        <v>1706</v>
      </c>
      <c r="AD320" s="149" t="s">
        <v>1706</v>
      </c>
      <c r="AE320" s="263" t="s">
        <v>1959</v>
      </c>
      <c r="AF320" s="149">
        <v>0</v>
      </c>
      <c r="AG320" s="149">
        <v>1.2350000000000001</v>
      </c>
      <c r="AH320" s="109" t="s">
        <v>1706</v>
      </c>
      <c r="AI320" s="109" t="s">
        <v>1706</v>
      </c>
      <c r="AJ320" s="109" t="s">
        <v>1706</v>
      </c>
      <c r="AK320" s="109" t="s">
        <v>1706</v>
      </c>
      <c r="AL320" s="109" t="s">
        <v>1706</v>
      </c>
      <c r="AM320" s="109" t="s">
        <v>1706</v>
      </c>
      <c r="AN320" s="109" t="s">
        <v>1706</v>
      </c>
      <c r="AO320" s="109" t="s">
        <v>1706</v>
      </c>
      <c r="AP320" s="109" t="s">
        <v>1706</v>
      </c>
      <c r="AQ320" s="109" t="s">
        <v>1706</v>
      </c>
      <c r="AR320" s="109" t="s">
        <v>1706</v>
      </c>
      <c r="AS320" s="109" t="s">
        <v>1706</v>
      </c>
      <c r="AT320" s="109" t="s">
        <v>1706</v>
      </c>
      <c r="AU320" s="109" t="s">
        <v>1706</v>
      </c>
      <c r="AV320" s="109" t="s">
        <v>1706</v>
      </c>
      <c r="AW320" s="109" t="s">
        <v>1706</v>
      </c>
      <c r="AX320" s="526" t="s">
        <v>1960</v>
      </c>
    </row>
    <row r="321" spans="1:50" ht="47.25" customHeight="1" x14ac:dyDescent="0.25">
      <c r="A321" s="522" t="s">
        <v>235</v>
      </c>
      <c r="B321" s="107" t="s">
        <v>246</v>
      </c>
      <c r="C321" s="108" t="s">
        <v>247</v>
      </c>
      <c r="D321" s="517">
        <v>47088</v>
      </c>
      <c r="E321" s="149">
        <v>0</v>
      </c>
      <c r="F321" s="149">
        <v>0</v>
      </c>
      <c r="G321" s="149">
        <v>0</v>
      </c>
      <c r="H321" s="149">
        <v>0</v>
      </c>
      <c r="I321" s="149">
        <v>0</v>
      </c>
      <c r="J321" s="149">
        <v>0</v>
      </c>
      <c r="K321" s="149">
        <v>0</v>
      </c>
      <c r="L321" s="149">
        <v>0</v>
      </c>
      <c r="M321" s="149">
        <v>0</v>
      </c>
      <c r="N321" s="149">
        <v>0</v>
      </c>
      <c r="O321" s="263" t="s">
        <v>1706</v>
      </c>
      <c r="P321" s="263" t="s">
        <v>1706</v>
      </c>
      <c r="Q321" s="109" t="s">
        <v>1706</v>
      </c>
      <c r="R321" s="149">
        <v>0</v>
      </c>
      <c r="S321" s="263" t="s">
        <v>1706</v>
      </c>
      <c r="T321" s="149">
        <v>0</v>
      </c>
      <c r="U321" s="109" t="s">
        <v>1706</v>
      </c>
      <c r="V321" s="109" t="s">
        <v>1706</v>
      </c>
      <c r="W321" s="109" t="s">
        <v>1706</v>
      </c>
      <c r="X321" s="109" t="s">
        <v>1706</v>
      </c>
      <c r="Y321" s="109" t="s">
        <v>1706</v>
      </c>
      <c r="Z321" s="149" t="s">
        <v>1706</v>
      </c>
      <c r="AA321" s="109" t="s">
        <v>1706</v>
      </c>
      <c r="AB321" s="109" t="s">
        <v>1706</v>
      </c>
      <c r="AC321" s="149" t="s">
        <v>1706</v>
      </c>
      <c r="AD321" s="149" t="s">
        <v>1706</v>
      </c>
      <c r="AE321" s="109" t="s">
        <v>1885</v>
      </c>
      <c r="AF321" s="149">
        <v>0</v>
      </c>
      <c r="AG321" s="149">
        <v>0.56399999999999995</v>
      </c>
      <c r="AH321" s="109" t="s">
        <v>1706</v>
      </c>
      <c r="AI321" s="109" t="s">
        <v>1706</v>
      </c>
      <c r="AJ321" s="109" t="s">
        <v>1706</v>
      </c>
      <c r="AK321" s="109" t="s">
        <v>1706</v>
      </c>
      <c r="AL321" s="109" t="s">
        <v>1706</v>
      </c>
      <c r="AM321" s="109" t="s">
        <v>1706</v>
      </c>
      <c r="AN321" s="109" t="s">
        <v>1706</v>
      </c>
      <c r="AO321" s="109" t="s">
        <v>1706</v>
      </c>
      <c r="AP321" s="109" t="s">
        <v>1706</v>
      </c>
      <c r="AQ321" s="109" t="s">
        <v>1706</v>
      </c>
      <c r="AR321" s="109" t="s">
        <v>1706</v>
      </c>
      <c r="AS321" s="109" t="s">
        <v>1706</v>
      </c>
      <c r="AT321" s="109" t="s">
        <v>1706</v>
      </c>
      <c r="AU321" s="109" t="s">
        <v>1706</v>
      </c>
      <c r="AV321" s="109" t="s">
        <v>1706</v>
      </c>
      <c r="AW321" s="109" t="s">
        <v>1706</v>
      </c>
      <c r="AX321" s="526" t="s">
        <v>1961</v>
      </c>
    </row>
    <row r="322" spans="1:50" ht="72.75" customHeight="1" x14ac:dyDescent="0.25">
      <c r="A322" s="1267" t="s">
        <v>235</v>
      </c>
      <c r="B322" s="1318" t="s">
        <v>248</v>
      </c>
      <c r="C322" s="1234" t="s">
        <v>249</v>
      </c>
      <c r="D322" s="1235">
        <v>45992</v>
      </c>
      <c r="E322" s="1236">
        <v>0</v>
      </c>
      <c r="F322" s="1236">
        <v>0</v>
      </c>
      <c r="G322" s="1236">
        <v>9.2999999999999999E-2</v>
      </c>
      <c r="H322" s="1236">
        <v>0</v>
      </c>
      <c r="I322" s="1236">
        <v>0</v>
      </c>
      <c r="J322" s="1236">
        <v>0</v>
      </c>
      <c r="K322" s="1236">
        <v>0</v>
      </c>
      <c r="L322" s="1236">
        <v>0</v>
      </c>
      <c r="M322" s="1236">
        <v>0</v>
      </c>
      <c r="N322" s="1236">
        <v>0</v>
      </c>
      <c r="O322" s="263" t="s">
        <v>1709</v>
      </c>
      <c r="P322" s="263" t="s">
        <v>1962</v>
      </c>
      <c r="Q322" s="109" t="s">
        <v>1714</v>
      </c>
      <c r="R322" s="149">
        <v>2.25</v>
      </c>
      <c r="S322" s="263" t="s">
        <v>1715</v>
      </c>
      <c r="T322" s="149">
        <v>2.2499250000000002</v>
      </c>
      <c r="U322" s="263" t="s">
        <v>1901</v>
      </c>
      <c r="V322" s="263" t="s">
        <v>1717</v>
      </c>
      <c r="W322" s="523">
        <v>1</v>
      </c>
      <c r="X322" s="523">
        <v>1</v>
      </c>
      <c r="Y322" s="530" t="s">
        <v>1885</v>
      </c>
      <c r="Z322" s="149">
        <v>2.2499250000000002</v>
      </c>
      <c r="AA322" s="109" t="s">
        <v>1706</v>
      </c>
      <c r="AB322" s="523" t="s">
        <v>1706</v>
      </c>
      <c r="AC322" s="149">
        <v>2.2499250000000002</v>
      </c>
      <c r="AD322" s="149">
        <v>2.2499250000000002</v>
      </c>
      <c r="AE322" s="109" t="s">
        <v>1885</v>
      </c>
      <c r="AF322" s="149">
        <v>2.69991</v>
      </c>
      <c r="AG322" s="149">
        <v>2.69991</v>
      </c>
      <c r="AH322" s="523">
        <v>32413220758</v>
      </c>
      <c r="AI322" s="109" t="s">
        <v>1719</v>
      </c>
      <c r="AJ322" s="525">
        <v>45341</v>
      </c>
      <c r="AK322" s="525">
        <v>45320</v>
      </c>
      <c r="AL322" s="525">
        <v>45329</v>
      </c>
      <c r="AM322" s="525">
        <v>45356</v>
      </c>
      <c r="AN322" s="109" t="s">
        <v>1720</v>
      </c>
      <c r="AO322" s="109" t="s">
        <v>1721</v>
      </c>
      <c r="AP322" s="525">
        <v>45356</v>
      </c>
      <c r="AQ322" s="109" t="s">
        <v>1963</v>
      </c>
      <c r="AR322" s="525">
        <v>45376</v>
      </c>
      <c r="AS322" s="525">
        <v>45372</v>
      </c>
      <c r="AT322" s="525">
        <v>45422</v>
      </c>
      <c r="AU322" s="525">
        <v>45372</v>
      </c>
      <c r="AV322" s="525">
        <v>45596</v>
      </c>
      <c r="AW322" s="109" t="s">
        <v>1706</v>
      </c>
      <c r="AX322" s="526" t="s">
        <v>1706</v>
      </c>
    </row>
    <row r="323" spans="1:50" ht="83.25" customHeight="1" x14ac:dyDescent="0.25">
      <c r="A323" s="1267"/>
      <c r="B323" s="1318"/>
      <c r="C323" s="1234"/>
      <c r="D323" s="1235"/>
      <c r="E323" s="1236"/>
      <c r="F323" s="1236"/>
      <c r="G323" s="1236"/>
      <c r="H323" s="1236"/>
      <c r="I323" s="1236"/>
      <c r="J323" s="1236"/>
      <c r="K323" s="1236"/>
      <c r="L323" s="1236"/>
      <c r="M323" s="1236"/>
      <c r="N323" s="1236"/>
      <c r="O323" s="1259" t="s">
        <v>1729</v>
      </c>
      <c r="P323" s="1259" t="s">
        <v>1964</v>
      </c>
      <c r="Q323" s="1260" t="s">
        <v>1714</v>
      </c>
      <c r="R323" s="1236">
        <v>0.27969149999999998</v>
      </c>
      <c r="S323" s="1259" t="s">
        <v>1725</v>
      </c>
      <c r="T323" s="1236">
        <v>0.27969149999999998</v>
      </c>
      <c r="U323" s="1259" t="s">
        <v>1965</v>
      </c>
      <c r="V323" s="1259" t="s">
        <v>1965</v>
      </c>
      <c r="W323" s="1261">
        <v>2</v>
      </c>
      <c r="X323" s="1261">
        <v>2</v>
      </c>
      <c r="Y323" s="530" t="s">
        <v>1966</v>
      </c>
      <c r="Z323" s="149" t="s">
        <v>1706</v>
      </c>
      <c r="AA323" s="109" t="s">
        <v>1706</v>
      </c>
      <c r="AB323" s="1261" t="s">
        <v>1706</v>
      </c>
      <c r="AC323" s="149" t="s">
        <v>1706</v>
      </c>
      <c r="AD323" s="1236">
        <v>0.26222459999999997</v>
      </c>
      <c r="AE323" s="1260" t="s">
        <v>1966</v>
      </c>
      <c r="AF323" s="1236">
        <v>0.31466951999999998</v>
      </c>
      <c r="AG323" s="1236">
        <v>0.31466951999999998</v>
      </c>
      <c r="AH323" s="1261">
        <v>32312999432</v>
      </c>
      <c r="AI323" s="1260" t="s">
        <v>1719</v>
      </c>
      <c r="AJ323" s="1264">
        <v>45275</v>
      </c>
      <c r="AK323" s="1264">
        <v>45254</v>
      </c>
      <c r="AL323" s="1264">
        <v>45261</v>
      </c>
      <c r="AM323" s="1264">
        <v>45273</v>
      </c>
      <c r="AN323" s="1260" t="s">
        <v>1706</v>
      </c>
      <c r="AO323" s="1260" t="s">
        <v>1706</v>
      </c>
      <c r="AP323" s="1264" t="s">
        <v>1706</v>
      </c>
      <c r="AQ323" s="1260" t="s">
        <v>1706</v>
      </c>
      <c r="AR323" s="1264">
        <v>45293</v>
      </c>
      <c r="AS323" s="1264">
        <v>45286</v>
      </c>
      <c r="AT323" s="1264">
        <v>45352</v>
      </c>
      <c r="AU323" s="1264">
        <v>45352</v>
      </c>
      <c r="AV323" s="1264">
        <v>45382</v>
      </c>
      <c r="AW323" s="1260" t="s">
        <v>1706</v>
      </c>
      <c r="AX323" s="1265" t="s">
        <v>1706</v>
      </c>
    </row>
    <row r="324" spans="1:50" x14ac:dyDescent="0.25">
      <c r="A324" s="1267"/>
      <c r="B324" s="1318"/>
      <c r="C324" s="1234"/>
      <c r="D324" s="1235"/>
      <c r="E324" s="1236"/>
      <c r="F324" s="1236"/>
      <c r="G324" s="1236"/>
      <c r="H324" s="1236"/>
      <c r="I324" s="1236"/>
      <c r="J324" s="1236"/>
      <c r="K324" s="1236"/>
      <c r="L324" s="1236"/>
      <c r="M324" s="1236"/>
      <c r="N324" s="1236"/>
      <c r="O324" s="1259"/>
      <c r="P324" s="1259"/>
      <c r="Q324" s="1260"/>
      <c r="R324" s="1236"/>
      <c r="S324" s="1259"/>
      <c r="T324" s="1236"/>
      <c r="U324" s="1259"/>
      <c r="V324" s="1259"/>
      <c r="W324" s="1261"/>
      <c r="X324" s="1261"/>
      <c r="Y324" s="530" t="s">
        <v>1967</v>
      </c>
      <c r="Z324" s="149" t="s">
        <v>1706</v>
      </c>
      <c r="AA324" s="109" t="s">
        <v>1706</v>
      </c>
      <c r="AB324" s="1261"/>
      <c r="AC324" s="149" t="s">
        <v>1706</v>
      </c>
      <c r="AD324" s="1236"/>
      <c r="AE324" s="1260"/>
      <c r="AF324" s="1236"/>
      <c r="AG324" s="1236"/>
      <c r="AH324" s="1261"/>
      <c r="AI324" s="1260"/>
      <c r="AJ324" s="1264"/>
      <c r="AK324" s="1264"/>
      <c r="AL324" s="1264"/>
      <c r="AM324" s="1264"/>
      <c r="AN324" s="1260"/>
      <c r="AO324" s="1260"/>
      <c r="AP324" s="1264"/>
      <c r="AQ324" s="1260"/>
      <c r="AR324" s="1264"/>
      <c r="AS324" s="1264"/>
      <c r="AT324" s="1264"/>
      <c r="AU324" s="1264"/>
      <c r="AV324" s="1264"/>
      <c r="AW324" s="1260"/>
      <c r="AX324" s="1265"/>
    </row>
    <row r="325" spans="1:50" ht="47.25" customHeight="1" x14ac:dyDescent="0.25">
      <c r="A325" s="1267"/>
      <c r="B325" s="1318"/>
      <c r="C325" s="1234"/>
      <c r="D325" s="1235"/>
      <c r="E325" s="1236"/>
      <c r="F325" s="1236"/>
      <c r="G325" s="1236"/>
      <c r="H325" s="1236"/>
      <c r="I325" s="1236"/>
      <c r="J325" s="1236"/>
      <c r="K325" s="1236"/>
      <c r="L325" s="1236"/>
      <c r="M325" s="1236"/>
      <c r="N325" s="1236"/>
      <c r="O325" s="1259" t="s">
        <v>1729</v>
      </c>
      <c r="P325" s="1259" t="s">
        <v>1737</v>
      </c>
      <c r="Q325" s="1260" t="s">
        <v>1731</v>
      </c>
      <c r="R325" s="1236">
        <v>0.80622008999999994</v>
      </c>
      <c r="S325" s="1259" t="s">
        <v>1725</v>
      </c>
      <c r="T325" s="1236">
        <v>0.80622008999999994</v>
      </c>
      <c r="U325" s="1259" t="s">
        <v>1738</v>
      </c>
      <c r="V325" s="1259" t="s">
        <v>1738</v>
      </c>
      <c r="W325" s="1261">
        <v>7</v>
      </c>
      <c r="X325" s="1261">
        <v>7</v>
      </c>
      <c r="Y325" s="544" t="s">
        <v>1739</v>
      </c>
      <c r="Z325" s="149" t="s">
        <v>1706</v>
      </c>
      <c r="AA325" s="544" t="s">
        <v>1706</v>
      </c>
      <c r="AB325" s="1262">
        <v>1</v>
      </c>
      <c r="AC325" s="149" t="s">
        <v>1706</v>
      </c>
      <c r="AD325" s="1236">
        <v>0.20132</v>
      </c>
      <c r="AE325" s="1259" t="s">
        <v>1739</v>
      </c>
      <c r="AF325" s="1236">
        <v>0.24158399999999999</v>
      </c>
      <c r="AG325" s="1236">
        <v>0.24158399999999999</v>
      </c>
      <c r="AH325" s="1261">
        <v>32413242145</v>
      </c>
      <c r="AI325" s="1263" t="s">
        <v>1719</v>
      </c>
      <c r="AJ325" s="1264">
        <v>45324</v>
      </c>
      <c r="AK325" s="1264">
        <v>45324</v>
      </c>
      <c r="AL325" s="1264">
        <v>45341</v>
      </c>
      <c r="AM325" s="1264">
        <v>45384</v>
      </c>
      <c r="AN325" s="1260" t="s">
        <v>1706</v>
      </c>
      <c r="AO325" s="1260" t="s">
        <v>1706</v>
      </c>
      <c r="AP325" s="1260" t="s">
        <v>1706</v>
      </c>
      <c r="AQ325" s="1260" t="s">
        <v>1706</v>
      </c>
      <c r="AR325" s="1264">
        <v>45404</v>
      </c>
      <c r="AS325" s="1264">
        <v>45398</v>
      </c>
      <c r="AT325" s="1264">
        <v>45404</v>
      </c>
      <c r="AU325" s="1264">
        <v>45398</v>
      </c>
      <c r="AV325" s="1264">
        <v>45488</v>
      </c>
      <c r="AW325" s="1260" t="s">
        <v>1706</v>
      </c>
      <c r="AX325" s="1265" t="s">
        <v>1706</v>
      </c>
    </row>
    <row r="326" spans="1:50" x14ac:dyDescent="0.25">
      <c r="A326" s="1267"/>
      <c r="B326" s="1318"/>
      <c r="C326" s="1234"/>
      <c r="D326" s="1235"/>
      <c r="E326" s="1236"/>
      <c r="F326" s="1236"/>
      <c r="G326" s="1236"/>
      <c r="H326" s="1236"/>
      <c r="I326" s="1236"/>
      <c r="J326" s="1236"/>
      <c r="K326" s="1236"/>
      <c r="L326" s="1236"/>
      <c r="M326" s="1236"/>
      <c r="N326" s="1236"/>
      <c r="O326" s="1259"/>
      <c r="P326" s="1259"/>
      <c r="Q326" s="1260"/>
      <c r="R326" s="1236"/>
      <c r="S326" s="1259"/>
      <c r="T326" s="1236"/>
      <c r="U326" s="1259"/>
      <c r="V326" s="1259"/>
      <c r="W326" s="1261"/>
      <c r="X326" s="1261"/>
      <c r="Y326" s="544" t="s">
        <v>1740</v>
      </c>
      <c r="Z326" s="149" t="s">
        <v>1706</v>
      </c>
      <c r="AA326" s="544" t="s">
        <v>1706</v>
      </c>
      <c r="AB326" s="1262"/>
      <c r="AC326" s="149" t="s">
        <v>1706</v>
      </c>
      <c r="AD326" s="1236"/>
      <c r="AE326" s="1259"/>
      <c r="AF326" s="1236"/>
      <c r="AG326" s="1236"/>
      <c r="AH326" s="1261"/>
      <c r="AI326" s="1263"/>
      <c r="AJ326" s="1264"/>
      <c r="AK326" s="1264"/>
      <c r="AL326" s="1264"/>
      <c r="AM326" s="1264"/>
      <c r="AN326" s="1260"/>
      <c r="AO326" s="1260"/>
      <c r="AP326" s="1260"/>
      <c r="AQ326" s="1260"/>
      <c r="AR326" s="1264"/>
      <c r="AS326" s="1264"/>
      <c r="AT326" s="1264"/>
      <c r="AU326" s="1264"/>
      <c r="AV326" s="1264"/>
      <c r="AW326" s="1260"/>
      <c r="AX326" s="1265"/>
    </row>
    <row r="327" spans="1:50" x14ac:dyDescent="0.25">
      <c r="A327" s="1267"/>
      <c r="B327" s="1318"/>
      <c r="C327" s="1234"/>
      <c r="D327" s="1235"/>
      <c r="E327" s="1236"/>
      <c r="F327" s="1236"/>
      <c r="G327" s="1236"/>
      <c r="H327" s="1236"/>
      <c r="I327" s="1236"/>
      <c r="J327" s="1236"/>
      <c r="K327" s="1236"/>
      <c r="L327" s="1236"/>
      <c r="M327" s="1236"/>
      <c r="N327" s="1236"/>
      <c r="O327" s="1259"/>
      <c r="P327" s="1259"/>
      <c r="Q327" s="1260"/>
      <c r="R327" s="1236"/>
      <c r="S327" s="1259"/>
      <c r="T327" s="1236"/>
      <c r="U327" s="1259"/>
      <c r="V327" s="1259"/>
      <c r="W327" s="1261"/>
      <c r="X327" s="1261"/>
      <c r="Y327" s="544" t="s">
        <v>1741</v>
      </c>
      <c r="Z327" s="149" t="s">
        <v>1706</v>
      </c>
      <c r="AA327" s="544" t="s">
        <v>1741</v>
      </c>
      <c r="AB327" s="1262"/>
      <c r="AC327" s="149" t="s">
        <v>1706</v>
      </c>
      <c r="AD327" s="1236"/>
      <c r="AE327" s="1259"/>
      <c r="AF327" s="1236"/>
      <c r="AG327" s="1236"/>
      <c r="AH327" s="1261"/>
      <c r="AI327" s="1263"/>
      <c r="AJ327" s="1264"/>
      <c r="AK327" s="1264"/>
      <c r="AL327" s="1264"/>
      <c r="AM327" s="1264"/>
      <c r="AN327" s="1260"/>
      <c r="AO327" s="1260"/>
      <c r="AP327" s="1260"/>
      <c r="AQ327" s="1260"/>
      <c r="AR327" s="1264"/>
      <c r="AS327" s="1264"/>
      <c r="AT327" s="1264"/>
      <c r="AU327" s="1264"/>
      <c r="AV327" s="1264"/>
      <c r="AW327" s="1260"/>
      <c r="AX327" s="1265"/>
    </row>
    <row r="328" spans="1:50" ht="47.25" x14ac:dyDescent="0.25">
      <c r="A328" s="1267"/>
      <c r="B328" s="1318"/>
      <c r="C328" s="1234"/>
      <c r="D328" s="1235"/>
      <c r="E328" s="1236"/>
      <c r="F328" s="1236"/>
      <c r="G328" s="1236"/>
      <c r="H328" s="1236"/>
      <c r="I328" s="1236"/>
      <c r="J328" s="1236"/>
      <c r="K328" s="1236"/>
      <c r="L328" s="1236"/>
      <c r="M328" s="1236"/>
      <c r="N328" s="1236"/>
      <c r="O328" s="1259"/>
      <c r="P328" s="1259"/>
      <c r="Q328" s="1260"/>
      <c r="R328" s="1236"/>
      <c r="S328" s="1259"/>
      <c r="T328" s="1236"/>
      <c r="U328" s="1259"/>
      <c r="V328" s="1259"/>
      <c r="W328" s="1261"/>
      <c r="X328" s="1261"/>
      <c r="Y328" s="544" t="s">
        <v>1742</v>
      </c>
      <c r="Z328" s="149" t="s">
        <v>1706</v>
      </c>
      <c r="AA328" s="544" t="s">
        <v>1742</v>
      </c>
      <c r="AB328" s="1262"/>
      <c r="AC328" s="149" t="s">
        <v>1706</v>
      </c>
      <c r="AD328" s="1236"/>
      <c r="AE328" s="1259"/>
      <c r="AF328" s="1236"/>
      <c r="AG328" s="1236"/>
      <c r="AH328" s="1261"/>
      <c r="AI328" s="1263"/>
      <c r="AJ328" s="1264"/>
      <c r="AK328" s="1264"/>
      <c r="AL328" s="1264"/>
      <c r="AM328" s="1264"/>
      <c r="AN328" s="1260"/>
      <c r="AO328" s="1260"/>
      <c r="AP328" s="1260"/>
      <c r="AQ328" s="1260"/>
      <c r="AR328" s="1264"/>
      <c r="AS328" s="1264"/>
      <c r="AT328" s="1264"/>
      <c r="AU328" s="1264"/>
      <c r="AV328" s="1264"/>
      <c r="AW328" s="1260"/>
      <c r="AX328" s="1265"/>
    </row>
    <row r="329" spans="1:50" x14ac:dyDescent="0.25">
      <c r="A329" s="1267"/>
      <c r="B329" s="1318"/>
      <c r="C329" s="1234"/>
      <c r="D329" s="1235"/>
      <c r="E329" s="1236"/>
      <c r="F329" s="1236"/>
      <c r="G329" s="1236"/>
      <c r="H329" s="1236"/>
      <c r="I329" s="1236"/>
      <c r="J329" s="1236"/>
      <c r="K329" s="1236"/>
      <c r="L329" s="1236"/>
      <c r="M329" s="1236"/>
      <c r="N329" s="1236"/>
      <c r="O329" s="1259"/>
      <c r="P329" s="1259"/>
      <c r="Q329" s="1260"/>
      <c r="R329" s="1236"/>
      <c r="S329" s="1259"/>
      <c r="T329" s="1236"/>
      <c r="U329" s="1259"/>
      <c r="V329" s="1259"/>
      <c r="W329" s="1261"/>
      <c r="X329" s="1261"/>
      <c r="Y329" s="544" t="s">
        <v>1743</v>
      </c>
      <c r="Z329" s="149" t="s">
        <v>1706</v>
      </c>
      <c r="AA329" s="544" t="s">
        <v>1743</v>
      </c>
      <c r="AB329" s="1262"/>
      <c r="AC329" s="149" t="s">
        <v>1706</v>
      </c>
      <c r="AD329" s="1236"/>
      <c r="AE329" s="1259"/>
      <c r="AF329" s="1236"/>
      <c r="AG329" s="1236"/>
      <c r="AH329" s="1261"/>
      <c r="AI329" s="1263"/>
      <c r="AJ329" s="1264"/>
      <c r="AK329" s="1264"/>
      <c r="AL329" s="1264"/>
      <c r="AM329" s="1264"/>
      <c r="AN329" s="1260"/>
      <c r="AO329" s="1260"/>
      <c r="AP329" s="1260"/>
      <c r="AQ329" s="1260"/>
      <c r="AR329" s="1264"/>
      <c r="AS329" s="1264"/>
      <c r="AT329" s="1264"/>
      <c r="AU329" s="1264"/>
      <c r="AV329" s="1264"/>
      <c r="AW329" s="1260"/>
      <c r="AX329" s="1265"/>
    </row>
    <row r="330" spans="1:50" ht="31.5" x14ac:dyDescent="0.25">
      <c r="A330" s="1267"/>
      <c r="B330" s="1318"/>
      <c r="C330" s="1234"/>
      <c r="D330" s="1235"/>
      <c r="E330" s="1236"/>
      <c r="F330" s="1236"/>
      <c r="G330" s="1236"/>
      <c r="H330" s="1236"/>
      <c r="I330" s="1236"/>
      <c r="J330" s="1236"/>
      <c r="K330" s="1236"/>
      <c r="L330" s="1236"/>
      <c r="M330" s="1236"/>
      <c r="N330" s="1236"/>
      <c r="O330" s="1259"/>
      <c r="P330" s="1259"/>
      <c r="Q330" s="1260"/>
      <c r="R330" s="1236"/>
      <c r="S330" s="1259"/>
      <c r="T330" s="1236"/>
      <c r="U330" s="1259"/>
      <c r="V330" s="1259"/>
      <c r="W330" s="1261"/>
      <c r="X330" s="1261"/>
      <c r="Y330" s="544" t="s">
        <v>1744</v>
      </c>
      <c r="Z330" s="149" t="s">
        <v>1706</v>
      </c>
      <c r="AA330" s="544" t="s">
        <v>1744</v>
      </c>
      <c r="AB330" s="1262"/>
      <c r="AC330" s="149" t="s">
        <v>1706</v>
      </c>
      <c r="AD330" s="1236"/>
      <c r="AE330" s="1259"/>
      <c r="AF330" s="1236"/>
      <c r="AG330" s="1236"/>
      <c r="AH330" s="1261"/>
      <c r="AI330" s="1263"/>
      <c r="AJ330" s="1264"/>
      <c r="AK330" s="1264"/>
      <c r="AL330" s="1264"/>
      <c r="AM330" s="1264"/>
      <c r="AN330" s="1260"/>
      <c r="AO330" s="1260"/>
      <c r="AP330" s="1260"/>
      <c r="AQ330" s="1260"/>
      <c r="AR330" s="1264"/>
      <c r="AS330" s="1264"/>
      <c r="AT330" s="1264"/>
      <c r="AU330" s="1264"/>
      <c r="AV330" s="1264"/>
      <c r="AW330" s="1260"/>
      <c r="AX330" s="1265"/>
    </row>
    <row r="331" spans="1:50" ht="31.5" x14ac:dyDescent="0.25">
      <c r="A331" s="1267"/>
      <c r="B331" s="1318"/>
      <c r="C331" s="1234"/>
      <c r="D331" s="1235"/>
      <c r="E331" s="1236"/>
      <c r="F331" s="1236"/>
      <c r="G331" s="1236"/>
      <c r="H331" s="1236"/>
      <c r="I331" s="1236"/>
      <c r="J331" s="1236"/>
      <c r="K331" s="1236"/>
      <c r="L331" s="1236"/>
      <c r="M331" s="1236"/>
      <c r="N331" s="1236"/>
      <c r="O331" s="1259"/>
      <c r="P331" s="1259"/>
      <c r="Q331" s="1260"/>
      <c r="R331" s="1236"/>
      <c r="S331" s="1259"/>
      <c r="T331" s="1236"/>
      <c r="U331" s="1259"/>
      <c r="V331" s="1259"/>
      <c r="W331" s="1261"/>
      <c r="X331" s="1261"/>
      <c r="Y331" s="544" t="s">
        <v>1745</v>
      </c>
      <c r="Z331" s="149" t="s">
        <v>1706</v>
      </c>
      <c r="AA331" s="544" t="s">
        <v>1745</v>
      </c>
      <c r="AB331" s="1262"/>
      <c r="AC331" s="149" t="s">
        <v>1706</v>
      </c>
      <c r="AD331" s="1236"/>
      <c r="AE331" s="1259"/>
      <c r="AF331" s="1236"/>
      <c r="AG331" s="1236"/>
      <c r="AH331" s="1261"/>
      <c r="AI331" s="1263"/>
      <c r="AJ331" s="1264"/>
      <c r="AK331" s="1264"/>
      <c r="AL331" s="1264"/>
      <c r="AM331" s="1264"/>
      <c r="AN331" s="1260"/>
      <c r="AO331" s="1260"/>
      <c r="AP331" s="1260"/>
      <c r="AQ331" s="1260"/>
      <c r="AR331" s="1264"/>
      <c r="AS331" s="1264"/>
      <c r="AT331" s="1264"/>
      <c r="AU331" s="1264"/>
      <c r="AV331" s="1264"/>
      <c r="AW331" s="1260"/>
      <c r="AX331" s="1265"/>
    </row>
    <row r="332" spans="1:50" x14ac:dyDescent="0.25">
      <c r="A332" s="1267"/>
      <c r="B332" s="1318"/>
      <c r="C332" s="1234"/>
      <c r="D332" s="1235"/>
      <c r="E332" s="1236"/>
      <c r="F332" s="1236"/>
      <c r="G332" s="1236"/>
      <c r="H332" s="1236"/>
      <c r="I332" s="1236"/>
      <c r="J332" s="1236"/>
      <c r="K332" s="1236"/>
      <c r="L332" s="1236"/>
      <c r="M332" s="1236"/>
      <c r="N332" s="1236"/>
      <c r="O332" s="1259" t="s">
        <v>1729</v>
      </c>
      <c r="P332" s="1259" t="s">
        <v>1968</v>
      </c>
      <c r="Q332" s="1260" t="s">
        <v>1731</v>
      </c>
      <c r="R332" s="1236">
        <v>1.39208391</v>
      </c>
      <c r="S332" s="1259" t="s">
        <v>1725</v>
      </c>
      <c r="T332" s="1236">
        <v>1.39208391</v>
      </c>
      <c r="U332" s="1259" t="s">
        <v>1747</v>
      </c>
      <c r="V332" s="1259" t="s">
        <v>1747</v>
      </c>
      <c r="W332" s="1261">
        <v>4</v>
      </c>
      <c r="X332" s="1261">
        <v>4</v>
      </c>
      <c r="Y332" s="617" t="s">
        <v>1969</v>
      </c>
      <c r="Z332" s="149" t="s">
        <v>1706</v>
      </c>
      <c r="AA332" s="109" t="s">
        <v>1706</v>
      </c>
      <c r="AB332" s="1261" t="s">
        <v>1706</v>
      </c>
      <c r="AC332" s="149" t="s">
        <v>1706</v>
      </c>
      <c r="AD332" s="1236">
        <v>1.2821376</v>
      </c>
      <c r="AE332" s="1260" t="s">
        <v>1969</v>
      </c>
      <c r="AF332" s="1236">
        <v>1.5385651199999999</v>
      </c>
      <c r="AG332" s="1236">
        <v>1.5385651199999999</v>
      </c>
      <c r="AH332" s="1261">
        <v>32312822548</v>
      </c>
      <c r="AI332" s="1263" t="s">
        <v>1719</v>
      </c>
      <c r="AJ332" s="1264">
        <v>45212</v>
      </c>
      <c r="AK332" s="1264">
        <v>45203</v>
      </c>
      <c r="AL332" s="1264">
        <v>45215</v>
      </c>
      <c r="AM332" s="1264">
        <v>45243</v>
      </c>
      <c r="AN332" s="1260" t="s">
        <v>1706</v>
      </c>
      <c r="AO332" s="1260" t="s">
        <v>1706</v>
      </c>
      <c r="AP332" s="1260" t="s">
        <v>1706</v>
      </c>
      <c r="AQ332" s="1260" t="s">
        <v>1706</v>
      </c>
      <c r="AR332" s="1264">
        <v>45263</v>
      </c>
      <c r="AS332" s="1264">
        <v>45257</v>
      </c>
      <c r="AT332" s="1264">
        <v>45323</v>
      </c>
      <c r="AU332" s="1264">
        <v>45323</v>
      </c>
      <c r="AV332" s="1264">
        <v>45413</v>
      </c>
      <c r="AW332" s="1260" t="s">
        <v>1706</v>
      </c>
      <c r="AX332" s="1265" t="s">
        <v>1706</v>
      </c>
    </row>
    <row r="333" spans="1:50" x14ac:dyDescent="0.25">
      <c r="A333" s="1267"/>
      <c r="B333" s="1318"/>
      <c r="C333" s="1234"/>
      <c r="D333" s="1235"/>
      <c r="E333" s="1236"/>
      <c r="F333" s="1236"/>
      <c r="G333" s="1236"/>
      <c r="H333" s="1236"/>
      <c r="I333" s="1236"/>
      <c r="J333" s="1236"/>
      <c r="K333" s="1236"/>
      <c r="L333" s="1236"/>
      <c r="M333" s="1236"/>
      <c r="N333" s="1236"/>
      <c r="O333" s="1259"/>
      <c r="P333" s="1259"/>
      <c r="Q333" s="1260"/>
      <c r="R333" s="1236"/>
      <c r="S333" s="1259"/>
      <c r="T333" s="1236"/>
      <c r="U333" s="1259"/>
      <c r="V333" s="1259"/>
      <c r="W333" s="1261"/>
      <c r="X333" s="1261"/>
      <c r="Y333" s="617" t="s">
        <v>1749</v>
      </c>
      <c r="Z333" s="149" t="s">
        <v>1706</v>
      </c>
      <c r="AA333" s="109" t="s">
        <v>1706</v>
      </c>
      <c r="AB333" s="1261"/>
      <c r="AC333" s="149" t="s">
        <v>1706</v>
      </c>
      <c r="AD333" s="1236"/>
      <c r="AE333" s="1260"/>
      <c r="AF333" s="1236"/>
      <c r="AG333" s="1236"/>
      <c r="AH333" s="1261"/>
      <c r="AI333" s="1263"/>
      <c r="AJ333" s="1264"/>
      <c r="AK333" s="1264"/>
      <c r="AL333" s="1264"/>
      <c r="AM333" s="1264"/>
      <c r="AN333" s="1260"/>
      <c r="AO333" s="1260"/>
      <c r="AP333" s="1260"/>
      <c r="AQ333" s="1260"/>
      <c r="AR333" s="1264"/>
      <c r="AS333" s="1264"/>
      <c r="AT333" s="1264"/>
      <c r="AU333" s="1264"/>
      <c r="AV333" s="1264"/>
      <c r="AW333" s="1260"/>
      <c r="AX333" s="1265"/>
    </row>
    <row r="334" spans="1:50" x14ac:dyDescent="0.25">
      <c r="A334" s="1267"/>
      <c r="B334" s="1318"/>
      <c r="C334" s="1234"/>
      <c r="D334" s="1235"/>
      <c r="E334" s="1236"/>
      <c r="F334" s="1236"/>
      <c r="G334" s="1236"/>
      <c r="H334" s="1236"/>
      <c r="I334" s="1236"/>
      <c r="J334" s="1236"/>
      <c r="K334" s="1236"/>
      <c r="L334" s="1236"/>
      <c r="M334" s="1236"/>
      <c r="N334" s="1236"/>
      <c r="O334" s="1259"/>
      <c r="P334" s="1259"/>
      <c r="Q334" s="1260"/>
      <c r="R334" s="1236"/>
      <c r="S334" s="1259"/>
      <c r="T334" s="1236"/>
      <c r="U334" s="1259"/>
      <c r="V334" s="1259"/>
      <c r="W334" s="1261"/>
      <c r="X334" s="1261"/>
      <c r="Y334" s="617" t="s">
        <v>1758</v>
      </c>
      <c r="Z334" s="149" t="s">
        <v>1706</v>
      </c>
      <c r="AA334" s="109" t="s">
        <v>1706</v>
      </c>
      <c r="AB334" s="1261"/>
      <c r="AC334" s="149" t="s">
        <v>1706</v>
      </c>
      <c r="AD334" s="1236"/>
      <c r="AE334" s="1260"/>
      <c r="AF334" s="1236"/>
      <c r="AG334" s="1236"/>
      <c r="AH334" s="1261"/>
      <c r="AI334" s="1263"/>
      <c r="AJ334" s="1264"/>
      <c r="AK334" s="1264"/>
      <c r="AL334" s="1264"/>
      <c r="AM334" s="1264"/>
      <c r="AN334" s="1260"/>
      <c r="AO334" s="1260"/>
      <c r="AP334" s="1260"/>
      <c r="AQ334" s="1260"/>
      <c r="AR334" s="1264"/>
      <c r="AS334" s="1264"/>
      <c r="AT334" s="1264"/>
      <c r="AU334" s="1264"/>
      <c r="AV334" s="1264"/>
      <c r="AW334" s="1260"/>
      <c r="AX334" s="1265"/>
    </row>
    <row r="335" spans="1:50" x14ac:dyDescent="0.25">
      <c r="A335" s="1267"/>
      <c r="B335" s="1318"/>
      <c r="C335" s="1234"/>
      <c r="D335" s="1235"/>
      <c r="E335" s="1236"/>
      <c r="F335" s="1236"/>
      <c r="G335" s="1236"/>
      <c r="H335" s="1236"/>
      <c r="I335" s="1236"/>
      <c r="J335" s="1236"/>
      <c r="K335" s="1236"/>
      <c r="L335" s="1236"/>
      <c r="M335" s="1236"/>
      <c r="N335" s="1236"/>
      <c r="O335" s="1259"/>
      <c r="P335" s="1259"/>
      <c r="Q335" s="1260"/>
      <c r="R335" s="1236"/>
      <c r="S335" s="1259"/>
      <c r="T335" s="1236"/>
      <c r="U335" s="1259"/>
      <c r="V335" s="1259"/>
      <c r="W335" s="1261"/>
      <c r="X335" s="1261"/>
      <c r="Y335" s="617" t="s">
        <v>1760</v>
      </c>
      <c r="Z335" s="149" t="s">
        <v>1706</v>
      </c>
      <c r="AA335" s="109" t="s">
        <v>1706</v>
      </c>
      <c r="AB335" s="1261"/>
      <c r="AC335" s="149" t="s">
        <v>1706</v>
      </c>
      <c r="AD335" s="1236"/>
      <c r="AE335" s="1260"/>
      <c r="AF335" s="1236"/>
      <c r="AG335" s="1236"/>
      <c r="AH335" s="1261"/>
      <c r="AI335" s="1263"/>
      <c r="AJ335" s="1264"/>
      <c r="AK335" s="1264"/>
      <c r="AL335" s="1264"/>
      <c r="AM335" s="1264"/>
      <c r="AN335" s="1260"/>
      <c r="AO335" s="1260"/>
      <c r="AP335" s="1260"/>
      <c r="AQ335" s="1260"/>
      <c r="AR335" s="1264"/>
      <c r="AS335" s="1264"/>
      <c r="AT335" s="1264"/>
      <c r="AU335" s="1264"/>
      <c r="AV335" s="1264"/>
      <c r="AW335" s="1260"/>
      <c r="AX335" s="1265"/>
    </row>
    <row r="336" spans="1:50" ht="42" customHeight="1" x14ac:dyDescent="0.25">
      <c r="A336" s="550" t="s">
        <v>235</v>
      </c>
      <c r="B336" s="163" t="s">
        <v>250</v>
      </c>
      <c r="C336" s="108" t="s">
        <v>251</v>
      </c>
      <c r="D336" s="517">
        <v>48183</v>
      </c>
      <c r="E336" s="149">
        <v>0</v>
      </c>
      <c r="F336" s="149">
        <v>0</v>
      </c>
      <c r="G336" s="149">
        <v>0</v>
      </c>
      <c r="H336" s="149">
        <v>0</v>
      </c>
      <c r="I336" s="149">
        <v>0</v>
      </c>
      <c r="J336" s="149">
        <v>0</v>
      </c>
      <c r="K336" s="149">
        <v>0</v>
      </c>
      <c r="L336" s="149">
        <v>0</v>
      </c>
      <c r="M336" s="149">
        <v>0</v>
      </c>
      <c r="N336" s="149">
        <v>0</v>
      </c>
      <c r="O336" s="263" t="s">
        <v>1706</v>
      </c>
      <c r="P336" s="263" t="s">
        <v>1706</v>
      </c>
      <c r="Q336" s="109" t="s">
        <v>1706</v>
      </c>
      <c r="R336" s="149">
        <v>0</v>
      </c>
      <c r="S336" s="263" t="s">
        <v>1706</v>
      </c>
      <c r="T336" s="149">
        <v>0</v>
      </c>
      <c r="U336" s="109" t="s">
        <v>1706</v>
      </c>
      <c r="V336" s="109" t="s">
        <v>1706</v>
      </c>
      <c r="W336" s="109" t="s">
        <v>1706</v>
      </c>
      <c r="X336" s="109" t="s">
        <v>1706</v>
      </c>
      <c r="Y336" s="109" t="s">
        <v>1706</v>
      </c>
      <c r="Z336" s="149" t="s">
        <v>1706</v>
      </c>
      <c r="AA336" s="109" t="s">
        <v>1706</v>
      </c>
      <c r="AB336" s="109" t="s">
        <v>1706</v>
      </c>
      <c r="AC336" s="149" t="s">
        <v>1706</v>
      </c>
      <c r="AD336" s="149" t="s">
        <v>1706</v>
      </c>
      <c r="AE336" s="109" t="s">
        <v>1885</v>
      </c>
      <c r="AF336" s="149">
        <v>0</v>
      </c>
      <c r="AG336" s="149">
        <v>0.253</v>
      </c>
      <c r="AH336" s="109" t="s">
        <v>1706</v>
      </c>
      <c r="AI336" s="109" t="s">
        <v>1706</v>
      </c>
      <c r="AJ336" s="109" t="s">
        <v>1706</v>
      </c>
      <c r="AK336" s="109" t="s">
        <v>1706</v>
      </c>
      <c r="AL336" s="109" t="s">
        <v>1706</v>
      </c>
      <c r="AM336" s="109" t="s">
        <v>1706</v>
      </c>
      <c r="AN336" s="109" t="s">
        <v>1706</v>
      </c>
      <c r="AO336" s="109" t="s">
        <v>1706</v>
      </c>
      <c r="AP336" s="109" t="s">
        <v>1706</v>
      </c>
      <c r="AQ336" s="109" t="s">
        <v>1706</v>
      </c>
      <c r="AR336" s="109" t="s">
        <v>1706</v>
      </c>
      <c r="AS336" s="109" t="s">
        <v>1706</v>
      </c>
      <c r="AT336" s="109" t="s">
        <v>1706</v>
      </c>
      <c r="AU336" s="109" t="s">
        <v>1706</v>
      </c>
      <c r="AV336" s="109" t="s">
        <v>1706</v>
      </c>
      <c r="AW336" s="109" t="s">
        <v>1706</v>
      </c>
      <c r="AX336" s="526" t="s">
        <v>1970</v>
      </c>
    </row>
    <row r="337" spans="1:50" ht="39" customHeight="1" x14ac:dyDescent="0.25">
      <c r="A337" s="1267" t="s">
        <v>235</v>
      </c>
      <c r="B337" s="1318" t="s">
        <v>259</v>
      </c>
      <c r="C337" s="1234" t="s">
        <v>260</v>
      </c>
      <c r="D337" s="1235">
        <v>47088</v>
      </c>
      <c r="E337" s="1236">
        <v>0</v>
      </c>
      <c r="F337" s="1236">
        <v>0</v>
      </c>
      <c r="G337" s="1236">
        <v>0.52600000000000002</v>
      </c>
      <c r="H337" s="1236">
        <v>0</v>
      </c>
      <c r="I337" s="1236">
        <v>0</v>
      </c>
      <c r="J337" s="1236">
        <v>0</v>
      </c>
      <c r="K337" s="1236">
        <v>0</v>
      </c>
      <c r="L337" s="1236">
        <v>0</v>
      </c>
      <c r="M337" s="1236">
        <v>0</v>
      </c>
      <c r="N337" s="1236">
        <v>0</v>
      </c>
      <c r="O337" s="1259" t="s">
        <v>1709</v>
      </c>
      <c r="P337" s="1259" t="s">
        <v>1971</v>
      </c>
      <c r="Q337" s="1260" t="s">
        <v>1731</v>
      </c>
      <c r="R337" s="1236">
        <v>36.116999999999997</v>
      </c>
      <c r="S337" s="1259" t="s">
        <v>1715</v>
      </c>
      <c r="T337" s="1236">
        <v>36.116999999999997</v>
      </c>
      <c r="U337" s="1259" t="s">
        <v>1901</v>
      </c>
      <c r="V337" s="1259" t="s">
        <v>1901</v>
      </c>
      <c r="W337" s="1261">
        <v>3</v>
      </c>
      <c r="X337" s="1261">
        <v>3</v>
      </c>
      <c r="Y337" s="544" t="s">
        <v>1885</v>
      </c>
      <c r="Z337" s="1007">
        <v>36.080876000000004</v>
      </c>
      <c r="AA337" s="109" t="s">
        <v>1706</v>
      </c>
      <c r="AB337" s="1261" t="s">
        <v>1706</v>
      </c>
      <c r="AC337" s="1007">
        <v>36.080876000000004</v>
      </c>
      <c r="AD337" s="1236">
        <v>36.080876000000004</v>
      </c>
      <c r="AE337" s="1260" t="s">
        <v>1885</v>
      </c>
      <c r="AF337" s="1236">
        <v>43.297051200000006</v>
      </c>
      <c r="AG337" s="1236">
        <v>43.297051200000006</v>
      </c>
      <c r="AH337" s="1261">
        <v>32413297273</v>
      </c>
      <c r="AI337" s="1260" t="s">
        <v>1719</v>
      </c>
      <c r="AJ337" s="1264">
        <v>45342</v>
      </c>
      <c r="AK337" s="1264">
        <v>45341</v>
      </c>
      <c r="AL337" s="1264">
        <v>45357</v>
      </c>
      <c r="AM337" s="1264">
        <v>45373</v>
      </c>
      <c r="AN337" s="1260" t="s">
        <v>1706</v>
      </c>
      <c r="AO337" s="1260" t="s">
        <v>1706</v>
      </c>
      <c r="AP337" s="1260" t="s">
        <v>1706</v>
      </c>
      <c r="AQ337" s="1260" t="s">
        <v>1706</v>
      </c>
      <c r="AR337" s="1264">
        <v>45393</v>
      </c>
      <c r="AS337" s="1264">
        <v>45390</v>
      </c>
      <c r="AT337" s="1264">
        <v>45422</v>
      </c>
      <c r="AU337" s="1264">
        <v>45390</v>
      </c>
      <c r="AV337" s="1264">
        <v>45596</v>
      </c>
      <c r="AW337" s="1260" t="s">
        <v>1706</v>
      </c>
      <c r="AX337" s="1265" t="s">
        <v>1706</v>
      </c>
    </row>
    <row r="338" spans="1:50" ht="31.5" x14ac:dyDescent="0.25">
      <c r="A338" s="1267"/>
      <c r="B338" s="1318"/>
      <c r="C338" s="1234"/>
      <c r="D338" s="1235"/>
      <c r="E338" s="1236"/>
      <c r="F338" s="1236"/>
      <c r="G338" s="1236"/>
      <c r="H338" s="1236"/>
      <c r="I338" s="1236"/>
      <c r="J338" s="1236"/>
      <c r="K338" s="1236"/>
      <c r="L338" s="1236"/>
      <c r="M338" s="1236"/>
      <c r="N338" s="1236"/>
      <c r="O338" s="1259"/>
      <c r="P338" s="1259"/>
      <c r="Q338" s="1260"/>
      <c r="R338" s="1236"/>
      <c r="S338" s="1259"/>
      <c r="T338" s="1236"/>
      <c r="U338" s="1259"/>
      <c r="V338" s="1259"/>
      <c r="W338" s="1261"/>
      <c r="X338" s="1261"/>
      <c r="Y338" s="544" t="s">
        <v>1972</v>
      </c>
      <c r="Z338" s="1007">
        <v>34.311143000000001</v>
      </c>
      <c r="AA338" s="109" t="s">
        <v>1706</v>
      </c>
      <c r="AB338" s="1261"/>
      <c r="AC338" s="1007">
        <v>34.311143000000001</v>
      </c>
      <c r="AD338" s="1236"/>
      <c r="AE338" s="1260"/>
      <c r="AF338" s="1236"/>
      <c r="AG338" s="1236"/>
      <c r="AH338" s="1261"/>
      <c r="AI338" s="1260"/>
      <c r="AJ338" s="1264"/>
      <c r="AK338" s="1264"/>
      <c r="AL338" s="1264"/>
      <c r="AM338" s="1264"/>
      <c r="AN338" s="1260"/>
      <c r="AO338" s="1260"/>
      <c r="AP338" s="1260"/>
      <c r="AQ338" s="1260"/>
      <c r="AR338" s="1264"/>
      <c r="AS338" s="1264"/>
      <c r="AT338" s="1264"/>
      <c r="AU338" s="1264"/>
      <c r="AV338" s="1264"/>
      <c r="AW338" s="1260"/>
      <c r="AX338" s="1265"/>
    </row>
    <row r="339" spans="1:50" x14ac:dyDescent="0.25">
      <c r="A339" s="1267"/>
      <c r="B339" s="1318"/>
      <c r="C339" s="1234"/>
      <c r="D339" s="1235"/>
      <c r="E339" s="1236"/>
      <c r="F339" s="1236"/>
      <c r="G339" s="1236"/>
      <c r="H339" s="1236"/>
      <c r="I339" s="1236"/>
      <c r="J339" s="1236"/>
      <c r="K339" s="1236"/>
      <c r="L339" s="1236"/>
      <c r="M339" s="1236"/>
      <c r="N339" s="1236"/>
      <c r="O339" s="1259"/>
      <c r="P339" s="1259"/>
      <c r="Q339" s="1260"/>
      <c r="R339" s="1236"/>
      <c r="S339" s="1259"/>
      <c r="T339" s="1236"/>
      <c r="U339" s="1259"/>
      <c r="V339" s="1259"/>
      <c r="W339" s="1261"/>
      <c r="X339" s="1261"/>
      <c r="Y339" s="544" t="s">
        <v>1904</v>
      </c>
      <c r="Z339" s="1007">
        <v>36.116993000000001</v>
      </c>
      <c r="AA339" s="109" t="s">
        <v>1706</v>
      </c>
      <c r="AB339" s="1261"/>
      <c r="AC339" s="1007">
        <v>36.116993000000001</v>
      </c>
      <c r="AD339" s="1236"/>
      <c r="AE339" s="1260"/>
      <c r="AF339" s="1236"/>
      <c r="AG339" s="1236"/>
      <c r="AH339" s="1261"/>
      <c r="AI339" s="1260"/>
      <c r="AJ339" s="1264"/>
      <c r="AK339" s="1264"/>
      <c r="AL339" s="1264"/>
      <c r="AM339" s="1264"/>
      <c r="AN339" s="1260"/>
      <c r="AO339" s="1260"/>
      <c r="AP339" s="1260"/>
      <c r="AQ339" s="1260"/>
      <c r="AR339" s="1264"/>
      <c r="AS339" s="1264"/>
      <c r="AT339" s="1264"/>
      <c r="AU339" s="1264"/>
      <c r="AV339" s="1264"/>
      <c r="AW339" s="1260"/>
      <c r="AX339" s="1265"/>
    </row>
    <row r="340" spans="1:50" ht="75.75" customHeight="1" x14ac:dyDescent="0.25">
      <c r="A340" s="1267"/>
      <c r="B340" s="1318"/>
      <c r="C340" s="1234"/>
      <c r="D340" s="1235"/>
      <c r="E340" s="1236"/>
      <c r="F340" s="1236"/>
      <c r="G340" s="1236"/>
      <c r="H340" s="1236"/>
      <c r="I340" s="1236"/>
      <c r="J340" s="1236"/>
      <c r="K340" s="1236"/>
      <c r="L340" s="1236"/>
      <c r="M340" s="1236"/>
      <c r="N340" s="1236"/>
      <c r="O340" s="1259" t="s">
        <v>1729</v>
      </c>
      <c r="P340" s="1259" t="s">
        <v>1973</v>
      </c>
      <c r="Q340" s="1260" t="s">
        <v>1714</v>
      </c>
      <c r="R340" s="1236">
        <v>4.9010999999999999E-2</v>
      </c>
      <c r="S340" s="1259" t="s">
        <v>1725</v>
      </c>
      <c r="T340" s="1236">
        <v>4.9010999999999999E-2</v>
      </c>
      <c r="U340" s="1259" t="s">
        <v>1732</v>
      </c>
      <c r="V340" s="1259" t="s">
        <v>1732</v>
      </c>
      <c r="W340" s="1261">
        <v>2</v>
      </c>
      <c r="X340" s="1261">
        <v>2</v>
      </c>
      <c r="Y340" s="544" t="s">
        <v>1974</v>
      </c>
      <c r="Z340" s="149" t="s">
        <v>1706</v>
      </c>
      <c r="AA340" s="109" t="s">
        <v>1706</v>
      </c>
      <c r="AB340" s="1261">
        <v>1</v>
      </c>
      <c r="AC340" s="149" t="s">
        <v>1706</v>
      </c>
      <c r="AD340" s="1236">
        <v>4.8911700000000002E-2</v>
      </c>
      <c r="AE340" s="1260" t="s">
        <v>1974</v>
      </c>
      <c r="AF340" s="1236">
        <v>5.8694040000000003E-2</v>
      </c>
      <c r="AG340" s="1236">
        <v>5.8694040000000003E-2</v>
      </c>
      <c r="AH340" s="1261">
        <v>32312856975</v>
      </c>
      <c r="AI340" s="1260" t="s">
        <v>1719</v>
      </c>
      <c r="AJ340" s="1264">
        <v>45226</v>
      </c>
      <c r="AK340" s="1264">
        <v>45215</v>
      </c>
      <c r="AL340" s="1264">
        <v>45231</v>
      </c>
      <c r="AM340" s="1264">
        <v>45247</v>
      </c>
      <c r="AN340" s="1260" t="s">
        <v>1706</v>
      </c>
      <c r="AO340" s="1260" t="s">
        <v>1706</v>
      </c>
      <c r="AP340" s="1264" t="s">
        <v>1706</v>
      </c>
      <c r="AQ340" s="1260" t="s">
        <v>1706</v>
      </c>
      <c r="AR340" s="1264">
        <v>45267</v>
      </c>
      <c r="AS340" s="1264">
        <v>45260</v>
      </c>
      <c r="AT340" s="1264">
        <v>45292</v>
      </c>
      <c r="AU340" s="1264">
        <v>45292</v>
      </c>
      <c r="AV340" s="1264">
        <v>45367</v>
      </c>
      <c r="AW340" s="1260" t="s">
        <v>1706</v>
      </c>
      <c r="AX340" s="1265" t="s">
        <v>1706</v>
      </c>
    </row>
    <row r="341" spans="1:50" ht="31.5" x14ac:dyDescent="0.25">
      <c r="A341" s="1267"/>
      <c r="B341" s="1318"/>
      <c r="C341" s="1234"/>
      <c r="D341" s="1235"/>
      <c r="E341" s="1236"/>
      <c r="F341" s="1236"/>
      <c r="G341" s="1236"/>
      <c r="H341" s="1236"/>
      <c r="I341" s="1236"/>
      <c r="J341" s="1236"/>
      <c r="K341" s="1236"/>
      <c r="L341" s="1236"/>
      <c r="M341" s="1236"/>
      <c r="N341" s="1236"/>
      <c r="O341" s="1259"/>
      <c r="P341" s="1259"/>
      <c r="Q341" s="1260"/>
      <c r="R341" s="1236"/>
      <c r="S341" s="1259"/>
      <c r="T341" s="1236"/>
      <c r="U341" s="1259"/>
      <c r="V341" s="1259"/>
      <c r="W341" s="1261"/>
      <c r="X341" s="1261"/>
      <c r="Y341" s="544" t="s">
        <v>1975</v>
      </c>
      <c r="Z341" s="149" t="s">
        <v>1706</v>
      </c>
      <c r="AA341" s="109" t="s">
        <v>1706</v>
      </c>
      <c r="AB341" s="1261"/>
      <c r="AC341" s="149" t="s">
        <v>1706</v>
      </c>
      <c r="AD341" s="1236"/>
      <c r="AE341" s="1260"/>
      <c r="AF341" s="1236"/>
      <c r="AG341" s="1236"/>
      <c r="AH341" s="1261"/>
      <c r="AI341" s="1260"/>
      <c r="AJ341" s="1264"/>
      <c r="AK341" s="1264"/>
      <c r="AL341" s="1264"/>
      <c r="AM341" s="1264"/>
      <c r="AN341" s="1260"/>
      <c r="AO341" s="1260"/>
      <c r="AP341" s="1264"/>
      <c r="AQ341" s="1260"/>
      <c r="AR341" s="1264"/>
      <c r="AS341" s="1264"/>
      <c r="AT341" s="1264"/>
      <c r="AU341" s="1264"/>
      <c r="AV341" s="1264"/>
      <c r="AW341" s="1260"/>
      <c r="AX341" s="1265"/>
    </row>
    <row r="342" spans="1:50" ht="47.25" customHeight="1" x14ac:dyDescent="0.25">
      <c r="A342" s="1267"/>
      <c r="B342" s="1318"/>
      <c r="C342" s="1234"/>
      <c r="D342" s="1235"/>
      <c r="E342" s="1236"/>
      <c r="F342" s="1236"/>
      <c r="G342" s="1236"/>
      <c r="H342" s="1236"/>
      <c r="I342" s="1236"/>
      <c r="J342" s="1236"/>
      <c r="K342" s="1236"/>
      <c r="L342" s="1236"/>
      <c r="M342" s="1236"/>
      <c r="N342" s="1236"/>
      <c r="O342" s="1259" t="s">
        <v>1729</v>
      </c>
      <c r="P342" s="1259" t="s">
        <v>1737</v>
      </c>
      <c r="Q342" s="1260" t="s">
        <v>1731</v>
      </c>
      <c r="R342" s="1236">
        <v>1.3999193347500001</v>
      </c>
      <c r="S342" s="1259" t="s">
        <v>1725</v>
      </c>
      <c r="T342" s="1236">
        <v>1.3999193347500001</v>
      </c>
      <c r="U342" s="1259" t="s">
        <v>1738</v>
      </c>
      <c r="V342" s="1259" t="s">
        <v>1738</v>
      </c>
      <c r="W342" s="1261">
        <v>7</v>
      </c>
      <c r="X342" s="1261">
        <v>7</v>
      </c>
      <c r="Y342" s="544" t="s">
        <v>1739</v>
      </c>
      <c r="Z342" s="149" t="s">
        <v>1706</v>
      </c>
      <c r="AA342" s="544" t="s">
        <v>1706</v>
      </c>
      <c r="AB342" s="1262">
        <v>1</v>
      </c>
      <c r="AC342" s="149" t="s">
        <v>1706</v>
      </c>
      <c r="AD342" s="1236">
        <v>1.41293</v>
      </c>
      <c r="AE342" s="1259" t="s">
        <v>1739</v>
      </c>
      <c r="AF342" s="1236">
        <v>1.695516</v>
      </c>
      <c r="AG342" s="1236">
        <v>1.695516</v>
      </c>
      <c r="AH342" s="1261">
        <v>32413242145</v>
      </c>
      <c r="AI342" s="1263" t="s">
        <v>1719</v>
      </c>
      <c r="AJ342" s="1264">
        <v>45324</v>
      </c>
      <c r="AK342" s="1264">
        <v>45324</v>
      </c>
      <c r="AL342" s="1264">
        <v>45341</v>
      </c>
      <c r="AM342" s="1264">
        <v>45384</v>
      </c>
      <c r="AN342" s="1260" t="s">
        <v>1706</v>
      </c>
      <c r="AO342" s="1260" t="s">
        <v>1706</v>
      </c>
      <c r="AP342" s="1260" t="s">
        <v>1706</v>
      </c>
      <c r="AQ342" s="1260" t="s">
        <v>1706</v>
      </c>
      <c r="AR342" s="1264">
        <v>45404</v>
      </c>
      <c r="AS342" s="1264">
        <v>45398</v>
      </c>
      <c r="AT342" s="1264">
        <v>45404</v>
      </c>
      <c r="AU342" s="1264">
        <v>45398</v>
      </c>
      <c r="AV342" s="1264">
        <v>45488</v>
      </c>
      <c r="AW342" s="1260" t="s">
        <v>1706</v>
      </c>
      <c r="AX342" s="1265" t="s">
        <v>1706</v>
      </c>
    </row>
    <row r="343" spans="1:50" x14ac:dyDescent="0.25">
      <c r="A343" s="1267"/>
      <c r="B343" s="1318"/>
      <c r="C343" s="1234"/>
      <c r="D343" s="1235"/>
      <c r="E343" s="1236"/>
      <c r="F343" s="1236"/>
      <c r="G343" s="1236"/>
      <c r="H343" s="1236"/>
      <c r="I343" s="1236"/>
      <c r="J343" s="1236"/>
      <c r="K343" s="1236"/>
      <c r="L343" s="1236"/>
      <c r="M343" s="1236"/>
      <c r="N343" s="1236"/>
      <c r="O343" s="1259"/>
      <c r="P343" s="1259"/>
      <c r="Q343" s="1260"/>
      <c r="R343" s="1236"/>
      <c r="S343" s="1259"/>
      <c r="T343" s="1236"/>
      <c r="U343" s="1259"/>
      <c r="V343" s="1259"/>
      <c r="W343" s="1261"/>
      <c r="X343" s="1261"/>
      <c r="Y343" s="544" t="s">
        <v>1740</v>
      </c>
      <c r="Z343" s="149" t="s">
        <v>1706</v>
      </c>
      <c r="AA343" s="544" t="s">
        <v>1706</v>
      </c>
      <c r="AB343" s="1262"/>
      <c r="AC343" s="149" t="s">
        <v>1706</v>
      </c>
      <c r="AD343" s="1236"/>
      <c r="AE343" s="1259"/>
      <c r="AF343" s="1236"/>
      <c r="AG343" s="1236"/>
      <c r="AH343" s="1261"/>
      <c r="AI343" s="1263"/>
      <c r="AJ343" s="1264"/>
      <c r="AK343" s="1264"/>
      <c r="AL343" s="1264"/>
      <c r="AM343" s="1264"/>
      <c r="AN343" s="1260"/>
      <c r="AO343" s="1260"/>
      <c r="AP343" s="1260"/>
      <c r="AQ343" s="1260"/>
      <c r="AR343" s="1264"/>
      <c r="AS343" s="1264"/>
      <c r="AT343" s="1264"/>
      <c r="AU343" s="1264"/>
      <c r="AV343" s="1264"/>
      <c r="AW343" s="1260"/>
      <c r="AX343" s="1265"/>
    </row>
    <row r="344" spans="1:50" x14ac:dyDescent="0.25">
      <c r="A344" s="1267"/>
      <c r="B344" s="1318"/>
      <c r="C344" s="1234"/>
      <c r="D344" s="1235"/>
      <c r="E344" s="1236"/>
      <c r="F344" s="1236"/>
      <c r="G344" s="1236"/>
      <c r="H344" s="1236"/>
      <c r="I344" s="1236"/>
      <c r="J344" s="1236"/>
      <c r="K344" s="1236"/>
      <c r="L344" s="1236"/>
      <c r="M344" s="1236"/>
      <c r="N344" s="1236"/>
      <c r="O344" s="1259"/>
      <c r="P344" s="1259"/>
      <c r="Q344" s="1260"/>
      <c r="R344" s="1236"/>
      <c r="S344" s="1259"/>
      <c r="T344" s="1236"/>
      <c r="U344" s="1259"/>
      <c r="V344" s="1259"/>
      <c r="W344" s="1261"/>
      <c r="X344" s="1261"/>
      <c r="Y344" s="544" t="s">
        <v>1741</v>
      </c>
      <c r="Z344" s="149" t="s">
        <v>1706</v>
      </c>
      <c r="AA344" s="544" t="s">
        <v>1741</v>
      </c>
      <c r="AB344" s="1262"/>
      <c r="AC344" s="149" t="s">
        <v>1706</v>
      </c>
      <c r="AD344" s="1236"/>
      <c r="AE344" s="1259"/>
      <c r="AF344" s="1236"/>
      <c r="AG344" s="1236"/>
      <c r="AH344" s="1261"/>
      <c r="AI344" s="1263"/>
      <c r="AJ344" s="1264"/>
      <c r="AK344" s="1264"/>
      <c r="AL344" s="1264"/>
      <c r="AM344" s="1264"/>
      <c r="AN344" s="1260"/>
      <c r="AO344" s="1260"/>
      <c r="AP344" s="1260"/>
      <c r="AQ344" s="1260"/>
      <c r="AR344" s="1264"/>
      <c r="AS344" s="1264"/>
      <c r="AT344" s="1264"/>
      <c r="AU344" s="1264"/>
      <c r="AV344" s="1264"/>
      <c r="AW344" s="1260"/>
      <c r="AX344" s="1265"/>
    </row>
    <row r="345" spans="1:50" ht="47.25" x14ac:dyDescent="0.25">
      <c r="A345" s="1267"/>
      <c r="B345" s="1318"/>
      <c r="C345" s="1234"/>
      <c r="D345" s="1235"/>
      <c r="E345" s="1236"/>
      <c r="F345" s="1236"/>
      <c r="G345" s="1236"/>
      <c r="H345" s="1236"/>
      <c r="I345" s="1236"/>
      <c r="J345" s="1236"/>
      <c r="K345" s="1236"/>
      <c r="L345" s="1236"/>
      <c r="M345" s="1236"/>
      <c r="N345" s="1236"/>
      <c r="O345" s="1259"/>
      <c r="P345" s="1259"/>
      <c r="Q345" s="1260"/>
      <c r="R345" s="1236"/>
      <c r="S345" s="1259"/>
      <c r="T345" s="1236"/>
      <c r="U345" s="1259"/>
      <c r="V345" s="1259"/>
      <c r="W345" s="1261"/>
      <c r="X345" s="1261"/>
      <c r="Y345" s="544" t="s">
        <v>1742</v>
      </c>
      <c r="Z345" s="149" t="s">
        <v>1706</v>
      </c>
      <c r="AA345" s="544" t="s">
        <v>1742</v>
      </c>
      <c r="AB345" s="1262"/>
      <c r="AC345" s="149" t="s">
        <v>1706</v>
      </c>
      <c r="AD345" s="1236"/>
      <c r="AE345" s="1259"/>
      <c r="AF345" s="1236"/>
      <c r="AG345" s="1236"/>
      <c r="AH345" s="1261"/>
      <c r="AI345" s="1263"/>
      <c r="AJ345" s="1264"/>
      <c r="AK345" s="1264"/>
      <c r="AL345" s="1264"/>
      <c r="AM345" s="1264"/>
      <c r="AN345" s="1260"/>
      <c r="AO345" s="1260"/>
      <c r="AP345" s="1260"/>
      <c r="AQ345" s="1260"/>
      <c r="AR345" s="1264"/>
      <c r="AS345" s="1264"/>
      <c r="AT345" s="1264"/>
      <c r="AU345" s="1264"/>
      <c r="AV345" s="1264"/>
      <c r="AW345" s="1260"/>
      <c r="AX345" s="1265"/>
    </row>
    <row r="346" spans="1:50" x14ac:dyDescent="0.25">
      <c r="A346" s="1267"/>
      <c r="B346" s="1318"/>
      <c r="C346" s="1234"/>
      <c r="D346" s="1235"/>
      <c r="E346" s="1236"/>
      <c r="F346" s="1236"/>
      <c r="G346" s="1236"/>
      <c r="H346" s="1236"/>
      <c r="I346" s="1236"/>
      <c r="J346" s="1236"/>
      <c r="K346" s="1236"/>
      <c r="L346" s="1236"/>
      <c r="M346" s="1236"/>
      <c r="N346" s="1236"/>
      <c r="O346" s="1259"/>
      <c r="P346" s="1259"/>
      <c r="Q346" s="1260"/>
      <c r="R346" s="1236"/>
      <c r="S346" s="1259"/>
      <c r="T346" s="1236"/>
      <c r="U346" s="1259"/>
      <c r="V346" s="1259"/>
      <c r="W346" s="1261"/>
      <c r="X346" s="1261"/>
      <c r="Y346" s="544" t="s">
        <v>1743</v>
      </c>
      <c r="Z346" s="149" t="s">
        <v>1706</v>
      </c>
      <c r="AA346" s="544" t="s">
        <v>1743</v>
      </c>
      <c r="AB346" s="1262"/>
      <c r="AC346" s="149" t="s">
        <v>1706</v>
      </c>
      <c r="AD346" s="1236"/>
      <c r="AE346" s="1259"/>
      <c r="AF346" s="1236"/>
      <c r="AG346" s="1236"/>
      <c r="AH346" s="1261"/>
      <c r="AI346" s="1263"/>
      <c r="AJ346" s="1264"/>
      <c r="AK346" s="1264"/>
      <c r="AL346" s="1264"/>
      <c r="AM346" s="1264"/>
      <c r="AN346" s="1260"/>
      <c r="AO346" s="1260"/>
      <c r="AP346" s="1260"/>
      <c r="AQ346" s="1260"/>
      <c r="AR346" s="1264"/>
      <c r="AS346" s="1264"/>
      <c r="AT346" s="1264"/>
      <c r="AU346" s="1264"/>
      <c r="AV346" s="1264"/>
      <c r="AW346" s="1260"/>
      <c r="AX346" s="1265"/>
    </row>
    <row r="347" spans="1:50" ht="31.5" x14ac:dyDescent="0.25">
      <c r="A347" s="1267"/>
      <c r="B347" s="1318"/>
      <c r="C347" s="1234"/>
      <c r="D347" s="1235"/>
      <c r="E347" s="1236"/>
      <c r="F347" s="1236"/>
      <c r="G347" s="1236"/>
      <c r="H347" s="1236"/>
      <c r="I347" s="1236"/>
      <c r="J347" s="1236"/>
      <c r="K347" s="1236"/>
      <c r="L347" s="1236"/>
      <c r="M347" s="1236"/>
      <c r="N347" s="1236"/>
      <c r="O347" s="1259"/>
      <c r="P347" s="1259"/>
      <c r="Q347" s="1260"/>
      <c r="R347" s="1236"/>
      <c r="S347" s="1259"/>
      <c r="T347" s="1236"/>
      <c r="U347" s="1259"/>
      <c r="V347" s="1259"/>
      <c r="W347" s="1261"/>
      <c r="X347" s="1261"/>
      <c r="Y347" s="544" t="s">
        <v>1744</v>
      </c>
      <c r="Z347" s="149" t="s">
        <v>1706</v>
      </c>
      <c r="AA347" s="544" t="s">
        <v>1744</v>
      </c>
      <c r="AB347" s="1262"/>
      <c r="AC347" s="149" t="s">
        <v>1706</v>
      </c>
      <c r="AD347" s="1236"/>
      <c r="AE347" s="1259"/>
      <c r="AF347" s="1236"/>
      <c r="AG347" s="1236"/>
      <c r="AH347" s="1261"/>
      <c r="AI347" s="1263"/>
      <c r="AJ347" s="1264"/>
      <c r="AK347" s="1264"/>
      <c r="AL347" s="1264"/>
      <c r="AM347" s="1264"/>
      <c r="AN347" s="1260"/>
      <c r="AO347" s="1260"/>
      <c r="AP347" s="1260"/>
      <c r="AQ347" s="1260"/>
      <c r="AR347" s="1264"/>
      <c r="AS347" s="1264"/>
      <c r="AT347" s="1264"/>
      <c r="AU347" s="1264"/>
      <c r="AV347" s="1264"/>
      <c r="AW347" s="1260"/>
      <c r="AX347" s="1265"/>
    </row>
    <row r="348" spans="1:50" ht="31.5" x14ac:dyDescent="0.25">
      <c r="A348" s="1267"/>
      <c r="B348" s="1318"/>
      <c r="C348" s="1234"/>
      <c r="D348" s="1235"/>
      <c r="E348" s="1236"/>
      <c r="F348" s="1236"/>
      <c r="G348" s="1236"/>
      <c r="H348" s="1236"/>
      <c r="I348" s="1236"/>
      <c r="J348" s="1236"/>
      <c r="K348" s="1236"/>
      <c r="L348" s="1236"/>
      <c r="M348" s="1236"/>
      <c r="N348" s="1236"/>
      <c r="O348" s="1259"/>
      <c r="P348" s="1259"/>
      <c r="Q348" s="1260"/>
      <c r="R348" s="1236"/>
      <c r="S348" s="1259"/>
      <c r="T348" s="1236"/>
      <c r="U348" s="1259"/>
      <c r="V348" s="1259"/>
      <c r="W348" s="1261"/>
      <c r="X348" s="1261"/>
      <c r="Y348" s="544" t="s">
        <v>1745</v>
      </c>
      <c r="Z348" s="149" t="s">
        <v>1706</v>
      </c>
      <c r="AA348" s="544" t="s">
        <v>1745</v>
      </c>
      <c r="AB348" s="1262"/>
      <c r="AC348" s="149" t="s">
        <v>1706</v>
      </c>
      <c r="AD348" s="1236"/>
      <c r="AE348" s="1259"/>
      <c r="AF348" s="1236"/>
      <c r="AG348" s="1236"/>
      <c r="AH348" s="1261"/>
      <c r="AI348" s="1263"/>
      <c r="AJ348" s="1264"/>
      <c r="AK348" s="1264"/>
      <c r="AL348" s="1264"/>
      <c r="AM348" s="1264"/>
      <c r="AN348" s="1260"/>
      <c r="AO348" s="1260"/>
      <c r="AP348" s="1260"/>
      <c r="AQ348" s="1260"/>
      <c r="AR348" s="1264"/>
      <c r="AS348" s="1264"/>
      <c r="AT348" s="1264"/>
      <c r="AU348" s="1264"/>
      <c r="AV348" s="1264"/>
      <c r="AW348" s="1260"/>
      <c r="AX348" s="1265"/>
    </row>
    <row r="349" spans="1:50" ht="31.5" customHeight="1" x14ac:dyDescent="0.25">
      <c r="A349" s="1267"/>
      <c r="B349" s="1318"/>
      <c r="C349" s="1234"/>
      <c r="D349" s="1235"/>
      <c r="E349" s="1236"/>
      <c r="F349" s="1236"/>
      <c r="G349" s="1236"/>
      <c r="H349" s="1236"/>
      <c r="I349" s="1236"/>
      <c r="J349" s="1236"/>
      <c r="K349" s="1236"/>
      <c r="L349" s="1236"/>
      <c r="M349" s="1236"/>
      <c r="N349" s="1236"/>
      <c r="O349" s="1259" t="s">
        <v>1729</v>
      </c>
      <c r="P349" s="1259" t="s">
        <v>1746</v>
      </c>
      <c r="Q349" s="1260" t="s">
        <v>1731</v>
      </c>
      <c r="R349" s="1236">
        <v>5.0688026999999997E-2</v>
      </c>
      <c r="S349" s="1259" t="s">
        <v>1725</v>
      </c>
      <c r="T349" s="1236">
        <v>5.0688026999999997E-2</v>
      </c>
      <c r="U349" s="1259" t="s">
        <v>1747</v>
      </c>
      <c r="V349" s="1259" t="s">
        <v>1747</v>
      </c>
      <c r="W349" s="1261">
        <v>4</v>
      </c>
      <c r="X349" s="1261">
        <v>4</v>
      </c>
      <c r="Y349" s="530" t="s">
        <v>1748</v>
      </c>
      <c r="Z349" s="149" t="s">
        <v>1706</v>
      </c>
      <c r="AA349" s="109" t="s">
        <v>1706</v>
      </c>
      <c r="AB349" s="1261">
        <v>1</v>
      </c>
      <c r="AC349" s="149" t="s">
        <v>1706</v>
      </c>
      <c r="AD349" s="1236">
        <v>5.876E-2</v>
      </c>
      <c r="AE349" s="1260" t="s">
        <v>1748</v>
      </c>
      <c r="AF349" s="1236">
        <v>7.0511999999999991E-2</v>
      </c>
      <c r="AG349" s="1236">
        <v>7.0511999999999991E-2</v>
      </c>
      <c r="AH349" s="1261">
        <v>32312822647</v>
      </c>
      <c r="AI349" s="1263" t="s">
        <v>1719</v>
      </c>
      <c r="AJ349" s="1264">
        <v>45212</v>
      </c>
      <c r="AK349" s="1264">
        <v>45203</v>
      </c>
      <c r="AL349" s="1264">
        <v>45215</v>
      </c>
      <c r="AM349" s="1264">
        <v>45252</v>
      </c>
      <c r="AN349" s="1260" t="s">
        <v>1706</v>
      </c>
      <c r="AO349" s="1260" t="s">
        <v>1706</v>
      </c>
      <c r="AP349" s="1264" t="s">
        <v>1706</v>
      </c>
      <c r="AQ349" s="1260" t="s">
        <v>1706</v>
      </c>
      <c r="AR349" s="1264">
        <v>45272</v>
      </c>
      <c r="AS349" s="1264">
        <v>45268</v>
      </c>
      <c r="AT349" s="1264">
        <v>45323</v>
      </c>
      <c r="AU349" s="1264">
        <v>45323</v>
      </c>
      <c r="AV349" s="1264">
        <v>45413</v>
      </c>
      <c r="AW349" s="1260" t="s">
        <v>1706</v>
      </c>
      <c r="AX349" s="1265" t="s">
        <v>1706</v>
      </c>
    </row>
    <row r="350" spans="1:50" x14ac:dyDescent="0.25">
      <c r="A350" s="1267"/>
      <c r="B350" s="1318"/>
      <c r="C350" s="1234"/>
      <c r="D350" s="1235"/>
      <c r="E350" s="1236"/>
      <c r="F350" s="1236"/>
      <c r="G350" s="1236"/>
      <c r="H350" s="1236"/>
      <c r="I350" s="1236"/>
      <c r="J350" s="1236"/>
      <c r="K350" s="1236"/>
      <c r="L350" s="1236"/>
      <c r="M350" s="1236"/>
      <c r="N350" s="1236"/>
      <c r="O350" s="1259"/>
      <c r="P350" s="1259"/>
      <c r="Q350" s="1260"/>
      <c r="R350" s="1236"/>
      <c r="S350" s="1259"/>
      <c r="T350" s="1236"/>
      <c r="U350" s="1259"/>
      <c r="V350" s="1259"/>
      <c r="W350" s="1261"/>
      <c r="X350" s="1261"/>
      <c r="Y350" s="530" t="s">
        <v>1749</v>
      </c>
      <c r="Z350" s="149" t="s">
        <v>1706</v>
      </c>
      <c r="AA350" s="109" t="s">
        <v>1706</v>
      </c>
      <c r="AB350" s="1261"/>
      <c r="AC350" s="149" t="s">
        <v>1706</v>
      </c>
      <c r="AD350" s="1236"/>
      <c r="AE350" s="1260"/>
      <c r="AF350" s="1236"/>
      <c r="AG350" s="1236"/>
      <c r="AH350" s="1261"/>
      <c r="AI350" s="1263"/>
      <c r="AJ350" s="1264"/>
      <c r="AK350" s="1264"/>
      <c r="AL350" s="1264"/>
      <c r="AM350" s="1264"/>
      <c r="AN350" s="1260"/>
      <c r="AO350" s="1260"/>
      <c r="AP350" s="1264"/>
      <c r="AQ350" s="1260"/>
      <c r="AR350" s="1264"/>
      <c r="AS350" s="1264"/>
      <c r="AT350" s="1264"/>
      <c r="AU350" s="1264"/>
      <c r="AV350" s="1264"/>
      <c r="AW350" s="1260"/>
      <c r="AX350" s="1265"/>
    </row>
    <row r="351" spans="1:50" x14ac:dyDescent="0.25">
      <c r="A351" s="1267"/>
      <c r="B351" s="1318"/>
      <c r="C351" s="1234"/>
      <c r="D351" s="1235"/>
      <c r="E351" s="1236"/>
      <c r="F351" s="1236"/>
      <c r="G351" s="1236"/>
      <c r="H351" s="1236"/>
      <c r="I351" s="1236"/>
      <c r="J351" s="1236"/>
      <c r="K351" s="1236"/>
      <c r="L351" s="1236"/>
      <c r="M351" s="1236"/>
      <c r="N351" s="1236"/>
      <c r="O351" s="1259"/>
      <c r="P351" s="1259"/>
      <c r="Q351" s="1260"/>
      <c r="R351" s="1236"/>
      <c r="S351" s="1259"/>
      <c r="T351" s="1236"/>
      <c r="U351" s="1259"/>
      <c r="V351" s="1259"/>
      <c r="W351" s="1261"/>
      <c r="X351" s="1261"/>
      <c r="Y351" s="530" t="s">
        <v>1750</v>
      </c>
      <c r="Z351" s="149" t="s">
        <v>1706</v>
      </c>
      <c r="AA351" s="109" t="s">
        <v>1706</v>
      </c>
      <c r="AB351" s="1261"/>
      <c r="AC351" s="149" t="s">
        <v>1706</v>
      </c>
      <c r="AD351" s="1236"/>
      <c r="AE351" s="1260"/>
      <c r="AF351" s="1236"/>
      <c r="AG351" s="1236"/>
      <c r="AH351" s="1261"/>
      <c r="AI351" s="1263"/>
      <c r="AJ351" s="1264"/>
      <c r="AK351" s="1264"/>
      <c r="AL351" s="1264"/>
      <c r="AM351" s="1264"/>
      <c r="AN351" s="1260"/>
      <c r="AO351" s="1260"/>
      <c r="AP351" s="1264"/>
      <c r="AQ351" s="1260"/>
      <c r="AR351" s="1264"/>
      <c r="AS351" s="1264"/>
      <c r="AT351" s="1264"/>
      <c r="AU351" s="1264"/>
      <c r="AV351" s="1264"/>
      <c r="AW351" s="1260"/>
      <c r="AX351" s="1265"/>
    </row>
    <row r="352" spans="1:50" x14ac:dyDescent="0.25">
      <c r="A352" s="1267"/>
      <c r="B352" s="1318"/>
      <c r="C352" s="1234"/>
      <c r="D352" s="1235"/>
      <c r="E352" s="1236"/>
      <c r="F352" s="1236"/>
      <c r="G352" s="1236"/>
      <c r="H352" s="1236"/>
      <c r="I352" s="1236"/>
      <c r="J352" s="1236"/>
      <c r="K352" s="1236"/>
      <c r="L352" s="1236"/>
      <c r="M352" s="1236"/>
      <c r="N352" s="1236"/>
      <c r="O352" s="1259"/>
      <c r="P352" s="1259"/>
      <c r="Q352" s="1260"/>
      <c r="R352" s="1236"/>
      <c r="S352" s="1259"/>
      <c r="T352" s="1236"/>
      <c r="U352" s="1259"/>
      <c r="V352" s="1259"/>
      <c r="W352" s="1261"/>
      <c r="X352" s="1261"/>
      <c r="Y352" s="530" t="s">
        <v>1751</v>
      </c>
      <c r="Z352" s="149" t="s">
        <v>1706</v>
      </c>
      <c r="AA352" s="109" t="s">
        <v>1751</v>
      </c>
      <c r="AB352" s="1261"/>
      <c r="AC352" s="149" t="s">
        <v>1706</v>
      </c>
      <c r="AD352" s="1236"/>
      <c r="AE352" s="1260"/>
      <c r="AF352" s="1236"/>
      <c r="AG352" s="1236"/>
      <c r="AH352" s="1261"/>
      <c r="AI352" s="1263"/>
      <c r="AJ352" s="1264"/>
      <c r="AK352" s="1264"/>
      <c r="AL352" s="1264"/>
      <c r="AM352" s="1264"/>
      <c r="AN352" s="1260"/>
      <c r="AO352" s="1260"/>
      <c r="AP352" s="1264"/>
      <c r="AQ352" s="1260"/>
      <c r="AR352" s="1264"/>
      <c r="AS352" s="1264"/>
      <c r="AT352" s="1264"/>
      <c r="AU352" s="1264"/>
      <c r="AV352" s="1264"/>
      <c r="AW352" s="1260"/>
      <c r="AX352" s="1265"/>
    </row>
    <row r="353" spans="1:50" ht="31.5" customHeight="1" x14ac:dyDescent="0.25">
      <c r="A353" s="1267"/>
      <c r="B353" s="1318"/>
      <c r="C353" s="1234"/>
      <c r="D353" s="1235"/>
      <c r="E353" s="1236"/>
      <c r="F353" s="1236"/>
      <c r="G353" s="1236"/>
      <c r="H353" s="1236"/>
      <c r="I353" s="1236"/>
      <c r="J353" s="1236"/>
      <c r="K353" s="1236"/>
      <c r="L353" s="1236"/>
      <c r="M353" s="1236"/>
      <c r="N353" s="1236"/>
      <c r="O353" s="1259" t="s">
        <v>1729</v>
      </c>
      <c r="P353" s="1259" t="s">
        <v>1756</v>
      </c>
      <c r="Q353" s="1260" t="s">
        <v>1731</v>
      </c>
      <c r="R353" s="1236">
        <v>0.61535654799999995</v>
      </c>
      <c r="S353" s="1259" t="s">
        <v>1725</v>
      </c>
      <c r="T353" s="1236">
        <v>0.61535654799999995</v>
      </c>
      <c r="U353" s="1259" t="s">
        <v>1747</v>
      </c>
      <c r="V353" s="1259" t="s">
        <v>1747</v>
      </c>
      <c r="W353" s="1261">
        <v>5</v>
      </c>
      <c r="X353" s="1261">
        <v>5</v>
      </c>
      <c r="Y353" s="530" t="s">
        <v>1757</v>
      </c>
      <c r="Z353" s="149" t="s">
        <v>1706</v>
      </c>
      <c r="AA353" s="109" t="s">
        <v>1706</v>
      </c>
      <c r="AB353" s="1261">
        <v>1</v>
      </c>
      <c r="AC353" s="149" t="s">
        <v>1706</v>
      </c>
      <c r="AD353" s="1236">
        <v>7.9221509999999995E-2</v>
      </c>
      <c r="AE353" s="1260" t="s">
        <v>1757</v>
      </c>
      <c r="AF353" s="1236">
        <v>9.5065811999999986E-2</v>
      </c>
      <c r="AG353" s="1236">
        <v>9.5065811999999986E-2</v>
      </c>
      <c r="AH353" s="1261">
        <v>32312843534</v>
      </c>
      <c r="AI353" s="1263" t="s">
        <v>1719</v>
      </c>
      <c r="AJ353" s="1264">
        <v>45212</v>
      </c>
      <c r="AK353" s="1264">
        <v>45210</v>
      </c>
      <c r="AL353" s="1264">
        <v>45239</v>
      </c>
      <c r="AM353" s="1264">
        <v>45281</v>
      </c>
      <c r="AN353" s="1260" t="s">
        <v>1706</v>
      </c>
      <c r="AO353" s="1260" t="s">
        <v>1706</v>
      </c>
      <c r="AP353" s="1264" t="s">
        <v>1706</v>
      </c>
      <c r="AQ353" s="1260" t="s">
        <v>1706</v>
      </c>
      <c r="AR353" s="1264">
        <v>45301</v>
      </c>
      <c r="AS353" s="1264">
        <v>45308</v>
      </c>
      <c r="AT353" s="1264">
        <v>45323</v>
      </c>
      <c r="AU353" s="1264">
        <v>45323</v>
      </c>
      <c r="AV353" s="1264">
        <v>45413</v>
      </c>
      <c r="AW353" s="1260" t="s">
        <v>1706</v>
      </c>
      <c r="AX353" s="1265" t="s">
        <v>1706</v>
      </c>
    </row>
    <row r="354" spans="1:50" x14ac:dyDescent="0.25">
      <c r="A354" s="1267"/>
      <c r="B354" s="1318"/>
      <c r="C354" s="1234"/>
      <c r="D354" s="1235"/>
      <c r="E354" s="1236"/>
      <c r="F354" s="1236"/>
      <c r="G354" s="1236"/>
      <c r="H354" s="1236"/>
      <c r="I354" s="1236"/>
      <c r="J354" s="1236"/>
      <c r="K354" s="1236"/>
      <c r="L354" s="1236"/>
      <c r="M354" s="1236"/>
      <c r="N354" s="1236"/>
      <c r="O354" s="1259"/>
      <c r="P354" s="1259"/>
      <c r="Q354" s="1260"/>
      <c r="R354" s="1236"/>
      <c r="S354" s="1259"/>
      <c r="T354" s="1236"/>
      <c r="U354" s="1259"/>
      <c r="V354" s="1259"/>
      <c r="W354" s="1261"/>
      <c r="X354" s="1261"/>
      <c r="Y354" s="530" t="s">
        <v>1749</v>
      </c>
      <c r="Z354" s="149" t="s">
        <v>1706</v>
      </c>
      <c r="AA354" s="109" t="s">
        <v>1706</v>
      </c>
      <c r="AB354" s="1261"/>
      <c r="AC354" s="149" t="s">
        <v>1706</v>
      </c>
      <c r="AD354" s="1236"/>
      <c r="AE354" s="1260"/>
      <c r="AF354" s="1236"/>
      <c r="AG354" s="1236"/>
      <c r="AH354" s="1261"/>
      <c r="AI354" s="1263"/>
      <c r="AJ354" s="1264"/>
      <c r="AK354" s="1264"/>
      <c r="AL354" s="1264"/>
      <c r="AM354" s="1264"/>
      <c r="AN354" s="1260"/>
      <c r="AO354" s="1260"/>
      <c r="AP354" s="1264"/>
      <c r="AQ354" s="1260"/>
      <c r="AR354" s="1264"/>
      <c r="AS354" s="1264"/>
      <c r="AT354" s="1264"/>
      <c r="AU354" s="1264"/>
      <c r="AV354" s="1264"/>
      <c r="AW354" s="1260"/>
      <c r="AX354" s="1265"/>
    </row>
    <row r="355" spans="1:50" x14ac:dyDescent="0.25">
      <c r="A355" s="1267"/>
      <c r="B355" s="1318"/>
      <c r="C355" s="1234"/>
      <c r="D355" s="1235"/>
      <c r="E355" s="1236"/>
      <c r="F355" s="1236"/>
      <c r="G355" s="1236"/>
      <c r="H355" s="1236"/>
      <c r="I355" s="1236"/>
      <c r="J355" s="1236"/>
      <c r="K355" s="1236"/>
      <c r="L355" s="1236"/>
      <c r="M355" s="1236"/>
      <c r="N355" s="1236"/>
      <c r="O355" s="1259"/>
      <c r="P355" s="1259"/>
      <c r="Q355" s="1260"/>
      <c r="R355" s="1236"/>
      <c r="S355" s="1259"/>
      <c r="T355" s="1236"/>
      <c r="U355" s="1259"/>
      <c r="V355" s="1259"/>
      <c r="W355" s="1261"/>
      <c r="X355" s="1261"/>
      <c r="Y355" s="530" t="s">
        <v>1758</v>
      </c>
      <c r="Z355" s="149" t="s">
        <v>1706</v>
      </c>
      <c r="AA355" s="109" t="s">
        <v>1706</v>
      </c>
      <c r="AB355" s="1261"/>
      <c r="AC355" s="149" t="s">
        <v>1706</v>
      </c>
      <c r="AD355" s="1236"/>
      <c r="AE355" s="1260"/>
      <c r="AF355" s="1236"/>
      <c r="AG355" s="1236"/>
      <c r="AH355" s="1261"/>
      <c r="AI355" s="1263"/>
      <c r="AJ355" s="1264"/>
      <c r="AK355" s="1264"/>
      <c r="AL355" s="1264"/>
      <c r="AM355" s="1264"/>
      <c r="AN355" s="1260"/>
      <c r="AO355" s="1260"/>
      <c r="AP355" s="1264"/>
      <c r="AQ355" s="1260"/>
      <c r="AR355" s="1264"/>
      <c r="AS355" s="1264"/>
      <c r="AT355" s="1264"/>
      <c r="AU355" s="1264"/>
      <c r="AV355" s="1264"/>
      <c r="AW355" s="1260"/>
      <c r="AX355" s="1265"/>
    </row>
    <row r="356" spans="1:50" x14ac:dyDescent="0.25">
      <c r="A356" s="1267"/>
      <c r="B356" s="1318"/>
      <c r="C356" s="1234"/>
      <c r="D356" s="1235"/>
      <c r="E356" s="1236"/>
      <c r="F356" s="1236"/>
      <c r="G356" s="1236"/>
      <c r="H356" s="1236"/>
      <c r="I356" s="1236"/>
      <c r="J356" s="1236"/>
      <c r="K356" s="1236"/>
      <c r="L356" s="1236"/>
      <c r="M356" s="1236"/>
      <c r="N356" s="1236"/>
      <c r="O356" s="1259"/>
      <c r="P356" s="1259"/>
      <c r="Q356" s="1260"/>
      <c r="R356" s="1236"/>
      <c r="S356" s="1259"/>
      <c r="T356" s="1236"/>
      <c r="U356" s="1259"/>
      <c r="V356" s="1259"/>
      <c r="W356" s="1261"/>
      <c r="X356" s="1261"/>
      <c r="Y356" s="530" t="s">
        <v>1759</v>
      </c>
      <c r="Z356" s="149" t="s">
        <v>1706</v>
      </c>
      <c r="AA356" s="530" t="s">
        <v>1759</v>
      </c>
      <c r="AB356" s="1261"/>
      <c r="AC356" s="149" t="s">
        <v>1706</v>
      </c>
      <c r="AD356" s="1236"/>
      <c r="AE356" s="1260"/>
      <c r="AF356" s="1236"/>
      <c r="AG356" s="1236"/>
      <c r="AH356" s="1261"/>
      <c r="AI356" s="1263"/>
      <c r="AJ356" s="1264"/>
      <c r="AK356" s="1264"/>
      <c r="AL356" s="1264"/>
      <c r="AM356" s="1264"/>
      <c r="AN356" s="1260"/>
      <c r="AO356" s="1260"/>
      <c r="AP356" s="1264"/>
      <c r="AQ356" s="1260"/>
      <c r="AR356" s="1264"/>
      <c r="AS356" s="1264"/>
      <c r="AT356" s="1264"/>
      <c r="AU356" s="1264"/>
      <c r="AV356" s="1264"/>
      <c r="AW356" s="1260"/>
      <c r="AX356" s="1265"/>
    </row>
    <row r="357" spans="1:50" x14ac:dyDescent="0.25">
      <c r="A357" s="1267"/>
      <c r="B357" s="1318"/>
      <c r="C357" s="1234"/>
      <c r="D357" s="1235"/>
      <c r="E357" s="1236"/>
      <c r="F357" s="1236"/>
      <c r="G357" s="1236"/>
      <c r="H357" s="1236"/>
      <c r="I357" s="1236"/>
      <c r="J357" s="1236"/>
      <c r="K357" s="1236"/>
      <c r="L357" s="1236"/>
      <c r="M357" s="1236"/>
      <c r="N357" s="1236"/>
      <c r="O357" s="1259"/>
      <c r="P357" s="1259"/>
      <c r="Q357" s="1260"/>
      <c r="R357" s="1236"/>
      <c r="S357" s="1259"/>
      <c r="T357" s="1236"/>
      <c r="U357" s="1259"/>
      <c r="V357" s="1259"/>
      <c r="W357" s="1261"/>
      <c r="X357" s="1261"/>
      <c r="Y357" s="530" t="s">
        <v>1760</v>
      </c>
      <c r="Z357" s="149" t="s">
        <v>1706</v>
      </c>
      <c r="AA357" s="530" t="s">
        <v>1760</v>
      </c>
      <c r="AB357" s="1261"/>
      <c r="AC357" s="149" t="s">
        <v>1706</v>
      </c>
      <c r="AD357" s="1236"/>
      <c r="AE357" s="1260"/>
      <c r="AF357" s="1236"/>
      <c r="AG357" s="1236"/>
      <c r="AH357" s="1261"/>
      <c r="AI357" s="1263"/>
      <c r="AJ357" s="1264"/>
      <c r="AK357" s="1264"/>
      <c r="AL357" s="1264"/>
      <c r="AM357" s="1264"/>
      <c r="AN357" s="1260"/>
      <c r="AO357" s="1260"/>
      <c r="AP357" s="1264"/>
      <c r="AQ357" s="1260"/>
      <c r="AR357" s="1264"/>
      <c r="AS357" s="1264"/>
      <c r="AT357" s="1264"/>
      <c r="AU357" s="1264"/>
      <c r="AV357" s="1264"/>
      <c r="AW357" s="1260"/>
      <c r="AX357" s="1265"/>
    </row>
    <row r="358" spans="1:50" ht="31.5" customHeight="1" x14ac:dyDescent="0.25">
      <c r="A358" s="1267"/>
      <c r="B358" s="1318"/>
      <c r="C358" s="1234"/>
      <c r="D358" s="1235"/>
      <c r="E358" s="1236"/>
      <c r="F358" s="1236"/>
      <c r="G358" s="1236"/>
      <c r="H358" s="1236"/>
      <c r="I358" s="1236"/>
      <c r="J358" s="1236"/>
      <c r="K358" s="1236"/>
      <c r="L358" s="1236"/>
      <c r="M358" s="1236"/>
      <c r="N358" s="1236"/>
      <c r="O358" s="1259" t="s">
        <v>1729</v>
      </c>
      <c r="P358" s="1259" t="s">
        <v>1968</v>
      </c>
      <c r="Q358" s="1260" t="s">
        <v>1731</v>
      </c>
      <c r="R358" s="1236">
        <v>7.2931046100000003</v>
      </c>
      <c r="S358" s="1259" t="s">
        <v>1725</v>
      </c>
      <c r="T358" s="1236">
        <v>7.2931046100000003</v>
      </c>
      <c r="U358" s="1259" t="s">
        <v>1747</v>
      </c>
      <c r="V358" s="1259" t="s">
        <v>1747</v>
      </c>
      <c r="W358" s="1261">
        <v>4</v>
      </c>
      <c r="X358" s="1261">
        <v>4</v>
      </c>
      <c r="Y358" s="617" t="s">
        <v>1969</v>
      </c>
      <c r="Z358" s="149" t="s">
        <v>1706</v>
      </c>
      <c r="AA358" s="109" t="s">
        <v>1706</v>
      </c>
      <c r="AB358" s="1261" t="s">
        <v>1706</v>
      </c>
      <c r="AC358" s="149" t="s">
        <v>1706</v>
      </c>
      <c r="AD358" s="1236">
        <v>7.2838535999999996</v>
      </c>
      <c r="AE358" s="1260" t="s">
        <v>1969</v>
      </c>
      <c r="AF358" s="1236">
        <v>8.7406243199999984</v>
      </c>
      <c r="AG358" s="1236">
        <v>8.7406243199999984</v>
      </c>
      <c r="AH358" s="1261">
        <v>32312822548</v>
      </c>
      <c r="AI358" s="1263" t="s">
        <v>1719</v>
      </c>
      <c r="AJ358" s="1264">
        <v>45212</v>
      </c>
      <c r="AK358" s="1264">
        <v>45203</v>
      </c>
      <c r="AL358" s="1264">
        <v>45215</v>
      </c>
      <c r="AM358" s="1264">
        <v>45243</v>
      </c>
      <c r="AN358" s="1260" t="s">
        <v>1706</v>
      </c>
      <c r="AO358" s="1260" t="s">
        <v>1706</v>
      </c>
      <c r="AP358" s="1260" t="s">
        <v>1706</v>
      </c>
      <c r="AQ358" s="1260" t="s">
        <v>1706</v>
      </c>
      <c r="AR358" s="1264">
        <v>45263</v>
      </c>
      <c r="AS358" s="1264">
        <v>45257</v>
      </c>
      <c r="AT358" s="1264">
        <v>45323</v>
      </c>
      <c r="AU358" s="1264">
        <v>45323</v>
      </c>
      <c r="AV358" s="1264">
        <v>45413</v>
      </c>
      <c r="AW358" s="1260" t="s">
        <v>1706</v>
      </c>
      <c r="AX358" s="1265" t="s">
        <v>1706</v>
      </c>
    </row>
    <row r="359" spans="1:50" x14ac:dyDescent="0.25">
      <c r="A359" s="1267"/>
      <c r="B359" s="1318"/>
      <c r="C359" s="1234"/>
      <c r="D359" s="1235"/>
      <c r="E359" s="1236"/>
      <c r="F359" s="1236"/>
      <c r="G359" s="1236"/>
      <c r="H359" s="1236"/>
      <c r="I359" s="1236"/>
      <c r="J359" s="1236"/>
      <c r="K359" s="1236"/>
      <c r="L359" s="1236"/>
      <c r="M359" s="1236"/>
      <c r="N359" s="1236"/>
      <c r="O359" s="1259"/>
      <c r="P359" s="1259"/>
      <c r="Q359" s="1260"/>
      <c r="R359" s="1236"/>
      <c r="S359" s="1259"/>
      <c r="T359" s="1236"/>
      <c r="U359" s="1259"/>
      <c r="V359" s="1259"/>
      <c r="W359" s="1261"/>
      <c r="X359" s="1261"/>
      <c r="Y359" s="617" t="s">
        <v>1749</v>
      </c>
      <c r="Z359" s="149" t="s">
        <v>1706</v>
      </c>
      <c r="AA359" s="109" t="s">
        <v>1706</v>
      </c>
      <c r="AB359" s="1261"/>
      <c r="AC359" s="149" t="s">
        <v>1706</v>
      </c>
      <c r="AD359" s="1236"/>
      <c r="AE359" s="1260"/>
      <c r="AF359" s="1236"/>
      <c r="AG359" s="1236"/>
      <c r="AH359" s="1261"/>
      <c r="AI359" s="1263"/>
      <c r="AJ359" s="1264"/>
      <c r="AK359" s="1264"/>
      <c r="AL359" s="1264"/>
      <c r="AM359" s="1264"/>
      <c r="AN359" s="1260"/>
      <c r="AO359" s="1260"/>
      <c r="AP359" s="1260"/>
      <c r="AQ359" s="1260"/>
      <c r="AR359" s="1264"/>
      <c r="AS359" s="1264"/>
      <c r="AT359" s="1264"/>
      <c r="AU359" s="1264"/>
      <c r="AV359" s="1264"/>
      <c r="AW359" s="1260"/>
      <c r="AX359" s="1265"/>
    </row>
    <row r="360" spans="1:50" x14ac:dyDescent="0.25">
      <c r="A360" s="1267"/>
      <c r="B360" s="1318"/>
      <c r="C360" s="1234"/>
      <c r="D360" s="1235"/>
      <c r="E360" s="1236"/>
      <c r="F360" s="1236"/>
      <c r="G360" s="1236"/>
      <c r="H360" s="1236"/>
      <c r="I360" s="1236"/>
      <c r="J360" s="1236"/>
      <c r="K360" s="1236"/>
      <c r="L360" s="1236"/>
      <c r="M360" s="1236"/>
      <c r="N360" s="1236"/>
      <c r="O360" s="1259"/>
      <c r="P360" s="1259"/>
      <c r="Q360" s="1260"/>
      <c r="R360" s="1236"/>
      <c r="S360" s="1259"/>
      <c r="T360" s="1236"/>
      <c r="U360" s="1259"/>
      <c r="V360" s="1259"/>
      <c r="W360" s="1261"/>
      <c r="X360" s="1261"/>
      <c r="Y360" s="617" t="s">
        <v>1758</v>
      </c>
      <c r="Z360" s="149" t="s">
        <v>1706</v>
      </c>
      <c r="AA360" s="109" t="s">
        <v>1706</v>
      </c>
      <c r="AB360" s="1261"/>
      <c r="AC360" s="149" t="s">
        <v>1706</v>
      </c>
      <c r="AD360" s="1236"/>
      <c r="AE360" s="1260"/>
      <c r="AF360" s="1236"/>
      <c r="AG360" s="1236"/>
      <c r="AH360" s="1261"/>
      <c r="AI360" s="1263"/>
      <c r="AJ360" s="1264"/>
      <c r="AK360" s="1264"/>
      <c r="AL360" s="1264"/>
      <c r="AM360" s="1264"/>
      <c r="AN360" s="1260"/>
      <c r="AO360" s="1260"/>
      <c r="AP360" s="1260"/>
      <c r="AQ360" s="1260"/>
      <c r="AR360" s="1264"/>
      <c r="AS360" s="1264"/>
      <c r="AT360" s="1264"/>
      <c r="AU360" s="1264"/>
      <c r="AV360" s="1264"/>
      <c r="AW360" s="1260"/>
      <c r="AX360" s="1265"/>
    </row>
    <row r="361" spans="1:50" x14ac:dyDescent="0.25">
      <c r="A361" s="1267"/>
      <c r="B361" s="1318"/>
      <c r="C361" s="1234"/>
      <c r="D361" s="1235"/>
      <c r="E361" s="1236"/>
      <c r="F361" s="1236"/>
      <c r="G361" s="1236"/>
      <c r="H361" s="1236"/>
      <c r="I361" s="1236"/>
      <c r="J361" s="1236"/>
      <c r="K361" s="1236"/>
      <c r="L361" s="1236"/>
      <c r="M361" s="1236"/>
      <c r="N361" s="1236"/>
      <c r="O361" s="1259"/>
      <c r="P361" s="1259"/>
      <c r="Q361" s="1260"/>
      <c r="R361" s="1236"/>
      <c r="S361" s="1259"/>
      <c r="T361" s="1236"/>
      <c r="U361" s="1259"/>
      <c r="V361" s="1259"/>
      <c r="W361" s="1261"/>
      <c r="X361" s="1261"/>
      <c r="Y361" s="617" t="s">
        <v>1760</v>
      </c>
      <c r="Z361" s="149" t="s">
        <v>1706</v>
      </c>
      <c r="AA361" s="109" t="s">
        <v>1706</v>
      </c>
      <c r="AB361" s="1261"/>
      <c r="AC361" s="149" t="s">
        <v>1706</v>
      </c>
      <c r="AD361" s="1236"/>
      <c r="AE361" s="1260"/>
      <c r="AF361" s="1236"/>
      <c r="AG361" s="1236"/>
      <c r="AH361" s="1261"/>
      <c r="AI361" s="1263"/>
      <c r="AJ361" s="1264"/>
      <c r="AK361" s="1264"/>
      <c r="AL361" s="1264"/>
      <c r="AM361" s="1264"/>
      <c r="AN361" s="1260"/>
      <c r="AO361" s="1260"/>
      <c r="AP361" s="1260"/>
      <c r="AQ361" s="1260"/>
      <c r="AR361" s="1264"/>
      <c r="AS361" s="1264"/>
      <c r="AT361" s="1264"/>
      <c r="AU361" s="1264"/>
      <c r="AV361" s="1264"/>
      <c r="AW361" s="1260"/>
      <c r="AX361" s="1265"/>
    </row>
    <row r="362" spans="1:50" ht="78.75" customHeight="1" x14ac:dyDescent="0.25">
      <c r="A362" s="1267" t="s">
        <v>235</v>
      </c>
      <c r="B362" s="1318" t="s">
        <v>261</v>
      </c>
      <c r="C362" s="1234" t="s">
        <v>262</v>
      </c>
      <c r="D362" s="1235">
        <v>47453</v>
      </c>
      <c r="E362" s="1236">
        <v>0</v>
      </c>
      <c r="F362" s="1236">
        <v>0</v>
      </c>
      <c r="G362" s="1236">
        <v>0.24299999999999999</v>
      </c>
      <c r="H362" s="1236">
        <v>0</v>
      </c>
      <c r="I362" s="1236">
        <v>0</v>
      </c>
      <c r="J362" s="1236">
        <v>0</v>
      </c>
      <c r="K362" s="1236">
        <v>0</v>
      </c>
      <c r="L362" s="1236">
        <v>0</v>
      </c>
      <c r="M362" s="1236">
        <v>0</v>
      </c>
      <c r="N362" s="1236">
        <v>0</v>
      </c>
      <c r="O362" s="263" t="s">
        <v>1709</v>
      </c>
      <c r="P362" s="263" t="s">
        <v>1976</v>
      </c>
      <c r="Q362" s="109" t="s">
        <v>1714</v>
      </c>
      <c r="R362" s="149">
        <v>15.673999999999999</v>
      </c>
      <c r="S362" s="263" t="s">
        <v>1715</v>
      </c>
      <c r="T362" s="149">
        <v>15.673999999999999</v>
      </c>
      <c r="U362" s="263" t="s">
        <v>1901</v>
      </c>
      <c r="V362" s="263" t="s">
        <v>1717</v>
      </c>
      <c r="W362" s="523">
        <v>1</v>
      </c>
      <c r="X362" s="523">
        <v>1</v>
      </c>
      <c r="Y362" s="530" t="s">
        <v>1885</v>
      </c>
      <c r="Z362" s="149">
        <v>15.673861</v>
      </c>
      <c r="AA362" s="109" t="s">
        <v>1706</v>
      </c>
      <c r="AB362" s="523">
        <v>1</v>
      </c>
      <c r="AC362" s="149">
        <v>15.673861</v>
      </c>
      <c r="AD362" s="149">
        <v>15.673861</v>
      </c>
      <c r="AE362" s="109" t="s">
        <v>1885</v>
      </c>
      <c r="AF362" s="149">
        <v>18.808633199999999</v>
      </c>
      <c r="AG362" s="149">
        <v>18.808633199999999</v>
      </c>
      <c r="AH362" s="523">
        <v>32413256491</v>
      </c>
      <c r="AI362" s="109" t="s">
        <v>1719</v>
      </c>
      <c r="AJ362" s="525">
        <v>45341</v>
      </c>
      <c r="AK362" s="525">
        <v>45329</v>
      </c>
      <c r="AL362" s="525">
        <v>45342</v>
      </c>
      <c r="AM362" s="525">
        <v>45365</v>
      </c>
      <c r="AN362" s="109" t="s">
        <v>1720</v>
      </c>
      <c r="AO362" s="109" t="s">
        <v>1721</v>
      </c>
      <c r="AP362" s="525">
        <v>45365</v>
      </c>
      <c r="AQ362" s="109" t="s">
        <v>1977</v>
      </c>
      <c r="AR362" s="525">
        <v>45385</v>
      </c>
      <c r="AS362" s="525">
        <v>45383</v>
      </c>
      <c r="AT362" s="525">
        <v>45422</v>
      </c>
      <c r="AU362" s="525">
        <v>45384</v>
      </c>
      <c r="AV362" s="525">
        <v>45596</v>
      </c>
      <c r="AW362" s="109" t="s">
        <v>1706</v>
      </c>
      <c r="AX362" s="526" t="s">
        <v>1706</v>
      </c>
    </row>
    <row r="363" spans="1:50" ht="94.5" customHeight="1" x14ac:dyDescent="0.25">
      <c r="A363" s="1267"/>
      <c r="B363" s="1318"/>
      <c r="C363" s="1234"/>
      <c r="D363" s="1235"/>
      <c r="E363" s="1236"/>
      <c r="F363" s="1236"/>
      <c r="G363" s="1236"/>
      <c r="H363" s="1236"/>
      <c r="I363" s="1236"/>
      <c r="J363" s="1236"/>
      <c r="K363" s="1236"/>
      <c r="L363" s="1236"/>
      <c r="M363" s="1236"/>
      <c r="N363" s="1236"/>
      <c r="O363" s="1259" t="s">
        <v>1729</v>
      </c>
      <c r="P363" s="1259" t="s">
        <v>1973</v>
      </c>
      <c r="Q363" s="1260" t="s">
        <v>1714</v>
      </c>
      <c r="R363" s="1236">
        <v>3.0841E-2</v>
      </c>
      <c r="S363" s="1259" t="s">
        <v>1725</v>
      </c>
      <c r="T363" s="1236">
        <v>3.0841E-2</v>
      </c>
      <c r="U363" s="1259" t="s">
        <v>1732</v>
      </c>
      <c r="V363" s="1259" t="s">
        <v>1732</v>
      </c>
      <c r="W363" s="1261">
        <v>2</v>
      </c>
      <c r="X363" s="1261">
        <v>2</v>
      </c>
      <c r="Y363" s="544" t="s">
        <v>1974</v>
      </c>
      <c r="Z363" s="149" t="s">
        <v>1706</v>
      </c>
      <c r="AA363" s="109" t="s">
        <v>1706</v>
      </c>
      <c r="AB363" s="1261">
        <v>1</v>
      </c>
      <c r="AC363" s="149" t="s">
        <v>1706</v>
      </c>
      <c r="AD363" s="1236">
        <v>3.1612000000000001E-2</v>
      </c>
      <c r="AE363" s="1260" t="s">
        <v>1974</v>
      </c>
      <c r="AF363" s="1236">
        <v>3.79344E-2</v>
      </c>
      <c r="AG363" s="1236">
        <v>3.79344E-2</v>
      </c>
      <c r="AH363" s="1261">
        <v>32312856975</v>
      </c>
      <c r="AI363" s="1260" t="s">
        <v>1719</v>
      </c>
      <c r="AJ363" s="1264">
        <v>45226</v>
      </c>
      <c r="AK363" s="1264">
        <v>45215</v>
      </c>
      <c r="AL363" s="1264">
        <v>45231</v>
      </c>
      <c r="AM363" s="1264">
        <v>45247</v>
      </c>
      <c r="AN363" s="1260" t="s">
        <v>1706</v>
      </c>
      <c r="AO363" s="1260" t="s">
        <v>1706</v>
      </c>
      <c r="AP363" s="1264" t="s">
        <v>1706</v>
      </c>
      <c r="AQ363" s="1260" t="s">
        <v>1706</v>
      </c>
      <c r="AR363" s="1264">
        <v>45267</v>
      </c>
      <c r="AS363" s="1264">
        <v>45260</v>
      </c>
      <c r="AT363" s="1264">
        <v>45292</v>
      </c>
      <c r="AU363" s="1264">
        <v>45292</v>
      </c>
      <c r="AV363" s="1264">
        <v>45367</v>
      </c>
      <c r="AW363" s="1260" t="s">
        <v>1706</v>
      </c>
      <c r="AX363" s="1265" t="s">
        <v>1706</v>
      </c>
    </row>
    <row r="364" spans="1:50" ht="31.5" x14ac:dyDescent="0.25">
      <c r="A364" s="1267"/>
      <c r="B364" s="1318"/>
      <c r="C364" s="1234"/>
      <c r="D364" s="1235"/>
      <c r="E364" s="1236"/>
      <c r="F364" s="1236"/>
      <c r="G364" s="1236"/>
      <c r="H364" s="1236"/>
      <c r="I364" s="1236"/>
      <c r="J364" s="1236"/>
      <c r="K364" s="1236"/>
      <c r="L364" s="1236"/>
      <c r="M364" s="1236"/>
      <c r="N364" s="1236"/>
      <c r="O364" s="1259"/>
      <c r="P364" s="1259"/>
      <c r="Q364" s="1260"/>
      <c r="R364" s="1236"/>
      <c r="S364" s="1259"/>
      <c r="T364" s="1236"/>
      <c r="U364" s="1259"/>
      <c r="V364" s="1259"/>
      <c r="W364" s="1261"/>
      <c r="X364" s="1261"/>
      <c r="Y364" s="544" t="s">
        <v>1975</v>
      </c>
      <c r="Z364" s="149" t="s">
        <v>1706</v>
      </c>
      <c r="AA364" s="109" t="s">
        <v>1706</v>
      </c>
      <c r="AB364" s="1261"/>
      <c r="AC364" s="149" t="s">
        <v>1706</v>
      </c>
      <c r="AD364" s="1236"/>
      <c r="AE364" s="1260"/>
      <c r="AF364" s="1236"/>
      <c r="AG364" s="1236"/>
      <c r="AH364" s="1261"/>
      <c r="AI364" s="1260"/>
      <c r="AJ364" s="1264"/>
      <c r="AK364" s="1264"/>
      <c r="AL364" s="1264"/>
      <c r="AM364" s="1264"/>
      <c r="AN364" s="1260"/>
      <c r="AO364" s="1260"/>
      <c r="AP364" s="1264"/>
      <c r="AQ364" s="1260"/>
      <c r="AR364" s="1264"/>
      <c r="AS364" s="1264"/>
      <c r="AT364" s="1264"/>
      <c r="AU364" s="1264"/>
      <c r="AV364" s="1264"/>
      <c r="AW364" s="1260"/>
      <c r="AX364" s="1265"/>
    </row>
    <row r="365" spans="1:50" ht="47.25" x14ac:dyDescent="0.25">
      <c r="A365" s="1267"/>
      <c r="B365" s="1318"/>
      <c r="C365" s="1234"/>
      <c r="D365" s="1235"/>
      <c r="E365" s="1236"/>
      <c r="F365" s="1236"/>
      <c r="G365" s="1236"/>
      <c r="H365" s="1236"/>
      <c r="I365" s="1236"/>
      <c r="J365" s="1236"/>
      <c r="K365" s="1236"/>
      <c r="L365" s="1236"/>
      <c r="M365" s="1236"/>
      <c r="N365" s="1236"/>
      <c r="O365" s="1259" t="s">
        <v>1729</v>
      </c>
      <c r="P365" s="1259" t="s">
        <v>1737</v>
      </c>
      <c r="Q365" s="1260" t="s">
        <v>1731</v>
      </c>
      <c r="R365" s="1236">
        <v>2.2652916699999999</v>
      </c>
      <c r="S365" s="1259" t="s">
        <v>1725</v>
      </c>
      <c r="T365" s="1236">
        <v>1.59862514</v>
      </c>
      <c r="U365" s="1259" t="s">
        <v>1738</v>
      </c>
      <c r="V365" s="1259" t="s">
        <v>1738</v>
      </c>
      <c r="W365" s="1261">
        <v>7</v>
      </c>
      <c r="X365" s="1261">
        <v>7</v>
      </c>
      <c r="Y365" s="544" t="s">
        <v>1739</v>
      </c>
      <c r="Z365" s="149" t="s">
        <v>1706</v>
      </c>
      <c r="AA365" s="544" t="s">
        <v>1706</v>
      </c>
      <c r="AB365" s="1262">
        <v>1</v>
      </c>
      <c r="AC365" s="149" t="s">
        <v>1706</v>
      </c>
      <c r="AD365" s="1236">
        <v>1.05274</v>
      </c>
      <c r="AE365" s="1259" t="s">
        <v>1739</v>
      </c>
      <c r="AF365" s="1236">
        <v>1.263288</v>
      </c>
      <c r="AG365" s="1236">
        <v>1.263288</v>
      </c>
      <c r="AH365" s="1261">
        <v>32413242145</v>
      </c>
      <c r="AI365" s="1263" t="s">
        <v>1719</v>
      </c>
      <c r="AJ365" s="1264">
        <v>45324</v>
      </c>
      <c r="AK365" s="1264">
        <v>45324</v>
      </c>
      <c r="AL365" s="1264">
        <v>45341</v>
      </c>
      <c r="AM365" s="1264">
        <v>45384</v>
      </c>
      <c r="AN365" s="1260" t="s">
        <v>1706</v>
      </c>
      <c r="AO365" s="1260" t="s">
        <v>1706</v>
      </c>
      <c r="AP365" s="1260" t="s">
        <v>1706</v>
      </c>
      <c r="AQ365" s="1260" t="s">
        <v>1706</v>
      </c>
      <c r="AR365" s="1264">
        <v>45404</v>
      </c>
      <c r="AS365" s="1264">
        <v>45398</v>
      </c>
      <c r="AT365" s="1264">
        <v>45404</v>
      </c>
      <c r="AU365" s="1264">
        <v>45398</v>
      </c>
      <c r="AV365" s="1264">
        <v>45488</v>
      </c>
      <c r="AW365" s="1260" t="s">
        <v>1706</v>
      </c>
      <c r="AX365" s="1265" t="s">
        <v>1706</v>
      </c>
    </row>
    <row r="366" spans="1:50" x14ac:dyDescent="0.25">
      <c r="A366" s="1267"/>
      <c r="B366" s="1318"/>
      <c r="C366" s="1234"/>
      <c r="D366" s="1235"/>
      <c r="E366" s="1236"/>
      <c r="F366" s="1236"/>
      <c r="G366" s="1236"/>
      <c r="H366" s="1236"/>
      <c r="I366" s="1236"/>
      <c r="J366" s="1236"/>
      <c r="K366" s="1236"/>
      <c r="L366" s="1236"/>
      <c r="M366" s="1236"/>
      <c r="N366" s="1236"/>
      <c r="O366" s="1259"/>
      <c r="P366" s="1259"/>
      <c r="Q366" s="1260"/>
      <c r="R366" s="1236"/>
      <c r="S366" s="1259"/>
      <c r="T366" s="1236"/>
      <c r="U366" s="1259"/>
      <c r="V366" s="1259"/>
      <c r="W366" s="1261"/>
      <c r="X366" s="1261"/>
      <c r="Y366" s="544" t="s">
        <v>1740</v>
      </c>
      <c r="Z366" s="149" t="s">
        <v>1706</v>
      </c>
      <c r="AA366" s="544" t="s">
        <v>1706</v>
      </c>
      <c r="AB366" s="1262"/>
      <c r="AC366" s="149" t="s">
        <v>1706</v>
      </c>
      <c r="AD366" s="1236"/>
      <c r="AE366" s="1259"/>
      <c r="AF366" s="1236"/>
      <c r="AG366" s="1236"/>
      <c r="AH366" s="1261"/>
      <c r="AI366" s="1263"/>
      <c r="AJ366" s="1264"/>
      <c r="AK366" s="1264"/>
      <c r="AL366" s="1264"/>
      <c r="AM366" s="1264"/>
      <c r="AN366" s="1260"/>
      <c r="AO366" s="1260"/>
      <c r="AP366" s="1260"/>
      <c r="AQ366" s="1260"/>
      <c r="AR366" s="1264"/>
      <c r="AS366" s="1264"/>
      <c r="AT366" s="1264"/>
      <c r="AU366" s="1264"/>
      <c r="AV366" s="1264"/>
      <c r="AW366" s="1260"/>
      <c r="AX366" s="1265"/>
    </row>
    <row r="367" spans="1:50" x14ac:dyDescent="0.25">
      <c r="A367" s="1267"/>
      <c r="B367" s="1318"/>
      <c r="C367" s="1234"/>
      <c r="D367" s="1235"/>
      <c r="E367" s="1236"/>
      <c r="F367" s="1236"/>
      <c r="G367" s="1236"/>
      <c r="H367" s="1236"/>
      <c r="I367" s="1236"/>
      <c r="J367" s="1236"/>
      <c r="K367" s="1236"/>
      <c r="L367" s="1236"/>
      <c r="M367" s="1236"/>
      <c r="N367" s="1236"/>
      <c r="O367" s="1259"/>
      <c r="P367" s="1259"/>
      <c r="Q367" s="1260"/>
      <c r="R367" s="1236"/>
      <c r="S367" s="1259"/>
      <c r="T367" s="1236"/>
      <c r="U367" s="1259"/>
      <c r="V367" s="1259"/>
      <c r="W367" s="1261"/>
      <c r="X367" s="1261"/>
      <c r="Y367" s="544" t="s">
        <v>1741</v>
      </c>
      <c r="Z367" s="149" t="s">
        <v>1706</v>
      </c>
      <c r="AA367" s="544" t="s">
        <v>1741</v>
      </c>
      <c r="AB367" s="1262"/>
      <c r="AC367" s="149" t="s">
        <v>1706</v>
      </c>
      <c r="AD367" s="1236"/>
      <c r="AE367" s="1259"/>
      <c r="AF367" s="1236"/>
      <c r="AG367" s="1236"/>
      <c r="AH367" s="1261"/>
      <c r="AI367" s="1263"/>
      <c r="AJ367" s="1264"/>
      <c r="AK367" s="1264"/>
      <c r="AL367" s="1264"/>
      <c r="AM367" s="1264"/>
      <c r="AN367" s="1260"/>
      <c r="AO367" s="1260"/>
      <c r="AP367" s="1260"/>
      <c r="AQ367" s="1260"/>
      <c r="AR367" s="1264"/>
      <c r="AS367" s="1264"/>
      <c r="AT367" s="1264"/>
      <c r="AU367" s="1264"/>
      <c r="AV367" s="1264"/>
      <c r="AW367" s="1260"/>
      <c r="AX367" s="1265"/>
    </row>
    <row r="368" spans="1:50" ht="47.25" x14ac:dyDescent="0.25">
      <c r="A368" s="1267"/>
      <c r="B368" s="1318"/>
      <c r="C368" s="1234"/>
      <c r="D368" s="1235"/>
      <c r="E368" s="1236"/>
      <c r="F368" s="1236"/>
      <c r="G368" s="1236"/>
      <c r="H368" s="1236"/>
      <c r="I368" s="1236"/>
      <c r="J368" s="1236"/>
      <c r="K368" s="1236"/>
      <c r="L368" s="1236"/>
      <c r="M368" s="1236"/>
      <c r="N368" s="1236"/>
      <c r="O368" s="1259"/>
      <c r="P368" s="1259"/>
      <c r="Q368" s="1260"/>
      <c r="R368" s="1236"/>
      <c r="S368" s="1259"/>
      <c r="T368" s="1236"/>
      <c r="U368" s="1259"/>
      <c r="V368" s="1259"/>
      <c r="W368" s="1261"/>
      <c r="X368" s="1261"/>
      <c r="Y368" s="544" t="s">
        <v>1742</v>
      </c>
      <c r="Z368" s="149" t="s">
        <v>1706</v>
      </c>
      <c r="AA368" s="544" t="s">
        <v>1742</v>
      </c>
      <c r="AB368" s="1262"/>
      <c r="AC368" s="149" t="s">
        <v>1706</v>
      </c>
      <c r="AD368" s="1236"/>
      <c r="AE368" s="1259"/>
      <c r="AF368" s="1236"/>
      <c r="AG368" s="1236"/>
      <c r="AH368" s="1261"/>
      <c r="AI368" s="1263"/>
      <c r="AJ368" s="1264"/>
      <c r="AK368" s="1264"/>
      <c r="AL368" s="1264"/>
      <c r="AM368" s="1264"/>
      <c r="AN368" s="1260"/>
      <c r="AO368" s="1260"/>
      <c r="AP368" s="1260"/>
      <c r="AQ368" s="1260"/>
      <c r="AR368" s="1264"/>
      <c r="AS368" s="1264"/>
      <c r="AT368" s="1264"/>
      <c r="AU368" s="1264"/>
      <c r="AV368" s="1264"/>
      <c r="AW368" s="1260"/>
      <c r="AX368" s="1265"/>
    </row>
    <row r="369" spans="1:50" x14ac:dyDescent="0.25">
      <c r="A369" s="1267"/>
      <c r="B369" s="1318"/>
      <c r="C369" s="1234"/>
      <c r="D369" s="1235"/>
      <c r="E369" s="1236"/>
      <c r="F369" s="1236"/>
      <c r="G369" s="1236"/>
      <c r="H369" s="1236"/>
      <c r="I369" s="1236"/>
      <c r="J369" s="1236"/>
      <c r="K369" s="1236"/>
      <c r="L369" s="1236"/>
      <c r="M369" s="1236"/>
      <c r="N369" s="1236"/>
      <c r="O369" s="1259"/>
      <c r="P369" s="1259"/>
      <c r="Q369" s="1260"/>
      <c r="R369" s="1236"/>
      <c r="S369" s="1259"/>
      <c r="T369" s="1236"/>
      <c r="U369" s="1259"/>
      <c r="V369" s="1259"/>
      <c r="W369" s="1261"/>
      <c r="X369" s="1261"/>
      <c r="Y369" s="544" t="s">
        <v>1743</v>
      </c>
      <c r="Z369" s="149" t="s">
        <v>1706</v>
      </c>
      <c r="AA369" s="544" t="s">
        <v>1743</v>
      </c>
      <c r="AB369" s="1262"/>
      <c r="AC369" s="149" t="s">
        <v>1706</v>
      </c>
      <c r="AD369" s="1236"/>
      <c r="AE369" s="1259"/>
      <c r="AF369" s="1236"/>
      <c r="AG369" s="1236"/>
      <c r="AH369" s="1261"/>
      <c r="AI369" s="1263"/>
      <c r="AJ369" s="1264"/>
      <c r="AK369" s="1264"/>
      <c r="AL369" s="1264"/>
      <c r="AM369" s="1264"/>
      <c r="AN369" s="1260"/>
      <c r="AO369" s="1260"/>
      <c r="AP369" s="1260"/>
      <c r="AQ369" s="1260"/>
      <c r="AR369" s="1264"/>
      <c r="AS369" s="1264"/>
      <c r="AT369" s="1264"/>
      <c r="AU369" s="1264"/>
      <c r="AV369" s="1264"/>
      <c r="AW369" s="1260"/>
      <c r="AX369" s="1265"/>
    </row>
    <row r="370" spans="1:50" ht="31.5" x14ac:dyDescent="0.25">
      <c r="A370" s="1267"/>
      <c r="B370" s="1318"/>
      <c r="C370" s="1234"/>
      <c r="D370" s="1235"/>
      <c r="E370" s="1236"/>
      <c r="F370" s="1236"/>
      <c r="G370" s="1236"/>
      <c r="H370" s="1236"/>
      <c r="I370" s="1236"/>
      <c r="J370" s="1236"/>
      <c r="K370" s="1236"/>
      <c r="L370" s="1236"/>
      <c r="M370" s="1236"/>
      <c r="N370" s="1236"/>
      <c r="O370" s="1259"/>
      <c r="P370" s="1259"/>
      <c r="Q370" s="1260"/>
      <c r="R370" s="1236"/>
      <c r="S370" s="1259"/>
      <c r="T370" s="1236"/>
      <c r="U370" s="1259"/>
      <c r="V370" s="1259"/>
      <c r="W370" s="1261"/>
      <c r="X370" s="1261"/>
      <c r="Y370" s="544" t="s">
        <v>1744</v>
      </c>
      <c r="Z370" s="149" t="s">
        <v>1706</v>
      </c>
      <c r="AA370" s="544" t="s">
        <v>1744</v>
      </c>
      <c r="AB370" s="1262"/>
      <c r="AC370" s="149" t="s">
        <v>1706</v>
      </c>
      <c r="AD370" s="1236"/>
      <c r="AE370" s="1259"/>
      <c r="AF370" s="1236"/>
      <c r="AG370" s="1236"/>
      <c r="AH370" s="1261"/>
      <c r="AI370" s="1263"/>
      <c r="AJ370" s="1264"/>
      <c r="AK370" s="1264"/>
      <c r="AL370" s="1264"/>
      <c r="AM370" s="1264"/>
      <c r="AN370" s="1260"/>
      <c r="AO370" s="1260"/>
      <c r="AP370" s="1260"/>
      <c r="AQ370" s="1260"/>
      <c r="AR370" s="1264"/>
      <c r="AS370" s="1264"/>
      <c r="AT370" s="1264"/>
      <c r="AU370" s="1264"/>
      <c r="AV370" s="1264"/>
      <c r="AW370" s="1260"/>
      <c r="AX370" s="1265"/>
    </row>
    <row r="371" spans="1:50" ht="31.5" x14ac:dyDescent="0.25">
      <c r="A371" s="1267"/>
      <c r="B371" s="1318"/>
      <c r="C371" s="1234"/>
      <c r="D371" s="1235"/>
      <c r="E371" s="1236"/>
      <c r="F371" s="1236"/>
      <c r="G371" s="1236"/>
      <c r="H371" s="1236"/>
      <c r="I371" s="1236"/>
      <c r="J371" s="1236"/>
      <c r="K371" s="1236"/>
      <c r="L371" s="1236"/>
      <c r="M371" s="1236"/>
      <c r="N371" s="1236"/>
      <c r="O371" s="1259"/>
      <c r="P371" s="1259"/>
      <c r="Q371" s="1260"/>
      <c r="R371" s="1236"/>
      <c r="S371" s="1259"/>
      <c r="T371" s="1236"/>
      <c r="U371" s="1259"/>
      <c r="V371" s="1259"/>
      <c r="W371" s="1261"/>
      <c r="X371" s="1261"/>
      <c r="Y371" s="544" t="s">
        <v>1745</v>
      </c>
      <c r="Z371" s="149" t="s">
        <v>1706</v>
      </c>
      <c r="AA371" s="544" t="s">
        <v>1745</v>
      </c>
      <c r="AB371" s="1262"/>
      <c r="AC371" s="149" t="s">
        <v>1706</v>
      </c>
      <c r="AD371" s="1236"/>
      <c r="AE371" s="1259"/>
      <c r="AF371" s="1236"/>
      <c r="AG371" s="1236"/>
      <c r="AH371" s="1261"/>
      <c r="AI371" s="1263"/>
      <c r="AJ371" s="1264"/>
      <c r="AK371" s="1264"/>
      <c r="AL371" s="1264"/>
      <c r="AM371" s="1264"/>
      <c r="AN371" s="1260"/>
      <c r="AO371" s="1260"/>
      <c r="AP371" s="1260"/>
      <c r="AQ371" s="1260"/>
      <c r="AR371" s="1264"/>
      <c r="AS371" s="1264"/>
      <c r="AT371" s="1264"/>
      <c r="AU371" s="1264"/>
      <c r="AV371" s="1264"/>
      <c r="AW371" s="1260"/>
      <c r="AX371" s="1265"/>
    </row>
    <row r="372" spans="1:50" x14ac:dyDescent="0.25">
      <c r="A372" s="1267"/>
      <c r="B372" s="1318"/>
      <c r="C372" s="1234"/>
      <c r="D372" s="1235"/>
      <c r="E372" s="1236"/>
      <c r="F372" s="1236"/>
      <c r="G372" s="1236"/>
      <c r="H372" s="1236"/>
      <c r="I372" s="1236"/>
      <c r="J372" s="1236"/>
      <c r="K372" s="1236"/>
      <c r="L372" s="1236"/>
      <c r="M372" s="1236"/>
      <c r="N372" s="1236"/>
      <c r="O372" s="1259" t="s">
        <v>1729</v>
      </c>
      <c r="P372" s="1259" t="s">
        <v>1746</v>
      </c>
      <c r="Q372" s="1260" t="s">
        <v>1731</v>
      </c>
      <c r="R372" s="1236">
        <v>4.7517242700000004</v>
      </c>
      <c r="S372" s="1259" t="s">
        <v>1725</v>
      </c>
      <c r="T372" s="1236">
        <v>5.7388019999999997</v>
      </c>
      <c r="U372" s="1259" t="s">
        <v>1747</v>
      </c>
      <c r="V372" s="1259" t="s">
        <v>1747</v>
      </c>
      <c r="W372" s="1261">
        <v>4</v>
      </c>
      <c r="X372" s="1261">
        <v>4</v>
      </c>
      <c r="Y372" s="530" t="s">
        <v>1748</v>
      </c>
      <c r="Z372" s="149" t="s">
        <v>1706</v>
      </c>
      <c r="AA372" s="109" t="s">
        <v>1706</v>
      </c>
      <c r="AB372" s="1261">
        <v>1</v>
      </c>
      <c r="AC372" s="149" t="s">
        <v>1706</v>
      </c>
      <c r="AD372" s="1236">
        <v>5.7229779599999997</v>
      </c>
      <c r="AE372" s="1260" t="s">
        <v>1748</v>
      </c>
      <c r="AF372" s="1236">
        <v>6.8675735519999996</v>
      </c>
      <c r="AG372" s="1236">
        <v>6.8675735519999996</v>
      </c>
      <c r="AH372" s="1261">
        <v>32312822647</v>
      </c>
      <c r="AI372" s="1263" t="s">
        <v>1719</v>
      </c>
      <c r="AJ372" s="1264">
        <v>45212</v>
      </c>
      <c r="AK372" s="1264">
        <v>45203</v>
      </c>
      <c r="AL372" s="1264">
        <v>45215</v>
      </c>
      <c r="AM372" s="1264">
        <v>45252</v>
      </c>
      <c r="AN372" s="1260" t="s">
        <v>1706</v>
      </c>
      <c r="AO372" s="1260" t="s">
        <v>1706</v>
      </c>
      <c r="AP372" s="1264" t="s">
        <v>1706</v>
      </c>
      <c r="AQ372" s="1260" t="s">
        <v>1706</v>
      </c>
      <c r="AR372" s="1264">
        <v>45272</v>
      </c>
      <c r="AS372" s="1264">
        <v>45268</v>
      </c>
      <c r="AT372" s="1264">
        <v>45323</v>
      </c>
      <c r="AU372" s="1264">
        <v>45323</v>
      </c>
      <c r="AV372" s="1264">
        <v>45413</v>
      </c>
      <c r="AW372" s="1260" t="s">
        <v>1706</v>
      </c>
      <c r="AX372" s="1265" t="s">
        <v>1706</v>
      </c>
    </row>
    <row r="373" spans="1:50" x14ac:dyDescent="0.25">
      <c r="A373" s="1267"/>
      <c r="B373" s="1318"/>
      <c r="C373" s="1234"/>
      <c r="D373" s="1235"/>
      <c r="E373" s="1236"/>
      <c r="F373" s="1236"/>
      <c r="G373" s="1236"/>
      <c r="H373" s="1236"/>
      <c r="I373" s="1236"/>
      <c r="J373" s="1236"/>
      <c r="K373" s="1236"/>
      <c r="L373" s="1236"/>
      <c r="M373" s="1236"/>
      <c r="N373" s="1236"/>
      <c r="O373" s="1259"/>
      <c r="P373" s="1259"/>
      <c r="Q373" s="1260"/>
      <c r="R373" s="1236"/>
      <c r="S373" s="1259"/>
      <c r="T373" s="1236"/>
      <c r="U373" s="1259"/>
      <c r="V373" s="1259"/>
      <c r="W373" s="1261"/>
      <c r="X373" s="1261"/>
      <c r="Y373" s="530" t="s">
        <v>1749</v>
      </c>
      <c r="Z373" s="149" t="s">
        <v>1706</v>
      </c>
      <c r="AA373" s="109" t="s">
        <v>1706</v>
      </c>
      <c r="AB373" s="1261"/>
      <c r="AC373" s="149" t="s">
        <v>1706</v>
      </c>
      <c r="AD373" s="1236"/>
      <c r="AE373" s="1260"/>
      <c r="AF373" s="1236"/>
      <c r="AG373" s="1236"/>
      <c r="AH373" s="1261"/>
      <c r="AI373" s="1263"/>
      <c r="AJ373" s="1264"/>
      <c r="AK373" s="1264"/>
      <c r="AL373" s="1264"/>
      <c r="AM373" s="1264"/>
      <c r="AN373" s="1260"/>
      <c r="AO373" s="1260"/>
      <c r="AP373" s="1264"/>
      <c r="AQ373" s="1260"/>
      <c r="AR373" s="1264"/>
      <c r="AS373" s="1264"/>
      <c r="AT373" s="1264"/>
      <c r="AU373" s="1264"/>
      <c r="AV373" s="1264"/>
      <c r="AW373" s="1260"/>
      <c r="AX373" s="1265"/>
    </row>
    <row r="374" spans="1:50" x14ac:dyDescent="0.25">
      <c r="A374" s="1267"/>
      <c r="B374" s="1318"/>
      <c r="C374" s="1234"/>
      <c r="D374" s="1235"/>
      <c r="E374" s="1236"/>
      <c r="F374" s="1236"/>
      <c r="G374" s="1236"/>
      <c r="H374" s="1236"/>
      <c r="I374" s="1236"/>
      <c r="J374" s="1236"/>
      <c r="K374" s="1236"/>
      <c r="L374" s="1236"/>
      <c r="M374" s="1236"/>
      <c r="N374" s="1236"/>
      <c r="O374" s="1259"/>
      <c r="P374" s="1259"/>
      <c r="Q374" s="1260"/>
      <c r="R374" s="1236"/>
      <c r="S374" s="1259"/>
      <c r="T374" s="1236"/>
      <c r="U374" s="1259"/>
      <c r="V374" s="1259"/>
      <c r="W374" s="1261"/>
      <c r="X374" s="1261"/>
      <c r="Y374" s="530" t="s">
        <v>1750</v>
      </c>
      <c r="Z374" s="149" t="s">
        <v>1706</v>
      </c>
      <c r="AA374" s="109" t="s">
        <v>1706</v>
      </c>
      <c r="AB374" s="1261"/>
      <c r="AC374" s="149" t="s">
        <v>1706</v>
      </c>
      <c r="AD374" s="1236"/>
      <c r="AE374" s="1260"/>
      <c r="AF374" s="1236"/>
      <c r="AG374" s="1236"/>
      <c r="AH374" s="1261"/>
      <c r="AI374" s="1263"/>
      <c r="AJ374" s="1264"/>
      <c r="AK374" s="1264"/>
      <c r="AL374" s="1264"/>
      <c r="AM374" s="1264"/>
      <c r="AN374" s="1260"/>
      <c r="AO374" s="1260"/>
      <c r="AP374" s="1264"/>
      <c r="AQ374" s="1260"/>
      <c r="AR374" s="1264"/>
      <c r="AS374" s="1264"/>
      <c r="AT374" s="1264"/>
      <c r="AU374" s="1264"/>
      <c r="AV374" s="1264"/>
      <c r="AW374" s="1260"/>
      <c r="AX374" s="1265"/>
    </row>
    <row r="375" spans="1:50" ht="42.75" customHeight="1" x14ac:dyDescent="0.25">
      <c r="A375" s="1267"/>
      <c r="B375" s="1318"/>
      <c r="C375" s="1234"/>
      <c r="D375" s="1235"/>
      <c r="E375" s="1236"/>
      <c r="F375" s="1236"/>
      <c r="G375" s="1236"/>
      <c r="H375" s="1236"/>
      <c r="I375" s="1236"/>
      <c r="J375" s="1236"/>
      <c r="K375" s="1236"/>
      <c r="L375" s="1236"/>
      <c r="M375" s="1236"/>
      <c r="N375" s="1236"/>
      <c r="O375" s="1259"/>
      <c r="P375" s="1259"/>
      <c r="Q375" s="1260"/>
      <c r="R375" s="1236"/>
      <c r="S375" s="1259"/>
      <c r="T375" s="1236"/>
      <c r="U375" s="1259"/>
      <c r="V375" s="1259"/>
      <c r="W375" s="1261"/>
      <c r="X375" s="1261"/>
      <c r="Y375" s="530" t="s">
        <v>1751</v>
      </c>
      <c r="Z375" s="149" t="s">
        <v>1706</v>
      </c>
      <c r="AA375" s="109" t="s">
        <v>1751</v>
      </c>
      <c r="AB375" s="1261"/>
      <c r="AC375" s="149" t="s">
        <v>1706</v>
      </c>
      <c r="AD375" s="1236"/>
      <c r="AE375" s="1260"/>
      <c r="AF375" s="1236"/>
      <c r="AG375" s="1236"/>
      <c r="AH375" s="1261"/>
      <c r="AI375" s="1263"/>
      <c r="AJ375" s="1264"/>
      <c r="AK375" s="1264"/>
      <c r="AL375" s="1264"/>
      <c r="AM375" s="1264"/>
      <c r="AN375" s="1260"/>
      <c r="AO375" s="1260"/>
      <c r="AP375" s="1264"/>
      <c r="AQ375" s="1260"/>
      <c r="AR375" s="1264"/>
      <c r="AS375" s="1264"/>
      <c r="AT375" s="1264"/>
      <c r="AU375" s="1264"/>
      <c r="AV375" s="1264"/>
      <c r="AW375" s="1260"/>
      <c r="AX375" s="1265"/>
    </row>
    <row r="376" spans="1:50" ht="70.5" customHeight="1" x14ac:dyDescent="0.25">
      <c r="A376" s="1267" t="s">
        <v>235</v>
      </c>
      <c r="B376" s="1318" t="s">
        <v>264</v>
      </c>
      <c r="C376" s="1234" t="s">
        <v>265</v>
      </c>
      <c r="D376" s="1235">
        <v>48183</v>
      </c>
      <c r="E376" s="1236">
        <v>0</v>
      </c>
      <c r="F376" s="1236">
        <v>0</v>
      </c>
      <c r="G376" s="1236">
        <v>0.63100000000000001</v>
      </c>
      <c r="H376" s="1236">
        <v>0</v>
      </c>
      <c r="I376" s="1236">
        <v>0</v>
      </c>
      <c r="J376" s="1236">
        <v>0</v>
      </c>
      <c r="K376" s="1236">
        <v>0</v>
      </c>
      <c r="L376" s="1236">
        <v>0</v>
      </c>
      <c r="M376" s="1236">
        <v>0</v>
      </c>
      <c r="N376" s="1236">
        <v>0</v>
      </c>
      <c r="O376" s="263" t="s">
        <v>1709</v>
      </c>
      <c r="P376" s="263" t="s">
        <v>1978</v>
      </c>
      <c r="Q376" s="109" t="s">
        <v>1714</v>
      </c>
      <c r="R376" s="149">
        <v>8.01</v>
      </c>
      <c r="S376" s="263" t="s">
        <v>1715</v>
      </c>
      <c r="T376" s="149">
        <v>8.01</v>
      </c>
      <c r="U376" s="263" t="s">
        <v>1901</v>
      </c>
      <c r="V376" s="263" t="s">
        <v>1717</v>
      </c>
      <c r="W376" s="523">
        <v>1</v>
      </c>
      <c r="X376" s="523">
        <v>1</v>
      </c>
      <c r="Y376" s="530" t="s">
        <v>1902</v>
      </c>
      <c r="Z376" s="149">
        <v>8.0099839999999993</v>
      </c>
      <c r="AA376" s="109" t="s">
        <v>1706</v>
      </c>
      <c r="AB376" s="523">
        <v>1</v>
      </c>
      <c r="AC376" s="149">
        <v>8.0099839999999993</v>
      </c>
      <c r="AD376" s="149">
        <v>8.0099839999999993</v>
      </c>
      <c r="AE376" s="109" t="s">
        <v>1902</v>
      </c>
      <c r="AF376" s="149">
        <v>9.6119807999999995</v>
      </c>
      <c r="AG376" s="149">
        <v>9.6119807999999995</v>
      </c>
      <c r="AH376" s="523">
        <v>32413247072</v>
      </c>
      <c r="AI376" s="109" t="s">
        <v>1719</v>
      </c>
      <c r="AJ376" s="525">
        <v>45338</v>
      </c>
      <c r="AK376" s="525">
        <v>45327</v>
      </c>
      <c r="AL376" s="525">
        <v>45336</v>
      </c>
      <c r="AM376" s="525">
        <v>45350</v>
      </c>
      <c r="AN376" s="109" t="s">
        <v>1720</v>
      </c>
      <c r="AO376" s="109" t="s">
        <v>1721</v>
      </c>
      <c r="AP376" s="525">
        <v>45350</v>
      </c>
      <c r="AQ376" s="109" t="s">
        <v>1979</v>
      </c>
      <c r="AR376" s="525">
        <v>45370</v>
      </c>
      <c r="AS376" s="525">
        <v>45369</v>
      </c>
      <c r="AT376" s="525">
        <v>45422</v>
      </c>
      <c r="AU376" s="525">
        <v>45370</v>
      </c>
      <c r="AV376" s="525">
        <v>45596</v>
      </c>
      <c r="AW376" s="109" t="s">
        <v>1706</v>
      </c>
      <c r="AX376" s="526" t="s">
        <v>1706</v>
      </c>
    </row>
    <row r="377" spans="1:50" ht="94.5" customHeight="1" x14ac:dyDescent="0.25">
      <c r="A377" s="1267"/>
      <c r="B377" s="1318"/>
      <c r="C377" s="1234"/>
      <c r="D377" s="1235"/>
      <c r="E377" s="1236"/>
      <c r="F377" s="1236"/>
      <c r="G377" s="1236"/>
      <c r="H377" s="1236"/>
      <c r="I377" s="1236"/>
      <c r="J377" s="1236"/>
      <c r="K377" s="1236"/>
      <c r="L377" s="1236"/>
      <c r="M377" s="1236"/>
      <c r="N377" s="1236"/>
      <c r="O377" s="1259" t="s">
        <v>1729</v>
      </c>
      <c r="P377" s="1259" t="s">
        <v>1980</v>
      </c>
      <c r="Q377" s="1260" t="s">
        <v>1714</v>
      </c>
      <c r="R377" s="1236">
        <v>0.53003500000000003</v>
      </c>
      <c r="S377" s="1259" t="s">
        <v>1725</v>
      </c>
      <c r="T377" s="1236">
        <v>0.53003500000000003</v>
      </c>
      <c r="U377" s="1259" t="s">
        <v>1965</v>
      </c>
      <c r="V377" s="1259" t="s">
        <v>1965</v>
      </c>
      <c r="W377" s="1261">
        <v>2</v>
      </c>
      <c r="X377" s="1261">
        <v>2</v>
      </c>
      <c r="Y377" s="530" t="s">
        <v>1966</v>
      </c>
      <c r="Z377" s="149" t="s">
        <v>1706</v>
      </c>
      <c r="AA377" s="109" t="s">
        <v>1706</v>
      </c>
      <c r="AB377" s="1261" t="s">
        <v>1706</v>
      </c>
      <c r="AC377" s="149" t="s">
        <v>1706</v>
      </c>
      <c r="AD377" s="1236">
        <v>0.49693399999999999</v>
      </c>
      <c r="AE377" s="1260" t="s">
        <v>1966</v>
      </c>
      <c r="AF377" s="1236">
        <v>0.59632079999999998</v>
      </c>
      <c r="AG377" s="1236">
        <v>0.59632079999999998</v>
      </c>
      <c r="AH377" s="1261">
        <v>32312999432</v>
      </c>
      <c r="AI377" s="1260" t="s">
        <v>1719</v>
      </c>
      <c r="AJ377" s="1264">
        <v>45275</v>
      </c>
      <c r="AK377" s="1264">
        <v>45254</v>
      </c>
      <c r="AL377" s="1264">
        <v>45261</v>
      </c>
      <c r="AM377" s="1264">
        <v>45273</v>
      </c>
      <c r="AN377" s="1260" t="s">
        <v>1706</v>
      </c>
      <c r="AO377" s="1260" t="s">
        <v>1706</v>
      </c>
      <c r="AP377" s="1264" t="s">
        <v>1706</v>
      </c>
      <c r="AQ377" s="1260" t="s">
        <v>1706</v>
      </c>
      <c r="AR377" s="1264">
        <v>45293</v>
      </c>
      <c r="AS377" s="1264">
        <v>45286</v>
      </c>
      <c r="AT377" s="1264">
        <v>45352</v>
      </c>
      <c r="AU377" s="1264">
        <v>45352</v>
      </c>
      <c r="AV377" s="1264">
        <v>45382</v>
      </c>
      <c r="AW377" s="1260" t="s">
        <v>1706</v>
      </c>
      <c r="AX377" s="1265" t="s">
        <v>1706</v>
      </c>
    </row>
    <row r="378" spans="1:50" x14ac:dyDescent="0.25">
      <c r="A378" s="1267"/>
      <c r="B378" s="1318"/>
      <c r="C378" s="1234"/>
      <c r="D378" s="1235"/>
      <c r="E378" s="1236"/>
      <c r="F378" s="1236"/>
      <c r="G378" s="1236"/>
      <c r="H378" s="1236"/>
      <c r="I378" s="1236"/>
      <c r="J378" s="1236"/>
      <c r="K378" s="1236"/>
      <c r="L378" s="1236"/>
      <c r="M378" s="1236"/>
      <c r="N378" s="1236"/>
      <c r="O378" s="1259"/>
      <c r="P378" s="1259"/>
      <c r="Q378" s="1260"/>
      <c r="R378" s="1236"/>
      <c r="S378" s="1259"/>
      <c r="T378" s="1236"/>
      <c r="U378" s="1259"/>
      <c r="V378" s="1259"/>
      <c r="W378" s="1261"/>
      <c r="X378" s="1261"/>
      <c r="Y378" s="530" t="s">
        <v>1967</v>
      </c>
      <c r="Z378" s="149" t="s">
        <v>1706</v>
      </c>
      <c r="AA378" s="109" t="s">
        <v>1706</v>
      </c>
      <c r="AB378" s="1261"/>
      <c r="AC378" s="149" t="s">
        <v>1706</v>
      </c>
      <c r="AD378" s="1236"/>
      <c r="AE378" s="1260"/>
      <c r="AF378" s="1236"/>
      <c r="AG378" s="1236"/>
      <c r="AH378" s="1261"/>
      <c r="AI378" s="1260"/>
      <c r="AJ378" s="1264"/>
      <c r="AK378" s="1264"/>
      <c r="AL378" s="1264"/>
      <c r="AM378" s="1264"/>
      <c r="AN378" s="1260"/>
      <c r="AO378" s="1260"/>
      <c r="AP378" s="1264"/>
      <c r="AQ378" s="1260"/>
      <c r="AR378" s="1264"/>
      <c r="AS378" s="1264"/>
      <c r="AT378" s="1264"/>
      <c r="AU378" s="1264"/>
      <c r="AV378" s="1264"/>
      <c r="AW378" s="1260"/>
      <c r="AX378" s="1265"/>
    </row>
    <row r="379" spans="1:50" x14ac:dyDescent="0.25">
      <c r="A379" s="1267"/>
      <c r="B379" s="1318"/>
      <c r="C379" s="1234"/>
      <c r="D379" s="1235"/>
      <c r="E379" s="1236"/>
      <c r="F379" s="1236"/>
      <c r="G379" s="1236"/>
      <c r="H379" s="1236"/>
      <c r="I379" s="1236"/>
      <c r="J379" s="1236"/>
      <c r="K379" s="1236"/>
      <c r="L379" s="1236"/>
      <c r="M379" s="1236"/>
      <c r="N379" s="1236"/>
      <c r="O379" s="1259" t="s">
        <v>1729</v>
      </c>
      <c r="P379" s="1259" t="s">
        <v>1981</v>
      </c>
      <c r="Q379" s="1260" t="s">
        <v>1714</v>
      </c>
      <c r="R379" s="1236">
        <v>1.0271767000000001</v>
      </c>
      <c r="S379" s="1259" t="s">
        <v>1725</v>
      </c>
      <c r="T379" s="1236">
        <v>0.87773122000000003</v>
      </c>
      <c r="U379" s="1259" t="s">
        <v>1833</v>
      </c>
      <c r="V379" s="1259" t="s">
        <v>1833</v>
      </c>
      <c r="W379" s="1261">
        <v>6</v>
      </c>
      <c r="X379" s="1261">
        <v>6</v>
      </c>
      <c r="Y379" s="544" t="s">
        <v>1982</v>
      </c>
      <c r="Z379" s="149" t="s">
        <v>1706</v>
      </c>
      <c r="AA379" s="109" t="s">
        <v>1706</v>
      </c>
      <c r="AB379" s="1261">
        <v>1</v>
      </c>
      <c r="AC379" s="149" t="s">
        <v>1706</v>
      </c>
      <c r="AD379" s="1236">
        <v>0.58192495</v>
      </c>
      <c r="AE379" s="1260" t="s">
        <v>1982</v>
      </c>
      <c r="AF379" s="1236">
        <v>0.69830994000000002</v>
      </c>
      <c r="AG379" s="1236">
        <v>0.69830994000000002</v>
      </c>
      <c r="AH379" s="1261">
        <v>32413202131</v>
      </c>
      <c r="AI379" s="1260" t="s">
        <v>1719</v>
      </c>
      <c r="AJ379" s="1264">
        <v>45317</v>
      </c>
      <c r="AK379" s="1264">
        <v>45314</v>
      </c>
      <c r="AL379" s="1264">
        <v>45322</v>
      </c>
      <c r="AM379" s="1264">
        <v>45349</v>
      </c>
      <c r="AN379" s="1260" t="s">
        <v>1706</v>
      </c>
      <c r="AO379" s="1260" t="s">
        <v>1706</v>
      </c>
      <c r="AP379" s="1260" t="s">
        <v>1706</v>
      </c>
      <c r="AQ379" s="1260" t="s">
        <v>1706</v>
      </c>
      <c r="AR379" s="1264">
        <v>45369</v>
      </c>
      <c r="AS379" s="1264">
        <v>45369</v>
      </c>
      <c r="AT379" s="1264">
        <v>45383</v>
      </c>
      <c r="AU379" s="1264">
        <v>45383</v>
      </c>
      <c r="AV379" s="1264">
        <v>45413</v>
      </c>
      <c r="AW379" s="1260" t="s">
        <v>1706</v>
      </c>
      <c r="AX379" s="1265" t="s">
        <v>1706</v>
      </c>
    </row>
    <row r="380" spans="1:50" x14ac:dyDescent="0.25">
      <c r="A380" s="1267"/>
      <c r="B380" s="1318"/>
      <c r="C380" s="1234"/>
      <c r="D380" s="1235"/>
      <c r="E380" s="1236"/>
      <c r="F380" s="1236"/>
      <c r="G380" s="1236"/>
      <c r="H380" s="1236"/>
      <c r="I380" s="1236"/>
      <c r="J380" s="1236"/>
      <c r="K380" s="1236"/>
      <c r="L380" s="1236"/>
      <c r="M380" s="1236"/>
      <c r="N380" s="1236"/>
      <c r="O380" s="1259"/>
      <c r="P380" s="1259"/>
      <c r="Q380" s="1260"/>
      <c r="R380" s="1236"/>
      <c r="S380" s="1259"/>
      <c r="T380" s="1236"/>
      <c r="U380" s="1259"/>
      <c r="V380" s="1259"/>
      <c r="W380" s="1261"/>
      <c r="X380" s="1261"/>
      <c r="Y380" s="544" t="s">
        <v>1983</v>
      </c>
      <c r="Z380" s="149" t="s">
        <v>1706</v>
      </c>
      <c r="AA380" s="109" t="s">
        <v>1706</v>
      </c>
      <c r="AB380" s="1261"/>
      <c r="AC380" s="149" t="s">
        <v>1706</v>
      </c>
      <c r="AD380" s="1236"/>
      <c r="AE380" s="1260"/>
      <c r="AF380" s="1236"/>
      <c r="AG380" s="1236"/>
      <c r="AH380" s="1261"/>
      <c r="AI380" s="1260"/>
      <c r="AJ380" s="1264"/>
      <c r="AK380" s="1264"/>
      <c r="AL380" s="1264"/>
      <c r="AM380" s="1264"/>
      <c r="AN380" s="1260"/>
      <c r="AO380" s="1260"/>
      <c r="AP380" s="1260"/>
      <c r="AQ380" s="1260"/>
      <c r="AR380" s="1264"/>
      <c r="AS380" s="1264"/>
      <c r="AT380" s="1264"/>
      <c r="AU380" s="1264"/>
      <c r="AV380" s="1264"/>
      <c r="AW380" s="1260"/>
      <c r="AX380" s="1265"/>
    </row>
    <row r="381" spans="1:50" ht="31.5" x14ac:dyDescent="0.25">
      <c r="A381" s="1267"/>
      <c r="B381" s="1318"/>
      <c r="C381" s="1234"/>
      <c r="D381" s="1235"/>
      <c r="E381" s="1236"/>
      <c r="F381" s="1236"/>
      <c r="G381" s="1236"/>
      <c r="H381" s="1236"/>
      <c r="I381" s="1236"/>
      <c r="J381" s="1236"/>
      <c r="K381" s="1236"/>
      <c r="L381" s="1236"/>
      <c r="M381" s="1236"/>
      <c r="N381" s="1236"/>
      <c r="O381" s="1259"/>
      <c r="P381" s="1259"/>
      <c r="Q381" s="1260"/>
      <c r="R381" s="1236"/>
      <c r="S381" s="1259"/>
      <c r="T381" s="1236"/>
      <c r="U381" s="1259"/>
      <c r="V381" s="1259"/>
      <c r="W381" s="1261"/>
      <c r="X381" s="1261"/>
      <c r="Y381" s="544" t="s">
        <v>1984</v>
      </c>
      <c r="Z381" s="149" t="s">
        <v>1706</v>
      </c>
      <c r="AA381" s="109" t="s">
        <v>1706</v>
      </c>
      <c r="AB381" s="1261"/>
      <c r="AC381" s="149" t="s">
        <v>1706</v>
      </c>
      <c r="AD381" s="1236"/>
      <c r="AE381" s="1260"/>
      <c r="AF381" s="1236"/>
      <c r="AG381" s="1236"/>
      <c r="AH381" s="1261"/>
      <c r="AI381" s="1260"/>
      <c r="AJ381" s="1264"/>
      <c r="AK381" s="1264"/>
      <c r="AL381" s="1264"/>
      <c r="AM381" s="1264"/>
      <c r="AN381" s="1260"/>
      <c r="AO381" s="1260"/>
      <c r="AP381" s="1260"/>
      <c r="AQ381" s="1260"/>
      <c r="AR381" s="1264"/>
      <c r="AS381" s="1264"/>
      <c r="AT381" s="1264"/>
      <c r="AU381" s="1264"/>
      <c r="AV381" s="1264"/>
      <c r="AW381" s="1260"/>
      <c r="AX381" s="1265"/>
    </row>
    <row r="382" spans="1:50" x14ac:dyDescent="0.25">
      <c r="A382" s="1267"/>
      <c r="B382" s="1318"/>
      <c r="C382" s="1234"/>
      <c r="D382" s="1235"/>
      <c r="E382" s="1236"/>
      <c r="F382" s="1236"/>
      <c r="G382" s="1236"/>
      <c r="H382" s="1236"/>
      <c r="I382" s="1236"/>
      <c r="J382" s="1236"/>
      <c r="K382" s="1236"/>
      <c r="L382" s="1236"/>
      <c r="M382" s="1236"/>
      <c r="N382" s="1236"/>
      <c r="O382" s="1259"/>
      <c r="P382" s="1259"/>
      <c r="Q382" s="1260"/>
      <c r="R382" s="1236"/>
      <c r="S382" s="1259"/>
      <c r="T382" s="1236"/>
      <c r="U382" s="1259"/>
      <c r="V382" s="1259"/>
      <c r="W382" s="1261"/>
      <c r="X382" s="1261"/>
      <c r="Y382" s="544" t="s">
        <v>1985</v>
      </c>
      <c r="Z382" s="149" t="s">
        <v>1706</v>
      </c>
      <c r="AA382" s="544" t="s">
        <v>1985</v>
      </c>
      <c r="AB382" s="1261"/>
      <c r="AC382" s="149" t="s">
        <v>1706</v>
      </c>
      <c r="AD382" s="1236"/>
      <c r="AE382" s="1260"/>
      <c r="AF382" s="1236"/>
      <c r="AG382" s="1236"/>
      <c r="AH382" s="1261"/>
      <c r="AI382" s="1260"/>
      <c r="AJ382" s="1264"/>
      <c r="AK382" s="1264"/>
      <c r="AL382" s="1264"/>
      <c r="AM382" s="1264"/>
      <c r="AN382" s="1260"/>
      <c r="AO382" s="1260"/>
      <c r="AP382" s="1260"/>
      <c r="AQ382" s="1260"/>
      <c r="AR382" s="1264"/>
      <c r="AS382" s="1264"/>
      <c r="AT382" s="1264"/>
      <c r="AU382" s="1264"/>
      <c r="AV382" s="1264"/>
      <c r="AW382" s="1260"/>
      <c r="AX382" s="1265"/>
    </row>
    <row r="383" spans="1:50" x14ac:dyDescent="0.25">
      <c r="A383" s="1267"/>
      <c r="B383" s="1318"/>
      <c r="C383" s="1234"/>
      <c r="D383" s="1235"/>
      <c r="E383" s="1236"/>
      <c r="F383" s="1236"/>
      <c r="G383" s="1236"/>
      <c r="H383" s="1236"/>
      <c r="I383" s="1236"/>
      <c r="J383" s="1236"/>
      <c r="K383" s="1236"/>
      <c r="L383" s="1236"/>
      <c r="M383" s="1236"/>
      <c r="N383" s="1236"/>
      <c r="O383" s="1259"/>
      <c r="P383" s="1259"/>
      <c r="Q383" s="1260"/>
      <c r="R383" s="1236"/>
      <c r="S383" s="1259"/>
      <c r="T383" s="1236"/>
      <c r="U383" s="1259"/>
      <c r="V383" s="1259"/>
      <c r="W383" s="1261"/>
      <c r="X383" s="1261"/>
      <c r="Y383" s="544" t="s">
        <v>1966</v>
      </c>
      <c r="Z383" s="149" t="s">
        <v>1706</v>
      </c>
      <c r="AA383" s="109" t="s">
        <v>1706</v>
      </c>
      <c r="AB383" s="1261"/>
      <c r="AC383" s="149" t="s">
        <v>1706</v>
      </c>
      <c r="AD383" s="1236"/>
      <c r="AE383" s="1260"/>
      <c r="AF383" s="1236"/>
      <c r="AG383" s="1236"/>
      <c r="AH383" s="1261"/>
      <c r="AI383" s="1260"/>
      <c r="AJ383" s="1264"/>
      <c r="AK383" s="1264"/>
      <c r="AL383" s="1264"/>
      <c r="AM383" s="1264"/>
      <c r="AN383" s="1260"/>
      <c r="AO383" s="1260"/>
      <c r="AP383" s="1260"/>
      <c r="AQ383" s="1260"/>
      <c r="AR383" s="1264"/>
      <c r="AS383" s="1264"/>
      <c r="AT383" s="1264"/>
      <c r="AU383" s="1264"/>
      <c r="AV383" s="1264"/>
      <c r="AW383" s="1260"/>
      <c r="AX383" s="1265"/>
    </row>
    <row r="384" spans="1:50" ht="47.25" x14ac:dyDescent="0.25">
      <c r="A384" s="1267"/>
      <c r="B384" s="1318"/>
      <c r="C384" s="1234"/>
      <c r="D384" s="1235"/>
      <c r="E384" s="1236"/>
      <c r="F384" s="1236"/>
      <c r="G384" s="1236"/>
      <c r="H384" s="1236"/>
      <c r="I384" s="1236"/>
      <c r="J384" s="1236"/>
      <c r="K384" s="1236"/>
      <c r="L384" s="1236"/>
      <c r="M384" s="1236"/>
      <c r="N384" s="1236"/>
      <c r="O384" s="1259"/>
      <c r="P384" s="1259"/>
      <c r="Q384" s="1260"/>
      <c r="R384" s="1236"/>
      <c r="S384" s="1259"/>
      <c r="T384" s="1236"/>
      <c r="U384" s="1259"/>
      <c r="V384" s="1259"/>
      <c r="W384" s="1261"/>
      <c r="X384" s="1261"/>
      <c r="Y384" s="544" t="s">
        <v>1986</v>
      </c>
      <c r="Z384" s="149" t="s">
        <v>1706</v>
      </c>
      <c r="AA384" s="544" t="s">
        <v>1986</v>
      </c>
      <c r="AB384" s="1261"/>
      <c r="AC384" s="149" t="s">
        <v>1706</v>
      </c>
      <c r="AD384" s="1236"/>
      <c r="AE384" s="1260"/>
      <c r="AF384" s="1236"/>
      <c r="AG384" s="1236"/>
      <c r="AH384" s="1261"/>
      <c r="AI384" s="1260"/>
      <c r="AJ384" s="1264"/>
      <c r="AK384" s="1264"/>
      <c r="AL384" s="1264"/>
      <c r="AM384" s="1264"/>
      <c r="AN384" s="1260"/>
      <c r="AO384" s="1260"/>
      <c r="AP384" s="1260"/>
      <c r="AQ384" s="1260"/>
      <c r="AR384" s="1264"/>
      <c r="AS384" s="1264"/>
      <c r="AT384" s="1264"/>
      <c r="AU384" s="1264"/>
      <c r="AV384" s="1264"/>
      <c r="AW384" s="1260"/>
      <c r="AX384" s="1265"/>
    </row>
    <row r="385" spans="1:50" x14ac:dyDescent="0.25">
      <c r="A385" s="1267"/>
      <c r="B385" s="1318"/>
      <c r="C385" s="1234"/>
      <c r="D385" s="1235"/>
      <c r="E385" s="1236"/>
      <c r="F385" s="1236"/>
      <c r="G385" s="1236"/>
      <c r="H385" s="1236"/>
      <c r="I385" s="1236"/>
      <c r="J385" s="1236"/>
      <c r="K385" s="1236"/>
      <c r="L385" s="1236"/>
      <c r="M385" s="1236"/>
      <c r="N385" s="1236"/>
      <c r="O385" s="1259" t="s">
        <v>1729</v>
      </c>
      <c r="P385" s="1259" t="s">
        <v>1987</v>
      </c>
      <c r="Q385" s="1260" t="s">
        <v>1714</v>
      </c>
      <c r="R385" s="1236">
        <v>3.6085282500000003E-2</v>
      </c>
      <c r="S385" s="1259" t="s">
        <v>1725</v>
      </c>
      <c r="T385" s="1236">
        <v>3.6085282500000003E-2</v>
      </c>
      <c r="U385" s="1259" t="s">
        <v>1833</v>
      </c>
      <c r="V385" s="1259" t="s">
        <v>1833</v>
      </c>
      <c r="W385" s="1261">
        <v>5</v>
      </c>
      <c r="X385" s="1261">
        <v>5</v>
      </c>
      <c r="Y385" s="530" t="s">
        <v>1988</v>
      </c>
      <c r="Z385" s="149" t="s">
        <v>1706</v>
      </c>
      <c r="AA385" s="109" t="s">
        <v>1706</v>
      </c>
      <c r="AB385" s="1261">
        <v>1</v>
      </c>
      <c r="AC385" s="149" t="s">
        <v>1706</v>
      </c>
      <c r="AD385" s="1236">
        <v>3.6069999999999998E-2</v>
      </c>
      <c r="AE385" s="1260" t="s">
        <v>1988</v>
      </c>
      <c r="AF385" s="1236">
        <v>4.3283999999999996E-2</v>
      </c>
      <c r="AG385" s="1236">
        <v>4.3283999999999996E-2</v>
      </c>
      <c r="AH385" s="1261">
        <v>32312959712</v>
      </c>
      <c r="AI385" s="1260" t="s">
        <v>1719</v>
      </c>
      <c r="AJ385" s="1264">
        <v>45247</v>
      </c>
      <c r="AK385" s="1264">
        <v>45245</v>
      </c>
      <c r="AL385" s="1264">
        <v>45270</v>
      </c>
      <c r="AM385" s="1264">
        <v>45309</v>
      </c>
      <c r="AN385" s="1260" t="s">
        <v>1706</v>
      </c>
      <c r="AO385" s="1260" t="s">
        <v>1706</v>
      </c>
      <c r="AP385" s="1260" t="s">
        <v>1706</v>
      </c>
      <c r="AQ385" s="1260" t="s">
        <v>1706</v>
      </c>
      <c r="AR385" s="1264">
        <v>45329</v>
      </c>
      <c r="AS385" s="1264">
        <v>45323</v>
      </c>
      <c r="AT385" s="1264">
        <v>45397</v>
      </c>
      <c r="AU385" s="1264">
        <v>45397</v>
      </c>
      <c r="AV385" s="1264">
        <v>45457</v>
      </c>
      <c r="AW385" s="1260" t="s">
        <v>1706</v>
      </c>
      <c r="AX385" s="1265" t="s">
        <v>1706</v>
      </c>
    </row>
    <row r="386" spans="1:50" x14ac:dyDescent="0.25">
      <c r="A386" s="1267"/>
      <c r="B386" s="1318"/>
      <c r="C386" s="1234"/>
      <c r="D386" s="1235"/>
      <c r="E386" s="1236"/>
      <c r="F386" s="1236"/>
      <c r="G386" s="1236"/>
      <c r="H386" s="1236"/>
      <c r="I386" s="1236"/>
      <c r="J386" s="1236"/>
      <c r="K386" s="1236"/>
      <c r="L386" s="1236"/>
      <c r="M386" s="1236"/>
      <c r="N386" s="1236"/>
      <c r="O386" s="1259"/>
      <c r="P386" s="1259"/>
      <c r="Q386" s="1260"/>
      <c r="R386" s="1236"/>
      <c r="S386" s="1259"/>
      <c r="T386" s="1236"/>
      <c r="U386" s="1259"/>
      <c r="V386" s="1259"/>
      <c r="W386" s="1261"/>
      <c r="X386" s="1261"/>
      <c r="Y386" s="530" t="s">
        <v>1989</v>
      </c>
      <c r="Z386" s="149" t="s">
        <v>1706</v>
      </c>
      <c r="AA386" s="109" t="s">
        <v>1989</v>
      </c>
      <c r="AB386" s="1261"/>
      <c r="AC386" s="149" t="s">
        <v>1706</v>
      </c>
      <c r="AD386" s="1236"/>
      <c r="AE386" s="1260"/>
      <c r="AF386" s="1236"/>
      <c r="AG386" s="1236"/>
      <c r="AH386" s="1261"/>
      <c r="AI386" s="1260"/>
      <c r="AJ386" s="1264"/>
      <c r="AK386" s="1264"/>
      <c r="AL386" s="1264"/>
      <c r="AM386" s="1264"/>
      <c r="AN386" s="1260"/>
      <c r="AO386" s="1260"/>
      <c r="AP386" s="1260"/>
      <c r="AQ386" s="1260"/>
      <c r="AR386" s="1264"/>
      <c r="AS386" s="1264"/>
      <c r="AT386" s="1264"/>
      <c r="AU386" s="1264"/>
      <c r="AV386" s="1264"/>
      <c r="AW386" s="1260"/>
      <c r="AX386" s="1265"/>
    </row>
    <row r="387" spans="1:50" x14ac:dyDescent="0.25">
      <c r="A387" s="1267"/>
      <c r="B387" s="1318"/>
      <c r="C387" s="1234"/>
      <c r="D387" s="1235"/>
      <c r="E387" s="1236"/>
      <c r="F387" s="1236"/>
      <c r="G387" s="1236"/>
      <c r="H387" s="1236"/>
      <c r="I387" s="1236"/>
      <c r="J387" s="1236"/>
      <c r="K387" s="1236"/>
      <c r="L387" s="1236"/>
      <c r="M387" s="1236"/>
      <c r="N387" s="1236"/>
      <c r="O387" s="1259"/>
      <c r="P387" s="1259"/>
      <c r="Q387" s="1260"/>
      <c r="R387" s="1236"/>
      <c r="S387" s="1259"/>
      <c r="T387" s="1236"/>
      <c r="U387" s="1259"/>
      <c r="V387" s="1259"/>
      <c r="W387" s="1261"/>
      <c r="X387" s="1261"/>
      <c r="Y387" s="530" t="s">
        <v>1837</v>
      </c>
      <c r="Z387" s="149" t="s">
        <v>1706</v>
      </c>
      <c r="AA387" s="109" t="s">
        <v>1706</v>
      </c>
      <c r="AB387" s="1261"/>
      <c r="AC387" s="149" t="s">
        <v>1706</v>
      </c>
      <c r="AD387" s="1236"/>
      <c r="AE387" s="1260"/>
      <c r="AF387" s="1236"/>
      <c r="AG387" s="1236"/>
      <c r="AH387" s="1261"/>
      <c r="AI387" s="1260"/>
      <c r="AJ387" s="1264"/>
      <c r="AK387" s="1264"/>
      <c r="AL387" s="1264"/>
      <c r="AM387" s="1264"/>
      <c r="AN387" s="1260"/>
      <c r="AO387" s="1260"/>
      <c r="AP387" s="1260"/>
      <c r="AQ387" s="1260"/>
      <c r="AR387" s="1264"/>
      <c r="AS387" s="1264"/>
      <c r="AT387" s="1264"/>
      <c r="AU387" s="1264"/>
      <c r="AV387" s="1264"/>
      <c r="AW387" s="1260"/>
      <c r="AX387" s="1265"/>
    </row>
    <row r="388" spans="1:50" x14ac:dyDescent="0.25">
      <c r="A388" s="1267"/>
      <c r="B388" s="1318"/>
      <c r="C388" s="1234"/>
      <c r="D388" s="1235"/>
      <c r="E388" s="1236"/>
      <c r="F388" s="1236"/>
      <c r="G388" s="1236"/>
      <c r="H388" s="1236"/>
      <c r="I388" s="1236"/>
      <c r="J388" s="1236"/>
      <c r="K388" s="1236"/>
      <c r="L388" s="1236"/>
      <c r="M388" s="1236"/>
      <c r="N388" s="1236"/>
      <c r="O388" s="1259"/>
      <c r="P388" s="1259"/>
      <c r="Q388" s="1260"/>
      <c r="R388" s="1236"/>
      <c r="S388" s="1259"/>
      <c r="T388" s="1236"/>
      <c r="U388" s="1259"/>
      <c r="V388" s="1259"/>
      <c r="W388" s="1261"/>
      <c r="X388" s="1261"/>
      <c r="Y388" s="530" t="s">
        <v>1990</v>
      </c>
      <c r="Z388" s="149" t="s">
        <v>1706</v>
      </c>
      <c r="AA388" s="109" t="s">
        <v>1706</v>
      </c>
      <c r="AB388" s="1261"/>
      <c r="AC388" s="149" t="s">
        <v>1706</v>
      </c>
      <c r="AD388" s="1236"/>
      <c r="AE388" s="1260"/>
      <c r="AF388" s="1236"/>
      <c r="AG388" s="1236"/>
      <c r="AH388" s="1261"/>
      <c r="AI388" s="1260"/>
      <c r="AJ388" s="1264"/>
      <c r="AK388" s="1264"/>
      <c r="AL388" s="1264"/>
      <c r="AM388" s="1264"/>
      <c r="AN388" s="1260"/>
      <c r="AO388" s="1260"/>
      <c r="AP388" s="1260"/>
      <c r="AQ388" s="1260"/>
      <c r="AR388" s="1264"/>
      <c r="AS388" s="1264"/>
      <c r="AT388" s="1264"/>
      <c r="AU388" s="1264"/>
      <c r="AV388" s="1264"/>
      <c r="AW388" s="1260"/>
      <c r="AX388" s="1265"/>
    </row>
    <row r="389" spans="1:50" x14ac:dyDescent="0.25">
      <c r="A389" s="1267"/>
      <c r="B389" s="1318"/>
      <c r="C389" s="1234"/>
      <c r="D389" s="1235"/>
      <c r="E389" s="1236"/>
      <c r="F389" s="1236"/>
      <c r="G389" s="1236"/>
      <c r="H389" s="1236"/>
      <c r="I389" s="1236"/>
      <c r="J389" s="1236"/>
      <c r="K389" s="1236"/>
      <c r="L389" s="1236"/>
      <c r="M389" s="1236"/>
      <c r="N389" s="1236"/>
      <c r="O389" s="1259"/>
      <c r="P389" s="1259"/>
      <c r="Q389" s="1260"/>
      <c r="R389" s="1236"/>
      <c r="S389" s="1259"/>
      <c r="T389" s="1236"/>
      <c r="U389" s="1259"/>
      <c r="V389" s="1259"/>
      <c r="W389" s="1261"/>
      <c r="X389" s="1261"/>
      <c r="Y389" s="530" t="s">
        <v>1839</v>
      </c>
      <c r="Z389" s="149" t="s">
        <v>1706</v>
      </c>
      <c r="AA389" s="109" t="s">
        <v>1839</v>
      </c>
      <c r="AB389" s="1261"/>
      <c r="AC389" s="149" t="s">
        <v>1706</v>
      </c>
      <c r="AD389" s="1236"/>
      <c r="AE389" s="1260"/>
      <c r="AF389" s="1236"/>
      <c r="AG389" s="1236"/>
      <c r="AH389" s="1261"/>
      <c r="AI389" s="1260"/>
      <c r="AJ389" s="1264"/>
      <c r="AK389" s="1264"/>
      <c r="AL389" s="1264"/>
      <c r="AM389" s="1264"/>
      <c r="AN389" s="1260"/>
      <c r="AO389" s="1260"/>
      <c r="AP389" s="1260"/>
      <c r="AQ389" s="1260"/>
      <c r="AR389" s="1264"/>
      <c r="AS389" s="1264"/>
      <c r="AT389" s="1264"/>
      <c r="AU389" s="1264"/>
      <c r="AV389" s="1264"/>
      <c r="AW389" s="1260"/>
      <c r="AX389" s="1265"/>
    </row>
    <row r="390" spans="1:50" ht="31.5" customHeight="1" x14ac:dyDescent="0.25">
      <c r="A390" s="1267"/>
      <c r="B390" s="1318"/>
      <c r="C390" s="1234"/>
      <c r="D390" s="1235"/>
      <c r="E390" s="1236"/>
      <c r="F390" s="1236"/>
      <c r="G390" s="1236"/>
      <c r="H390" s="1236"/>
      <c r="I390" s="1236"/>
      <c r="J390" s="1236"/>
      <c r="K390" s="1236"/>
      <c r="L390" s="1236"/>
      <c r="M390" s="1236"/>
      <c r="N390" s="1236"/>
      <c r="O390" s="1259" t="s">
        <v>1729</v>
      </c>
      <c r="P390" s="1259" t="s">
        <v>1756</v>
      </c>
      <c r="Q390" s="1260" t="s">
        <v>1731</v>
      </c>
      <c r="R390" s="1236">
        <v>3.9895377600000002</v>
      </c>
      <c r="S390" s="1259" t="s">
        <v>1725</v>
      </c>
      <c r="T390" s="1236">
        <v>3.9895377600000002</v>
      </c>
      <c r="U390" s="1259" t="s">
        <v>1747</v>
      </c>
      <c r="V390" s="1259" t="s">
        <v>1747</v>
      </c>
      <c r="W390" s="1261">
        <v>5</v>
      </c>
      <c r="X390" s="1261">
        <v>5</v>
      </c>
      <c r="Y390" s="530" t="s">
        <v>1757</v>
      </c>
      <c r="Z390" s="149" t="s">
        <v>1706</v>
      </c>
      <c r="AA390" s="109" t="s">
        <v>1706</v>
      </c>
      <c r="AB390" s="1261">
        <v>1</v>
      </c>
      <c r="AC390" s="149" t="s">
        <v>1706</v>
      </c>
      <c r="AD390" s="1236">
        <v>5.2180002700000001</v>
      </c>
      <c r="AE390" s="1260" t="s">
        <v>1757</v>
      </c>
      <c r="AF390" s="1236">
        <v>6.2616003239999998</v>
      </c>
      <c r="AG390" s="1236">
        <v>6.2616003239999998</v>
      </c>
      <c r="AH390" s="1261">
        <v>32312843534</v>
      </c>
      <c r="AI390" s="1263" t="s">
        <v>1719</v>
      </c>
      <c r="AJ390" s="1264">
        <v>45212</v>
      </c>
      <c r="AK390" s="1264">
        <v>45210</v>
      </c>
      <c r="AL390" s="1264">
        <v>45239</v>
      </c>
      <c r="AM390" s="1264">
        <v>45281</v>
      </c>
      <c r="AN390" s="1260" t="s">
        <v>1706</v>
      </c>
      <c r="AO390" s="1260" t="s">
        <v>1706</v>
      </c>
      <c r="AP390" s="1264" t="s">
        <v>1706</v>
      </c>
      <c r="AQ390" s="1260" t="s">
        <v>1706</v>
      </c>
      <c r="AR390" s="1264">
        <v>45301</v>
      </c>
      <c r="AS390" s="1264">
        <v>45308</v>
      </c>
      <c r="AT390" s="1264">
        <v>45323</v>
      </c>
      <c r="AU390" s="1264">
        <v>45323</v>
      </c>
      <c r="AV390" s="1264">
        <v>45413</v>
      </c>
      <c r="AW390" s="1260" t="s">
        <v>1706</v>
      </c>
      <c r="AX390" s="1265" t="s">
        <v>1706</v>
      </c>
    </row>
    <row r="391" spans="1:50" x14ac:dyDescent="0.25">
      <c r="A391" s="1267"/>
      <c r="B391" s="1318"/>
      <c r="C391" s="1234"/>
      <c r="D391" s="1235"/>
      <c r="E391" s="1236"/>
      <c r="F391" s="1236"/>
      <c r="G391" s="1236"/>
      <c r="H391" s="1236"/>
      <c r="I391" s="1236"/>
      <c r="J391" s="1236"/>
      <c r="K391" s="1236"/>
      <c r="L391" s="1236"/>
      <c r="M391" s="1236"/>
      <c r="N391" s="1236"/>
      <c r="O391" s="1259"/>
      <c r="P391" s="1259"/>
      <c r="Q391" s="1260"/>
      <c r="R391" s="1236"/>
      <c r="S391" s="1259"/>
      <c r="T391" s="1236"/>
      <c r="U391" s="1259"/>
      <c r="V391" s="1259"/>
      <c r="W391" s="1261"/>
      <c r="X391" s="1261"/>
      <c r="Y391" s="530" t="s">
        <v>1749</v>
      </c>
      <c r="Z391" s="149" t="s">
        <v>1706</v>
      </c>
      <c r="AA391" s="109" t="s">
        <v>1706</v>
      </c>
      <c r="AB391" s="1261"/>
      <c r="AC391" s="149" t="s">
        <v>1706</v>
      </c>
      <c r="AD391" s="1236"/>
      <c r="AE391" s="1260"/>
      <c r="AF391" s="1236"/>
      <c r="AG391" s="1236"/>
      <c r="AH391" s="1261"/>
      <c r="AI391" s="1263"/>
      <c r="AJ391" s="1264"/>
      <c r="AK391" s="1264"/>
      <c r="AL391" s="1264"/>
      <c r="AM391" s="1264"/>
      <c r="AN391" s="1260"/>
      <c r="AO391" s="1260"/>
      <c r="AP391" s="1264"/>
      <c r="AQ391" s="1260"/>
      <c r="AR391" s="1264"/>
      <c r="AS391" s="1264"/>
      <c r="AT391" s="1264"/>
      <c r="AU391" s="1264"/>
      <c r="AV391" s="1264"/>
      <c r="AW391" s="1260"/>
      <c r="AX391" s="1265"/>
    </row>
    <row r="392" spans="1:50" x14ac:dyDescent="0.25">
      <c r="A392" s="1267"/>
      <c r="B392" s="1318"/>
      <c r="C392" s="1234"/>
      <c r="D392" s="1235"/>
      <c r="E392" s="1236"/>
      <c r="F392" s="1236"/>
      <c r="G392" s="1236"/>
      <c r="H392" s="1236"/>
      <c r="I392" s="1236"/>
      <c r="J392" s="1236"/>
      <c r="K392" s="1236"/>
      <c r="L392" s="1236"/>
      <c r="M392" s="1236"/>
      <c r="N392" s="1236"/>
      <c r="O392" s="1259"/>
      <c r="P392" s="1259"/>
      <c r="Q392" s="1260"/>
      <c r="R392" s="1236"/>
      <c r="S392" s="1259"/>
      <c r="T392" s="1236"/>
      <c r="U392" s="1259"/>
      <c r="V392" s="1259"/>
      <c r="W392" s="1261"/>
      <c r="X392" s="1261"/>
      <c r="Y392" s="530" t="s">
        <v>1758</v>
      </c>
      <c r="Z392" s="149" t="s">
        <v>1706</v>
      </c>
      <c r="AA392" s="109" t="s">
        <v>1706</v>
      </c>
      <c r="AB392" s="1261"/>
      <c r="AC392" s="149" t="s">
        <v>1706</v>
      </c>
      <c r="AD392" s="1236"/>
      <c r="AE392" s="1260"/>
      <c r="AF392" s="1236"/>
      <c r="AG392" s="1236"/>
      <c r="AH392" s="1261"/>
      <c r="AI392" s="1263"/>
      <c r="AJ392" s="1264"/>
      <c r="AK392" s="1264"/>
      <c r="AL392" s="1264"/>
      <c r="AM392" s="1264"/>
      <c r="AN392" s="1260"/>
      <c r="AO392" s="1260"/>
      <c r="AP392" s="1264"/>
      <c r="AQ392" s="1260"/>
      <c r="AR392" s="1264"/>
      <c r="AS392" s="1264"/>
      <c r="AT392" s="1264"/>
      <c r="AU392" s="1264"/>
      <c r="AV392" s="1264"/>
      <c r="AW392" s="1260"/>
      <c r="AX392" s="1265"/>
    </row>
    <row r="393" spans="1:50" x14ac:dyDescent="0.25">
      <c r="A393" s="1267"/>
      <c r="B393" s="1318"/>
      <c r="C393" s="1234"/>
      <c r="D393" s="1235"/>
      <c r="E393" s="1236"/>
      <c r="F393" s="1236"/>
      <c r="G393" s="1236"/>
      <c r="H393" s="1236"/>
      <c r="I393" s="1236"/>
      <c r="J393" s="1236"/>
      <c r="K393" s="1236"/>
      <c r="L393" s="1236"/>
      <c r="M393" s="1236"/>
      <c r="N393" s="1236"/>
      <c r="O393" s="1259"/>
      <c r="P393" s="1259"/>
      <c r="Q393" s="1260"/>
      <c r="R393" s="1236"/>
      <c r="S393" s="1259"/>
      <c r="T393" s="1236"/>
      <c r="U393" s="1259"/>
      <c r="V393" s="1259"/>
      <c r="W393" s="1261"/>
      <c r="X393" s="1261"/>
      <c r="Y393" s="530" t="s">
        <v>1759</v>
      </c>
      <c r="Z393" s="149" t="s">
        <v>1706</v>
      </c>
      <c r="AA393" s="530" t="s">
        <v>1759</v>
      </c>
      <c r="AB393" s="1261"/>
      <c r="AC393" s="149" t="s">
        <v>1706</v>
      </c>
      <c r="AD393" s="1236"/>
      <c r="AE393" s="1260"/>
      <c r="AF393" s="1236"/>
      <c r="AG393" s="1236"/>
      <c r="AH393" s="1261"/>
      <c r="AI393" s="1263"/>
      <c r="AJ393" s="1264"/>
      <c r="AK393" s="1264"/>
      <c r="AL393" s="1264"/>
      <c r="AM393" s="1264"/>
      <c r="AN393" s="1260"/>
      <c r="AO393" s="1260"/>
      <c r="AP393" s="1264"/>
      <c r="AQ393" s="1260"/>
      <c r="AR393" s="1264"/>
      <c r="AS393" s="1264"/>
      <c r="AT393" s="1264"/>
      <c r="AU393" s="1264"/>
      <c r="AV393" s="1264"/>
      <c r="AW393" s="1260"/>
      <c r="AX393" s="1265"/>
    </row>
    <row r="394" spans="1:50" x14ac:dyDescent="0.25">
      <c r="A394" s="1267"/>
      <c r="B394" s="1318"/>
      <c r="C394" s="1234"/>
      <c r="D394" s="1235"/>
      <c r="E394" s="1236"/>
      <c r="F394" s="1236"/>
      <c r="G394" s="1236"/>
      <c r="H394" s="1236"/>
      <c r="I394" s="1236"/>
      <c r="J394" s="1236"/>
      <c r="K394" s="1236"/>
      <c r="L394" s="1236"/>
      <c r="M394" s="1236"/>
      <c r="N394" s="1236"/>
      <c r="O394" s="1259"/>
      <c r="P394" s="1259"/>
      <c r="Q394" s="1260"/>
      <c r="R394" s="1236"/>
      <c r="S394" s="1259"/>
      <c r="T394" s="1236"/>
      <c r="U394" s="1259"/>
      <c r="V394" s="1259"/>
      <c r="W394" s="1261"/>
      <c r="X394" s="1261"/>
      <c r="Y394" s="530" t="s">
        <v>1760</v>
      </c>
      <c r="Z394" s="149" t="s">
        <v>1706</v>
      </c>
      <c r="AA394" s="530" t="s">
        <v>1760</v>
      </c>
      <c r="AB394" s="1261"/>
      <c r="AC394" s="149" t="s">
        <v>1706</v>
      </c>
      <c r="AD394" s="1236"/>
      <c r="AE394" s="1260"/>
      <c r="AF394" s="1236"/>
      <c r="AG394" s="1236"/>
      <c r="AH394" s="1261"/>
      <c r="AI394" s="1263"/>
      <c r="AJ394" s="1264"/>
      <c r="AK394" s="1264"/>
      <c r="AL394" s="1264"/>
      <c r="AM394" s="1264"/>
      <c r="AN394" s="1260"/>
      <c r="AO394" s="1260"/>
      <c r="AP394" s="1264"/>
      <c r="AQ394" s="1260"/>
      <c r="AR394" s="1264"/>
      <c r="AS394" s="1264"/>
      <c r="AT394" s="1264"/>
      <c r="AU394" s="1264"/>
      <c r="AV394" s="1264"/>
      <c r="AW394" s="1260"/>
      <c r="AX394" s="1265"/>
    </row>
    <row r="395" spans="1:50" ht="47.25" x14ac:dyDescent="0.25">
      <c r="A395" s="1267"/>
      <c r="B395" s="1318"/>
      <c r="C395" s="1234"/>
      <c r="D395" s="1235"/>
      <c r="E395" s="1236"/>
      <c r="F395" s="1236"/>
      <c r="G395" s="1236"/>
      <c r="H395" s="1236"/>
      <c r="I395" s="1236"/>
      <c r="J395" s="1236"/>
      <c r="K395" s="1236"/>
      <c r="L395" s="1236"/>
      <c r="M395" s="1236"/>
      <c r="N395" s="1236"/>
      <c r="O395" s="1259" t="s">
        <v>1729</v>
      </c>
      <c r="P395" s="1259" t="s">
        <v>1737</v>
      </c>
      <c r="Q395" s="1260" t="s">
        <v>1731</v>
      </c>
      <c r="R395" s="1236">
        <v>0.19970282</v>
      </c>
      <c r="S395" s="1259" t="s">
        <v>1725</v>
      </c>
      <c r="T395" s="1236">
        <v>0.19970282</v>
      </c>
      <c r="U395" s="1259" t="s">
        <v>1738</v>
      </c>
      <c r="V395" s="1259" t="s">
        <v>1738</v>
      </c>
      <c r="W395" s="1261">
        <v>7</v>
      </c>
      <c r="X395" s="1261">
        <v>7</v>
      </c>
      <c r="Y395" s="544" t="s">
        <v>1739</v>
      </c>
      <c r="Z395" s="149" t="s">
        <v>1706</v>
      </c>
      <c r="AA395" s="544" t="s">
        <v>1706</v>
      </c>
      <c r="AB395" s="1262">
        <v>1</v>
      </c>
      <c r="AC395" s="149" t="s">
        <v>1706</v>
      </c>
      <c r="AD395" s="1236">
        <v>0.19599</v>
      </c>
      <c r="AE395" s="1259" t="s">
        <v>1739</v>
      </c>
      <c r="AF395" s="1236">
        <v>0.23518799999999998</v>
      </c>
      <c r="AG395" s="1236">
        <v>0.23518799999999998</v>
      </c>
      <c r="AH395" s="1261">
        <v>32413242145</v>
      </c>
      <c r="AI395" s="1263" t="s">
        <v>1719</v>
      </c>
      <c r="AJ395" s="1264">
        <v>45324</v>
      </c>
      <c r="AK395" s="1264">
        <v>45324</v>
      </c>
      <c r="AL395" s="1264">
        <v>45341</v>
      </c>
      <c r="AM395" s="1264">
        <v>45384</v>
      </c>
      <c r="AN395" s="1260" t="s">
        <v>1706</v>
      </c>
      <c r="AO395" s="1260" t="s">
        <v>1706</v>
      </c>
      <c r="AP395" s="1260" t="s">
        <v>1706</v>
      </c>
      <c r="AQ395" s="1260" t="s">
        <v>1706</v>
      </c>
      <c r="AR395" s="1264">
        <v>45404</v>
      </c>
      <c r="AS395" s="1264">
        <v>45398</v>
      </c>
      <c r="AT395" s="1264">
        <v>45404</v>
      </c>
      <c r="AU395" s="1264">
        <v>45398</v>
      </c>
      <c r="AV395" s="1264">
        <v>45488</v>
      </c>
      <c r="AW395" s="1260" t="s">
        <v>1706</v>
      </c>
      <c r="AX395" s="1265" t="s">
        <v>1706</v>
      </c>
    </row>
    <row r="396" spans="1:50" x14ac:dyDescent="0.25">
      <c r="A396" s="1267"/>
      <c r="B396" s="1318"/>
      <c r="C396" s="1234"/>
      <c r="D396" s="1235"/>
      <c r="E396" s="1236"/>
      <c r="F396" s="1236"/>
      <c r="G396" s="1236"/>
      <c r="H396" s="1236"/>
      <c r="I396" s="1236"/>
      <c r="J396" s="1236"/>
      <c r="K396" s="1236"/>
      <c r="L396" s="1236"/>
      <c r="M396" s="1236"/>
      <c r="N396" s="1236"/>
      <c r="O396" s="1259"/>
      <c r="P396" s="1259"/>
      <c r="Q396" s="1260"/>
      <c r="R396" s="1236"/>
      <c r="S396" s="1259"/>
      <c r="T396" s="1236"/>
      <c r="U396" s="1259"/>
      <c r="V396" s="1259"/>
      <c r="W396" s="1261"/>
      <c r="X396" s="1261"/>
      <c r="Y396" s="544" t="s">
        <v>1740</v>
      </c>
      <c r="Z396" s="149" t="s">
        <v>1706</v>
      </c>
      <c r="AA396" s="544" t="s">
        <v>1706</v>
      </c>
      <c r="AB396" s="1262"/>
      <c r="AC396" s="149" t="s">
        <v>1706</v>
      </c>
      <c r="AD396" s="1236"/>
      <c r="AE396" s="1259"/>
      <c r="AF396" s="1236"/>
      <c r="AG396" s="1236"/>
      <c r="AH396" s="1261"/>
      <c r="AI396" s="1263"/>
      <c r="AJ396" s="1264"/>
      <c r="AK396" s="1264"/>
      <c r="AL396" s="1264"/>
      <c r="AM396" s="1264"/>
      <c r="AN396" s="1260"/>
      <c r="AO396" s="1260"/>
      <c r="AP396" s="1260"/>
      <c r="AQ396" s="1260"/>
      <c r="AR396" s="1264"/>
      <c r="AS396" s="1264"/>
      <c r="AT396" s="1264"/>
      <c r="AU396" s="1264"/>
      <c r="AV396" s="1264"/>
      <c r="AW396" s="1260"/>
      <c r="AX396" s="1265"/>
    </row>
    <row r="397" spans="1:50" x14ac:dyDescent="0.25">
      <c r="A397" s="1267"/>
      <c r="B397" s="1318"/>
      <c r="C397" s="1234"/>
      <c r="D397" s="1235"/>
      <c r="E397" s="1236"/>
      <c r="F397" s="1236"/>
      <c r="G397" s="1236"/>
      <c r="H397" s="1236"/>
      <c r="I397" s="1236"/>
      <c r="J397" s="1236"/>
      <c r="K397" s="1236"/>
      <c r="L397" s="1236"/>
      <c r="M397" s="1236"/>
      <c r="N397" s="1236"/>
      <c r="O397" s="1259"/>
      <c r="P397" s="1259"/>
      <c r="Q397" s="1260"/>
      <c r="R397" s="1236"/>
      <c r="S397" s="1259"/>
      <c r="T397" s="1236"/>
      <c r="U397" s="1259"/>
      <c r="V397" s="1259"/>
      <c r="W397" s="1261"/>
      <c r="X397" s="1261"/>
      <c r="Y397" s="544" t="s">
        <v>1741</v>
      </c>
      <c r="Z397" s="149" t="s">
        <v>1706</v>
      </c>
      <c r="AA397" s="544" t="s">
        <v>1741</v>
      </c>
      <c r="AB397" s="1262"/>
      <c r="AC397" s="149" t="s">
        <v>1706</v>
      </c>
      <c r="AD397" s="1236"/>
      <c r="AE397" s="1259"/>
      <c r="AF397" s="1236"/>
      <c r="AG397" s="1236"/>
      <c r="AH397" s="1261"/>
      <c r="AI397" s="1263"/>
      <c r="AJ397" s="1264"/>
      <c r="AK397" s="1264"/>
      <c r="AL397" s="1264"/>
      <c r="AM397" s="1264"/>
      <c r="AN397" s="1260"/>
      <c r="AO397" s="1260"/>
      <c r="AP397" s="1260"/>
      <c r="AQ397" s="1260"/>
      <c r="AR397" s="1264"/>
      <c r="AS397" s="1264"/>
      <c r="AT397" s="1264"/>
      <c r="AU397" s="1264"/>
      <c r="AV397" s="1264"/>
      <c r="AW397" s="1260"/>
      <c r="AX397" s="1265"/>
    </row>
    <row r="398" spans="1:50" ht="47.25" x14ac:dyDescent="0.25">
      <c r="A398" s="1267"/>
      <c r="B398" s="1318"/>
      <c r="C398" s="1234"/>
      <c r="D398" s="1235"/>
      <c r="E398" s="1236"/>
      <c r="F398" s="1236"/>
      <c r="G398" s="1236"/>
      <c r="H398" s="1236"/>
      <c r="I398" s="1236"/>
      <c r="J398" s="1236"/>
      <c r="K398" s="1236"/>
      <c r="L398" s="1236"/>
      <c r="M398" s="1236"/>
      <c r="N398" s="1236"/>
      <c r="O398" s="1259"/>
      <c r="P398" s="1259"/>
      <c r="Q398" s="1260"/>
      <c r="R398" s="1236"/>
      <c r="S398" s="1259"/>
      <c r="T398" s="1236"/>
      <c r="U398" s="1259"/>
      <c r="V398" s="1259"/>
      <c r="W398" s="1261"/>
      <c r="X398" s="1261"/>
      <c r="Y398" s="544" t="s">
        <v>1742</v>
      </c>
      <c r="Z398" s="149" t="s">
        <v>1706</v>
      </c>
      <c r="AA398" s="544" t="s">
        <v>1742</v>
      </c>
      <c r="AB398" s="1262"/>
      <c r="AC398" s="149" t="s">
        <v>1706</v>
      </c>
      <c r="AD398" s="1236"/>
      <c r="AE398" s="1259"/>
      <c r="AF398" s="1236"/>
      <c r="AG398" s="1236"/>
      <c r="AH398" s="1261"/>
      <c r="AI398" s="1263"/>
      <c r="AJ398" s="1264"/>
      <c r="AK398" s="1264"/>
      <c r="AL398" s="1264"/>
      <c r="AM398" s="1264"/>
      <c r="AN398" s="1260"/>
      <c r="AO398" s="1260"/>
      <c r="AP398" s="1260"/>
      <c r="AQ398" s="1260"/>
      <c r="AR398" s="1264"/>
      <c r="AS398" s="1264"/>
      <c r="AT398" s="1264"/>
      <c r="AU398" s="1264"/>
      <c r="AV398" s="1264"/>
      <c r="AW398" s="1260"/>
      <c r="AX398" s="1265"/>
    </row>
    <row r="399" spans="1:50" x14ac:dyDescent="0.25">
      <c r="A399" s="1267"/>
      <c r="B399" s="1318"/>
      <c r="C399" s="1234"/>
      <c r="D399" s="1235"/>
      <c r="E399" s="1236"/>
      <c r="F399" s="1236"/>
      <c r="G399" s="1236"/>
      <c r="H399" s="1236"/>
      <c r="I399" s="1236"/>
      <c r="J399" s="1236"/>
      <c r="K399" s="1236"/>
      <c r="L399" s="1236"/>
      <c r="M399" s="1236"/>
      <c r="N399" s="1236"/>
      <c r="O399" s="1259"/>
      <c r="P399" s="1259"/>
      <c r="Q399" s="1260"/>
      <c r="R399" s="1236"/>
      <c r="S399" s="1259"/>
      <c r="T399" s="1236"/>
      <c r="U399" s="1259"/>
      <c r="V399" s="1259"/>
      <c r="W399" s="1261"/>
      <c r="X399" s="1261"/>
      <c r="Y399" s="544" t="s">
        <v>1743</v>
      </c>
      <c r="Z399" s="149" t="s">
        <v>1706</v>
      </c>
      <c r="AA399" s="544" t="s">
        <v>1743</v>
      </c>
      <c r="AB399" s="1262"/>
      <c r="AC399" s="149" t="s">
        <v>1706</v>
      </c>
      <c r="AD399" s="1236"/>
      <c r="AE399" s="1259"/>
      <c r="AF399" s="1236"/>
      <c r="AG399" s="1236"/>
      <c r="AH399" s="1261"/>
      <c r="AI399" s="1263"/>
      <c r="AJ399" s="1264"/>
      <c r="AK399" s="1264"/>
      <c r="AL399" s="1264"/>
      <c r="AM399" s="1264"/>
      <c r="AN399" s="1260"/>
      <c r="AO399" s="1260"/>
      <c r="AP399" s="1260"/>
      <c r="AQ399" s="1260"/>
      <c r="AR399" s="1264"/>
      <c r="AS399" s="1264"/>
      <c r="AT399" s="1264"/>
      <c r="AU399" s="1264"/>
      <c r="AV399" s="1264"/>
      <c r="AW399" s="1260"/>
      <c r="AX399" s="1265"/>
    </row>
    <row r="400" spans="1:50" ht="31.5" x14ac:dyDescent="0.25">
      <c r="A400" s="1267"/>
      <c r="B400" s="1318"/>
      <c r="C400" s="1234"/>
      <c r="D400" s="1235"/>
      <c r="E400" s="1236"/>
      <c r="F400" s="1236"/>
      <c r="G400" s="1236"/>
      <c r="H400" s="1236"/>
      <c r="I400" s="1236"/>
      <c r="J400" s="1236"/>
      <c r="K400" s="1236"/>
      <c r="L400" s="1236"/>
      <c r="M400" s="1236"/>
      <c r="N400" s="1236"/>
      <c r="O400" s="1259"/>
      <c r="P400" s="1259"/>
      <c r="Q400" s="1260"/>
      <c r="R400" s="1236"/>
      <c r="S400" s="1259"/>
      <c r="T400" s="1236"/>
      <c r="U400" s="1259"/>
      <c r="V400" s="1259"/>
      <c r="W400" s="1261"/>
      <c r="X400" s="1261"/>
      <c r="Y400" s="544" t="s">
        <v>1744</v>
      </c>
      <c r="Z400" s="149" t="s">
        <v>1706</v>
      </c>
      <c r="AA400" s="544" t="s">
        <v>1744</v>
      </c>
      <c r="AB400" s="1262"/>
      <c r="AC400" s="149" t="s">
        <v>1706</v>
      </c>
      <c r="AD400" s="1236"/>
      <c r="AE400" s="1259"/>
      <c r="AF400" s="1236"/>
      <c r="AG400" s="1236"/>
      <c r="AH400" s="1261"/>
      <c r="AI400" s="1263"/>
      <c r="AJ400" s="1264"/>
      <c r="AK400" s="1264"/>
      <c r="AL400" s="1264"/>
      <c r="AM400" s="1264"/>
      <c r="AN400" s="1260"/>
      <c r="AO400" s="1260"/>
      <c r="AP400" s="1260"/>
      <c r="AQ400" s="1260"/>
      <c r="AR400" s="1264"/>
      <c r="AS400" s="1264"/>
      <c r="AT400" s="1264"/>
      <c r="AU400" s="1264"/>
      <c r="AV400" s="1264"/>
      <c r="AW400" s="1260"/>
      <c r="AX400" s="1265"/>
    </row>
    <row r="401" spans="1:50" ht="31.5" x14ac:dyDescent="0.25">
      <c r="A401" s="1267"/>
      <c r="B401" s="1318"/>
      <c r="C401" s="1234"/>
      <c r="D401" s="1235"/>
      <c r="E401" s="1236"/>
      <c r="F401" s="1236"/>
      <c r="G401" s="1236"/>
      <c r="H401" s="1236"/>
      <c r="I401" s="1236"/>
      <c r="J401" s="1236"/>
      <c r="K401" s="1236"/>
      <c r="L401" s="1236"/>
      <c r="M401" s="1236"/>
      <c r="N401" s="1236"/>
      <c r="O401" s="1259"/>
      <c r="P401" s="1259"/>
      <c r="Q401" s="1260"/>
      <c r="R401" s="1236"/>
      <c r="S401" s="1259"/>
      <c r="T401" s="1236"/>
      <c r="U401" s="1259"/>
      <c r="V401" s="1259"/>
      <c r="W401" s="1261"/>
      <c r="X401" s="1261"/>
      <c r="Y401" s="544" t="s">
        <v>1745</v>
      </c>
      <c r="Z401" s="149" t="s">
        <v>1706</v>
      </c>
      <c r="AA401" s="544" t="s">
        <v>1745</v>
      </c>
      <c r="AB401" s="1262"/>
      <c r="AC401" s="149" t="s">
        <v>1706</v>
      </c>
      <c r="AD401" s="1236"/>
      <c r="AE401" s="1259"/>
      <c r="AF401" s="1236"/>
      <c r="AG401" s="1236"/>
      <c r="AH401" s="1261"/>
      <c r="AI401" s="1263"/>
      <c r="AJ401" s="1264"/>
      <c r="AK401" s="1264"/>
      <c r="AL401" s="1264"/>
      <c r="AM401" s="1264"/>
      <c r="AN401" s="1260"/>
      <c r="AO401" s="1260"/>
      <c r="AP401" s="1260"/>
      <c r="AQ401" s="1260"/>
      <c r="AR401" s="1264"/>
      <c r="AS401" s="1264"/>
      <c r="AT401" s="1264"/>
      <c r="AU401" s="1264"/>
      <c r="AV401" s="1264"/>
      <c r="AW401" s="1260"/>
      <c r="AX401" s="1265"/>
    </row>
    <row r="402" spans="1:50" ht="63" x14ac:dyDescent="0.25">
      <c r="A402" s="1267" t="s">
        <v>235</v>
      </c>
      <c r="B402" s="1269" t="s">
        <v>266</v>
      </c>
      <c r="C402" s="1234" t="s">
        <v>267</v>
      </c>
      <c r="D402" s="1235">
        <v>47453</v>
      </c>
      <c r="E402" s="1236">
        <v>0</v>
      </c>
      <c r="F402" s="1236">
        <v>0</v>
      </c>
      <c r="G402" s="1236">
        <v>0.28299999999999997</v>
      </c>
      <c r="H402" s="1236">
        <v>0</v>
      </c>
      <c r="I402" s="1236">
        <v>0</v>
      </c>
      <c r="J402" s="1236">
        <v>0</v>
      </c>
      <c r="K402" s="1236">
        <v>0</v>
      </c>
      <c r="L402" s="1236">
        <v>0</v>
      </c>
      <c r="M402" s="1236">
        <v>0</v>
      </c>
      <c r="N402" s="1236">
        <v>0</v>
      </c>
      <c r="O402" s="263" t="s">
        <v>1709</v>
      </c>
      <c r="P402" s="263" t="s">
        <v>1991</v>
      </c>
      <c r="Q402" s="109" t="s">
        <v>1714</v>
      </c>
      <c r="R402" s="149">
        <v>6.2460000000000004</v>
      </c>
      <c r="S402" s="263" t="s">
        <v>1715</v>
      </c>
      <c r="T402" s="149">
        <v>6.2459800000000003</v>
      </c>
      <c r="U402" s="263" t="s">
        <v>1901</v>
      </c>
      <c r="V402" s="263" t="s">
        <v>1717</v>
      </c>
      <c r="W402" s="523">
        <v>1</v>
      </c>
      <c r="X402" s="523">
        <v>1</v>
      </c>
      <c r="Y402" s="530" t="s">
        <v>1902</v>
      </c>
      <c r="Z402" s="149">
        <v>6.2459749999999996</v>
      </c>
      <c r="AA402" s="109" t="s">
        <v>1706</v>
      </c>
      <c r="AB402" s="523">
        <v>1</v>
      </c>
      <c r="AC402" s="149">
        <v>6.2459749999999996</v>
      </c>
      <c r="AD402" s="149">
        <v>6.2459749999999996</v>
      </c>
      <c r="AE402" s="109" t="s">
        <v>1902</v>
      </c>
      <c r="AF402" s="149">
        <v>7.495169999999999</v>
      </c>
      <c r="AG402" s="149">
        <v>7.495169999999999</v>
      </c>
      <c r="AH402" s="523">
        <v>32413202606</v>
      </c>
      <c r="AI402" s="109" t="s">
        <v>1719</v>
      </c>
      <c r="AJ402" s="525">
        <v>45338</v>
      </c>
      <c r="AK402" s="525">
        <v>45314</v>
      </c>
      <c r="AL402" s="525">
        <v>45327</v>
      </c>
      <c r="AM402" s="525">
        <v>45348</v>
      </c>
      <c r="AN402" s="109" t="s">
        <v>1720</v>
      </c>
      <c r="AO402" s="109" t="s">
        <v>1721</v>
      </c>
      <c r="AP402" s="525">
        <v>45348</v>
      </c>
      <c r="AQ402" s="109" t="s">
        <v>1992</v>
      </c>
      <c r="AR402" s="525">
        <v>45368</v>
      </c>
      <c r="AS402" s="525">
        <v>45366</v>
      </c>
      <c r="AT402" s="525">
        <v>45422</v>
      </c>
      <c r="AU402" s="525">
        <v>45366</v>
      </c>
      <c r="AV402" s="525">
        <v>45596</v>
      </c>
      <c r="AW402" s="109" t="s">
        <v>1706</v>
      </c>
      <c r="AX402" s="526" t="s">
        <v>1706</v>
      </c>
    </row>
    <row r="403" spans="1:50" x14ac:dyDescent="0.25">
      <c r="A403" s="1267"/>
      <c r="B403" s="1269"/>
      <c r="C403" s="1234"/>
      <c r="D403" s="1235"/>
      <c r="E403" s="1236"/>
      <c r="F403" s="1236"/>
      <c r="G403" s="1236"/>
      <c r="H403" s="1236"/>
      <c r="I403" s="1236"/>
      <c r="J403" s="1236"/>
      <c r="K403" s="1236"/>
      <c r="L403" s="1236"/>
      <c r="M403" s="1236"/>
      <c r="N403" s="1236"/>
      <c r="O403" s="1259" t="s">
        <v>1729</v>
      </c>
      <c r="P403" s="1259" t="s">
        <v>1756</v>
      </c>
      <c r="Q403" s="1260" t="s">
        <v>1731</v>
      </c>
      <c r="R403" s="1236">
        <v>1.4609948399999999</v>
      </c>
      <c r="S403" s="1259" t="s">
        <v>1725</v>
      </c>
      <c r="T403" s="1236">
        <v>1.4609948399999999</v>
      </c>
      <c r="U403" s="1259" t="s">
        <v>1833</v>
      </c>
      <c r="V403" s="1259" t="s">
        <v>1833</v>
      </c>
      <c r="W403" s="1261">
        <v>5</v>
      </c>
      <c r="X403" s="1261">
        <v>5</v>
      </c>
      <c r="Y403" s="530" t="s">
        <v>1988</v>
      </c>
      <c r="Z403" s="149" t="s">
        <v>1706</v>
      </c>
      <c r="AA403" s="109" t="s">
        <v>1706</v>
      </c>
      <c r="AB403" s="1261">
        <v>1</v>
      </c>
      <c r="AC403" s="149" t="s">
        <v>1706</v>
      </c>
      <c r="AD403" s="1236">
        <v>1.23883283</v>
      </c>
      <c r="AE403" s="1260" t="s">
        <v>1988</v>
      </c>
      <c r="AF403" s="1236">
        <v>1.4865993959999999</v>
      </c>
      <c r="AG403" s="1236">
        <v>1.4865993959999999</v>
      </c>
      <c r="AH403" s="1261">
        <v>32312959712</v>
      </c>
      <c r="AI403" s="1260" t="s">
        <v>1719</v>
      </c>
      <c r="AJ403" s="1264">
        <v>45247</v>
      </c>
      <c r="AK403" s="1264">
        <v>45245</v>
      </c>
      <c r="AL403" s="1264">
        <v>45270</v>
      </c>
      <c r="AM403" s="1264">
        <v>45309</v>
      </c>
      <c r="AN403" s="1260" t="s">
        <v>1706</v>
      </c>
      <c r="AO403" s="1260" t="s">
        <v>1706</v>
      </c>
      <c r="AP403" s="1260" t="s">
        <v>1706</v>
      </c>
      <c r="AQ403" s="1260" t="s">
        <v>1706</v>
      </c>
      <c r="AR403" s="1264">
        <v>45329</v>
      </c>
      <c r="AS403" s="1264">
        <v>45323</v>
      </c>
      <c r="AT403" s="1264">
        <v>45397</v>
      </c>
      <c r="AU403" s="1264">
        <v>45397</v>
      </c>
      <c r="AV403" s="1264">
        <v>45457</v>
      </c>
      <c r="AW403" s="1260" t="s">
        <v>1706</v>
      </c>
      <c r="AX403" s="1265" t="s">
        <v>1706</v>
      </c>
    </row>
    <row r="404" spans="1:50" x14ac:dyDescent="0.25">
      <c r="A404" s="1267"/>
      <c r="B404" s="1269"/>
      <c r="C404" s="1234"/>
      <c r="D404" s="1235"/>
      <c r="E404" s="1236"/>
      <c r="F404" s="1236"/>
      <c r="G404" s="1236"/>
      <c r="H404" s="1236"/>
      <c r="I404" s="1236"/>
      <c r="J404" s="1236"/>
      <c r="K404" s="1236"/>
      <c r="L404" s="1236"/>
      <c r="M404" s="1236"/>
      <c r="N404" s="1236"/>
      <c r="O404" s="1259"/>
      <c r="P404" s="1259"/>
      <c r="Q404" s="1260"/>
      <c r="R404" s="1236"/>
      <c r="S404" s="1259"/>
      <c r="T404" s="1236"/>
      <c r="U404" s="1259"/>
      <c r="V404" s="1259"/>
      <c r="W404" s="1261"/>
      <c r="X404" s="1261"/>
      <c r="Y404" s="530" t="s">
        <v>1989</v>
      </c>
      <c r="Z404" s="149" t="s">
        <v>1706</v>
      </c>
      <c r="AA404" s="109" t="s">
        <v>1989</v>
      </c>
      <c r="AB404" s="1261"/>
      <c r="AC404" s="149" t="s">
        <v>1706</v>
      </c>
      <c r="AD404" s="1236"/>
      <c r="AE404" s="1260"/>
      <c r="AF404" s="1236"/>
      <c r="AG404" s="1236"/>
      <c r="AH404" s="1261"/>
      <c r="AI404" s="1260"/>
      <c r="AJ404" s="1264"/>
      <c r="AK404" s="1264"/>
      <c r="AL404" s="1264"/>
      <c r="AM404" s="1264"/>
      <c r="AN404" s="1260"/>
      <c r="AO404" s="1260"/>
      <c r="AP404" s="1260"/>
      <c r="AQ404" s="1260"/>
      <c r="AR404" s="1264"/>
      <c r="AS404" s="1264"/>
      <c r="AT404" s="1264"/>
      <c r="AU404" s="1264"/>
      <c r="AV404" s="1264"/>
      <c r="AW404" s="1260"/>
      <c r="AX404" s="1265"/>
    </row>
    <row r="405" spans="1:50" x14ac:dyDescent="0.25">
      <c r="A405" s="1267"/>
      <c r="B405" s="1269"/>
      <c r="C405" s="1234"/>
      <c r="D405" s="1235"/>
      <c r="E405" s="1236"/>
      <c r="F405" s="1236"/>
      <c r="G405" s="1236"/>
      <c r="H405" s="1236"/>
      <c r="I405" s="1236"/>
      <c r="J405" s="1236"/>
      <c r="K405" s="1236"/>
      <c r="L405" s="1236"/>
      <c r="M405" s="1236"/>
      <c r="N405" s="1236"/>
      <c r="O405" s="1259"/>
      <c r="P405" s="1259"/>
      <c r="Q405" s="1260"/>
      <c r="R405" s="1236"/>
      <c r="S405" s="1259"/>
      <c r="T405" s="1236"/>
      <c r="U405" s="1259"/>
      <c r="V405" s="1259"/>
      <c r="W405" s="1261"/>
      <c r="X405" s="1261"/>
      <c r="Y405" s="530" t="s">
        <v>1837</v>
      </c>
      <c r="Z405" s="149" t="s">
        <v>1706</v>
      </c>
      <c r="AA405" s="109" t="s">
        <v>1706</v>
      </c>
      <c r="AB405" s="1261"/>
      <c r="AC405" s="149" t="s">
        <v>1706</v>
      </c>
      <c r="AD405" s="1236"/>
      <c r="AE405" s="1260"/>
      <c r="AF405" s="1236"/>
      <c r="AG405" s="1236"/>
      <c r="AH405" s="1261"/>
      <c r="AI405" s="1260"/>
      <c r="AJ405" s="1264"/>
      <c r="AK405" s="1264"/>
      <c r="AL405" s="1264"/>
      <c r="AM405" s="1264"/>
      <c r="AN405" s="1260"/>
      <c r="AO405" s="1260"/>
      <c r="AP405" s="1260"/>
      <c r="AQ405" s="1260"/>
      <c r="AR405" s="1264"/>
      <c r="AS405" s="1264"/>
      <c r="AT405" s="1264"/>
      <c r="AU405" s="1264"/>
      <c r="AV405" s="1264"/>
      <c r="AW405" s="1260"/>
      <c r="AX405" s="1265"/>
    </row>
    <row r="406" spans="1:50" x14ac:dyDescent="0.25">
      <c r="A406" s="1267"/>
      <c r="B406" s="1269"/>
      <c r="C406" s="1234"/>
      <c r="D406" s="1235"/>
      <c r="E406" s="1236"/>
      <c r="F406" s="1236"/>
      <c r="G406" s="1236"/>
      <c r="H406" s="1236"/>
      <c r="I406" s="1236"/>
      <c r="J406" s="1236"/>
      <c r="K406" s="1236"/>
      <c r="L406" s="1236"/>
      <c r="M406" s="1236"/>
      <c r="N406" s="1236"/>
      <c r="O406" s="1259"/>
      <c r="P406" s="1259"/>
      <c r="Q406" s="1260"/>
      <c r="R406" s="1236"/>
      <c r="S406" s="1259"/>
      <c r="T406" s="1236"/>
      <c r="U406" s="1259"/>
      <c r="V406" s="1259"/>
      <c r="W406" s="1261"/>
      <c r="X406" s="1261"/>
      <c r="Y406" s="530" t="s">
        <v>1990</v>
      </c>
      <c r="Z406" s="149" t="s">
        <v>1706</v>
      </c>
      <c r="AA406" s="109" t="s">
        <v>1706</v>
      </c>
      <c r="AB406" s="1261"/>
      <c r="AC406" s="149" t="s">
        <v>1706</v>
      </c>
      <c r="AD406" s="1236"/>
      <c r="AE406" s="1260"/>
      <c r="AF406" s="1236"/>
      <c r="AG406" s="1236"/>
      <c r="AH406" s="1261"/>
      <c r="AI406" s="1260"/>
      <c r="AJ406" s="1264"/>
      <c r="AK406" s="1264"/>
      <c r="AL406" s="1264"/>
      <c r="AM406" s="1264"/>
      <c r="AN406" s="1260"/>
      <c r="AO406" s="1260"/>
      <c r="AP406" s="1260"/>
      <c r="AQ406" s="1260"/>
      <c r="AR406" s="1264"/>
      <c r="AS406" s="1264"/>
      <c r="AT406" s="1264"/>
      <c r="AU406" s="1264"/>
      <c r="AV406" s="1264"/>
      <c r="AW406" s="1260"/>
      <c r="AX406" s="1265"/>
    </row>
    <row r="407" spans="1:50" x14ac:dyDescent="0.25">
      <c r="A407" s="1267"/>
      <c r="B407" s="1269"/>
      <c r="C407" s="1234"/>
      <c r="D407" s="1235"/>
      <c r="E407" s="1236"/>
      <c r="F407" s="1236"/>
      <c r="G407" s="1236"/>
      <c r="H407" s="1236"/>
      <c r="I407" s="1236"/>
      <c r="J407" s="1236"/>
      <c r="K407" s="1236"/>
      <c r="L407" s="1236"/>
      <c r="M407" s="1236"/>
      <c r="N407" s="1236"/>
      <c r="O407" s="1259"/>
      <c r="P407" s="1259"/>
      <c r="Q407" s="1260"/>
      <c r="R407" s="1236"/>
      <c r="S407" s="1259"/>
      <c r="T407" s="1236"/>
      <c r="U407" s="1259"/>
      <c r="V407" s="1259"/>
      <c r="W407" s="1261"/>
      <c r="X407" s="1261"/>
      <c r="Y407" s="530" t="s">
        <v>1839</v>
      </c>
      <c r="Z407" s="149" t="s">
        <v>1706</v>
      </c>
      <c r="AA407" s="109" t="s">
        <v>1839</v>
      </c>
      <c r="AB407" s="1261"/>
      <c r="AC407" s="149" t="s">
        <v>1706</v>
      </c>
      <c r="AD407" s="1236"/>
      <c r="AE407" s="1260"/>
      <c r="AF407" s="1236"/>
      <c r="AG407" s="1236"/>
      <c r="AH407" s="1261"/>
      <c r="AI407" s="1260"/>
      <c r="AJ407" s="1264"/>
      <c r="AK407" s="1264"/>
      <c r="AL407" s="1264"/>
      <c r="AM407" s="1264"/>
      <c r="AN407" s="1260"/>
      <c r="AO407" s="1260"/>
      <c r="AP407" s="1260"/>
      <c r="AQ407" s="1260"/>
      <c r="AR407" s="1264"/>
      <c r="AS407" s="1264"/>
      <c r="AT407" s="1264"/>
      <c r="AU407" s="1264"/>
      <c r="AV407" s="1264"/>
      <c r="AW407" s="1260"/>
      <c r="AX407" s="1265"/>
    </row>
    <row r="408" spans="1:50" x14ac:dyDescent="0.25">
      <c r="A408" s="1267"/>
      <c r="B408" s="1269"/>
      <c r="C408" s="1234"/>
      <c r="D408" s="1235"/>
      <c r="E408" s="1236"/>
      <c r="F408" s="1236"/>
      <c r="G408" s="1236"/>
      <c r="H408" s="1236"/>
      <c r="I408" s="1236"/>
      <c r="J408" s="1236"/>
      <c r="K408" s="1236"/>
      <c r="L408" s="1236"/>
      <c r="M408" s="1236"/>
      <c r="N408" s="1236"/>
      <c r="O408" s="1259" t="s">
        <v>1729</v>
      </c>
      <c r="P408" s="1259" t="s">
        <v>1836</v>
      </c>
      <c r="Q408" s="1260" t="s">
        <v>1714</v>
      </c>
      <c r="R408" s="1236">
        <v>0.10825525</v>
      </c>
      <c r="S408" s="1259" t="s">
        <v>1725</v>
      </c>
      <c r="T408" s="1236">
        <v>0.10825525</v>
      </c>
      <c r="U408" s="1259" t="s">
        <v>1833</v>
      </c>
      <c r="V408" s="1259" t="s">
        <v>1833</v>
      </c>
      <c r="W408" s="1261">
        <v>5</v>
      </c>
      <c r="X408" s="1261">
        <v>5</v>
      </c>
      <c r="Y408" s="544" t="s">
        <v>1837</v>
      </c>
      <c r="Z408" s="149" t="s">
        <v>1706</v>
      </c>
      <c r="AA408" s="109" t="s">
        <v>1706</v>
      </c>
      <c r="AB408" s="1261">
        <v>1</v>
      </c>
      <c r="AC408" s="149" t="s">
        <v>1706</v>
      </c>
      <c r="AD408" s="1236">
        <v>7.6380000000000003E-2</v>
      </c>
      <c r="AE408" s="1260" t="s">
        <v>1837</v>
      </c>
      <c r="AF408" s="1236">
        <v>9.1656000000000001E-2</v>
      </c>
      <c r="AG408" s="1236">
        <v>9.1656000000000001E-2</v>
      </c>
      <c r="AH408" s="1261">
        <v>32313125696</v>
      </c>
      <c r="AI408" s="1260" t="s">
        <v>1719</v>
      </c>
      <c r="AJ408" s="1264">
        <v>45289</v>
      </c>
      <c r="AK408" s="1264">
        <v>45285</v>
      </c>
      <c r="AL408" s="1264">
        <v>45314</v>
      </c>
      <c r="AM408" s="1264">
        <v>45337</v>
      </c>
      <c r="AN408" s="1260" t="s">
        <v>1706</v>
      </c>
      <c r="AO408" s="1260" t="s">
        <v>1706</v>
      </c>
      <c r="AP408" s="1260" t="s">
        <v>1706</v>
      </c>
      <c r="AQ408" s="1260" t="s">
        <v>1706</v>
      </c>
      <c r="AR408" s="1264">
        <v>45357</v>
      </c>
      <c r="AS408" s="1264">
        <v>45358</v>
      </c>
      <c r="AT408" s="1264">
        <v>45352</v>
      </c>
      <c r="AU408" s="1264">
        <v>45358</v>
      </c>
      <c r="AV408" s="1264">
        <v>45418</v>
      </c>
      <c r="AW408" s="1260" t="s">
        <v>1706</v>
      </c>
      <c r="AX408" s="1265" t="s">
        <v>1706</v>
      </c>
    </row>
    <row r="409" spans="1:50" ht="31.5" x14ac:dyDescent="0.25">
      <c r="A409" s="1267"/>
      <c r="B409" s="1269"/>
      <c r="C409" s="1234"/>
      <c r="D409" s="1235"/>
      <c r="E409" s="1236"/>
      <c r="F409" s="1236"/>
      <c r="G409" s="1236"/>
      <c r="H409" s="1236"/>
      <c r="I409" s="1236"/>
      <c r="J409" s="1236"/>
      <c r="K409" s="1236"/>
      <c r="L409" s="1236"/>
      <c r="M409" s="1236"/>
      <c r="N409" s="1236"/>
      <c r="O409" s="1259"/>
      <c r="P409" s="1259"/>
      <c r="Q409" s="1260"/>
      <c r="R409" s="1236"/>
      <c r="S409" s="1259"/>
      <c r="T409" s="1236"/>
      <c r="U409" s="1259"/>
      <c r="V409" s="1259"/>
      <c r="W409" s="1261"/>
      <c r="X409" s="1261"/>
      <c r="Y409" s="544" t="s">
        <v>1838</v>
      </c>
      <c r="Z409" s="149" t="s">
        <v>1706</v>
      </c>
      <c r="AA409" s="109" t="s">
        <v>1706</v>
      </c>
      <c r="AB409" s="1261"/>
      <c r="AC409" s="149" t="s">
        <v>1706</v>
      </c>
      <c r="AD409" s="1236"/>
      <c r="AE409" s="1260"/>
      <c r="AF409" s="1236"/>
      <c r="AG409" s="1236"/>
      <c r="AH409" s="1261"/>
      <c r="AI409" s="1260"/>
      <c r="AJ409" s="1264"/>
      <c r="AK409" s="1264"/>
      <c r="AL409" s="1264"/>
      <c r="AM409" s="1264"/>
      <c r="AN409" s="1260"/>
      <c r="AO409" s="1260"/>
      <c r="AP409" s="1260"/>
      <c r="AQ409" s="1260"/>
      <c r="AR409" s="1264"/>
      <c r="AS409" s="1264"/>
      <c r="AT409" s="1264"/>
      <c r="AU409" s="1264"/>
      <c r="AV409" s="1264"/>
      <c r="AW409" s="1260"/>
      <c r="AX409" s="1265"/>
    </row>
    <row r="410" spans="1:50" x14ac:dyDescent="0.25">
      <c r="A410" s="1267"/>
      <c r="B410" s="1269"/>
      <c r="C410" s="1234"/>
      <c r="D410" s="1235"/>
      <c r="E410" s="1236"/>
      <c r="F410" s="1236"/>
      <c r="G410" s="1236"/>
      <c r="H410" s="1236"/>
      <c r="I410" s="1236"/>
      <c r="J410" s="1236"/>
      <c r="K410" s="1236"/>
      <c r="L410" s="1236"/>
      <c r="M410" s="1236"/>
      <c r="N410" s="1236"/>
      <c r="O410" s="1259"/>
      <c r="P410" s="1259"/>
      <c r="Q410" s="1260"/>
      <c r="R410" s="1236"/>
      <c r="S410" s="1259"/>
      <c r="T410" s="1236"/>
      <c r="U410" s="1259"/>
      <c r="V410" s="1259"/>
      <c r="W410" s="1261"/>
      <c r="X410" s="1261"/>
      <c r="Y410" s="544" t="s">
        <v>1839</v>
      </c>
      <c r="Z410" s="149" t="s">
        <v>1706</v>
      </c>
      <c r="AA410" s="109" t="s">
        <v>1839</v>
      </c>
      <c r="AB410" s="1261"/>
      <c r="AC410" s="149" t="s">
        <v>1706</v>
      </c>
      <c r="AD410" s="1236"/>
      <c r="AE410" s="1260"/>
      <c r="AF410" s="1236"/>
      <c r="AG410" s="1236"/>
      <c r="AH410" s="1261"/>
      <c r="AI410" s="1260"/>
      <c r="AJ410" s="1264"/>
      <c r="AK410" s="1264"/>
      <c r="AL410" s="1264"/>
      <c r="AM410" s="1264"/>
      <c r="AN410" s="1260"/>
      <c r="AO410" s="1260"/>
      <c r="AP410" s="1260"/>
      <c r="AQ410" s="1260"/>
      <c r="AR410" s="1264"/>
      <c r="AS410" s="1264"/>
      <c r="AT410" s="1264"/>
      <c r="AU410" s="1264"/>
      <c r="AV410" s="1264"/>
      <c r="AW410" s="1260"/>
      <c r="AX410" s="1265"/>
    </row>
    <row r="411" spans="1:50" x14ac:dyDescent="0.25">
      <c r="A411" s="1267"/>
      <c r="B411" s="1269"/>
      <c r="C411" s="1234"/>
      <c r="D411" s="1235"/>
      <c r="E411" s="1236"/>
      <c r="F411" s="1236"/>
      <c r="G411" s="1236"/>
      <c r="H411" s="1236"/>
      <c r="I411" s="1236"/>
      <c r="J411" s="1236"/>
      <c r="K411" s="1236"/>
      <c r="L411" s="1236"/>
      <c r="M411" s="1236"/>
      <c r="N411" s="1236"/>
      <c r="O411" s="1259"/>
      <c r="P411" s="1259"/>
      <c r="Q411" s="1260"/>
      <c r="R411" s="1236"/>
      <c r="S411" s="1259"/>
      <c r="T411" s="1236"/>
      <c r="U411" s="1259"/>
      <c r="V411" s="1259"/>
      <c r="W411" s="1261"/>
      <c r="X411" s="1261"/>
      <c r="Y411" s="544" t="s">
        <v>1840</v>
      </c>
      <c r="Z411" s="149" t="s">
        <v>1706</v>
      </c>
      <c r="AA411" s="109" t="s">
        <v>1840</v>
      </c>
      <c r="AB411" s="1261"/>
      <c r="AC411" s="149" t="s">
        <v>1706</v>
      </c>
      <c r="AD411" s="1236"/>
      <c r="AE411" s="1260"/>
      <c r="AF411" s="1236"/>
      <c r="AG411" s="1236"/>
      <c r="AH411" s="1261"/>
      <c r="AI411" s="1260"/>
      <c r="AJ411" s="1264"/>
      <c r="AK411" s="1264"/>
      <c r="AL411" s="1264"/>
      <c r="AM411" s="1264"/>
      <c r="AN411" s="1260"/>
      <c r="AO411" s="1260"/>
      <c r="AP411" s="1260"/>
      <c r="AQ411" s="1260"/>
      <c r="AR411" s="1264"/>
      <c r="AS411" s="1264"/>
      <c r="AT411" s="1264"/>
      <c r="AU411" s="1264"/>
      <c r="AV411" s="1264"/>
      <c r="AW411" s="1260"/>
      <c r="AX411" s="1265"/>
    </row>
    <row r="412" spans="1:50" x14ac:dyDescent="0.25">
      <c r="A412" s="1267"/>
      <c r="B412" s="1269"/>
      <c r="C412" s="1234"/>
      <c r="D412" s="1235"/>
      <c r="E412" s="1236"/>
      <c r="F412" s="1236"/>
      <c r="G412" s="1236"/>
      <c r="H412" s="1236"/>
      <c r="I412" s="1236"/>
      <c r="J412" s="1236"/>
      <c r="K412" s="1236"/>
      <c r="L412" s="1236"/>
      <c r="M412" s="1236"/>
      <c r="N412" s="1236"/>
      <c r="O412" s="1259"/>
      <c r="P412" s="1259"/>
      <c r="Q412" s="1260"/>
      <c r="R412" s="1236"/>
      <c r="S412" s="1259"/>
      <c r="T412" s="1236"/>
      <c r="U412" s="1259"/>
      <c r="V412" s="1259"/>
      <c r="W412" s="1261"/>
      <c r="X412" s="1261"/>
      <c r="Y412" s="544" t="s">
        <v>1841</v>
      </c>
      <c r="Z412" s="149" t="s">
        <v>1706</v>
      </c>
      <c r="AA412" s="109" t="s">
        <v>1841</v>
      </c>
      <c r="AB412" s="1261"/>
      <c r="AC412" s="149" t="s">
        <v>1706</v>
      </c>
      <c r="AD412" s="1236"/>
      <c r="AE412" s="1260"/>
      <c r="AF412" s="1236"/>
      <c r="AG412" s="1236"/>
      <c r="AH412" s="1261"/>
      <c r="AI412" s="1260"/>
      <c r="AJ412" s="1264"/>
      <c r="AK412" s="1264"/>
      <c r="AL412" s="1264"/>
      <c r="AM412" s="1264"/>
      <c r="AN412" s="1260"/>
      <c r="AO412" s="1260"/>
      <c r="AP412" s="1260"/>
      <c r="AQ412" s="1260"/>
      <c r="AR412" s="1264"/>
      <c r="AS412" s="1264"/>
      <c r="AT412" s="1264"/>
      <c r="AU412" s="1264"/>
      <c r="AV412" s="1264"/>
      <c r="AW412" s="1260"/>
      <c r="AX412" s="1265"/>
    </row>
    <row r="413" spans="1:50" ht="47.25" x14ac:dyDescent="0.25">
      <c r="A413" s="1267"/>
      <c r="B413" s="1269"/>
      <c r="C413" s="1234"/>
      <c r="D413" s="1235"/>
      <c r="E413" s="1236"/>
      <c r="F413" s="1236"/>
      <c r="G413" s="1236"/>
      <c r="H413" s="1236"/>
      <c r="I413" s="1236"/>
      <c r="J413" s="1236"/>
      <c r="K413" s="1236"/>
      <c r="L413" s="1236"/>
      <c r="M413" s="1236"/>
      <c r="N413" s="1236"/>
      <c r="O413" s="1259" t="s">
        <v>1729</v>
      </c>
      <c r="P413" s="1259" t="s">
        <v>1737</v>
      </c>
      <c r="Q413" s="1260" t="s">
        <v>1731</v>
      </c>
      <c r="R413" s="1236">
        <v>0.46286529999999998</v>
      </c>
      <c r="S413" s="1259" t="s">
        <v>1725</v>
      </c>
      <c r="T413" s="1236">
        <v>0.46286529999999998</v>
      </c>
      <c r="U413" s="1259" t="s">
        <v>1738</v>
      </c>
      <c r="V413" s="1259" t="s">
        <v>1738</v>
      </c>
      <c r="W413" s="1261">
        <v>7</v>
      </c>
      <c r="X413" s="1261">
        <v>7</v>
      </c>
      <c r="Y413" s="544" t="s">
        <v>1739</v>
      </c>
      <c r="Z413" s="149" t="s">
        <v>1706</v>
      </c>
      <c r="AA413" s="544" t="s">
        <v>1706</v>
      </c>
      <c r="AB413" s="1262">
        <v>1</v>
      </c>
      <c r="AC413" s="149" t="s">
        <v>1706</v>
      </c>
      <c r="AD413" s="1236">
        <v>0.15062600000000001</v>
      </c>
      <c r="AE413" s="1259" t="s">
        <v>1739</v>
      </c>
      <c r="AF413" s="1236">
        <v>0.1807512</v>
      </c>
      <c r="AG413" s="1236">
        <v>0.1807512</v>
      </c>
      <c r="AH413" s="1261">
        <v>32413242145</v>
      </c>
      <c r="AI413" s="1263" t="s">
        <v>1719</v>
      </c>
      <c r="AJ413" s="1264">
        <v>45324</v>
      </c>
      <c r="AK413" s="1264">
        <v>45324</v>
      </c>
      <c r="AL413" s="1264">
        <v>45341</v>
      </c>
      <c r="AM413" s="1264">
        <v>45384</v>
      </c>
      <c r="AN413" s="1260" t="s">
        <v>1706</v>
      </c>
      <c r="AO413" s="1260" t="s">
        <v>1706</v>
      </c>
      <c r="AP413" s="1260" t="s">
        <v>1706</v>
      </c>
      <c r="AQ413" s="1260" t="s">
        <v>1706</v>
      </c>
      <c r="AR413" s="1264">
        <v>45404</v>
      </c>
      <c r="AS413" s="1264">
        <v>45398</v>
      </c>
      <c r="AT413" s="1264">
        <v>45404</v>
      </c>
      <c r="AU413" s="1264">
        <v>45398</v>
      </c>
      <c r="AV413" s="1264">
        <v>45488</v>
      </c>
      <c r="AW413" s="1260" t="s">
        <v>1706</v>
      </c>
      <c r="AX413" s="1265" t="s">
        <v>1706</v>
      </c>
    </row>
    <row r="414" spans="1:50" x14ac:dyDescent="0.25">
      <c r="A414" s="1267"/>
      <c r="B414" s="1269"/>
      <c r="C414" s="1234"/>
      <c r="D414" s="1235"/>
      <c r="E414" s="1236"/>
      <c r="F414" s="1236"/>
      <c r="G414" s="1236"/>
      <c r="H414" s="1236"/>
      <c r="I414" s="1236"/>
      <c r="J414" s="1236"/>
      <c r="K414" s="1236"/>
      <c r="L414" s="1236"/>
      <c r="M414" s="1236"/>
      <c r="N414" s="1236"/>
      <c r="O414" s="1259"/>
      <c r="P414" s="1259"/>
      <c r="Q414" s="1260"/>
      <c r="R414" s="1236"/>
      <c r="S414" s="1259"/>
      <c r="T414" s="1236"/>
      <c r="U414" s="1259"/>
      <c r="V414" s="1259"/>
      <c r="W414" s="1261"/>
      <c r="X414" s="1261"/>
      <c r="Y414" s="544" t="s">
        <v>1740</v>
      </c>
      <c r="Z414" s="149" t="s">
        <v>1706</v>
      </c>
      <c r="AA414" s="544" t="s">
        <v>1706</v>
      </c>
      <c r="AB414" s="1262"/>
      <c r="AC414" s="149" t="s">
        <v>1706</v>
      </c>
      <c r="AD414" s="1236"/>
      <c r="AE414" s="1259"/>
      <c r="AF414" s="1236"/>
      <c r="AG414" s="1236"/>
      <c r="AH414" s="1261"/>
      <c r="AI414" s="1263"/>
      <c r="AJ414" s="1264"/>
      <c r="AK414" s="1264"/>
      <c r="AL414" s="1264"/>
      <c r="AM414" s="1264"/>
      <c r="AN414" s="1260"/>
      <c r="AO414" s="1260"/>
      <c r="AP414" s="1260"/>
      <c r="AQ414" s="1260"/>
      <c r="AR414" s="1264"/>
      <c r="AS414" s="1264"/>
      <c r="AT414" s="1264"/>
      <c r="AU414" s="1264"/>
      <c r="AV414" s="1264"/>
      <c r="AW414" s="1260"/>
      <c r="AX414" s="1265"/>
    </row>
    <row r="415" spans="1:50" x14ac:dyDescent="0.25">
      <c r="A415" s="1267"/>
      <c r="B415" s="1269"/>
      <c r="C415" s="1234"/>
      <c r="D415" s="1235"/>
      <c r="E415" s="1236"/>
      <c r="F415" s="1236"/>
      <c r="G415" s="1236"/>
      <c r="H415" s="1236"/>
      <c r="I415" s="1236"/>
      <c r="J415" s="1236"/>
      <c r="K415" s="1236"/>
      <c r="L415" s="1236"/>
      <c r="M415" s="1236"/>
      <c r="N415" s="1236"/>
      <c r="O415" s="1259"/>
      <c r="P415" s="1259"/>
      <c r="Q415" s="1260"/>
      <c r="R415" s="1236"/>
      <c r="S415" s="1259"/>
      <c r="T415" s="1236"/>
      <c r="U415" s="1259"/>
      <c r="V415" s="1259"/>
      <c r="W415" s="1261"/>
      <c r="X415" s="1261"/>
      <c r="Y415" s="544" t="s">
        <v>1741</v>
      </c>
      <c r="Z415" s="149" t="s">
        <v>1706</v>
      </c>
      <c r="AA415" s="544" t="s">
        <v>1741</v>
      </c>
      <c r="AB415" s="1262"/>
      <c r="AC415" s="149" t="s">
        <v>1706</v>
      </c>
      <c r="AD415" s="1236"/>
      <c r="AE415" s="1259"/>
      <c r="AF415" s="1236"/>
      <c r="AG415" s="1236"/>
      <c r="AH415" s="1261"/>
      <c r="AI415" s="1263"/>
      <c r="AJ415" s="1264"/>
      <c r="AK415" s="1264"/>
      <c r="AL415" s="1264"/>
      <c r="AM415" s="1264"/>
      <c r="AN415" s="1260"/>
      <c r="AO415" s="1260"/>
      <c r="AP415" s="1260"/>
      <c r="AQ415" s="1260"/>
      <c r="AR415" s="1264"/>
      <c r="AS415" s="1264"/>
      <c r="AT415" s="1264"/>
      <c r="AU415" s="1264"/>
      <c r="AV415" s="1264"/>
      <c r="AW415" s="1260"/>
      <c r="AX415" s="1265"/>
    </row>
    <row r="416" spans="1:50" ht="47.25" x14ac:dyDescent="0.25">
      <c r="A416" s="1267"/>
      <c r="B416" s="1269"/>
      <c r="C416" s="1234"/>
      <c r="D416" s="1235"/>
      <c r="E416" s="1236"/>
      <c r="F416" s="1236"/>
      <c r="G416" s="1236"/>
      <c r="H416" s="1236"/>
      <c r="I416" s="1236"/>
      <c r="J416" s="1236"/>
      <c r="K416" s="1236"/>
      <c r="L416" s="1236"/>
      <c r="M416" s="1236"/>
      <c r="N416" s="1236"/>
      <c r="O416" s="1259"/>
      <c r="P416" s="1259"/>
      <c r="Q416" s="1260"/>
      <c r="R416" s="1236"/>
      <c r="S416" s="1259"/>
      <c r="T416" s="1236"/>
      <c r="U416" s="1259"/>
      <c r="V416" s="1259"/>
      <c r="W416" s="1261"/>
      <c r="X416" s="1261"/>
      <c r="Y416" s="544" t="s">
        <v>1742</v>
      </c>
      <c r="Z416" s="149" t="s">
        <v>1706</v>
      </c>
      <c r="AA416" s="544" t="s">
        <v>1742</v>
      </c>
      <c r="AB416" s="1262"/>
      <c r="AC416" s="149" t="s">
        <v>1706</v>
      </c>
      <c r="AD416" s="1236"/>
      <c r="AE416" s="1259"/>
      <c r="AF416" s="1236"/>
      <c r="AG416" s="1236"/>
      <c r="AH416" s="1261"/>
      <c r="AI416" s="1263"/>
      <c r="AJ416" s="1264"/>
      <c r="AK416" s="1264"/>
      <c r="AL416" s="1264"/>
      <c r="AM416" s="1264"/>
      <c r="AN416" s="1260"/>
      <c r="AO416" s="1260"/>
      <c r="AP416" s="1260"/>
      <c r="AQ416" s="1260"/>
      <c r="AR416" s="1264"/>
      <c r="AS416" s="1264"/>
      <c r="AT416" s="1264"/>
      <c r="AU416" s="1264"/>
      <c r="AV416" s="1264"/>
      <c r="AW416" s="1260"/>
      <c r="AX416" s="1265"/>
    </row>
    <row r="417" spans="1:50" x14ac:dyDescent="0.25">
      <c r="A417" s="1267"/>
      <c r="B417" s="1269"/>
      <c r="C417" s="1234"/>
      <c r="D417" s="1235"/>
      <c r="E417" s="1236"/>
      <c r="F417" s="1236"/>
      <c r="G417" s="1236"/>
      <c r="H417" s="1236"/>
      <c r="I417" s="1236"/>
      <c r="J417" s="1236"/>
      <c r="K417" s="1236"/>
      <c r="L417" s="1236"/>
      <c r="M417" s="1236"/>
      <c r="N417" s="1236"/>
      <c r="O417" s="1259"/>
      <c r="P417" s="1259"/>
      <c r="Q417" s="1260"/>
      <c r="R417" s="1236"/>
      <c r="S417" s="1259"/>
      <c r="T417" s="1236"/>
      <c r="U417" s="1259"/>
      <c r="V417" s="1259"/>
      <c r="W417" s="1261"/>
      <c r="X417" s="1261"/>
      <c r="Y417" s="544" t="s">
        <v>1743</v>
      </c>
      <c r="Z417" s="149" t="s">
        <v>1706</v>
      </c>
      <c r="AA417" s="544" t="s">
        <v>1743</v>
      </c>
      <c r="AB417" s="1262"/>
      <c r="AC417" s="149" t="s">
        <v>1706</v>
      </c>
      <c r="AD417" s="1236"/>
      <c r="AE417" s="1259"/>
      <c r="AF417" s="1236"/>
      <c r="AG417" s="1236"/>
      <c r="AH417" s="1261"/>
      <c r="AI417" s="1263"/>
      <c r="AJ417" s="1264"/>
      <c r="AK417" s="1264"/>
      <c r="AL417" s="1264"/>
      <c r="AM417" s="1264"/>
      <c r="AN417" s="1260"/>
      <c r="AO417" s="1260"/>
      <c r="AP417" s="1260"/>
      <c r="AQ417" s="1260"/>
      <c r="AR417" s="1264"/>
      <c r="AS417" s="1264"/>
      <c r="AT417" s="1264"/>
      <c r="AU417" s="1264"/>
      <c r="AV417" s="1264"/>
      <c r="AW417" s="1260"/>
      <c r="AX417" s="1265"/>
    </row>
    <row r="418" spans="1:50" ht="31.5" x14ac:dyDescent="0.25">
      <c r="A418" s="1267"/>
      <c r="B418" s="1269"/>
      <c r="C418" s="1234"/>
      <c r="D418" s="1235"/>
      <c r="E418" s="1236"/>
      <c r="F418" s="1236"/>
      <c r="G418" s="1236"/>
      <c r="H418" s="1236"/>
      <c r="I418" s="1236"/>
      <c r="J418" s="1236"/>
      <c r="K418" s="1236"/>
      <c r="L418" s="1236"/>
      <c r="M418" s="1236"/>
      <c r="N418" s="1236"/>
      <c r="O418" s="1259"/>
      <c r="P418" s="1259"/>
      <c r="Q418" s="1260"/>
      <c r="R418" s="1236"/>
      <c r="S418" s="1259"/>
      <c r="T418" s="1236"/>
      <c r="U418" s="1259"/>
      <c r="V418" s="1259"/>
      <c r="W418" s="1261"/>
      <c r="X418" s="1261"/>
      <c r="Y418" s="544" t="s">
        <v>1744</v>
      </c>
      <c r="Z418" s="149" t="s">
        <v>1706</v>
      </c>
      <c r="AA418" s="544" t="s">
        <v>1744</v>
      </c>
      <c r="AB418" s="1262"/>
      <c r="AC418" s="149" t="s">
        <v>1706</v>
      </c>
      <c r="AD418" s="1236"/>
      <c r="AE418" s="1259"/>
      <c r="AF418" s="1236"/>
      <c r="AG418" s="1236"/>
      <c r="AH418" s="1261"/>
      <c r="AI418" s="1263"/>
      <c r="AJ418" s="1264"/>
      <c r="AK418" s="1264"/>
      <c r="AL418" s="1264"/>
      <c r="AM418" s="1264"/>
      <c r="AN418" s="1260"/>
      <c r="AO418" s="1260"/>
      <c r="AP418" s="1260"/>
      <c r="AQ418" s="1260"/>
      <c r="AR418" s="1264"/>
      <c r="AS418" s="1264"/>
      <c r="AT418" s="1264"/>
      <c r="AU418" s="1264"/>
      <c r="AV418" s="1264"/>
      <c r="AW418" s="1260"/>
      <c r="AX418" s="1265"/>
    </row>
    <row r="419" spans="1:50" ht="31.5" x14ac:dyDescent="0.25">
      <c r="A419" s="1267"/>
      <c r="B419" s="1269"/>
      <c r="C419" s="1234"/>
      <c r="D419" s="1235"/>
      <c r="E419" s="1236"/>
      <c r="F419" s="1236"/>
      <c r="G419" s="1236"/>
      <c r="H419" s="1236"/>
      <c r="I419" s="1236"/>
      <c r="J419" s="1236"/>
      <c r="K419" s="1236"/>
      <c r="L419" s="1236"/>
      <c r="M419" s="1236"/>
      <c r="N419" s="1236"/>
      <c r="O419" s="1259"/>
      <c r="P419" s="1259"/>
      <c r="Q419" s="1260"/>
      <c r="R419" s="1236"/>
      <c r="S419" s="1259"/>
      <c r="T419" s="1236"/>
      <c r="U419" s="1259"/>
      <c r="V419" s="1259"/>
      <c r="W419" s="1261"/>
      <c r="X419" s="1261"/>
      <c r="Y419" s="544" t="s">
        <v>1745</v>
      </c>
      <c r="Z419" s="149" t="s">
        <v>1706</v>
      </c>
      <c r="AA419" s="544" t="s">
        <v>1745</v>
      </c>
      <c r="AB419" s="1262"/>
      <c r="AC419" s="149" t="s">
        <v>1706</v>
      </c>
      <c r="AD419" s="1236"/>
      <c r="AE419" s="1259"/>
      <c r="AF419" s="1236"/>
      <c r="AG419" s="1236"/>
      <c r="AH419" s="1261"/>
      <c r="AI419" s="1263"/>
      <c r="AJ419" s="1264"/>
      <c r="AK419" s="1264"/>
      <c r="AL419" s="1264"/>
      <c r="AM419" s="1264"/>
      <c r="AN419" s="1260"/>
      <c r="AO419" s="1260"/>
      <c r="AP419" s="1260"/>
      <c r="AQ419" s="1260"/>
      <c r="AR419" s="1264"/>
      <c r="AS419" s="1264"/>
      <c r="AT419" s="1264"/>
      <c r="AU419" s="1264"/>
      <c r="AV419" s="1264"/>
      <c r="AW419" s="1260"/>
      <c r="AX419" s="1265"/>
    </row>
    <row r="420" spans="1:50" ht="78.75" customHeight="1" x14ac:dyDescent="0.25">
      <c r="A420" s="1267" t="s">
        <v>235</v>
      </c>
      <c r="B420" s="1318" t="s">
        <v>269</v>
      </c>
      <c r="C420" s="1234" t="s">
        <v>270</v>
      </c>
      <c r="D420" s="1235">
        <v>49644</v>
      </c>
      <c r="E420" s="1236">
        <v>0</v>
      </c>
      <c r="F420" s="1236">
        <v>0</v>
      </c>
      <c r="G420" s="1236">
        <v>0.20300000000000001</v>
      </c>
      <c r="H420" s="1236">
        <v>0</v>
      </c>
      <c r="I420" s="1236">
        <v>0</v>
      </c>
      <c r="J420" s="1236">
        <v>0</v>
      </c>
      <c r="K420" s="1236">
        <v>0</v>
      </c>
      <c r="L420" s="1236">
        <v>0</v>
      </c>
      <c r="M420" s="1236">
        <v>0</v>
      </c>
      <c r="N420" s="1236">
        <v>0</v>
      </c>
      <c r="O420" s="1259" t="s">
        <v>1709</v>
      </c>
      <c r="P420" s="1259" t="s">
        <v>1993</v>
      </c>
      <c r="Q420" s="1260" t="s">
        <v>1714</v>
      </c>
      <c r="R420" s="1236">
        <v>15.266</v>
      </c>
      <c r="S420" s="1259" t="s">
        <v>1715</v>
      </c>
      <c r="T420" s="1236">
        <v>15.266</v>
      </c>
      <c r="U420" s="1259" t="s">
        <v>1901</v>
      </c>
      <c r="V420" s="1259" t="s">
        <v>1901</v>
      </c>
      <c r="W420" s="1261">
        <v>2</v>
      </c>
      <c r="X420" s="1261">
        <v>2</v>
      </c>
      <c r="Y420" s="530" t="s">
        <v>1885</v>
      </c>
      <c r="Z420" s="149">
        <v>15.265658999999999</v>
      </c>
      <c r="AA420" s="109" t="s">
        <v>1706</v>
      </c>
      <c r="AB420" s="1261">
        <v>1</v>
      </c>
      <c r="AC420" s="149">
        <v>15.265658999999999</v>
      </c>
      <c r="AD420" s="1236">
        <v>15.265658999999999</v>
      </c>
      <c r="AE420" s="1260" t="s">
        <v>1885</v>
      </c>
      <c r="AF420" s="1236">
        <v>18.318790799999999</v>
      </c>
      <c r="AG420" s="1236">
        <v>18.318790799999999</v>
      </c>
      <c r="AH420" s="1261">
        <v>32413247310</v>
      </c>
      <c r="AI420" s="1260" t="s">
        <v>1719</v>
      </c>
      <c r="AJ420" s="1264">
        <v>45338</v>
      </c>
      <c r="AK420" s="1264">
        <v>45327</v>
      </c>
      <c r="AL420" s="1264">
        <v>45337</v>
      </c>
      <c r="AM420" s="1264">
        <v>45352</v>
      </c>
      <c r="AN420" s="1260" t="s">
        <v>1706</v>
      </c>
      <c r="AO420" s="1260" t="s">
        <v>1706</v>
      </c>
      <c r="AP420" s="1260" t="s">
        <v>1706</v>
      </c>
      <c r="AQ420" s="1260" t="s">
        <v>1706</v>
      </c>
      <c r="AR420" s="1264">
        <v>45372</v>
      </c>
      <c r="AS420" s="1264">
        <v>45372</v>
      </c>
      <c r="AT420" s="1264">
        <v>45422</v>
      </c>
      <c r="AU420" s="1264">
        <v>45373</v>
      </c>
      <c r="AV420" s="1264">
        <v>45596</v>
      </c>
      <c r="AW420" s="1260" t="s">
        <v>1706</v>
      </c>
      <c r="AX420" s="1265" t="s">
        <v>1706</v>
      </c>
    </row>
    <row r="421" spans="1:50" x14ac:dyDescent="0.25">
      <c r="A421" s="1267"/>
      <c r="B421" s="1318"/>
      <c r="C421" s="1234"/>
      <c r="D421" s="1235"/>
      <c r="E421" s="1236"/>
      <c r="F421" s="1236"/>
      <c r="G421" s="1236"/>
      <c r="H421" s="1236"/>
      <c r="I421" s="1236"/>
      <c r="J421" s="1236"/>
      <c r="K421" s="1236"/>
      <c r="L421" s="1236"/>
      <c r="M421" s="1236"/>
      <c r="N421" s="1236"/>
      <c r="O421" s="1259"/>
      <c r="P421" s="1259"/>
      <c r="Q421" s="1260"/>
      <c r="R421" s="1236"/>
      <c r="S421" s="1259"/>
      <c r="T421" s="1236"/>
      <c r="U421" s="1259"/>
      <c r="V421" s="1259"/>
      <c r="W421" s="1261"/>
      <c r="X421" s="1261"/>
      <c r="Y421" s="530" t="s">
        <v>1904</v>
      </c>
      <c r="Z421" s="149">
        <v>13.739093</v>
      </c>
      <c r="AA421" s="109" t="s">
        <v>1706</v>
      </c>
      <c r="AB421" s="1261"/>
      <c r="AC421" s="149">
        <v>13.739093</v>
      </c>
      <c r="AD421" s="1236"/>
      <c r="AE421" s="1260"/>
      <c r="AF421" s="1236"/>
      <c r="AG421" s="1236"/>
      <c r="AH421" s="1261"/>
      <c r="AI421" s="1260"/>
      <c r="AJ421" s="1264"/>
      <c r="AK421" s="1264"/>
      <c r="AL421" s="1264"/>
      <c r="AM421" s="1264"/>
      <c r="AN421" s="1260"/>
      <c r="AO421" s="1260"/>
      <c r="AP421" s="1260"/>
      <c r="AQ421" s="1260"/>
      <c r="AR421" s="1264"/>
      <c r="AS421" s="1264"/>
      <c r="AT421" s="1264"/>
      <c r="AU421" s="1264"/>
      <c r="AV421" s="1264"/>
      <c r="AW421" s="1260"/>
      <c r="AX421" s="1265"/>
    </row>
    <row r="422" spans="1:50" x14ac:dyDescent="0.25">
      <c r="A422" s="1267"/>
      <c r="B422" s="1318"/>
      <c r="C422" s="1234"/>
      <c r="D422" s="1235"/>
      <c r="E422" s="1236"/>
      <c r="F422" s="1236"/>
      <c r="G422" s="1236"/>
      <c r="H422" s="1236"/>
      <c r="I422" s="1236"/>
      <c r="J422" s="1236"/>
      <c r="K422" s="1236"/>
      <c r="L422" s="1236"/>
      <c r="M422" s="1236"/>
      <c r="N422" s="1236"/>
      <c r="O422" s="1259" t="s">
        <v>1729</v>
      </c>
      <c r="P422" s="1259" t="s">
        <v>1776</v>
      </c>
      <c r="Q422" s="1260" t="s">
        <v>1731</v>
      </c>
      <c r="R422" s="1236">
        <v>0.56925000000000003</v>
      </c>
      <c r="S422" s="1259" t="s">
        <v>1725</v>
      </c>
      <c r="T422" s="1236">
        <v>0.56925000000000003</v>
      </c>
      <c r="U422" s="1259" t="s">
        <v>1732</v>
      </c>
      <c r="V422" s="1259" t="s">
        <v>1732</v>
      </c>
      <c r="W422" s="1261">
        <v>3</v>
      </c>
      <c r="X422" s="1261">
        <v>3</v>
      </c>
      <c r="Y422" s="544" t="s">
        <v>1734</v>
      </c>
      <c r="Z422" s="149" t="s">
        <v>1706</v>
      </c>
      <c r="AA422" s="109" t="s">
        <v>1706</v>
      </c>
      <c r="AB422" s="1261">
        <v>1</v>
      </c>
      <c r="AC422" s="149" t="s">
        <v>1706</v>
      </c>
      <c r="AD422" s="1236">
        <v>0.68310000000000004</v>
      </c>
      <c r="AE422" s="1259" t="s">
        <v>1734</v>
      </c>
      <c r="AF422" s="1236">
        <v>0.81972</v>
      </c>
      <c r="AG422" s="1236">
        <v>0.81972</v>
      </c>
      <c r="AH422" s="1261">
        <v>32313025303</v>
      </c>
      <c r="AI422" s="1263" t="s">
        <v>1719</v>
      </c>
      <c r="AJ422" s="1264">
        <v>45260</v>
      </c>
      <c r="AK422" s="1264">
        <v>45260</v>
      </c>
      <c r="AL422" s="1264">
        <v>45285</v>
      </c>
      <c r="AM422" s="1264">
        <v>45348</v>
      </c>
      <c r="AN422" s="1260" t="s">
        <v>1706</v>
      </c>
      <c r="AO422" s="1260" t="s">
        <v>1706</v>
      </c>
      <c r="AP422" s="1264" t="s">
        <v>1706</v>
      </c>
      <c r="AQ422" s="1260" t="s">
        <v>1706</v>
      </c>
      <c r="AR422" s="1264">
        <v>45368</v>
      </c>
      <c r="AS422" s="1264">
        <v>45369</v>
      </c>
      <c r="AT422" s="1264">
        <v>45371</v>
      </c>
      <c r="AU422" s="1264">
        <v>45369</v>
      </c>
      <c r="AV422" s="1264">
        <v>45459</v>
      </c>
      <c r="AW422" s="1260" t="s">
        <v>1706</v>
      </c>
      <c r="AX422" s="1265" t="s">
        <v>1706</v>
      </c>
    </row>
    <row r="423" spans="1:50" x14ac:dyDescent="0.25">
      <c r="A423" s="1267"/>
      <c r="B423" s="1318"/>
      <c r="C423" s="1234"/>
      <c r="D423" s="1235"/>
      <c r="E423" s="1236"/>
      <c r="F423" s="1236"/>
      <c r="G423" s="1236"/>
      <c r="H423" s="1236"/>
      <c r="I423" s="1236"/>
      <c r="J423" s="1236"/>
      <c r="K423" s="1236"/>
      <c r="L423" s="1236"/>
      <c r="M423" s="1236"/>
      <c r="N423" s="1236"/>
      <c r="O423" s="1259"/>
      <c r="P423" s="1259"/>
      <c r="Q423" s="1260"/>
      <c r="R423" s="1236"/>
      <c r="S423" s="1259"/>
      <c r="T423" s="1236"/>
      <c r="U423" s="1259"/>
      <c r="V423" s="1259"/>
      <c r="W423" s="1261"/>
      <c r="X423" s="1261"/>
      <c r="Y423" s="544" t="s">
        <v>1733</v>
      </c>
      <c r="Z423" s="149" t="s">
        <v>1706</v>
      </c>
      <c r="AA423" s="544" t="s">
        <v>1733</v>
      </c>
      <c r="AB423" s="1261"/>
      <c r="AC423" s="149" t="s">
        <v>1706</v>
      </c>
      <c r="AD423" s="1236"/>
      <c r="AE423" s="1259"/>
      <c r="AF423" s="1236"/>
      <c r="AG423" s="1236"/>
      <c r="AH423" s="1261"/>
      <c r="AI423" s="1263"/>
      <c r="AJ423" s="1264"/>
      <c r="AK423" s="1264"/>
      <c r="AL423" s="1264"/>
      <c r="AM423" s="1264"/>
      <c r="AN423" s="1260"/>
      <c r="AO423" s="1260"/>
      <c r="AP423" s="1264"/>
      <c r="AQ423" s="1260"/>
      <c r="AR423" s="1264"/>
      <c r="AS423" s="1264"/>
      <c r="AT423" s="1264"/>
      <c r="AU423" s="1264"/>
      <c r="AV423" s="1264"/>
      <c r="AW423" s="1260"/>
      <c r="AX423" s="1265"/>
    </row>
    <row r="424" spans="1:50" x14ac:dyDescent="0.25">
      <c r="A424" s="1267"/>
      <c r="B424" s="1318"/>
      <c r="C424" s="1234"/>
      <c r="D424" s="1235"/>
      <c r="E424" s="1236"/>
      <c r="F424" s="1236"/>
      <c r="G424" s="1236"/>
      <c r="H424" s="1236"/>
      <c r="I424" s="1236"/>
      <c r="J424" s="1236"/>
      <c r="K424" s="1236"/>
      <c r="L424" s="1236"/>
      <c r="M424" s="1236"/>
      <c r="N424" s="1236"/>
      <c r="O424" s="1259"/>
      <c r="P424" s="1259"/>
      <c r="Q424" s="1260"/>
      <c r="R424" s="1236"/>
      <c r="S424" s="1259"/>
      <c r="T424" s="1236"/>
      <c r="U424" s="1259"/>
      <c r="V424" s="1259"/>
      <c r="W424" s="1261"/>
      <c r="X424" s="1261"/>
      <c r="Y424" s="544" t="s">
        <v>1736</v>
      </c>
      <c r="Z424" s="149" t="s">
        <v>1706</v>
      </c>
      <c r="AA424" s="109" t="s">
        <v>1706</v>
      </c>
      <c r="AB424" s="1261"/>
      <c r="AC424" s="149" t="s">
        <v>1706</v>
      </c>
      <c r="AD424" s="1236"/>
      <c r="AE424" s="1259"/>
      <c r="AF424" s="1236"/>
      <c r="AG424" s="1236"/>
      <c r="AH424" s="1261"/>
      <c r="AI424" s="1263"/>
      <c r="AJ424" s="1264"/>
      <c r="AK424" s="1264"/>
      <c r="AL424" s="1264"/>
      <c r="AM424" s="1264"/>
      <c r="AN424" s="1260"/>
      <c r="AO424" s="1260"/>
      <c r="AP424" s="1264"/>
      <c r="AQ424" s="1260"/>
      <c r="AR424" s="1264"/>
      <c r="AS424" s="1264"/>
      <c r="AT424" s="1264"/>
      <c r="AU424" s="1264"/>
      <c r="AV424" s="1264"/>
      <c r="AW424" s="1260"/>
      <c r="AX424" s="1265"/>
    </row>
    <row r="425" spans="1:50" ht="47.25" x14ac:dyDescent="0.25">
      <c r="A425" s="1267"/>
      <c r="B425" s="1318"/>
      <c r="C425" s="1234"/>
      <c r="D425" s="1235"/>
      <c r="E425" s="1236"/>
      <c r="F425" s="1236"/>
      <c r="G425" s="1236"/>
      <c r="H425" s="1236"/>
      <c r="I425" s="1236"/>
      <c r="J425" s="1236"/>
      <c r="K425" s="1236"/>
      <c r="L425" s="1236"/>
      <c r="M425" s="1236"/>
      <c r="N425" s="1236"/>
      <c r="O425" s="1259" t="s">
        <v>1729</v>
      </c>
      <c r="P425" s="1259" t="s">
        <v>1737</v>
      </c>
      <c r="Q425" s="1260" t="s">
        <v>1731</v>
      </c>
      <c r="R425" s="1236">
        <v>0.66112238649999999</v>
      </c>
      <c r="S425" s="1259" t="s">
        <v>1725</v>
      </c>
      <c r="T425" s="1236">
        <v>0.66112238649999999</v>
      </c>
      <c r="U425" s="1259" t="s">
        <v>1738</v>
      </c>
      <c r="V425" s="1259" t="s">
        <v>1738</v>
      </c>
      <c r="W425" s="1261">
        <v>7</v>
      </c>
      <c r="X425" s="1261">
        <v>7</v>
      </c>
      <c r="Y425" s="544" t="s">
        <v>1739</v>
      </c>
      <c r="Z425" s="149" t="s">
        <v>1706</v>
      </c>
      <c r="AA425" s="544" t="s">
        <v>1706</v>
      </c>
      <c r="AB425" s="1262">
        <v>1</v>
      </c>
      <c r="AC425" s="149" t="s">
        <v>1706</v>
      </c>
      <c r="AD425" s="1236">
        <v>0.66039999999999999</v>
      </c>
      <c r="AE425" s="1259" t="s">
        <v>1739</v>
      </c>
      <c r="AF425" s="1236">
        <v>0.79247999999999996</v>
      </c>
      <c r="AG425" s="1236">
        <v>0.79247999999999996</v>
      </c>
      <c r="AH425" s="1261">
        <v>32413242145</v>
      </c>
      <c r="AI425" s="1263" t="s">
        <v>1719</v>
      </c>
      <c r="AJ425" s="1264">
        <v>45324</v>
      </c>
      <c r="AK425" s="1264">
        <v>45324</v>
      </c>
      <c r="AL425" s="1264">
        <v>45341</v>
      </c>
      <c r="AM425" s="1264">
        <v>45384</v>
      </c>
      <c r="AN425" s="1260" t="s">
        <v>1706</v>
      </c>
      <c r="AO425" s="1260" t="s">
        <v>1706</v>
      </c>
      <c r="AP425" s="1260" t="s">
        <v>1706</v>
      </c>
      <c r="AQ425" s="1260" t="s">
        <v>1706</v>
      </c>
      <c r="AR425" s="1264">
        <v>45404</v>
      </c>
      <c r="AS425" s="1264">
        <v>45398</v>
      </c>
      <c r="AT425" s="1264">
        <v>45404</v>
      </c>
      <c r="AU425" s="1264">
        <v>45398</v>
      </c>
      <c r="AV425" s="1264">
        <v>45488</v>
      </c>
      <c r="AW425" s="1260" t="s">
        <v>1706</v>
      </c>
      <c r="AX425" s="1265" t="s">
        <v>1706</v>
      </c>
    </row>
    <row r="426" spans="1:50" x14ac:dyDescent="0.25">
      <c r="A426" s="1267"/>
      <c r="B426" s="1318"/>
      <c r="C426" s="1234"/>
      <c r="D426" s="1235"/>
      <c r="E426" s="1236"/>
      <c r="F426" s="1236"/>
      <c r="G426" s="1236"/>
      <c r="H426" s="1236"/>
      <c r="I426" s="1236"/>
      <c r="J426" s="1236"/>
      <c r="K426" s="1236"/>
      <c r="L426" s="1236"/>
      <c r="M426" s="1236"/>
      <c r="N426" s="1236"/>
      <c r="O426" s="1259"/>
      <c r="P426" s="1259"/>
      <c r="Q426" s="1260"/>
      <c r="R426" s="1236"/>
      <c r="S426" s="1259"/>
      <c r="T426" s="1236"/>
      <c r="U426" s="1259"/>
      <c r="V426" s="1259"/>
      <c r="W426" s="1261"/>
      <c r="X426" s="1261"/>
      <c r="Y426" s="544" t="s">
        <v>1740</v>
      </c>
      <c r="Z426" s="149" t="s">
        <v>1706</v>
      </c>
      <c r="AA426" s="544" t="s">
        <v>1706</v>
      </c>
      <c r="AB426" s="1262"/>
      <c r="AC426" s="149" t="s">
        <v>1706</v>
      </c>
      <c r="AD426" s="1236"/>
      <c r="AE426" s="1259"/>
      <c r="AF426" s="1236"/>
      <c r="AG426" s="1236"/>
      <c r="AH426" s="1261"/>
      <c r="AI426" s="1263"/>
      <c r="AJ426" s="1264"/>
      <c r="AK426" s="1264"/>
      <c r="AL426" s="1264"/>
      <c r="AM426" s="1264"/>
      <c r="AN426" s="1260"/>
      <c r="AO426" s="1260"/>
      <c r="AP426" s="1260"/>
      <c r="AQ426" s="1260"/>
      <c r="AR426" s="1264"/>
      <c r="AS426" s="1264"/>
      <c r="AT426" s="1264"/>
      <c r="AU426" s="1264"/>
      <c r="AV426" s="1264"/>
      <c r="AW426" s="1260"/>
      <c r="AX426" s="1265"/>
    </row>
    <row r="427" spans="1:50" x14ac:dyDescent="0.25">
      <c r="A427" s="1267"/>
      <c r="B427" s="1318"/>
      <c r="C427" s="1234"/>
      <c r="D427" s="1235"/>
      <c r="E427" s="1236"/>
      <c r="F427" s="1236"/>
      <c r="G427" s="1236"/>
      <c r="H427" s="1236"/>
      <c r="I427" s="1236"/>
      <c r="J427" s="1236"/>
      <c r="K427" s="1236"/>
      <c r="L427" s="1236"/>
      <c r="M427" s="1236"/>
      <c r="N427" s="1236"/>
      <c r="O427" s="1259"/>
      <c r="P427" s="1259"/>
      <c r="Q427" s="1260"/>
      <c r="R427" s="1236"/>
      <c r="S427" s="1259"/>
      <c r="T427" s="1236"/>
      <c r="U427" s="1259"/>
      <c r="V427" s="1259"/>
      <c r="W427" s="1261"/>
      <c r="X427" s="1261"/>
      <c r="Y427" s="544" t="s">
        <v>1741</v>
      </c>
      <c r="Z427" s="149" t="s">
        <v>1706</v>
      </c>
      <c r="AA427" s="544" t="s">
        <v>1741</v>
      </c>
      <c r="AB427" s="1262"/>
      <c r="AC427" s="149" t="s">
        <v>1706</v>
      </c>
      <c r="AD427" s="1236"/>
      <c r="AE427" s="1259"/>
      <c r="AF427" s="1236"/>
      <c r="AG427" s="1236"/>
      <c r="AH427" s="1261"/>
      <c r="AI427" s="1263"/>
      <c r="AJ427" s="1264"/>
      <c r="AK427" s="1264"/>
      <c r="AL427" s="1264"/>
      <c r="AM427" s="1264"/>
      <c r="AN427" s="1260"/>
      <c r="AO427" s="1260"/>
      <c r="AP427" s="1260"/>
      <c r="AQ427" s="1260"/>
      <c r="AR427" s="1264"/>
      <c r="AS427" s="1264"/>
      <c r="AT427" s="1264"/>
      <c r="AU427" s="1264"/>
      <c r="AV427" s="1264"/>
      <c r="AW427" s="1260"/>
      <c r="AX427" s="1265"/>
    </row>
    <row r="428" spans="1:50" ht="47.25" x14ac:dyDescent="0.25">
      <c r="A428" s="1267"/>
      <c r="B428" s="1318"/>
      <c r="C428" s="1234"/>
      <c r="D428" s="1235"/>
      <c r="E428" s="1236"/>
      <c r="F428" s="1236"/>
      <c r="G428" s="1236"/>
      <c r="H428" s="1236"/>
      <c r="I428" s="1236"/>
      <c r="J428" s="1236"/>
      <c r="K428" s="1236"/>
      <c r="L428" s="1236"/>
      <c r="M428" s="1236"/>
      <c r="N428" s="1236"/>
      <c r="O428" s="1259"/>
      <c r="P428" s="1259"/>
      <c r="Q428" s="1260"/>
      <c r="R428" s="1236"/>
      <c r="S428" s="1259"/>
      <c r="T428" s="1236"/>
      <c r="U428" s="1259"/>
      <c r="V428" s="1259"/>
      <c r="W428" s="1261"/>
      <c r="X428" s="1261"/>
      <c r="Y428" s="544" t="s">
        <v>1742</v>
      </c>
      <c r="Z428" s="149" t="s">
        <v>1706</v>
      </c>
      <c r="AA428" s="544" t="s">
        <v>1742</v>
      </c>
      <c r="AB428" s="1262"/>
      <c r="AC428" s="149" t="s">
        <v>1706</v>
      </c>
      <c r="AD428" s="1236"/>
      <c r="AE428" s="1259"/>
      <c r="AF428" s="1236"/>
      <c r="AG428" s="1236"/>
      <c r="AH428" s="1261"/>
      <c r="AI428" s="1263"/>
      <c r="AJ428" s="1264"/>
      <c r="AK428" s="1264"/>
      <c r="AL428" s="1264"/>
      <c r="AM428" s="1264"/>
      <c r="AN428" s="1260"/>
      <c r="AO428" s="1260"/>
      <c r="AP428" s="1260"/>
      <c r="AQ428" s="1260"/>
      <c r="AR428" s="1264"/>
      <c r="AS428" s="1264"/>
      <c r="AT428" s="1264"/>
      <c r="AU428" s="1264"/>
      <c r="AV428" s="1264"/>
      <c r="AW428" s="1260"/>
      <c r="AX428" s="1265"/>
    </row>
    <row r="429" spans="1:50" x14ac:dyDescent="0.25">
      <c r="A429" s="1267"/>
      <c r="B429" s="1318"/>
      <c r="C429" s="1234"/>
      <c r="D429" s="1235"/>
      <c r="E429" s="1236"/>
      <c r="F429" s="1236"/>
      <c r="G429" s="1236"/>
      <c r="H429" s="1236"/>
      <c r="I429" s="1236"/>
      <c r="J429" s="1236"/>
      <c r="K429" s="1236"/>
      <c r="L429" s="1236"/>
      <c r="M429" s="1236"/>
      <c r="N429" s="1236"/>
      <c r="O429" s="1259"/>
      <c r="P429" s="1259"/>
      <c r="Q429" s="1260"/>
      <c r="R429" s="1236"/>
      <c r="S429" s="1259"/>
      <c r="T429" s="1236"/>
      <c r="U429" s="1259"/>
      <c r="V429" s="1259"/>
      <c r="W429" s="1261"/>
      <c r="X429" s="1261"/>
      <c r="Y429" s="544" t="s">
        <v>1743</v>
      </c>
      <c r="Z429" s="149" t="s">
        <v>1706</v>
      </c>
      <c r="AA429" s="544" t="s">
        <v>1743</v>
      </c>
      <c r="AB429" s="1262"/>
      <c r="AC429" s="149" t="s">
        <v>1706</v>
      </c>
      <c r="AD429" s="1236"/>
      <c r="AE429" s="1259"/>
      <c r="AF429" s="1236"/>
      <c r="AG429" s="1236"/>
      <c r="AH429" s="1261"/>
      <c r="AI429" s="1263"/>
      <c r="AJ429" s="1264"/>
      <c r="AK429" s="1264"/>
      <c r="AL429" s="1264"/>
      <c r="AM429" s="1264"/>
      <c r="AN429" s="1260"/>
      <c r="AO429" s="1260"/>
      <c r="AP429" s="1260"/>
      <c r="AQ429" s="1260"/>
      <c r="AR429" s="1264"/>
      <c r="AS429" s="1264"/>
      <c r="AT429" s="1264"/>
      <c r="AU429" s="1264"/>
      <c r="AV429" s="1264"/>
      <c r="AW429" s="1260"/>
      <c r="AX429" s="1265"/>
    </row>
    <row r="430" spans="1:50" ht="31.5" x14ac:dyDescent="0.25">
      <c r="A430" s="1267"/>
      <c r="B430" s="1318"/>
      <c r="C430" s="1234"/>
      <c r="D430" s="1235"/>
      <c r="E430" s="1236"/>
      <c r="F430" s="1236"/>
      <c r="G430" s="1236"/>
      <c r="H430" s="1236"/>
      <c r="I430" s="1236"/>
      <c r="J430" s="1236"/>
      <c r="K430" s="1236"/>
      <c r="L430" s="1236"/>
      <c r="M430" s="1236"/>
      <c r="N430" s="1236"/>
      <c r="O430" s="1259"/>
      <c r="P430" s="1259"/>
      <c r="Q430" s="1260"/>
      <c r="R430" s="1236"/>
      <c r="S430" s="1259"/>
      <c r="T430" s="1236"/>
      <c r="U430" s="1259"/>
      <c r="V430" s="1259"/>
      <c r="W430" s="1261"/>
      <c r="X430" s="1261"/>
      <c r="Y430" s="544" t="s">
        <v>1744</v>
      </c>
      <c r="Z430" s="149" t="s">
        <v>1706</v>
      </c>
      <c r="AA430" s="544" t="s">
        <v>1744</v>
      </c>
      <c r="AB430" s="1262"/>
      <c r="AC430" s="149" t="s">
        <v>1706</v>
      </c>
      <c r="AD430" s="1236"/>
      <c r="AE430" s="1259"/>
      <c r="AF430" s="1236"/>
      <c r="AG430" s="1236"/>
      <c r="AH430" s="1261"/>
      <c r="AI430" s="1263"/>
      <c r="AJ430" s="1264"/>
      <c r="AK430" s="1264"/>
      <c r="AL430" s="1264"/>
      <c r="AM430" s="1264"/>
      <c r="AN430" s="1260"/>
      <c r="AO430" s="1260"/>
      <c r="AP430" s="1260"/>
      <c r="AQ430" s="1260"/>
      <c r="AR430" s="1264"/>
      <c r="AS430" s="1264"/>
      <c r="AT430" s="1264"/>
      <c r="AU430" s="1264"/>
      <c r="AV430" s="1264"/>
      <c r="AW430" s="1260"/>
      <c r="AX430" s="1265"/>
    </row>
    <row r="431" spans="1:50" ht="31.5" x14ac:dyDescent="0.25">
      <c r="A431" s="1267"/>
      <c r="B431" s="1318"/>
      <c r="C431" s="1234"/>
      <c r="D431" s="1235"/>
      <c r="E431" s="1236"/>
      <c r="F431" s="1236"/>
      <c r="G431" s="1236"/>
      <c r="H431" s="1236"/>
      <c r="I431" s="1236"/>
      <c r="J431" s="1236"/>
      <c r="K431" s="1236"/>
      <c r="L431" s="1236"/>
      <c r="M431" s="1236"/>
      <c r="N431" s="1236"/>
      <c r="O431" s="1259"/>
      <c r="P431" s="1259"/>
      <c r="Q431" s="1260"/>
      <c r="R431" s="1236"/>
      <c r="S431" s="1259"/>
      <c r="T431" s="1236"/>
      <c r="U431" s="1259"/>
      <c r="V431" s="1259"/>
      <c r="W431" s="1261"/>
      <c r="X431" s="1261"/>
      <c r="Y431" s="544" t="s">
        <v>1745</v>
      </c>
      <c r="Z431" s="149" t="s">
        <v>1706</v>
      </c>
      <c r="AA431" s="544" t="s">
        <v>1745</v>
      </c>
      <c r="AB431" s="1262"/>
      <c r="AC431" s="149" t="s">
        <v>1706</v>
      </c>
      <c r="AD431" s="1236"/>
      <c r="AE431" s="1259"/>
      <c r="AF431" s="1236"/>
      <c r="AG431" s="1236"/>
      <c r="AH431" s="1261"/>
      <c r="AI431" s="1263"/>
      <c r="AJ431" s="1264"/>
      <c r="AK431" s="1264"/>
      <c r="AL431" s="1264"/>
      <c r="AM431" s="1264"/>
      <c r="AN431" s="1260"/>
      <c r="AO431" s="1260"/>
      <c r="AP431" s="1260"/>
      <c r="AQ431" s="1260"/>
      <c r="AR431" s="1264"/>
      <c r="AS431" s="1264"/>
      <c r="AT431" s="1264"/>
      <c r="AU431" s="1264"/>
      <c r="AV431" s="1264"/>
      <c r="AW431" s="1260"/>
      <c r="AX431" s="1265"/>
    </row>
    <row r="432" spans="1:50" ht="31.5" customHeight="1" x14ac:dyDescent="0.25">
      <c r="A432" s="1267"/>
      <c r="B432" s="1318"/>
      <c r="C432" s="1234"/>
      <c r="D432" s="1235"/>
      <c r="E432" s="1236"/>
      <c r="F432" s="1236"/>
      <c r="G432" s="1236"/>
      <c r="H432" s="1236"/>
      <c r="I432" s="1236"/>
      <c r="J432" s="1236"/>
      <c r="K432" s="1236"/>
      <c r="L432" s="1236"/>
      <c r="M432" s="1236"/>
      <c r="N432" s="1236"/>
      <c r="O432" s="1259" t="s">
        <v>1729</v>
      </c>
      <c r="P432" s="1259" t="s">
        <v>1746</v>
      </c>
      <c r="Q432" s="1260" t="s">
        <v>1731</v>
      </c>
      <c r="R432" s="1236">
        <v>3.74549434</v>
      </c>
      <c r="S432" s="1259" t="s">
        <v>1725</v>
      </c>
      <c r="T432" s="1236">
        <v>3.74549434</v>
      </c>
      <c r="U432" s="1259" t="s">
        <v>1747</v>
      </c>
      <c r="V432" s="1259" t="s">
        <v>1747</v>
      </c>
      <c r="W432" s="1261">
        <v>4</v>
      </c>
      <c r="X432" s="1261">
        <v>4</v>
      </c>
      <c r="Y432" s="530" t="s">
        <v>1748</v>
      </c>
      <c r="Z432" s="149" t="s">
        <v>1706</v>
      </c>
      <c r="AA432" s="109" t="s">
        <v>1706</v>
      </c>
      <c r="AB432" s="1261">
        <v>1</v>
      </c>
      <c r="AC432" s="149" t="s">
        <v>1706</v>
      </c>
      <c r="AD432" s="1236">
        <v>4.5206071000000003</v>
      </c>
      <c r="AE432" s="1260" t="s">
        <v>1748</v>
      </c>
      <c r="AF432" s="1236">
        <v>5.4247285200000004</v>
      </c>
      <c r="AG432" s="1236">
        <v>5.4247285200000004</v>
      </c>
      <c r="AH432" s="1261">
        <v>32312822647</v>
      </c>
      <c r="AI432" s="1263" t="s">
        <v>1719</v>
      </c>
      <c r="AJ432" s="1264">
        <v>45212</v>
      </c>
      <c r="AK432" s="1264">
        <v>45203</v>
      </c>
      <c r="AL432" s="1264">
        <v>45215</v>
      </c>
      <c r="AM432" s="1264">
        <v>45252</v>
      </c>
      <c r="AN432" s="1260" t="s">
        <v>1706</v>
      </c>
      <c r="AO432" s="1260" t="s">
        <v>1706</v>
      </c>
      <c r="AP432" s="1264" t="s">
        <v>1706</v>
      </c>
      <c r="AQ432" s="1260" t="s">
        <v>1706</v>
      </c>
      <c r="AR432" s="1264">
        <v>45272</v>
      </c>
      <c r="AS432" s="1264">
        <v>45268</v>
      </c>
      <c r="AT432" s="1264">
        <v>45323</v>
      </c>
      <c r="AU432" s="1264">
        <v>45323</v>
      </c>
      <c r="AV432" s="1264">
        <v>45413</v>
      </c>
      <c r="AW432" s="1260" t="s">
        <v>1706</v>
      </c>
      <c r="AX432" s="1265" t="s">
        <v>1706</v>
      </c>
    </row>
    <row r="433" spans="1:50" x14ac:dyDescent="0.25">
      <c r="A433" s="1267"/>
      <c r="B433" s="1318"/>
      <c r="C433" s="1234"/>
      <c r="D433" s="1235"/>
      <c r="E433" s="1236"/>
      <c r="F433" s="1236"/>
      <c r="G433" s="1236"/>
      <c r="H433" s="1236"/>
      <c r="I433" s="1236"/>
      <c r="J433" s="1236"/>
      <c r="K433" s="1236"/>
      <c r="L433" s="1236"/>
      <c r="M433" s="1236"/>
      <c r="N433" s="1236"/>
      <c r="O433" s="1259"/>
      <c r="P433" s="1259"/>
      <c r="Q433" s="1260"/>
      <c r="R433" s="1236"/>
      <c r="S433" s="1259"/>
      <c r="T433" s="1236"/>
      <c r="U433" s="1259"/>
      <c r="V433" s="1259"/>
      <c r="W433" s="1261"/>
      <c r="X433" s="1261"/>
      <c r="Y433" s="530" t="s">
        <v>1749</v>
      </c>
      <c r="Z433" s="149" t="s">
        <v>1706</v>
      </c>
      <c r="AA433" s="109" t="s">
        <v>1706</v>
      </c>
      <c r="AB433" s="1261"/>
      <c r="AC433" s="149" t="s">
        <v>1706</v>
      </c>
      <c r="AD433" s="1236"/>
      <c r="AE433" s="1260"/>
      <c r="AF433" s="1236"/>
      <c r="AG433" s="1236"/>
      <c r="AH433" s="1261"/>
      <c r="AI433" s="1263"/>
      <c r="AJ433" s="1264"/>
      <c r="AK433" s="1264"/>
      <c r="AL433" s="1264"/>
      <c r="AM433" s="1264"/>
      <c r="AN433" s="1260"/>
      <c r="AO433" s="1260"/>
      <c r="AP433" s="1264"/>
      <c r="AQ433" s="1260"/>
      <c r="AR433" s="1264"/>
      <c r="AS433" s="1264"/>
      <c r="AT433" s="1264"/>
      <c r="AU433" s="1264"/>
      <c r="AV433" s="1264"/>
      <c r="AW433" s="1260"/>
      <c r="AX433" s="1265"/>
    </row>
    <row r="434" spans="1:50" x14ac:dyDescent="0.25">
      <c r="A434" s="1267"/>
      <c r="B434" s="1318"/>
      <c r="C434" s="1234"/>
      <c r="D434" s="1235"/>
      <c r="E434" s="1236"/>
      <c r="F434" s="1236"/>
      <c r="G434" s="1236"/>
      <c r="H434" s="1236"/>
      <c r="I434" s="1236"/>
      <c r="J434" s="1236"/>
      <c r="K434" s="1236"/>
      <c r="L434" s="1236"/>
      <c r="M434" s="1236"/>
      <c r="N434" s="1236"/>
      <c r="O434" s="1259"/>
      <c r="P434" s="1259"/>
      <c r="Q434" s="1260"/>
      <c r="R434" s="1236"/>
      <c r="S434" s="1259"/>
      <c r="T434" s="1236"/>
      <c r="U434" s="1259"/>
      <c r="V434" s="1259"/>
      <c r="W434" s="1261"/>
      <c r="X434" s="1261"/>
      <c r="Y434" s="530" t="s">
        <v>1750</v>
      </c>
      <c r="Z434" s="149" t="s">
        <v>1706</v>
      </c>
      <c r="AA434" s="109" t="s">
        <v>1706</v>
      </c>
      <c r="AB434" s="1261"/>
      <c r="AC434" s="149" t="s">
        <v>1706</v>
      </c>
      <c r="AD434" s="1236"/>
      <c r="AE434" s="1260"/>
      <c r="AF434" s="1236"/>
      <c r="AG434" s="1236"/>
      <c r="AH434" s="1261"/>
      <c r="AI434" s="1263"/>
      <c r="AJ434" s="1264"/>
      <c r="AK434" s="1264"/>
      <c r="AL434" s="1264"/>
      <c r="AM434" s="1264"/>
      <c r="AN434" s="1260"/>
      <c r="AO434" s="1260"/>
      <c r="AP434" s="1264"/>
      <c r="AQ434" s="1260"/>
      <c r="AR434" s="1264"/>
      <c r="AS434" s="1264"/>
      <c r="AT434" s="1264"/>
      <c r="AU434" s="1264"/>
      <c r="AV434" s="1264"/>
      <c r="AW434" s="1260"/>
      <c r="AX434" s="1265"/>
    </row>
    <row r="435" spans="1:50" x14ac:dyDescent="0.25">
      <c r="A435" s="1267"/>
      <c r="B435" s="1318"/>
      <c r="C435" s="1234"/>
      <c r="D435" s="1235"/>
      <c r="E435" s="1236"/>
      <c r="F435" s="1236"/>
      <c r="G435" s="1236"/>
      <c r="H435" s="1236"/>
      <c r="I435" s="1236"/>
      <c r="J435" s="1236"/>
      <c r="K435" s="1236"/>
      <c r="L435" s="1236"/>
      <c r="M435" s="1236"/>
      <c r="N435" s="1236"/>
      <c r="O435" s="1259"/>
      <c r="P435" s="1259"/>
      <c r="Q435" s="1260"/>
      <c r="R435" s="1236"/>
      <c r="S435" s="1259"/>
      <c r="T435" s="1236"/>
      <c r="U435" s="1259"/>
      <c r="V435" s="1259"/>
      <c r="W435" s="1261"/>
      <c r="X435" s="1261"/>
      <c r="Y435" s="530" t="s">
        <v>1751</v>
      </c>
      <c r="Z435" s="149" t="s">
        <v>1706</v>
      </c>
      <c r="AA435" s="109" t="s">
        <v>1751</v>
      </c>
      <c r="AB435" s="1261"/>
      <c r="AC435" s="149" t="s">
        <v>1706</v>
      </c>
      <c r="AD435" s="1236"/>
      <c r="AE435" s="1260"/>
      <c r="AF435" s="1236"/>
      <c r="AG435" s="1236"/>
      <c r="AH435" s="1261"/>
      <c r="AI435" s="1263"/>
      <c r="AJ435" s="1264"/>
      <c r="AK435" s="1264"/>
      <c r="AL435" s="1264"/>
      <c r="AM435" s="1264"/>
      <c r="AN435" s="1260"/>
      <c r="AO435" s="1260"/>
      <c r="AP435" s="1264"/>
      <c r="AQ435" s="1260"/>
      <c r="AR435" s="1264"/>
      <c r="AS435" s="1264"/>
      <c r="AT435" s="1264"/>
      <c r="AU435" s="1264"/>
      <c r="AV435" s="1264"/>
      <c r="AW435" s="1260"/>
      <c r="AX435" s="1265"/>
    </row>
    <row r="436" spans="1:50" x14ac:dyDescent="0.25">
      <c r="A436" s="1267"/>
      <c r="B436" s="1318"/>
      <c r="C436" s="1234"/>
      <c r="D436" s="1235"/>
      <c r="E436" s="1236"/>
      <c r="F436" s="1236"/>
      <c r="G436" s="1236"/>
      <c r="H436" s="1236"/>
      <c r="I436" s="1236"/>
      <c r="J436" s="1236"/>
      <c r="K436" s="1236"/>
      <c r="L436" s="1236"/>
      <c r="M436" s="1236"/>
      <c r="N436" s="1236"/>
      <c r="O436" s="1259" t="s">
        <v>1729</v>
      </c>
      <c r="P436" s="1259" t="s">
        <v>1756</v>
      </c>
      <c r="Q436" s="1260" t="s">
        <v>1731</v>
      </c>
      <c r="R436" s="1236">
        <v>1.1617870000000001E-2</v>
      </c>
      <c r="S436" s="1259" t="s">
        <v>1725</v>
      </c>
      <c r="T436" s="1236">
        <v>1.1617870000000001E-2</v>
      </c>
      <c r="U436" s="1259" t="s">
        <v>1833</v>
      </c>
      <c r="V436" s="1259" t="s">
        <v>1833</v>
      </c>
      <c r="W436" s="1261">
        <v>5</v>
      </c>
      <c r="X436" s="1261">
        <v>5</v>
      </c>
      <c r="Y436" s="530" t="s">
        <v>1988</v>
      </c>
      <c r="Z436" s="149" t="s">
        <v>1706</v>
      </c>
      <c r="AA436" s="109" t="s">
        <v>1706</v>
      </c>
      <c r="AB436" s="1261">
        <v>1</v>
      </c>
      <c r="AC436" s="149" t="s">
        <v>1706</v>
      </c>
      <c r="AD436" s="1236">
        <v>1.763E-2</v>
      </c>
      <c r="AE436" s="1260" t="s">
        <v>1988</v>
      </c>
      <c r="AF436" s="1236">
        <v>2.1155999999999998E-2</v>
      </c>
      <c r="AG436" s="1236">
        <v>2.1155999999999998E-2</v>
      </c>
      <c r="AH436" s="1261">
        <v>32312959712</v>
      </c>
      <c r="AI436" s="1260" t="s">
        <v>1719</v>
      </c>
      <c r="AJ436" s="1264">
        <v>45247</v>
      </c>
      <c r="AK436" s="1264">
        <v>45245</v>
      </c>
      <c r="AL436" s="1264">
        <v>45270</v>
      </c>
      <c r="AM436" s="1264">
        <v>45309</v>
      </c>
      <c r="AN436" s="1260" t="s">
        <v>1706</v>
      </c>
      <c r="AO436" s="1260" t="s">
        <v>1706</v>
      </c>
      <c r="AP436" s="1260" t="s">
        <v>1706</v>
      </c>
      <c r="AQ436" s="1260" t="s">
        <v>1706</v>
      </c>
      <c r="AR436" s="1264">
        <v>45329</v>
      </c>
      <c r="AS436" s="1264">
        <v>45323</v>
      </c>
      <c r="AT436" s="1264">
        <v>45397</v>
      </c>
      <c r="AU436" s="1264">
        <v>45397</v>
      </c>
      <c r="AV436" s="1264">
        <v>45457</v>
      </c>
      <c r="AW436" s="1260" t="s">
        <v>1706</v>
      </c>
      <c r="AX436" s="1265" t="s">
        <v>1706</v>
      </c>
    </row>
    <row r="437" spans="1:50" x14ac:dyDescent="0.25">
      <c r="A437" s="1267"/>
      <c r="B437" s="1318"/>
      <c r="C437" s="1234"/>
      <c r="D437" s="1235"/>
      <c r="E437" s="1236"/>
      <c r="F437" s="1236"/>
      <c r="G437" s="1236"/>
      <c r="H437" s="1236"/>
      <c r="I437" s="1236"/>
      <c r="J437" s="1236"/>
      <c r="K437" s="1236"/>
      <c r="L437" s="1236"/>
      <c r="M437" s="1236"/>
      <c r="N437" s="1236"/>
      <c r="O437" s="1259"/>
      <c r="P437" s="1259"/>
      <c r="Q437" s="1260"/>
      <c r="R437" s="1236"/>
      <c r="S437" s="1259"/>
      <c r="T437" s="1236"/>
      <c r="U437" s="1259"/>
      <c r="V437" s="1259"/>
      <c r="W437" s="1261"/>
      <c r="X437" s="1261"/>
      <c r="Y437" s="530" t="s">
        <v>1989</v>
      </c>
      <c r="Z437" s="149" t="s">
        <v>1706</v>
      </c>
      <c r="AA437" s="109" t="s">
        <v>1989</v>
      </c>
      <c r="AB437" s="1261"/>
      <c r="AC437" s="149" t="s">
        <v>1706</v>
      </c>
      <c r="AD437" s="1236"/>
      <c r="AE437" s="1260"/>
      <c r="AF437" s="1236"/>
      <c r="AG437" s="1236"/>
      <c r="AH437" s="1261"/>
      <c r="AI437" s="1260"/>
      <c r="AJ437" s="1264"/>
      <c r="AK437" s="1264"/>
      <c r="AL437" s="1264"/>
      <c r="AM437" s="1264"/>
      <c r="AN437" s="1260"/>
      <c r="AO437" s="1260"/>
      <c r="AP437" s="1260"/>
      <c r="AQ437" s="1260"/>
      <c r="AR437" s="1264"/>
      <c r="AS437" s="1264"/>
      <c r="AT437" s="1264"/>
      <c r="AU437" s="1264"/>
      <c r="AV437" s="1264"/>
      <c r="AW437" s="1260"/>
      <c r="AX437" s="1265"/>
    </row>
    <row r="438" spans="1:50" x14ac:dyDescent="0.25">
      <c r="A438" s="1267"/>
      <c r="B438" s="1318"/>
      <c r="C438" s="1234"/>
      <c r="D438" s="1235"/>
      <c r="E438" s="1236"/>
      <c r="F438" s="1236"/>
      <c r="G438" s="1236"/>
      <c r="H438" s="1236"/>
      <c r="I438" s="1236"/>
      <c r="J438" s="1236"/>
      <c r="K438" s="1236"/>
      <c r="L438" s="1236"/>
      <c r="M438" s="1236"/>
      <c r="N438" s="1236"/>
      <c r="O438" s="1259"/>
      <c r="P438" s="1259"/>
      <c r="Q438" s="1260"/>
      <c r="R438" s="1236"/>
      <c r="S438" s="1259"/>
      <c r="T438" s="1236"/>
      <c r="U438" s="1259"/>
      <c r="V438" s="1259"/>
      <c r="W438" s="1261"/>
      <c r="X438" s="1261"/>
      <c r="Y438" s="530" t="s">
        <v>1837</v>
      </c>
      <c r="Z438" s="149" t="s">
        <v>1706</v>
      </c>
      <c r="AA438" s="109" t="s">
        <v>1706</v>
      </c>
      <c r="AB438" s="1261"/>
      <c r="AC438" s="149" t="s">
        <v>1706</v>
      </c>
      <c r="AD438" s="1236"/>
      <c r="AE438" s="1260"/>
      <c r="AF438" s="1236"/>
      <c r="AG438" s="1236"/>
      <c r="AH438" s="1261"/>
      <c r="AI438" s="1260"/>
      <c r="AJ438" s="1264"/>
      <c r="AK438" s="1264"/>
      <c r="AL438" s="1264"/>
      <c r="AM438" s="1264"/>
      <c r="AN438" s="1260"/>
      <c r="AO438" s="1260"/>
      <c r="AP438" s="1260"/>
      <c r="AQ438" s="1260"/>
      <c r="AR438" s="1264"/>
      <c r="AS438" s="1264"/>
      <c r="AT438" s="1264"/>
      <c r="AU438" s="1264"/>
      <c r="AV438" s="1264"/>
      <c r="AW438" s="1260"/>
      <c r="AX438" s="1265"/>
    </row>
    <row r="439" spans="1:50" x14ac:dyDescent="0.25">
      <c r="A439" s="1267"/>
      <c r="B439" s="1318"/>
      <c r="C439" s="1234"/>
      <c r="D439" s="1235"/>
      <c r="E439" s="1236"/>
      <c r="F439" s="1236"/>
      <c r="G439" s="1236"/>
      <c r="H439" s="1236"/>
      <c r="I439" s="1236"/>
      <c r="J439" s="1236"/>
      <c r="K439" s="1236"/>
      <c r="L439" s="1236"/>
      <c r="M439" s="1236"/>
      <c r="N439" s="1236"/>
      <c r="O439" s="1259"/>
      <c r="P439" s="1259"/>
      <c r="Q439" s="1260"/>
      <c r="R439" s="1236"/>
      <c r="S439" s="1259"/>
      <c r="T439" s="1236"/>
      <c r="U439" s="1259"/>
      <c r="V439" s="1259"/>
      <c r="W439" s="1261"/>
      <c r="X439" s="1261"/>
      <c r="Y439" s="530" t="s">
        <v>1990</v>
      </c>
      <c r="Z439" s="149" t="s">
        <v>1706</v>
      </c>
      <c r="AA439" s="109" t="s">
        <v>1706</v>
      </c>
      <c r="AB439" s="1261"/>
      <c r="AC439" s="149" t="s">
        <v>1706</v>
      </c>
      <c r="AD439" s="1236"/>
      <c r="AE439" s="1260"/>
      <c r="AF439" s="1236"/>
      <c r="AG439" s="1236"/>
      <c r="AH439" s="1261"/>
      <c r="AI439" s="1260"/>
      <c r="AJ439" s="1264"/>
      <c r="AK439" s="1264"/>
      <c r="AL439" s="1264"/>
      <c r="AM439" s="1264"/>
      <c r="AN439" s="1260"/>
      <c r="AO439" s="1260"/>
      <c r="AP439" s="1260"/>
      <c r="AQ439" s="1260"/>
      <c r="AR439" s="1264"/>
      <c r="AS439" s="1264"/>
      <c r="AT439" s="1264"/>
      <c r="AU439" s="1264"/>
      <c r="AV439" s="1264"/>
      <c r="AW439" s="1260"/>
      <c r="AX439" s="1265"/>
    </row>
    <row r="440" spans="1:50" ht="39" customHeight="1" x14ac:dyDescent="0.25">
      <c r="A440" s="1267"/>
      <c r="B440" s="1318"/>
      <c r="C440" s="1234"/>
      <c r="D440" s="1235"/>
      <c r="E440" s="1236"/>
      <c r="F440" s="1236"/>
      <c r="G440" s="1236"/>
      <c r="H440" s="1236"/>
      <c r="I440" s="1236"/>
      <c r="J440" s="1236"/>
      <c r="K440" s="1236"/>
      <c r="L440" s="1236"/>
      <c r="M440" s="1236"/>
      <c r="N440" s="1236"/>
      <c r="O440" s="1259"/>
      <c r="P440" s="1259"/>
      <c r="Q440" s="1260"/>
      <c r="R440" s="1236"/>
      <c r="S440" s="1259"/>
      <c r="T440" s="1236"/>
      <c r="U440" s="1259"/>
      <c r="V440" s="1259"/>
      <c r="W440" s="1261"/>
      <c r="X440" s="1261"/>
      <c r="Y440" s="530" t="s">
        <v>1839</v>
      </c>
      <c r="Z440" s="149" t="s">
        <v>1706</v>
      </c>
      <c r="AA440" s="109" t="s">
        <v>1839</v>
      </c>
      <c r="AB440" s="1261"/>
      <c r="AC440" s="149" t="s">
        <v>1706</v>
      </c>
      <c r="AD440" s="1236"/>
      <c r="AE440" s="1260"/>
      <c r="AF440" s="1236"/>
      <c r="AG440" s="1236"/>
      <c r="AH440" s="1261"/>
      <c r="AI440" s="1260"/>
      <c r="AJ440" s="1264"/>
      <c r="AK440" s="1264"/>
      <c r="AL440" s="1264"/>
      <c r="AM440" s="1264"/>
      <c r="AN440" s="1260"/>
      <c r="AO440" s="1260"/>
      <c r="AP440" s="1260"/>
      <c r="AQ440" s="1260"/>
      <c r="AR440" s="1264"/>
      <c r="AS440" s="1264"/>
      <c r="AT440" s="1264"/>
      <c r="AU440" s="1264"/>
      <c r="AV440" s="1264"/>
      <c r="AW440" s="1260"/>
      <c r="AX440" s="1265"/>
    </row>
    <row r="441" spans="1:50" ht="78.75" customHeight="1" x14ac:dyDescent="0.25">
      <c r="A441" s="1267" t="s">
        <v>235</v>
      </c>
      <c r="B441" s="1318" t="s">
        <v>271</v>
      </c>
      <c r="C441" s="1234" t="s">
        <v>272</v>
      </c>
      <c r="D441" s="1235">
        <v>45992</v>
      </c>
      <c r="E441" s="1236">
        <v>0</v>
      </c>
      <c r="F441" s="1236">
        <v>0</v>
      </c>
      <c r="G441" s="1236">
        <v>0.17899999999999999</v>
      </c>
      <c r="H441" s="1236">
        <v>0</v>
      </c>
      <c r="I441" s="1236">
        <v>0</v>
      </c>
      <c r="J441" s="1236">
        <v>0</v>
      </c>
      <c r="K441" s="1236">
        <v>0</v>
      </c>
      <c r="L441" s="1236">
        <v>0</v>
      </c>
      <c r="M441" s="1236">
        <v>0</v>
      </c>
      <c r="N441" s="1236">
        <v>0</v>
      </c>
      <c r="O441" s="1259" t="s">
        <v>1709</v>
      </c>
      <c r="P441" s="1259" t="s">
        <v>1994</v>
      </c>
      <c r="Q441" s="1260" t="s">
        <v>1714</v>
      </c>
      <c r="R441" s="1236">
        <v>4.3570000000000002</v>
      </c>
      <c r="S441" s="1259" t="s">
        <v>1715</v>
      </c>
      <c r="T441" s="1236">
        <v>4.356967</v>
      </c>
      <c r="U441" s="1259" t="s">
        <v>1901</v>
      </c>
      <c r="V441" s="1259" t="s">
        <v>1901</v>
      </c>
      <c r="W441" s="1261">
        <v>2</v>
      </c>
      <c r="X441" s="1261">
        <v>2</v>
      </c>
      <c r="Y441" s="530" t="s">
        <v>1885</v>
      </c>
      <c r="Z441" s="149">
        <v>4.356967</v>
      </c>
      <c r="AA441" s="109" t="s">
        <v>1706</v>
      </c>
      <c r="AB441" s="1261">
        <v>1</v>
      </c>
      <c r="AC441" s="149">
        <v>4.356967</v>
      </c>
      <c r="AD441" s="1236">
        <v>4.356967</v>
      </c>
      <c r="AE441" s="1260" t="s">
        <v>1885</v>
      </c>
      <c r="AF441" s="1236">
        <v>5.2283603999999997</v>
      </c>
      <c r="AG441" s="1236">
        <v>5.2283603999999997</v>
      </c>
      <c r="AH441" s="1261">
        <v>32413202160</v>
      </c>
      <c r="AI441" s="1260" t="s">
        <v>1719</v>
      </c>
      <c r="AJ441" s="1264">
        <v>45337</v>
      </c>
      <c r="AK441" s="1264">
        <v>45314</v>
      </c>
      <c r="AL441" s="1264">
        <v>45330</v>
      </c>
      <c r="AM441" s="1264">
        <v>45356</v>
      </c>
      <c r="AN441" s="1260" t="s">
        <v>1706</v>
      </c>
      <c r="AO441" s="1260" t="s">
        <v>1706</v>
      </c>
      <c r="AP441" s="1260" t="s">
        <v>1706</v>
      </c>
      <c r="AQ441" s="1260" t="s">
        <v>1706</v>
      </c>
      <c r="AR441" s="1264">
        <v>45376</v>
      </c>
      <c r="AS441" s="1264">
        <v>45373</v>
      </c>
      <c r="AT441" s="1264">
        <v>45422</v>
      </c>
      <c r="AU441" s="1264">
        <v>45373</v>
      </c>
      <c r="AV441" s="1264">
        <v>45596</v>
      </c>
      <c r="AW441" s="1260" t="s">
        <v>1706</v>
      </c>
      <c r="AX441" s="1316" t="s">
        <v>1706</v>
      </c>
    </row>
    <row r="442" spans="1:50" x14ac:dyDescent="0.25">
      <c r="A442" s="1267"/>
      <c r="B442" s="1318"/>
      <c r="C442" s="1234"/>
      <c r="D442" s="1235"/>
      <c r="E442" s="1236"/>
      <c r="F442" s="1236"/>
      <c r="G442" s="1236"/>
      <c r="H442" s="1236"/>
      <c r="I442" s="1236"/>
      <c r="J442" s="1236"/>
      <c r="K442" s="1236"/>
      <c r="L442" s="1236"/>
      <c r="M442" s="1236"/>
      <c r="N442" s="1236"/>
      <c r="O442" s="1259"/>
      <c r="P442" s="1259"/>
      <c r="Q442" s="1260"/>
      <c r="R442" s="1236"/>
      <c r="S442" s="1259"/>
      <c r="T442" s="1236"/>
      <c r="U442" s="1259"/>
      <c r="V442" s="1259"/>
      <c r="W442" s="1261"/>
      <c r="X442" s="1261"/>
      <c r="Y442" s="530" t="s">
        <v>1995</v>
      </c>
      <c r="Z442" s="149">
        <v>4.356967</v>
      </c>
      <c r="AA442" s="109" t="s">
        <v>1706</v>
      </c>
      <c r="AB442" s="1261"/>
      <c r="AC442" s="149">
        <v>4.356967</v>
      </c>
      <c r="AD442" s="1236"/>
      <c r="AE442" s="1260"/>
      <c r="AF442" s="1236"/>
      <c r="AG442" s="1236"/>
      <c r="AH442" s="1261"/>
      <c r="AI442" s="1260"/>
      <c r="AJ442" s="1264"/>
      <c r="AK442" s="1264"/>
      <c r="AL442" s="1264"/>
      <c r="AM442" s="1264"/>
      <c r="AN442" s="1260"/>
      <c r="AO442" s="1260"/>
      <c r="AP442" s="1260"/>
      <c r="AQ442" s="1260"/>
      <c r="AR442" s="1264"/>
      <c r="AS442" s="1264"/>
      <c r="AT442" s="1264"/>
      <c r="AU442" s="1264"/>
      <c r="AV442" s="1264"/>
      <c r="AW442" s="1260"/>
      <c r="AX442" s="1316"/>
    </row>
    <row r="443" spans="1:50" ht="31.5" customHeight="1" x14ac:dyDescent="0.25">
      <c r="A443" s="1267"/>
      <c r="B443" s="1318"/>
      <c r="C443" s="1234"/>
      <c r="D443" s="1235"/>
      <c r="E443" s="1236"/>
      <c r="F443" s="1236"/>
      <c r="G443" s="1236"/>
      <c r="H443" s="1236"/>
      <c r="I443" s="1236"/>
      <c r="J443" s="1236"/>
      <c r="K443" s="1236"/>
      <c r="L443" s="1236"/>
      <c r="M443" s="1236"/>
      <c r="N443" s="1236"/>
      <c r="O443" s="1259" t="s">
        <v>1729</v>
      </c>
      <c r="P443" s="1259" t="s">
        <v>1968</v>
      </c>
      <c r="Q443" s="1260" t="s">
        <v>1731</v>
      </c>
      <c r="R443" s="1236">
        <v>2.5435885499999999</v>
      </c>
      <c r="S443" s="1259" t="s">
        <v>1725</v>
      </c>
      <c r="T443" s="1236">
        <v>4.3477059999999996</v>
      </c>
      <c r="U443" s="1259" t="s">
        <v>1747</v>
      </c>
      <c r="V443" s="1259" t="s">
        <v>1747</v>
      </c>
      <c r="W443" s="1261">
        <v>4</v>
      </c>
      <c r="X443" s="1261">
        <v>4</v>
      </c>
      <c r="Y443" s="617" t="s">
        <v>1969</v>
      </c>
      <c r="Z443" s="149" t="s">
        <v>1706</v>
      </c>
      <c r="AA443" s="109" t="s">
        <v>1706</v>
      </c>
      <c r="AB443" s="1261" t="s">
        <v>1706</v>
      </c>
      <c r="AC443" s="149" t="s">
        <v>1706</v>
      </c>
      <c r="AD443" s="1236">
        <v>3.6248344000000001</v>
      </c>
      <c r="AE443" s="1260" t="s">
        <v>1969</v>
      </c>
      <c r="AF443" s="1236">
        <v>4.3498012800000003</v>
      </c>
      <c r="AG443" s="1236">
        <v>4.3498012800000003</v>
      </c>
      <c r="AH443" s="1261">
        <v>32312822548</v>
      </c>
      <c r="AI443" s="1263" t="s">
        <v>1719</v>
      </c>
      <c r="AJ443" s="1264">
        <v>45212</v>
      </c>
      <c r="AK443" s="1264">
        <v>45203</v>
      </c>
      <c r="AL443" s="1264">
        <v>45215</v>
      </c>
      <c r="AM443" s="1264">
        <v>45243</v>
      </c>
      <c r="AN443" s="1260" t="s">
        <v>1706</v>
      </c>
      <c r="AO443" s="1260" t="s">
        <v>1706</v>
      </c>
      <c r="AP443" s="1260" t="s">
        <v>1706</v>
      </c>
      <c r="AQ443" s="1260" t="s">
        <v>1706</v>
      </c>
      <c r="AR443" s="1264">
        <v>45263</v>
      </c>
      <c r="AS443" s="1264">
        <v>45257</v>
      </c>
      <c r="AT443" s="1264">
        <v>45323</v>
      </c>
      <c r="AU443" s="1264">
        <v>45323</v>
      </c>
      <c r="AV443" s="1264">
        <v>45413</v>
      </c>
      <c r="AW443" s="1260" t="s">
        <v>1706</v>
      </c>
      <c r="AX443" s="1265" t="s">
        <v>1706</v>
      </c>
    </row>
    <row r="444" spans="1:50" x14ac:dyDescent="0.25">
      <c r="A444" s="1267"/>
      <c r="B444" s="1318"/>
      <c r="C444" s="1234"/>
      <c r="D444" s="1235"/>
      <c r="E444" s="1236"/>
      <c r="F444" s="1236"/>
      <c r="G444" s="1236"/>
      <c r="H444" s="1236"/>
      <c r="I444" s="1236"/>
      <c r="J444" s="1236"/>
      <c r="K444" s="1236"/>
      <c r="L444" s="1236"/>
      <c r="M444" s="1236"/>
      <c r="N444" s="1236"/>
      <c r="O444" s="1259"/>
      <c r="P444" s="1259"/>
      <c r="Q444" s="1260"/>
      <c r="R444" s="1236"/>
      <c r="S444" s="1259"/>
      <c r="T444" s="1236"/>
      <c r="U444" s="1259"/>
      <c r="V444" s="1259"/>
      <c r="W444" s="1261"/>
      <c r="X444" s="1261"/>
      <c r="Y444" s="617" t="s">
        <v>1749</v>
      </c>
      <c r="Z444" s="149" t="s">
        <v>1706</v>
      </c>
      <c r="AA444" s="109" t="s">
        <v>1706</v>
      </c>
      <c r="AB444" s="1261"/>
      <c r="AC444" s="149" t="s">
        <v>1706</v>
      </c>
      <c r="AD444" s="1236"/>
      <c r="AE444" s="1260"/>
      <c r="AF444" s="1236"/>
      <c r="AG444" s="1236"/>
      <c r="AH444" s="1261"/>
      <c r="AI444" s="1263"/>
      <c r="AJ444" s="1264"/>
      <c r="AK444" s="1264"/>
      <c r="AL444" s="1264"/>
      <c r="AM444" s="1264"/>
      <c r="AN444" s="1260"/>
      <c r="AO444" s="1260"/>
      <c r="AP444" s="1260"/>
      <c r="AQ444" s="1260"/>
      <c r="AR444" s="1264"/>
      <c r="AS444" s="1264"/>
      <c r="AT444" s="1264"/>
      <c r="AU444" s="1264"/>
      <c r="AV444" s="1264"/>
      <c r="AW444" s="1260"/>
      <c r="AX444" s="1265"/>
    </row>
    <row r="445" spans="1:50" x14ac:dyDescent="0.25">
      <c r="A445" s="1267"/>
      <c r="B445" s="1318"/>
      <c r="C445" s="1234"/>
      <c r="D445" s="1235"/>
      <c r="E445" s="1236"/>
      <c r="F445" s="1236"/>
      <c r="G445" s="1236"/>
      <c r="H445" s="1236"/>
      <c r="I445" s="1236"/>
      <c r="J445" s="1236"/>
      <c r="K445" s="1236"/>
      <c r="L445" s="1236"/>
      <c r="M445" s="1236"/>
      <c r="N445" s="1236"/>
      <c r="O445" s="1259"/>
      <c r="P445" s="1259"/>
      <c r="Q445" s="1260"/>
      <c r="R445" s="1236"/>
      <c r="S445" s="1259"/>
      <c r="T445" s="1236"/>
      <c r="U445" s="1259"/>
      <c r="V445" s="1259"/>
      <c r="W445" s="1261"/>
      <c r="X445" s="1261"/>
      <c r="Y445" s="617" t="s">
        <v>1758</v>
      </c>
      <c r="Z445" s="149" t="s">
        <v>1706</v>
      </c>
      <c r="AA445" s="109" t="s">
        <v>1706</v>
      </c>
      <c r="AB445" s="1261"/>
      <c r="AC445" s="149" t="s">
        <v>1706</v>
      </c>
      <c r="AD445" s="1236"/>
      <c r="AE445" s="1260"/>
      <c r="AF445" s="1236"/>
      <c r="AG445" s="1236"/>
      <c r="AH445" s="1261"/>
      <c r="AI445" s="1263"/>
      <c r="AJ445" s="1264"/>
      <c r="AK445" s="1264"/>
      <c r="AL445" s="1264"/>
      <c r="AM445" s="1264"/>
      <c r="AN445" s="1260"/>
      <c r="AO445" s="1260"/>
      <c r="AP445" s="1260"/>
      <c r="AQ445" s="1260"/>
      <c r="AR445" s="1264"/>
      <c r="AS445" s="1264"/>
      <c r="AT445" s="1264"/>
      <c r="AU445" s="1264"/>
      <c r="AV445" s="1264"/>
      <c r="AW445" s="1260"/>
      <c r="AX445" s="1265"/>
    </row>
    <row r="446" spans="1:50" x14ac:dyDescent="0.25">
      <c r="A446" s="1267"/>
      <c r="B446" s="1318"/>
      <c r="C446" s="1234"/>
      <c r="D446" s="1235"/>
      <c r="E446" s="1236"/>
      <c r="F446" s="1236"/>
      <c r="G446" s="1236"/>
      <c r="H446" s="1236"/>
      <c r="I446" s="1236"/>
      <c r="J446" s="1236"/>
      <c r="K446" s="1236"/>
      <c r="L446" s="1236"/>
      <c r="M446" s="1236"/>
      <c r="N446" s="1236"/>
      <c r="O446" s="1259"/>
      <c r="P446" s="1259"/>
      <c r="Q446" s="1260"/>
      <c r="R446" s="1236"/>
      <c r="S446" s="1259"/>
      <c r="T446" s="1236"/>
      <c r="U446" s="1259"/>
      <c r="V446" s="1259"/>
      <c r="W446" s="1261"/>
      <c r="X446" s="1261"/>
      <c r="Y446" s="617" t="s">
        <v>1760</v>
      </c>
      <c r="Z446" s="149" t="s">
        <v>1706</v>
      </c>
      <c r="AA446" s="109" t="s">
        <v>1706</v>
      </c>
      <c r="AB446" s="1261"/>
      <c r="AC446" s="149" t="s">
        <v>1706</v>
      </c>
      <c r="AD446" s="1236"/>
      <c r="AE446" s="1260"/>
      <c r="AF446" s="1236"/>
      <c r="AG446" s="1236"/>
      <c r="AH446" s="1261"/>
      <c r="AI446" s="1263"/>
      <c r="AJ446" s="1264"/>
      <c r="AK446" s="1264"/>
      <c r="AL446" s="1264"/>
      <c r="AM446" s="1264"/>
      <c r="AN446" s="1260"/>
      <c r="AO446" s="1260"/>
      <c r="AP446" s="1260"/>
      <c r="AQ446" s="1260"/>
      <c r="AR446" s="1264"/>
      <c r="AS446" s="1264"/>
      <c r="AT446" s="1264"/>
      <c r="AU446" s="1264"/>
      <c r="AV446" s="1264"/>
      <c r="AW446" s="1260"/>
      <c r="AX446" s="1265"/>
    </row>
    <row r="447" spans="1:50" ht="59.25" customHeight="1" x14ac:dyDescent="0.25">
      <c r="A447" s="1267"/>
      <c r="B447" s="1318"/>
      <c r="C447" s="1234"/>
      <c r="D447" s="1235"/>
      <c r="E447" s="1236"/>
      <c r="F447" s="1236"/>
      <c r="G447" s="1236"/>
      <c r="H447" s="1236"/>
      <c r="I447" s="1236"/>
      <c r="J447" s="1236"/>
      <c r="K447" s="1236"/>
      <c r="L447" s="1236"/>
      <c r="M447" s="1236"/>
      <c r="N447" s="1236"/>
      <c r="O447" s="1259" t="s">
        <v>1729</v>
      </c>
      <c r="P447" s="1259" t="s">
        <v>1980</v>
      </c>
      <c r="Q447" s="1260" t="s">
        <v>1714</v>
      </c>
      <c r="R447" s="1236">
        <v>0.53977549999999996</v>
      </c>
      <c r="S447" s="1259" t="s">
        <v>1725</v>
      </c>
      <c r="T447" s="1236">
        <v>0.53949102999999998</v>
      </c>
      <c r="U447" s="1259" t="s">
        <v>1965</v>
      </c>
      <c r="V447" s="1259" t="s">
        <v>1965</v>
      </c>
      <c r="W447" s="1261">
        <v>2</v>
      </c>
      <c r="X447" s="1261">
        <v>2</v>
      </c>
      <c r="Y447" s="530" t="s">
        <v>1966</v>
      </c>
      <c r="Z447" s="149" t="s">
        <v>1706</v>
      </c>
      <c r="AA447" s="109" t="s">
        <v>1706</v>
      </c>
      <c r="AB447" s="1261" t="s">
        <v>1706</v>
      </c>
      <c r="AC447" s="149" t="s">
        <v>1706</v>
      </c>
      <c r="AD447" s="1236">
        <v>0.50606620000000002</v>
      </c>
      <c r="AE447" s="1260" t="s">
        <v>1966</v>
      </c>
      <c r="AF447" s="1236">
        <v>0.60727944</v>
      </c>
      <c r="AG447" s="1236">
        <v>0.60727944</v>
      </c>
      <c r="AH447" s="1261">
        <v>32312999432</v>
      </c>
      <c r="AI447" s="1260" t="s">
        <v>1719</v>
      </c>
      <c r="AJ447" s="1264">
        <v>45275</v>
      </c>
      <c r="AK447" s="1264">
        <v>45254</v>
      </c>
      <c r="AL447" s="1264">
        <v>45261</v>
      </c>
      <c r="AM447" s="1264">
        <v>45273</v>
      </c>
      <c r="AN447" s="1260" t="s">
        <v>1706</v>
      </c>
      <c r="AO447" s="1260" t="s">
        <v>1706</v>
      </c>
      <c r="AP447" s="1264" t="s">
        <v>1706</v>
      </c>
      <c r="AQ447" s="1260" t="s">
        <v>1706</v>
      </c>
      <c r="AR447" s="1264">
        <v>45293</v>
      </c>
      <c r="AS447" s="1264">
        <v>45286</v>
      </c>
      <c r="AT447" s="1264">
        <v>45352</v>
      </c>
      <c r="AU447" s="1264">
        <v>45352</v>
      </c>
      <c r="AV447" s="1264">
        <v>45382</v>
      </c>
      <c r="AW447" s="1260" t="s">
        <v>1706</v>
      </c>
      <c r="AX447" s="1265" t="s">
        <v>1706</v>
      </c>
    </row>
    <row r="448" spans="1:50" ht="53.25" customHeight="1" x14ac:dyDescent="0.25">
      <c r="A448" s="1267"/>
      <c r="B448" s="1318"/>
      <c r="C448" s="1234"/>
      <c r="D448" s="1235"/>
      <c r="E448" s="1236"/>
      <c r="F448" s="1236"/>
      <c r="G448" s="1236"/>
      <c r="H448" s="1236"/>
      <c r="I448" s="1236"/>
      <c r="J448" s="1236"/>
      <c r="K448" s="1236"/>
      <c r="L448" s="1236"/>
      <c r="M448" s="1236"/>
      <c r="N448" s="1236"/>
      <c r="O448" s="1259"/>
      <c r="P448" s="1259"/>
      <c r="Q448" s="1260"/>
      <c r="R448" s="1236"/>
      <c r="S448" s="1259"/>
      <c r="T448" s="1236"/>
      <c r="U448" s="1259"/>
      <c r="V448" s="1259"/>
      <c r="W448" s="1261"/>
      <c r="X448" s="1261"/>
      <c r="Y448" s="530" t="s">
        <v>1967</v>
      </c>
      <c r="Z448" s="149" t="s">
        <v>1706</v>
      </c>
      <c r="AA448" s="109" t="s">
        <v>1706</v>
      </c>
      <c r="AB448" s="1261"/>
      <c r="AC448" s="149" t="s">
        <v>1706</v>
      </c>
      <c r="AD448" s="1236"/>
      <c r="AE448" s="1260"/>
      <c r="AF448" s="1236"/>
      <c r="AG448" s="1236"/>
      <c r="AH448" s="1261"/>
      <c r="AI448" s="1260"/>
      <c r="AJ448" s="1264"/>
      <c r="AK448" s="1264"/>
      <c r="AL448" s="1264"/>
      <c r="AM448" s="1264"/>
      <c r="AN448" s="1260"/>
      <c r="AO448" s="1260"/>
      <c r="AP448" s="1264"/>
      <c r="AQ448" s="1260"/>
      <c r="AR448" s="1264"/>
      <c r="AS448" s="1264"/>
      <c r="AT448" s="1264"/>
      <c r="AU448" s="1264"/>
      <c r="AV448" s="1264"/>
      <c r="AW448" s="1260"/>
      <c r="AX448" s="1265"/>
    </row>
    <row r="449" spans="1:50" ht="53.25" customHeight="1" x14ac:dyDescent="0.25">
      <c r="A449" s="550" t="s">
        <v>235</v>
      </c>
      <c r="B449" s="163" t="s">
        <v>1996</v>
      </c>
      <c r="C449" s="108" t="s">
        <v>1997</v>
      </c>
      <c r="D449" s="611">
        <v>45627</v>
      </c>
      <c r="E449" s="149">
        <v>0</v>
      </c>
      <c r="F449" s="1003">
        <v>0</v>
      </c>
      <c r="G449" s="149">
        <v>0</v>
      </c>
      <c r="H449" s="1003">
        <v>0</v>
      </c>
      <c r="I449" s="149">
        <v>0</v>
      </c>
      <c r="J449" s="1003">
        <v>0</v>
      </c>
      <c r="K449" s="149">
        <v>0</v>
      </c>
      <c r="L449" s="1003">
        <v>0</v>
      </c>
      <c r="M449" s="149">
        <v>0</v>
      </c>
      <c r="N449" s="1003">
        <v>0</v>
      </c>
      <c r="O449" s="263" t="s">
        <v>1706</v>
      </c>
      <c r="P449" s="570" t="s">
        <v>1706</v>
      </c>
      <c r="Q449" s="263" t="s">
        <v>1706</v>
      </c>
      <c r="R449" s="1003">
        <v>0</v>
      </c>
      <c r="S449" s="263" t="s">
        <v>1706</v>
      </c>
      <c r="T449" s="1003">
        <v>0</v>
      </c>
      <c r="U449" s="263" t="s">
        <v>1706</v>
      </c>
      <c r="V449" s="570" t="s">
        <v>1706</v>
      </c>
      <c r="W449" s="263" t="s">
        <v>1706</v>
      </c>
      <c r="X449" s="570" t="s">
        <v>1706</v>
      </c>
      <c r="Y449" s="263" t="s">
        <v>1706</v>
      </c>
      <c r="Z449" s="1033" t="s">
        <v>1706</v>
      </c>
      <c r="AA449" s="263" t="s">
        <v>1706</v>
      </c>
      <c r="AB449" s="570" t="s">
        <v>1706</v>
      </c>
      <c r="AC449" s="1007" t="s">
        <v>1706</v>
      </c>
      <c r="AD449" s="1033" t="s">
        <v>1706</v>
      </c>
      <c r="AE449" s="109" t="s">
        <v>1706</v>
      </c>
      <c r="AF449" s="1003">
        <v>0</v>
      </c>
      <c r="AG449" s="149">
        <v>0</v>
      </c>
      <c r="AH449" s="552" t="s">
        <v>1706</v>
      </c>
      <c r="AI449" s="523" t="s">
        <v>1706</v>
      </c>
      <c r="AJ449" s="552" t="s">
        <v>1706</v>
      </c>
      <c r="AK449" s="523" t="s">
        <v>1706</v>
      </c>
      <c r="AL449" s="552" t="s">
        <v>1706</v>
      </c>
      <c r="AM449" s="523" t="s">
        <v>1706</v>
      </c>
      <c r="AN449" s="552" t="s">
        <v>1706</v>
      </c>
      <c r="AO449" s="523" t="s">
        <v>1706</v>
      </c>
      <c r="AP449" s="552" t="s">
        <v>1706</v>
      </c>
      <c r="AQ449" s="523" t="s">
        <v>1706</v>
      </c>
      <c r="AR449" s="552" t="s">
        <v>1706</v>
      </c>
      <c r="AS449" s="523" t="s">
        <v>1706</v>
      </c>
      <c r="AT449" s="552" t="s">
        <v>1706</v>
      </c>
      <c r="AU449" s="523" t="s">
        <v>1706</v>
      </c>
      <c r="AV449" s="552" t="s">
        <v>1706</v>
      </c>
      <c r="AW449" s="523" t="s">
        <v>1706</v>
      </c>
      <c r="AX449" s="526" t="s">
        <v>1706</v>
      </c>
    </row>
    <row r="450" spans="1:50" ht="53.25" customHeight="1" x14ac:dyDescent="0.25">
      <c r="A450" s="550" t="s">
        <v>235</v>
      </c>
      <c r="B450" s="163" t="s">
        <v>1998</v>
      </c>
      <c r="C450" s="108" t="s">
        <v>1999</v>
      </c>
      <c r="D450" s="517">
        <v>45992</v>
      </c>
      <c r="E450" s="1003">
        <v>0</v>
      </c>
      <c r="F450" s="149">
        <v>0</v>
      </c>
      <c r="G450" s="1003">
        <v>0</v>
      </c>
      <c r="H450" s="149">
        <v>0</v>
      </c>
      <c r="I450" s="1003">
        <v>0</v>
      </c>
      <c r="J450" s="149">
        <v>0</v>
      </c>
      <c r="K450" s="1003">
        <v>0</v>
      </c>
      <c r="L450" s="149">
        <v>0</v>
      </c>
      <c r="M450" s="1003">
        <v>0</v>
      </c>
      <c r="N450" s="149">
        <v>0</v>
      </c>
      <c r="O450" s="570" t="s">
        <v>1706</v>
      </c>
      <c r="P450" s="263" t="s">
        <v>1706</v>
      </c>
      <c r="Q450" s="570" t="s">
        <v>1706</v>
      </c>
      <c r="R450" s="149">
        <v>0</v>
      </c>
      <c r="S450" s="570" t="s">
        <v>1706</v>
      </c>
      <c r="T450" s="149">
        <v>0</v>
      </c>
      <c r="U450" s="570" t="s">
        <v>1706</v>
      </c>
      <c r="V450" s="263" t="s">
        <v>1706</v>
      </c>
      <c r="W450" s="570" t="s">
        <v>1706</v>
      </c>
      <c r="X450" s="263" t="s">
        <v>1706</v>
      </c>
      <c r="Y450" s="570" t="s">
        <v>1706</v>
      </c>
      <c r="Z450" s="1007" t="s">
        <v>1706</v>
      </c>
      <c r="AA450" s="570" t="s">
        <v>1706</v>
      </c>
      <c r="AB450" s="263" t="s">
        <v>1706</v>
      </c>
      <c r="AC450" s="1033" t="s">
        <v>1706</v>
      </c>
      <c r="AD450" s="1007" t="s">
        <v>1706</v>
      </c>
      <c r="AE450" s="531" t="s">
        <v>1706</v>
      </c>
      <c r="AF450" s="149">
        <v>0</v>
      </c>
      <c r="AG450" s="1003">
        <v>0</v>
      </c>
      <c r="AH450" s="523" t="s">
        <v>1706</v>
      </c>
      <c r="AI450" s="552" t="s">
        <v>1706</v>
      </c>
      <c r="AJ450" s="523" t="s">
        <v>1706</v>
      </c>
      <c r="AK450" s="552" t="s">
        <v>1706</v>
      </c>
      <c r="AL450" s="523" t="s">
        <v>1706</v>
      </c>
      <c r="AM450" s="552" t="s">
        <v>1706</v>
      </c>
      <c r="AN450" s="523" t="s">
        <v>1706</v>
      </c>
      <c r="AO450" s="552" t="s">
        <v>1706</v>
      </c>
      <c r="AP450" s="523" t="s">
        <v>1706</v>
      </c>
      <c r="AQ450" s="552" t="s">
        <v>1706</v>
      </c>
      <c r="AR450" s="523" t="s">
        <v>1706</v>
      </c>
      <c r="AS450" s="552" t="s">
        <v>1706</v>
      </c>
      <c r="AT450" s="523" t="s">
        <v>1706</v>
      </c>
      <c r="AU450" s="552" t="s">
        <v>1706</v>
      </c>
      <c r="AV450" s="523" t="s">
        <v>1706</v>
      </c>
      <c r="AW450" s="552" t="s">
        <v>1706</v>
      </c>
      <c r="AX450" s="526" t="s">
        <v>1706</v>
      </c>
    </row>
    <row r="451" spans="1:50" ht="53.25" customHeight="1" x14ac:dyDescent="0.25">
      <c r="A451" s="550" t="s">
        <v>235</v>
      </c>
      <c r="B451" s="163" t="s">
        <v>2000</v>
      </c>
      <c r="C451" s="108" t="s">
        <v>2001</v>
      </c>
      <c r="D451" s="611">
        <v>46722</v>
      </c>
      <c r="E451" s="149">
        <v>0</v>
      </c>
      <c r="F451" s="1003">
        <v>0</v>
      </c>
      <c r="G451" s="149">
        <v>0</v>
      </c>
      <c r="H451" s="1003">
        <v>0</v>
      </c>
      <c r="I451" s="149">
        <v>0</v>
      </c>
      <c r="J451" s="1003">
        <v>0</v>
      </c>
      <c r="K451" s="149">
        <v>0</v>
      </c>
      <c r="L451" s="1003">
        <v>0</v>
      </c>
      <c r="M451" s="149">
        <v>0</v>
      </c>
      <c r="N451" s="1003">
        <v>0</v>
      </c>
      <c r="O451" s="263" t="s">
        <v>1706</v>
      </c>
      <c r="P451" s="570" t="s">
        <v>1706</v>
      </c>
      <c r="Q451" s="263" t="s">
        <v>1706</v>
      </c>
      <c r="R451" s="1003">
        <v>0</v>
      </c>
      <c r="S451" s="263" t="s">
        <v>1706</v>
      </c>
      <c r="T451" s="1003">
        <v>0</v>
      </c>
      <c r="U451" s="263" t="s">
        <v>1706</v>
      </c>
      <c r="V451" s="570" t="s">
        <v>1706</v>
      </c>
      <c r="W451" s="263" t="s">
        <v>1706</v>
      </c>
      <c r="X451" s="570" t="s">
        <v>1706</v>
      </c>
      <c r="Y451" s="263" t="s">
        <v>1706</v>
      </c>
      <c r="Z451" s="1033" t="s">
        <v>1706</v>
      </c>
      <c r="AA451" s="263" t="s">
        <v>1706</v>
      </c>
      <c r="AB451" s="570" t="s">
        <v>1706</v>
      </c>
      <c r="AC451" s="1007" t="s">
        <v>1706</v>
      </c>
      <c r="AD451" s="1033" t="s">
        <v>1706</v>
      </c>
      <c r="AE451" s="109" t="s">
        <v>1706</v>
      </c>
      <c r="AF451" s="1003">
        <v>0</v>
      </c>
      <c r="AG451" s="149">
        <v>0</v>
      </c>
      <c r="AH451" s="552" t="s">
        <v>1706</v>
      </c>
      <c r="AI451" s="523" t="s">
        <v>1706</v>
      </c>
      <c r="AJ451" s="552" t="s">
        <v>1706</v>
      </c>
      <c r="AK451" s="523" t="s">
        <v>1706</v>
      </c>
      <c r="AL451" s="552" t="s">
        <v>1706</v>
      </c>
      <c r="AM451" s="523" t="s">
        <v>1706</v>
      </c>
      <c r="AN451" s="552" t="s">
        <v>1706</v>
      </c>
      <c r="AO451" s="523" t="s">
        <v>1706</v>
      </c>
      <c r="AP451" s="552" t="s">
        <v>1706</v>
      </c>
      <c r="AQ451" s="523" t="s">
        <v>1706</v>
      </c>
      <c r="AR451" s="552" t="s">
        <v>1706</v>
      </c>
      <c r="AS451" s="523" t="s">
        <v>1706</v>
      </c>
      <c r="AT451" s="552" t="s">
        <v>1706</v>
      </c>
      <c r="AU451" s="523" t="s">
        <v>1706</v>
      </c>
      <c r="AV451" s="552" t="s">
        <v>1706</v>
      </c>
      <c r="AW451" s="523" t="s">
        <v>1706</v>
      </c>
      <c r="AX451" s="526" t="s">
        <v>1706</v>
      </c>
    </row>
    <row r="452" spans="1:50" ht="31.5" customHeight="1" x14ac:dyDescent="0.25">
      <c r="A452" s="550" t="s">
        <v>235</v>
      </c>
      <c r="B452" s="163" t="s">
        <v>276</v>
      </c>
      <c r="C452" s="108" t="s">
        <v>277</v>
      </c>
      <c r="D452" s="517">
        <v>45992</v>
      </c>
      <c r="E452" s="149">
        <v>0</v>
      </c>
      <c r="F452" s="149">
        <v>0</v>
      </c>
      <c r="G452" s="149">
        <v>0</v>
      </c>
      <c r="H452" s="149">
        <v>0</v>
      </c>
      <c r="I452" s="149">
        <v>0</v>
      </c>
      <c r="J452" s="149">
        <v>0</v>
      </c>
      <c r="K452" s="149">
        <v>0</v>
      </c>
      <c r="L452" s="149">
        <v>0</v>
      </c>
      <c r="M452" s="149">
        <v>0</v>
      </c>
      <c r="N452" s="149">
        <v>0</v>
      </c>
      <c r="O452" s="263" t="s">
        <v>1706</v>
      </c>
      <c r="P452" s="263" t="s">
        <v>1706</v>
      </c>
      <c r="Q452" s="263" t="s">
        <v>1706</v>
      </c>
      <c r="R452" s="149">
        <v>0</v>
      </c>
      <c r="S452" s="263" t="s">
        <v>1706</v>
      </c>
      <c r="T452" s="149">
        <v>0</v>
      </c>
      <c r="U452" s="263" t="s">
        <v>1706</v>
      </c>
      <c r="V452" s="263" t="s">
        <v>1706</v>
      </c>
      <c r="W452" s="263" t="s">
        <v>1706</v>
      </c>
      <c r="X452" s="263" t="s">
        <v>1706</v>
      </c>
      <c r="Y452" s="263" t="s">
        <v>1706</v>
      </c>
      <c r="Z452" s="1007" t="s">
        <v>1706</v>
      </c>
      <c r="AA452" s="263" t="s">
        <v>1706</v>
      </c>
      <c r="AB452" s="263" t="s">
        <v>1706</v>
      </c>
      <c r="AC452" s="1007" t="s">
        <v>1706</v>
      </c>
      <c r="AD452" s="1007" t="s">
        <v>1706</v>
      </c>
      <c r="AE452" s="109" t="s">
        <v>2002</v>
      </c>
      <c r="AF452" s="149">
        <v>0</v>
      </c>
      <c r="AG452" s="149">
        <v>4.9889999999999999</v>
      </c>
      <c r="AH452" s="523" t="s">
        <v>1706</v>
      </c>
      <c r="AI452" s="523" t="s">
        <v>1706</v>
      </c>
      <c r="AJ452" s="523" t="s">
        <v>1706</v>
      </c>
      <c r="AK452" s="523" t="s">
        <v>1706</v>
      </c>
      <c r="AL452" s="523" t="s">
        <v>1706</v>
      </c>
      <c r="AM452" s="523" t="s">
        <v>1706</v>
      </c>
      <c r="AN452" s="523" t="s">
        <v>1706</v>
      </c>
      <c r="AO452" s="523" t="s">
        <v>1706</v>
      </c>
      <c r="AP452" s="523" t="s">
        <v>1706</v>
      </c>
      <c r="AQ452" s="523" t="s">
        <v>1706</v>
      </c>
      <c r="AR452" s="523" t="s">
        <v>1706</v>
      </c>
      <c r="AS452" s="523" t="s">
        <v>1706</v>
      </c>
      <c r="AT452" s="523" t="s">
        <v>1706</v>
      </c>
      <c r="AU452" s="523" t="s">
        <v>1706</v>
      </c>
      <c r="AV452" s="523" t="s">
        <v>1706</v>
      </c>
      <c r="AW452" s="523" t="s">
        <v>1706</v>
      </c>
      <c r="AX452" s="526" t="s">
        <v>2003</v>
      </c>
    </row>
    <row r="453" spans="1:50" ht="47.25" customHeight="1" x14ac:dyDescent="0.25">
      <c r="A453" s="550" t="s">
        <v>235</v>
      </c>
      <c r="B453" s="163" t="s">
        <v>280</v>
      </c>
      <c r="C453" s="108" t="s">
        <v>281</v>
      </c>
      <c r="D453" s="517">
        <v>46357</v>
      </c>
      <c r="E453" s="149">
        <v>0</v>
      </c>
      <c r="F453" s="149">
        <v>0</v>
      </c>
      <c r="G453" s="149">
        <v>0</v>
      </c>
      <c r="H453" s="149">
        <v>0</v>
      </c>
      <c r="I453" s="149">
        <v>0</v>
      </c>
      <c r="J453" s="149">
        <v>0</v>
      </c>
      <c r="K453" s="149">
        <v>0</v>
      </c>
      <c r="L453" s="149">
        <v>0</v>
      </c>
      <c r="M453" s="149">
        <v>0</v>
      </c>
      <c r="N453" s="149">
        <v>0</v>
      </c>
      <c r="O453" s="263" t="s">
        <v>1706</v>
      </c>
      <c r="P453" s="263" t="s">
        <v>1706</v>
      </c>
      <c r="Q453" s="263" t="s">
        <v>1706</v>
      </c>
      <c r="R453" s="149">
        <v>0</v>
      </c>
      <c r="S453" s="263" t="s">
        <v>1706</v>
      </c>
      <c r="T453" s="149">
        <v>0</v>
      </c>
      <c r="U453" s="263" t="s">
        <v>1706</v>
      </c>
      <c r="V453" s="263" t="s">
        <v>1706</v>
      </c>
      <c r="W453" s="263" t="s">
        <v>1706</v>
      </c>
      <c r="X453" s="263" t="s">
        <v>1706</v>
      </c>
      <c r="Y453" s="263" t="s">
        <v>1706</v>
      </c>
      <c r="Z453" s="1007" t="s">
        <v>1706</v>
      </c>
      <c r="AA453" s="263" t="s">
        <v>1706</v>
      </c>
      <c r="AB453" s="263" t="s">
        <v>1706</v>
      </c>
      <c r="AC453" s="1007" t="s">
        <v>1706</v>
      </c>
      <c r="AD453" s="1007" t="s">
        <v>1706</v>
      </c>
      <c r="AE453" s="109" t="s">
        <v>2004</v>
      </c>
      <c r="AF453" s="149">
        <v>0</v>
      </c>
      <c r="AG453" s="149">
        <v>6.7827943080000095</v>
      </c>
      <c r="AH453" s="523" t="s">
        <v>1706</v>
      </c>
      <c r="AI453" s="523" t="s">
        <v>1706</v>
      </c>
      <c r="AJ453" s="523" t="s">
        <v>1706</v>
      </c>
      <c r="AK453" s="523" t="s">
        <v>1706</v>
      </c>
      <c r="AL453" s="523" t="s">
        <v>1706</v>
      </c>
      <c r="AM453" s="523" t="s">
        <v>1706</v>
      </c>
      <c r="AN453" s="523" t="s">
        <v>1706</v>
      </c>
      <c r="AO453" s="523" t="s">
        <v>1706</v>
      </c>
      <c r="AP453" s="523" t="s">
        <v>1706</v>
      </c>
      <c r="AQ453" s="523" t="s">
        <v>1706</v>
      </c>
      <c r="AR453" s="523" t="s">
        <v>1706</v>
      </c>
      <c r="AS453" s="523" t="s">
        <v>1706</v>
      </c>
      <c r="AT453" s="523" t="s">
        <v>1706</v>
      </c>
      <c r="AU453" s="523" t="s">
        <v>1706</v>
      </c>
      <c r="AV453" s="523" t="s">
        <v>1706</v>
      </c>
      <c r="AW453" s="523" t="s">
        <v>1706</v>
      </c>
      <c r="AX453" s="526" t="s">
        <v>2005</v>
      </c>
    </row>
    <row r="454" spans="1:50" ht="47.25" customHeight="1" x14ac:dyDescent="0.25">
      <c r="A454" s="550" t="s">
        <v>235</v>
      </c>
      <c r="B454" s="163" t="s">
        <v>2006</v>
      </c>
      <c r="C454" s="108" t="s">
        <v>2007</v>
      </c>
      <c r="D454" s="611">
        <v>45992</v>
      </c>
      <c r="E454" s="1001">
        <v>0</v>
      </c>
      <c r="F454" s="1003">
        <v>0</v>
      </c>
      <c r="G454" s="1001">
        <v>0</v>
      </c>
      <c r="H454" s="1003">
        <v>0</v>
      </c>
      <c r="I454" s="1001">
        <v>0</v>
      </c>
      <c r="J454" s="1003">
        <v>0</v>
      </c>
      <c r="K454" s="1001">
        <v>0</v>
      </c>
      <c r="L454" s="1003">
        <v>0</v>
      </c>
      <c r="M454" s="1001">
        <v>0</v>
      </c>
      <c r="N454" s="1003">
        <v>0</v>
      </c>
      <c r="O454" s="299" t="s">
        <v>1706</v>
      </c>
      <c r="P454" s="570" t="s">
        <v>1706</v>
      </c>
      <c r="Q454" s="299" t="s">
        <v>1706</v>
      </c>
      <c r="R454" s="1003">
        <v>0</v>
      </c>
      <c r="S454" s="299" t="s">
        <v>1706</v>
      </c>
      <c r="T454" s="1003">
        <v>0</v>
      </c>
      <c r="U454" s="299" t="s">
        <v>1706</v>
      </c>
      <c r="V454" s="570" t="s">
        <v>1706</v>
      </c>
      <c r="W454" s="299" t="s">
        <v>1706</v>
      </c>
      <c r="X454" s="570" t="s">
        <v>1706</v>
      </c>
      <c r="Y454" s="299" t="s">
        <v>1706</v>
      </c>
      <c r="Z454" s="1033" t="s">
        <v>1706</v>
      </c>
      <c r="AA454" s="299" t="s">
        <v>1706</v>
      </c>
      <c r="AB454" s="570" t="s">
        <v>1706</v>
      </c>
      <c r="AC454" s="1005" t="s">
        <v>1706</v>
      </c>
      <c r="AD454" s="1033" t="s">
        <v>1706</v>
      </c>
      <c r="AE454" s="300" t="s">
        <v>1706</v>
      </c>
      <c r="AF454" s="1003">
        <v>0</v>
      </c>
      <c r="AG454" s="1001">
        <v>0</v>
      </c>
      <c r="AH454" s="552" t="s">
        <v>1706</v>
      </c>
      <c r="AI454" s="535" t="s">
        <v>1706</v>
      </c>
      <c r="AJ454" s="552" t="s">
        <v>1706</v>
      </c>
      <c r="AK454" s="535" t="s">
        <v>1706</v>
      </c>
      <c r="AL454" s="552" t="s">
        <v>1706</v>
      </c>
      <c r="AM454" s="535" t="s">
        <v>1706</v>
      </c>
      <c r="AN454" s="552" t="s">
        <v>1706</v>
      </c>
      <c r="AO454" s="535" t="s">
        <v>1706</v>
      </c>
      <c r="AP454" s="552" t="s">
        <v>1706</v>
      </c>
      <c r="AQ454" s="535" t="s">
        <v>1706</v>
      </c>
      <c r="AR454" s="552" t="s">
        <v>1706</v>
      </c>
      <c r="AS454" s="535" t="s">
        <v>1706</v>
      </c>
      <c r="AT454" s="552" t="s">
        <v>1706</v>
      </c>
      <c r="AU454" s="535" t="s">
        <v>1706</v>
      </c>
      <c r="AV454" s="552" t="s">
        <v>1706</v>
      </c>
      <c r="AW454" s="535" t="s">
        <v>1706</v>
      </c>
      <c r="AX454" s="526" t="s">
        <v>1706</v>
      </c>
    </row>
    <row r="455" spans="1:50" ht="47.25" customHeight="1" x14ac:dyDescent="0.25">
      <c r="A455" s="550" t="s">
        <v>235</v>
      </c>
      <c r="B455" s="163" t="s">
        <v>284</v>
      </c>
      <c r="C455" s="108" t="s">
        <v>285</v>
      </c>
      <c r="D455" s="517">
        <v>46357</v>
      </c>
      <c r="E455" s="149">
        <v>0</v>
      </c>
      <c r="F455" s="149">
        <v>0</v>
      </c>
      <c r="G455" s="149">
        <v>0</v>
      </c>
      <c r="H455" s="149">
        <v>0</v>
      </c>
      <c r="I455" s="149">
        <v>0</v>
      </c>
      <c r="J455" s="149">
        <v>0</v>
      </c>
      <c r="K455" s="149">
        <v>0</v>
      </c>
      <c r="L455" s="149">
        <v>0</v>
      </c>
      <c r="M455" s="149">
        <v>0</v>
      </c>
      <c r="N455" s="149">
        <v>0</v>
      </c>
      <c r="O455" s="263" t="s">
        <v>1706</v>
      </c>
      <c r="P455" s="263" t="s">
        <v>1706</v>
      </c>
      <c r="Q455" s="263" t="s">
        <v>1706</v>
      </c>
      <c r="R455" s="149">
        <v>0</v>
      </c>
      <c r="S455" s="263" t="s">
        <v>1706</v>
      </c>
      <c r="T455" s="149">
        <v>0</v>
      </c>
      <c r="U455" s="263" t="s">
        <v>1706</v>
      </c>
      <c r="V455" s="263" t="s">
        <v>1706</v>
      </c>
      <c r="W455" s="263" t="s">
        <v>1706</v>
      </c>
      <c r="X455" s="263" t="s">
        <v>1706</v>
      </c>
      <c r="Y455" s="263" t="s">
        <v>1706</v>
      </c>
      <c r="Z455" s="1007" t="s">
        <v>1706</v>
      </c>
      <c r="AA455" s="263" t="s">
        <v>1706</v>
      </c>
      <c r="AB455" s="263" t="s">
        <v>1706</v>
      </c>
      <c r="AC455" s="1007" t="s">
        <v>1706</v>
      </c>
      <c r="AD455" s="1007" t="s">
        <v>1706</v>
      </c>
      <c r="AE455" s="109" t="s">
        <v>2008</v>
      </c>
      <c r="AF455" s="149">
        <v>0</v>
      </c>
      <c r="AG455" s="149">
        <v>5.7110690000000002</v>
      </c>
      <c r="AH455" s="523" t="s">
        <v>1706</v>
      </c>
      <c r="AI455" s="523" t="s">
        <v>1706</v>
      </c>
      <c r="AJ455" s="523" t="s">
        <v>1706</v>
      </c>
      <c r="AK455" s="523" t="s">
        <v>1706</v>
      </c>
      <c r="AL455" s="523" t="s">
        <v>1706</v>
      </c>
      <c r="AM455" s="523" t="s">
        <v>1706</v>
      </c>
      <c r="AN455" s="523" t="s">
        <v>1706</v>
      </c>
      <c r="AO455" s="523" t="s">
        <v>1706</v>
      </c>
      <c r="AP455" s="523" t="s">
        <v>1706</v>
      </c>
      <c r="AQ455" s="523" t="s">
        <v>1706</v>
      </c>
      <c r="AR455" s="523" t="s">
        <v>1706</v>
      </c>
      <c r="AS455" s="523" t="s">
        <v>1706</v>
      </c>
      <c r="AT455" s="523" t="s">
        <v>1706</v>
      </c>
      <c r="AU455" s="523" t="s">
        <v>1706</v>
      </c>
      <c r="AV455" s="523" t="s">
        <v>1706</v>
      </c>
      <c r="AW455" s="523" t="s">
        <v>1706</v>
      </c>
      <c r="AX455" s="526" t="s">
        <v>2009</v>
      </c>
    </row>
    <row r="456" spans="1:50" ht="47.25" customHeight="1" x14ac:dyDescent="0.25">
      <c r="A456" s="1267" t="s">
        <v>235</v>
      </c>
      <c r="B456" s="1266" t="s">
        <v>288</v>
      </c>
      <c r="C456" s="1090" t="s">
        <v>289</v>
      </c>
      <c r="D456" s="1235">
        <v>49279</v>
      </c>
      <c r="E456" s="1236">
        <v>0</v>
      </c>
      <c r="F456" s="1236">
        <v>0</v>
      </c>
      <c r="G456" s="1236">
        <v>0.30399999999999999</v>
      </c>
      <c r="H456" s="1236">
        <v>0</v>
      </c>
      <c r="I456" s="1236">
        <v>0</v>
      </c>
      <c r="J456" s="1236">
        <v>0</v>
      </c>
      <c r="K456" s="1236">
        <v>0</v>
      </c>
      <c r="L456" s="1236">
        <v>0</v>
      </c>
      <c r="M456" s="1236">
        <v>0</v>
      </c>
      <c r="N456" s="1236">
        <v>0</v>
      </c>
      <c r="O456" s="1259" t="s">
        <v>1709</v>
      </c>
      <c r="P456" s="1259" t="s">
        <v>2010</v>
      </c>
      <c r="Q456" s="1260" t="s">
        <v>1714</v>
      </c>
      <c r="R456" s="1236">
        <v>21.950832999999999</v>
      </c>
      <c r="S456" s="1259" t="s">
        <v>1715</v>
      </c>
      <c r="T456" s="1236">
        <v>21.950832999999999</v>
      </c>
      <c r="U456" s="1259" t="s">
        <v>1901</v>
      </c>
      <c r="V456" s="1259" t="s">
        <v>1901</v>
      </c>
      <c r="W456" s="1261">
        <v>2</v>
      </c>
      <c r="X456" s="1261">
        <v>2</v>
      </c>
      <c r="Y456" s="530" t="s">
        <v>1773</v>
      </c>
      <c r="Z456" s="149">
        <v>21.841079000000001</v>
      </c>
      <c r="AA456" s="109" t="s">
        <v>1706</v>
      </c>
      <c r="AB456" s="1261">
        <v>1</v>
      </c>
      <c r="AC456" s="149">
        <v>21.841079000000001</v>
      </c>
      <c r="AD456" s="1236">
        <v>21.841079000000001</v>
      </c>
      <c r="AE456" s="1260" t="s">
        <v>1773</v>
      </c>
      <c r="AF456" s="1236">
        <v>26.209294799999999</v>
      </c>
      <c r="AG456" s="1236">
        <v>26.209294799999999</v>
      </c>
      <c r="AH456" s="1261">
        <v>32413211681</v>
      </c>
      <c r="AI456" s="1336" t="s">
        <v>1719</v>
      </c>
      <c r="AJ456" s="1264">
        <v>45342</v>
      </c>
      <c r="AK456" s="1264">
        <v>45316</v>
      </c>
      <c r="AL456" s="1264">
        <v>45328</v>
      </c>
      <c r="AM456" s="1264">
        <v>45350</v>
      </c>
      <c r="AN456" s="1264" t="s">
        <v>1706</v>
      </c>
      <c r="AO456" s="1264" t="s">
        <v>1706</v>
      </c>
      <c r="AP456" s="1264" t="s">
        <v>1706</v>
      </c>
      <c r="AQ456" s="1264" t="s">
        <v>1706</v>
      </c>
      <c r="AR456" s="1264">
        <v>45370</v>
      </c>
      <c r="AS456" s="1264">
        <v>45370</v>
      </c>
      <c r="AT456" s="1264">
        <v>45418</v>
      </c>
      <c r="AU456" s="1264">
        <v>45370</v>
      </c>
      <c r="AV456" s="1264">
        <v>45657</v>
      </c>
      <c r="AW456" s="1260" t="s">
        <v>1706</v>
      </c>
      <c r="AX456" s="1265" t="s">
        <v>1706</v>
      </c>
    </row>
    <row r="457" spans="1:50" ht="47.25" customHeight="1" x14ac:dyDescent="0.25">
      <c r="A457" s="1267"/>
      <c r="B457" s="1266"/>
      <c r="C457" s="1090"/>
      <c r="D457" s="1235"/>
      <c r="E457" s="1236"/>
      <c r="F457" s="1236"/>
      <c r="G457" s="1236"/>
      <c r="H457" s="1236"/>
      <c r="I457" s="1236"/>
      <c r="J457" s="1236"/>
      <c r="K457" s="1236"/>
      <c r="L457" s="1236"/>
      <c r="M457" s="1236"/>
      <c r="N457" s="1236"/>
      <c r="O457" s="1259"/>
      <c r="P457" s="1259"/>
      <c r="Q457" s="1260"/>
      <c r="R457" s="1236"/>
      <c r="S457" s="1259"/>
      <c r="T457" s="1236"/>
      <c r="U457" s="1259"/>
      <c r="V457" s="1259"/>
      <c r="W457" s="1261"/>
      <c r="X457" s="1261"/>
      <c r="Y457" s="530" t="s">
        <v>1785</v>
      </c>
      <c r="Z457" s="149">
        <v>21.950832999999999</v>
      </c>
      <c r="AA457" s="109" t="s">
        <v>1706</v>
      </c>
      <c r="AB457" s="1261"/>
      <c r="AC457" s="149">
        <v>21.950832999999999</v>
      </c>
      <c r="AD457" s="1236"/>
      <c r="AE457" s="1260"/>
      <c r="AF457" s="1236"/>
      <c r="AG457" s="1236"/>
      <c r="AH457" s="1261"/>
      <c r="AI457" s="1336"/>
      <c r="AJ457" s="1264"/>
      <c r="AK457" s="1264"/>
      <c r="AL457" s="1264"/>
      <c r="AM457" s="1264"/>
      <c r="AN457" s="1264"/>
      <c r="AO457" s="1264"/>
      <c r="AP457" s="1264"/>
      <c r="AQ457" s="1264"/>
      <c r="AR457" s="1264"/>
      <c r="AS457" s="1264"/>
      <c r="AT457" s="1264"/>
      <c r="AU457" s="1264"/>
      <c r="AV457" s="1264"/>
      <c r="AW457" s="1260"/>
      <c r="AX457" s="1265"/>
    </row>
    <row r="458" spans="1:50" ht="120" customHeight="1" x14ac:dyDescent="0.25">
      <c r="A458" s="1267"/>
      <c r="B458" s="1266"/>
      <c r="C458" s="1090"/>
      <c r="D458" s="1235"/>
      <c r="E458" s="1236"/>
      <c r="F458" s="1236"/>
      <c r="G458" s="1236"/>
      <c r="H458" s="1236"/>
      <c r="I458" s="1236"/>
      <c r="J458" s="1236"/>
      <c r="K458" s="1236"/>
      <c r="L458" s="1236"/>
      <c r="M458" s="1236"/>
      <c r="N458" s="1236"/>
      <c r="O458" s="263" t="s">
        <v>1723</v>
      </c>
      <c r="P458" s="263" t="s">
        <v>1724</v>
      </c>
      <c r="Q458" s="109" t="s">
        <v>1714</v>
      </c>
      <c r="R458" s="149">
        <v>0.10138889</v>
      </c>
      <c r="S458" s="263" t="s">
        <v>1725</v>
      </c>
      <c r="T458" s="149">
        <v>0.10138889</v>
      </c>
      <c r="U458" s="263" t="s">
        <v>1726</v>
      </c>
      <c r="V458" s="263" t="s">
        <v>1717</v>
      </c>
      <c r="W458" s="523">
        <v>3</v>
      </c>
      <c r="X458" s="523">
        <v>1</v>
      </c>
      <c r="Y458" s="109" t="s">
        <v>1727</v>
      </c>
      <c r="Z458" s="149">
        <v>0.10138889</v>
      </c>
      <c r="AA458" s="109" t="s">
        <v>1706</v>
      </c>
      <c r="AB458" s="523" t="s">
        <v>1706</v>
      </c>
      <c r="AC458" s="149">
        <v>0.10138889</v>
      </c>
      <c r="AD458" s="149">
        <v>0.10138889</v>
      </c>
      <c r="AE458" s="109" t="s">
        <v>1727</v>
      </c>
      <c r="AF458" s="149">
        <v>0.10138889</v>
      </c>
      <c r="AG458" s="149">
        <v>0.10138889</v>
      </c>
      <c r="AH458" s="523" t="s">
        <v>1706</v>
      </c>
      <c r="AI458" s="109" t="s">
        <v>1706</v>
      </c>
      <c r="AJ458" s="525">
        <v>45369</v>
      </c>
      <c r="AK458" s="525">
        <v>45369</v>
      </c>
      <c r="AL458" s="525">
        <v>45378</v>
      </c>
      <c r="AM458" s="525">
        <v>45385</v>
      </c>
      <c r="AN458" s="109" t="s">
        <v>1720</v>
      </c>
      <c r="AO458" s="109" t="s">
        <v>1721</v>
      </c>
      <c r="AP458" s="525">
        <v>45385</v>
      </c>
      <c r="AQ458" s="109" t="s">
        <v>1728</v>
      </c>
      <c r="AR458" s="525">
        <v>45405</v>
      </c>
      <c r="AS458" s="525">
        <v>45397</v>
      </c>
      <c r="AT458" s="525">
        <v>45400</v>
      </c>
      <c r="AU458" s="525">
        <v>45397</v>
      </c>
      <c r="AV458" s="525">
        <v>45442</v>
      </c>
      <c r="AW458" s="109" t="s">
        <v>1706</v>
      </c>
      <c r="AX458" s="526" t="s">
        <v>1706</v>
      </c>
    </row>
    <row r="459" spans="1:50" ht="47.25" x14ac:dyDescent="0.25">
      <c r="A459" s="1267"/>
      <c r="B459" s="1266"/>
      <c r="C459" s="1090"/>
      <c r="D459" s="1235"/>
      <c r="E459" s="1236"/>
      <c r="F459" s="1236"/>
      <c r="G459" s="1236"/>
      <c r="H459" s="1236"/>
      <c r="I459" s="1236"/>
      <c r="J459" s="1236"/>
      <c r="K459" s="1236"/>
      <c r="L459" s="1236"/>
      <c r="M459" s="1236"/>
      <c r="N459" s="1236"/>
      <c r="O459" s="1259" t="s">
        <v>1729</v>
      </c>
      <c r="P459" s="1259" t="s">
        <v>2011</v>
      </c>
      <c r="Q459" s="1260" t="s">
        <v>1731</v>
      </c>
      <c r="R459" s="1236">
        <v>1.1766455309999999</v>
      </c>
      <c r="S459" s="1259" t="s">
        <v>1725</v>
      </c>
      <c r="T459" s="1236">
        <v>1.1766454799999999</v>
      </c>
      <c r="U459" s="1259" t="s">
        <v>1738</v>
      </c>
      <c r="V459" s="1259" t="s">
        <v>1738</v>
      </c>
      <c r="W459" s="1261">
        <v>7</v>
      </c>
      <c r="X459" s="1261">
        <v>7</v>
      </c>
      <c r="Y459" s="544" t="s">
        <v>1739</v>
      </c>
      <c r="Z459" s="149" t="s">
        <v>1706</v>
      </c>
      <c r="AA459" s="544" t="s">
        <v>1706</v>
      </c>
      <c r="AB459" s="1262">
        <v>1</v>
      </c>
      <c r="AC459" s="149" t="s">
        <v>1706</v>
      </c>
      <c r="AD459" s="1236">
        <v>1.1754</v>
      </c>
      <c r="AE459" s="1259" t="s">
        <v>1739</v>
      </c>
      <c r="AF459" s="1236">
        <v>1.41048</v>
      </c>
      <c r="AG459" s="1236">
        <v>1.41048</v>
      </c>
      <c r="AH459" s="1261">
        <v>32413242145</v>
      </c>
      <c r="AI459" s="1263" t="s">
        <v>1719</v>
      </c>
      <c r="AJ459" s="1264">
        <v>45324</v>
      </c>
      <c r="AK459" s="1264">
        <v>45324</v>
      </c>
      <c r="AL459" s="1264">
        <v>45341</v>
      </c>
      <c r="AM459" s="1264">
        <v>45384</v>
      </c>
      <c r="AN459" s="1260" t="s">
        <v>1706</v>
      </c>
      <c r="AO459" s="1260" t="s">
        <v>1706</v>
      </c>
      <c r="AP459" s="1260" t="s">
        <v>1706</v>
      </c>
      <c r="AQ459" s="1260" t="s">
        <v>1706</v>
      </c>
      <c r="AR459" s="1264">
        <v>45404</v>
      </c>
      <c r="AS459" s="1264">
        <v>45398</v>
      </c>
      <c r="AT459" s="1264">
        <v>45404</v>
      </c>
      <c r="AU459" s="1264">
        <v>45398</v>
      </c>
      <c r="AV459" s="1264">
        <v>45488</v>
      </c>
      <c r="AW459" s="1260" t="s">
        <v>1706</v>
      </c>
      <c r="AX459" s="1265" t="s">
        <v>1706</v>
      </c>
    </row>
    <row r="460" spans="1:50" x14ac:dyDescent="0.25">
      <c r="A460" s="1267"/>
      <c r="B460" s="1266"/>
      <c r="C460" s="1090"/>
      <c r="D460" s="1235"/>
      <c r="E460" s="1236"/>
      <c r="F460" s="1236"/>
      <c r="G460" s="1236"/>
      <c r="H460" s="1236"/>
      <c r="I460" s="1236"/>
      <c r="J460" s="1236"/>
      <c r="K460" s="1236"/>
      <c r="L460" s="1236"/>
      <c r="M460" s="1236"/>
      <c r="N460" s="1236"/>
      <c r="O460" s="1259"/>
      <c r="P460" s="1259"/>
      <c r="Q460" s="1260"/>
      <c r="R460" s="1236"/>
      <c r="S460" s="1259"/>
      <c r="T460" s="1236"/>
      <c r="U460" s="1259"/>
      <c r="V460" s="1259"/>
      <c r="W460" s="1261"/>
      <c r="X460" s="1261"/>
      <c r="Y460" s="544" t="s">
        <v>1740</v>
      </c>
      <c r="Z460" s="149" t="s">
        <v>1706</v>
      </c>
      <c r="AA460" s="544" t="s">
        <v>1706</v>
      </c>
      <c r="AB460" s="1262"/>
      <c r="AC460" s="149" t="s">
        <v>1706</v>
      </c>
      <c r="AD460" s="1236"/>
      <c r="AE460" s="1259"/>
      <c r="AF460" s="1236"/>
      <c r="AG460" s="1236"/>
      <c r="AH460" s="1261"/>
      <c r="AI460" s="1263"/>
      <c r="AJ460" s="1264"/>
      <c r="AK460" s="1264"/>
      <c r="AL460" s="1264"/>
      <c r="AM460" s="1264"/>
      <c r="AN460" s="1260"/>
      <c r="AO460" s="1260"/>
      <c r="AP460" s="1260"/>
      <c r="AQ460" s="1260"/>
      <c r="AR460" s="1264"/>
      <c r="AS460" s="1264"/>
      <c r="AT460" s="1264"/>
      <c r="AU460" s="1264"/>
      <c r="AV460" s="1264"/>
      <c r="AW460" s="1260"/>
      <c r="AX460" s="1265"/>
    </row>
    <row r="461" spans="1:50" x14ac:dyDescent="0.25">
      <c r="A461" s="1267"/>
      <c r="B461" s="1266"/>
      <c r="C461" s="1090"/>
      <c r="D461" s="1235"/>
      <c r="E461" s="1236"/>
      <c r="F461" s="1236"/>
      <c r="G461" s="1236"/>
      <c r="H461" s="1236"/>
      <c r="I461" s="1236"/>
      <c r="J461" s="1236"/>
      <c r="K461" s="1236"/>
      <c r="L461" s="1236"/>
      <c r="M461" s="1236"/>
      <c r="N461" s="1236"/>
      <c r="O461" s="1259"/>
      <c r="P461" s="1259"/>
      <c r="Q461" s="1260"/>
      <c r="R461" s="1236"/>
      <c r="S461" s="1259"/>
      <c r="T461" s="1236"/>
      <c r="U461" s="1259"/>
      <c r="V461" s="1259"/>
      <c r="W461" s="1261"/>
      <c r="X461" s="1261"/>
      <c r="Y461" s="544" t="s">
        <v>1741</v>
      </c>
      <c r="Z461" s="149" t="s">
        <v>1706</v>
      </c>
      <c r="AA461" s="544" t="s">
        <v>1741</v>
      </c>
      <c r="AB461" s="1262"/>
      <c r="AC461" s="149" t="s">
        <v>1706</v>
      </c>
      <c r="AD461" s="1236"/>
      <c r="AE461" s="1259"/>
      <c r="AF461" s="1236"/>
      <c r="AG461" s="1236"/>
      <c r="AH461" s="1261"/>
      <c r="AI461" s="1263"/>
      <c r="AJ461" s="1264"/>
      <c r="AK461" s="1264"/>
      <c r="AL461" s="1264"/>
      <c r="AM461" s="1264"/>
      <c r="AN461" s="1260"/>
      <c r="AO461" s="1260"/>
      <c r="AP461" s="1260"/>
      <c r="AQ461" s="1260"/>
      <c r="AR461" s="1264"/>
      <c r="AS461" s="1264"/>
      <c r="AT461" s="1264"/>
      <c r="AU461" s="1264"/>
      <c r="AV461" s="1264"/>
      <c r="AW461" s="1260"/>
      <c r="AX461" s="1265"/>
    </row>
    <row r="462" spans="1:50" ht="47.25" x14ac:dyDescent="0.25">
      <c r="A462" s="1267"/>
      <c r="B462" s="1266"/>
      <c r="C462" s="1090"/>
      <c r="D462" s="1235"/>
      <c r="E462" s="1236"/>
      <c r="F462" s="1236"/>
      <c r="G462" s="1236"/>
      <c r="H462" s="1236"/>
      <c r="I462" s="1236"/>
      <c r="J462" s="1236"/>
      <c r="K462" s="1236"/>
      <c r="L462" s="1236"/>
      <c r="M462" s="1236"/>
      <c r="N462" s="1236"/>
      <c r="O462" s="1259"/>
      <c r="P462" s="1259"/>
      <c r="Q462" s="1260"/>
      <c r="R462" s="1236"/>
      <c r="S462" s="1259"/>
      <c r="T462" s="1236"/>
      <c r="U462" s="1259"/>
      <c r="V462" s="1259"/>
      <c r="W462" s="1261"/>
      <c r="X462" s="1261"/>
      <c r="Y462" s="544" t="s">
        <v>1742</v>
      </c>
      <c r="Z462" s="149" t="s">
        <v>1706</v>
      </c>
      <c r="AA462" s="544" t="s">
        <v>1742</v>
      </c>
      <c r="AB462" s="1262"/>
      <c r="AC462" s="149" t="s">
        <v>1706</v>
      </c>
      <c r="AD462" s="1236"/>
      <c r="AE462" s="1259"/>
      <c r="AF462" s="1236"/>
      <c r="AG462" s="1236"/>
      <c r="AH462" s="1261"/>
      <c r="AI462" s="1263"/>
      <c r="AJ462" s="1264"/>
      <c r="AK462" s="1264"/>
      <c r="AL462" s="1264"/>
      <c r="AM462" s="1264"/>
      <c r="AN462" s="1260"/>
      <c r="AO462" s="1260"/>
      <c r="AP462" s="1260"/>
      <c r="AQ462" s="1260"/>
      <c r="AR462" s="1264"/>
      <c r="AS462" s="1264"/>
      <c r="AT462" s="1264"/>
      <c r="AU462" s="1264"/>
      <c r="AV462" s="1264"/>
      <c r="AW462" s="1260"/>
      <c r="AX462" s="1265"/>
    </row>
    <row r="463" spans="1:50" x14ac:dyDescent="0.25">
      <c r="A463" s="1267"/>
      <c r="B463" s="1266"/>
      <c r="C463" s="1090"/>
      <c r="D463" s="1235"/>
      <c r="E463" s="1236"/>
      <c r="F463" s="1236"/>
      <c r="G463" s="1236"/>
      <c r="H463" s="1236"/>
      <c r="I463" s="1236"/>
      <c r="J463" s="1236"/>
      <c r="K463" s="1236"/>
      <c r="L463" s="1236"/>
      <c r="M463" s="1236"/>
      <c r="N463" s="1236"/>
      <c r="O463" s="1259"/>
      <c r="P463" s="1259"/>
      <c r="Q463" s="1260"/>
      <c r="R463" s="1236"/>
      <c r="S463" s="1259"/>
      <c r="T463" s="1236"/>
      <c r="U463" s="1259"/>
      <c r="V463" s="1259"/>
      <c r="W463" s="1261"/>
      <c r="X463" s="1261"/>
      <c r="Y463" s="544" t="s">
        <v>1743</v>
      </c>
      <c r="Z463" s="149" t="s">
        <v>1706</v>
      </c>
      <c r="AA463" s="544" t="s">
        <v>1743</v>
      </c>
      <c r="AB463" s="1262"/>
      <c r="AC463" s="149" t="s">
        <v>1706</v>
      </c>
      <c r="AD463" s="1236"/>
      <c r="AE463" s="1259"/>
      <c r="AF463" s="1236"/>
      <c r="AG463" s="1236"/>
      <c r="AH463" s="1261"/>
      <c r="AI463" s="1263"/>
      <c r="AJ463" s="1264"/>
      <c r="AK463" s="1264"/>
      <c r="AL463" s="1264"/>
      <c r="AM463" s="1264"/>
      <c r="AN463" s="1260"/>
      <c r="AO463" s="1260"/>
      <c r="AP463" s="1260"/>
      <c r="AQ463" s="1260"/>
      <c r="AR463" s="1264"/>
      <c r="AS463" s="1264"/>
      <c r="AT463" s="1264"/>
      <c r="AU463" s="1264"/>
      <c r="AV463" s="1264"/>
      <c r="AW463" s="1260"/>
      <c r="AX463" s="1265"/>
    </row>
    <row r="464" spans="1:50" ht="31.5" x14ac:dyDescent="0.25">
      <c r="A464" s="1267"/>
      <c r="B464" s="1266"/>
      <c r="C464" s="1090"/>
      <c r="D464" s="1235"/>
      <c r="E464" s="1236"/>
      <c r="F464" s="1236"/>
      <c r="G464" s="1236"/>
      <c r="H464" s="1236"/>
      <c r="I464" s="1236"/>
      <c r="J464" s="1236"/>
      <c r="K464" s="1236"/>
      <c r="L464" s="1236"/>
      <c r="M464" s="1236"/>
      <c r="N464" s="1236"/>
      <c r="O464" s="1259"/>
      <c r="P464" s="1259"/>
      <c r="Q464" s="1260"/>
      <c r="R464" s="1236"/>
      <c r="S464" s="1259"/>
      <c r="T464" s="1236"/>
      <c r="U464" s="1259"/>
      <c r="V464" s="1259"/>
      <c r="W464" s="1261"/>
      <c r="X464" s="1261"/>
      <c r="Y464" s="544" t="s">
        <v>1744</v>
      </c>
      <c r="Z464" s="149" t="s">
        <v>1706</v>
      </c>
      <c r="AA464" s="544" t="s">
        <v>1744</v>
      </c>
      <c r="AB464" s="1262"/>
      <c r="AC464" s="149" t="s">
        <v>1706</v>
      </c>
      <c r="AD464" s="1236"/>
      <c r="AE464" s="1259"/>
      <c r="AF464" s="1236"/>
      <c r="AG464" s="1236"/>
      <c r="AH464" s="1261"/>
      <c r="AI464" s="1263"/>
      <c r="AJ464" s="1264"/>
      <c r="AK464" s="1264"/>
      <c r="AL464" s="1264"/>
      <c r="AM464" s="1264"/>
      <c r="AN464" s="1260"/>
      <c r="AO464" s="1260"/>
      <c r="AP464" s="1260"/>
      <c r="AQ464" s="1260"/>
      <c r="AR464" s="1264"/>
      <c r="AS464" s="1264"/>
      <c r="AT464" s="1264"/>
      <c r="AU464" s="1264"/>
      <c r="AV464" s="1264"/>
      <c r="AW464" s="1260"/>
      <c r="AX464" s="1265"/>
    </row>
    <row r="465" spans="1:50" ht="31.5" x14ac:dyDescent="0.25">
      <c r="A465" s="1267"/>
      <c r="B465" s="1266"/>
      <c r="C465" s="1090"/>
      <c r="D465" s="1235"/>
      <c r="E465" s="1236"/>
      <c r="F465" s="1236"/>
      <c r="G465" s="1236"/>
      <c r="H465" s="1236"/>
      <c r="I465" s="1236"/>
      <c r="J465" s="1236"/>
      <c r="K465" s="1236"/>
      <c r="L465" s="1236"/>
      <c r="M465" s="1236"/>
      <c r="N465" s="1236"/>
      <c r="O465" s="1259"/>
      <c r="P465" s="1259"/>
      <c r="Q465" s="1260"/>
      <c r="R465" s="1236"/>
      <c r="S465" s="1259"/>
      <c r="T465" s="1236"/>
      <c r="U465" s="1259"/>
      <c r="V465" s="1259"/>
      <c r="W465" s="1261"/>
      <c r="X465" s="1261"/>
      <c r="Y465" s="544" t="s">
        <v>1745</v>
      </c>
      <c r="Z465" s="149" t="s">
        <v>1706</v>
      </c>
      <c r="AA465" s="544" t="s">
        <v>1745</v>
      </c>
      <c r="AB465" s="1262"/>
      <c r="AC465" s="149" t="s">
        <v>1706</v>
      </c>
      <c r="AD465" s="1236"/>
      <c r="AE465" s="1259"/>
      <c r="AF465" s="1236"/>
      <c r="AG465" s="1236"/>
      <c r="AH465" s="1261"/>
      <c r="AI465" s="1263"/>
      <c r="AJ465" s="1264"/>
      <c r="AK465" s="1264"/>
      <c r="AL465" s="1264"/>
      <c r="AM465" s="1264"/>
      <c r="AN465" s="1260"/>
      <c r="AO465" s="1260"/>
      <c r="AP465" s="1260"/>
      <c r="AQ465" s="1260"/>
      <c r="AR465" s="1264"/>
      <c r="AS465" s="1264"/>
      <c r="AT465" s="1264"/>
      <c r="AU465" s="1264"/>
      <c r="AV465" s="1264"/>
      <c r="AW465" s="1260"/>
      <c r="AX465" s="1265"/>
    </row>
    <row r="466" spans="1:50" x14ac:dyDescent="0.25">
      <c r="A466" s="1267"/>
      <c r="B466" s="1266"/>
      <c r="C466" s="1090"/>
      <c r="D466" s="1235"/>
      <c r="E466" s="1236"/>
      <c r="F466" s="1236"/>
      <c r="G466" s="1236"/>
      <c r="H466" s="1236"/>
      <c r="I466" s="1236"/>
      <c r="J466" s="1236"/>
      <c r="K466" s="1236"/>
      <c r="L466" s="1236"/>
      <c r="M466" s="1236"/>
      <c r="N466" s="1236"/>
      <c r="O466" s="1259" t="s">
        <v>1729</v>
      </c>
      <c r="P466" s="1259" t="s">
        <v>1746</v>
      </c>
      <c r="Q466" s="1260" t="s">
        <v>1731</v>
      </c>
      <c r="R466" s="1236">
        <v>5.0476933191666697</v>
      </c>
      <c r="S466" s="1259" t="s">
        <v>1725</v>
      </c>
      <c r="T466" s="1236">
        <v>6.118226806</v>
      </c>
      <c r="U466" s="1259" t="s">
        <v>1747</v>
      </c>
      <c r="V466" s="1259" t="s">
        <v>1747</v>
      </c>
      <c r="W466" s="1261">
        <v>4</v>
      </c>
      <c r="X466" s="1261">
        <v>4</v>
      </c>
      <c r="Y466" s="530" t="s">
        <v>1748</v>
      </c>
      <c r="Z466" s="149" t="s">
        <v>1706</v>
      </c>
      <c r="AA466" s="109" t="s">
        <v>1706</v>
      </c>
      <c r="AB466" s="1261">
        <v>1</v>
      </c>
      <c r="AC466" s="149" t="s">
        <v>1706</v>
      </c>
      <c r="AD466" s="1236">
        <v>6.1008060999999998</v>
      </c>
      <c r="AE466" s="1260" t="s">
        <v>1748</v>
      </c>
      <c r="AF466" s="1236">
        <v>7.3209673199999994</v>
      </c>
      <c r="AG466" s="1236">
        <v>7.3209673199999994</v>
      </c>
      <c r="AH466" s="1261">
        <v>32312822647</v>
      </c>
      <c r="AI466" s="1263" t="s">
        <v>1719</v>
      </c>
      <c r="AJ466" s="1264">
        <v>45212</v>
      </c>
      <c r="AK466" s="1264">
        <v>45203</v>
      </c>
      <c r="AL466" s="1264">
        <v>45215</v>
      </c>
      <c r="AM466" s="1264">
        <v>45252</v>
      </c>
      <c r="AN466" s="1260" t="s">
        <v>1706</v>
      </c>
      <c r="AO466" s="1260" t="s">
        <v>1706</v>
      </c>
      <c r="AP466" s="1264" t="s">
        <v>1706</v>
      </c>
      <c r="AQ466" s="1260" t="s">
        <v>1706</v>
      </c>
      <c r="AR466" s="1264">
        <v>45272</v>
      </c>
      <c r="AS466" s="1264">
        <v>45268</v>
      </c>
      <c r="AT466" s="1264">
        <v>45323</v>
      </c>
      <c r="AU466" s="1264">
        <v>45323</v>
      </c>
      <c r="AV466" s="1264">
        <v>45413</v>
      </c>
      <c r="AW466" s="1260" t="s">
        <v>1706</v>
      </c>
      <c r="AX466" s="1265" t="s">
        <v>1706</v>
      </c>
    </row>
    <row r="467" spans="1:50" x14ac:dyDescent="0.25">
      <c r="A467" s="1267"/>
      <c r="B467" s="1266"/>
      <c r="C467" s="1090"/>
      <c r="D467" s="1235"/>
      <c r="E467" s="1236"/>
      <c r="F467" s="1236"/>
      <c r="G467" s="1236"/>
      <c r="H467" s="1236"/>
      <c r="I467" s="1236"/>
      <c r="J467" s="1236"/>
      <c r="K467" s="1236"/>
      <c r="L467" s="1236"/>
      <c r="M467" s="1236"/>
      <c r="N467" s="1236"/>
      <c r="O467" s="1259"/>
      <c r="P467" s="1259"/>
      <c r="Q467" s="1260"/>
      <c r="R467" s="1236"/>
      <c r="S467" s="1259"/>
      <c r="T467" s="1236"/>
      <c r="U467" s="1259"/>
      <c r="V467" s="1259"/>
      <c r="W467" s="1261"/>
      <c r="X467" s="1261"/>
      <c r="Y467" s="530" t="s">
        <v>1749</v>
      </c>
      <c r="Z467" s="149" t="s">
        <v>1706</v>
      </c>
      <c r="AA467" s="109" t="s">
        <v>1706</v>
      </c>
      <c r="AB467" s="1261"/>
      <c r="AC467" s="149" t="s">
        <v>1706</v>
      </c>
      <c r="AD467" s="1236"/>
      <c r="AE467" s="1260"/>
      <c r="AF467" s="1236"/>
      <c r="AG467" s="1236"/>
      <c r="AH467" s="1261"/>
      <c r="AI467" s="1263"/>
      <c r="AJ467" s="1264"/>
      <c r="AK467" s="1264"/>
      <c r="AL467" s="1264"/>
      <c r="AM467" s="1264"/>
      <c r="AN467" s="1260"/>
      <c r="AO467" s="1260"/>
      <c r="AP467" s="1264"/>
      <c r="AQ467" s="1260"/>
      <c r="AR467" s="1264"/>
      <c r="AS467" s="1264"/>
      <c r="AT467" s="1264"/>
      <c r="AU467" s="1264"/>
      <c r="AV467" s="1264"/>
      <c r="AW467" s="1260"/>
      <c r="AX467" s="1265"/>
    </row>
    <row r="468" spans="1:50" x14ac:dyDescent="0.25">
      <c r="A468" s="1267"/>
      <c r="B468" s="1266"/>
      <c r="C468" s="1090"/>
      <c r="D468" s="1235"/>
      <c r="E468" s="1236"/>
      <c r="F468" s="1236"/>
      <c r="G468" s="1236"/>
      <c r="H468" s="1236"/>
      <c r="I468" s="1236"/>
      <c r="J468" s="1236"/>
      <c r="K468" s="1236"/>
      <c r="L468" s="1236"/>
      <c r="M468" s="1236"/>
      <c r="N468" s="1236"/>
      <c r="O468" s="1259"/>
      <c r="P468" s="1259"/>
      <c r="Q468" s="1260"/>
      <c r="R468" s="1236"/>
      <c r="S468" s="1259"/>
      <c r="T468" s="1236"/>
      <c r="U468" s="1259"/>
      <c r="V468" s="1259"/>
      <c r="W468" s="1261"/>
      <c r="X468" s="1261"/>
      <c r="Y468" s="530" t="s">
        <v>1750</v>
      </c>
      <c r="Z468" s="149" t="s">
        <v>1706</v>
      </c>
      <c r="AA468" s="109" t="s">
        <v>1706</v>
      </c>
      <c r="AB468" s="1261"/>
      <c r="AC468" s="149" t="s">
        <v>1706</v>
      </c>
      <c r="AD468" s="1236"/>
      <c r="AE468" s="1260"/>
      <c r="AF468" s="1236"/>
      <c r="AG468" s="1236"/>
      <c r="AH468" s="1261"/>
      <c r="AI468" s="1263"/>
      <c r="AJ468" s="1264"/>
      <c r="AK468" s="1264"/>
      <c r="AL468" s="1264"/>
      <c r="AM468" s="1264"/>
      <c r="AN468" s="1260"/>
      <c r="AO468" s="1260"/>
      <c r="AP468" s="1264"/>
      <c r="AQ468" s="1260"/>
      <c r="AR468" s="1264"/>
      <c r="AS468" s="1264"/>
      <c r="AT468" s="1264"/>
      <c r="AU468" s="1264"/>
      <c r="AV468" s="1264"/>
      <c r="AW468" s="1260"/>
      <c r="AX468" s="1265"/>
    </row>
    <row r="469" spans="1:50" x14ac:dyDescent="0.25">
      <c r="A469" s="1267"/>
      <c r="B469" s="1266"/>
      <c r="C469" s="1090"/>
      <c r="D469" s="1235"/>
      <c r="E469" s="1236"/>
      <c r="F469" s="1236"/>
      <c r="G469" s="1236"/>
      <c r="H469" s="1236"/>
      <c r="I469" s="1236"/>
      <c r="J469" s="1236"/>
      <c r="K469" s="1236"/>
      <c r="L469" s="1236"/>
      <c r="M469" s="1236"/>
      <c r="N469" s="1236"/>
      <c r="O469" s="1259"/>
      <c r="P469" s="1259"/>
      <c r="Q469" s="1260"/>
      <c r="R469" s="1236"/>
      <c r="S469" s="1259"/>
      <c r="T469" s="1236"/>
      <c r="U469" s="1259"/>
      <c r="V469" s="1259"/>
      <c r="W469" s="1261"/>
      <c r="X469" s="1261"/>
      <c r="Y469" s="530" t="s">
        <v>1751</v>
      </c>
      <c r="Z469" s="149" t="s">
        <v>1706</v>
      </c>
      <c r="AA469" s="109" t="s">
        <v>1751</v>
      </c>
      <c r="AB469" s="1261"/>
      <c r="AC469" s="149" t="s">
        <v>1706</v>
      </c>
      <c r="AD469" s="1236"/>
      <c r="AE469" s="1260"/>
      <c r="AF469" s="1236"/>
      <c r="AG469" s="1236"/>
      <c r="AH469" s="1261"/>
      <c r="AI469" s="1263"/>
      <c r="AJ469" s="1264"/>
      <c r="AK469" s="1264"/>
      <c r="AL469" s="1264"/>
      <c r="AM469" s="1264"/>
      <c r="AN469" s="1260"/>
      <c r="AO469" s="1260"/>
      <c r="AP469" s="1264"/>
      <c r="AQ469" s="1260"/>
      <c r="AR469" s="1264"/>
      <c r="AS469" s="1264"/>
      <c r="AT469" s="1264"/>
      <c r="AU469" s="1264"/>
      <c r="AV469" s="1264"/>
      <c r="AW469" s="1260"/>
      <c r="AX469" s="1265"/>
    </row>
    <row r="470" spans="1:50" ht="141.75" x14ac:dyDescent="0.25">
      <c r="A470" s="1267"/>
      <c r="B470" s="1266"/>
      <c r="C470" s="1090"/>
      <c r="D470" s="1235"/>
      <c r="E470" s="1236"/>
      <c r="F470" s="1236"/>
      <c r="G470" s="1236"/>
      <c r="H470" s="1236"/>
      <c r="I470" s="1236"/>
      <c r="J470" s="1236"/>
      <c r="K470" s="1236"/>
      <c r="L470" s="1236"/>
      <c r="M470" s="1236"/>
      <c r="N470" s="1236"/>
      <c r="O470" s="263" t="s">
        <v>1729</v>
      </c>
      <c r="P470" s="263" t="s">
        <v>1752</v>
      </c>
      <c r="Q470" s="109" t="s">
        <v>1731</v>
      </c>
      <c r="R470" s="149">
        <v>2.96252</v>
      </c>
      <c r="S470" s="263" t="s">
        <v>1725</v>
      </c>
      <c r="T470" s="149">
        <v>2.96252</v>
      </c>
      <c r="U470" s="263" t="s">
        <v>1753</v>
      </c>
      <c r="V470" s="263" t="s">
        <v>1717</v>
      </c>
      <c r="W470" s="523">
        <v>1</v>
      </c>
      <c r="X470" s="523">
        <v>1</v>
      </c>
      <c r="Y470" s="530" t="s">
        <v>1754</v>
      </c>
      <c r="Z470" s="149" t="s">
        <v>1706</v>
      </c>
      <c r="AA470" s="109" t="s">
        <v>1706</v>
      </c>
      <c r="AB470" s="523" t="s">
        <v>1706</v>
      </c>
      <c r="AC470" s="149" t="s">
        <v>1706</v>
      </c>
      <c r="AD470" s="149">
        <v>3.3901599999999998</v>
      </c>
      <c r="AE470" s="109" t="s">
        <v>1754</v>
      </c>
      <c r="AF470" s="149">
        <v>4.0681919999999998</v>
      </c>
      <c r="AG470" s="149">
        <v>4.0681919999999998</v>
      </c>
      <c r="AH470" s="523">
        <v>32413304064</v>
      </c>
      <c r="AI470" s="524" t="s">
        <v>1719</v>
      </c>
      <c r="AJ470" s="525">
        <v>45351</v>
      </c>
      <c r="AK470" s="525">
        <v>45342</v>
      </c>
      <c r="AL470" s="525">
        <v>45351</v>
      </c>
      <c r="AM470" s="525">
        <v>45371</v>
      </c>
      <c r="AN470" s="109" t="s">
        <v>1720</v>
      </c>
      <c r="AO470" s="109" t="s">
        <v>1721</v>
      </c>
      <c r="AP470" s="525">
        <v>45371</v>
      </c>
      <c r="AQ470" s="263" t="s">
        <v>1755</v>
      </c>
      <c r="AR470" s="525">
        <v>45391</v>
      </c>
      <c r="AS470" s="525">
        <v>45386</v>
      </c>
      <c r="AT470" s="525">
        <v>45413</v>
      </c>
      <c r="AU470" s="525">
        <v>45386</v>
      </c>
      <c r="AV470" s="525">
        <v>45657</v>
      </c>
      <c r="AW470" s="109" t="s">
        <v>1706</v>
      </c>
      <c r="AX470" s="526" t="s">
        <v>1706</v>
      </c>
    </row>
    <row r="471" spans="1:50" ht="94.5" customHeight="1" x14ac:dyDescent="0.25">
      <c r="A471" s="1267" t="s">
        <v>235</v>
      </c>
      <c r="B471" s="1337" t="s">
        <v>290</v>
      </c>
      <c r="C471" s="1269" t="s">
        <v>291</v>
      </c>
      <c r="D471" s="1235">
        <v>49279</v>
      </c>
      <c r="E471" s="1236">
        <v>0</v>
      </c>
      <c r="F471" s="1236">
        <v>0</v>
      </c>
      <c r="G471" s="1236">
        <v>0.92447000000000001</v>
      </c>
      <c r="H471" s="1236">
        <v>0</v>
      </c>
      <c r="I471" s="1236">
        <v>0</v>
      </c>
      <c r="J471" s="1236">
        <v>0</v>
      </c>
      <c r="K471" s="1236">
        <v>0</v>
      </c>
      <c r="L471" s="1236">
        <v>0</v>
      </c>
      <c r="M471" s="1236">
        <v>0</v>
      </c>
      <c r="N471" s="1236">
        <v>0</v>
      </c>
      <c r="O471" s="1259" t="s">
        <v>1709</v>
      </c>
      <c r="P471" s="1259" t="s">
        <v>2012</v>
      </c>
      <c r="Q471" s="1260" t="s">
        <v>1731</v>
      </c>
      <c r="R471" s="1236">
        <v>36.976160999999998</v>
      </c>
      <c r="S471" s="1259" t="s">
        <v>1715</v>
      </c>
      <c r="T471" s="1236">
        <v>36.976160999999998</v>
      </c>
      <c r="U471" s="1259" t="s">
        <v>1817</v>
      </c>
      <c r="V471" s="1259" t="s">
        <v>1817</v>
      </c>
      <c r="W471" s="1261">
        <v>2</v>
      </c>
      <c r="X471" s="1261">
        <v>2</v>
      </c>
      <c r="Y471" s="530" t="s">
        <v>2013</v>
      </c>
      <c r="Z471" s="149">
        <v>36.976160999999998</v>
      </c>
      <c r="AA471" s="109" t="s">
        <v>1706</v>
      </c>
      <c r="AB471" s="1261" t="s">
        <v>1706</v>
      </c>
      <c r="AC471" s="149">
        <v>36.976160999999998</v>
      </c>
      <c r="AD471" s="1236">
        <v>36.976160999999998</v>
      </c>
      <c r="AE471" s="1260" t="s">
        <v>2013</v>
      </c>
      <c r="AF471" s="1236">
        <v>44.371393199999993</v>
      </c>
      <c r="AG471" s="1236">
        <v>44.371393199999993</v>
      </c>
      <c r="AH471" s="1261">
        <v>32413328926</v>
      </c>
      <c r="AI471" s="1260" t="s">
        <v>1719</v>
      </c>
      <c r="AJ471" s="1264">
        <v>45351</v>
      </c>
      <c r="AK471" s="1264">
        <v>45350</v>
      </c>
      <c r="AL471" s="1264">
        <v>45369</v>
      </c>
      <c r="AM471" s="1264">
        <v>45406</v>
      </c>
      <c r="AN471" s="1260" t="s">
        <v>1720</v>
      </c>
      <c r="AO471" s="1260" t="s">
        <v>1721</v>
      </c>
      <c r="AP471" s="1264">
        <v>45404</v>
      </c>
      <c r="AQ471" s="1259" t="s">
        <v>2014</v>
      </c>
      <c r="AR471" s="1264">
        <v>45424</v>
      </c>
      <c r="AS471" s="1264">
        <v>45420</v>
      </c>
      <c r="AT471" s="1264">
        <v>45418</v>
      </c>
      <c r="AU471" s="1264">
        <v>45425</v>
      </c>
      <c r="AV471" s="1264">
        <v>45596</v>
      </c>
      <c r="AW471" s="1260" t="s">
        <v>1706</v>
      </c>
      <c r="AX471" s="1265" t="s">
        <v>1706</v>
      </c>
    </row>
    <row r="472" spans="1:50" x14ac:dyDescent="0.25">
      <c r="A472" s="1267"/>
      <c r="B472" s="1337"/>
      <c r="C472" s="1269"/>
      <c r="D472" s="1235"/>
      <c r="E472" s="1236"/>
      <c r="F472" s="1236"/>
      <c r="G472" s="1236"/>
      <c r="H472" s="1236"/>
      <c r="I472" s="1236"/>
      <c r="J472" s="1236"/>
      <c r="K472" s="1236"/>
      <c r="L472" s="1236"/>
      <c r="M472" s="1236"/>
      <c r="N472" s="1236"/>
      <c r="O472" s="1259"/>
      <c r="P472" s="1259"/>
      <c r="Q472" s="1260"/>
      <c r="R472" s="1236"/>
      <c r="S472" s="1259"/>
      <c r="T472" s="1236"/>
      <c r="U472" s="1259"/>
      <c r="V472" s="1259"/>
      <c r="W472" s="1261"/>
      <c r="X472" s="1261"/>
      <c r="Y472" s="530" t="s">
        <v>2015</v>
      </c>
      <c r="Z472" s="149">
        <v>36.976160999999998</v>
      </c>
      <c r="AA472" s="530" t="s">
        <v>2015</v>
      </c>
      <c r="AB472" s="1261"/>
      <c r="AC472" s="149">
        <v>36.976160999999998</v>
      </c>
      <c r="AD472" s="1236"/>
      <c r="AE472" s="1260"/>
      <c r="AF472" s="1236"/>
      <c r="AG472" s="1236"/>
      <c r="AH472" s="1261"/>
      <c r="AI472" s="1260"/>
      <c r="AJ472" s="1264"/>
      <c r="AK472" s="1264"/>
      <c r="AL472" s="1264"/>
      <c r="AM472" s="1264"/>
      <c r="AN472" s="1260"/>
      <c r="AO472" s="1260"/>
      <c r="AP472" s="1264"/>
      <c r="AQ472" s="1259"/>
      <c r="AR472" s="1264"/>
      <c r="AS472" s="1264"/>
      <c r="AT472" s="1264"/>
      <c r="AU472" s="1264"/>
      <c r="AV472" s="1264"/>
      <c r="AW472" s="1260"/>
      <c r="AX472" s="1265"/>
    </row>
    <row r="473" spans="1:50" ht="47.25" customHeight="1" x14ac:dyDescent="0.25">
      <c r="A473" s="1267"/>
      <c r="B473" s="1337"/>
      <c r="C473" s="1269"/>
      <c r="D473" s="1235"/>
      <c r="E473" s="1236"/>
      <c r="F473" s="1236"/>
      <c r="G473" s="1236"/>
      <c r="H473" s="1236"/>
      <c r="I473" s="1236"/>
      <c r="J473" s="1236"/>
      <c r="K473" s="1236"/>
      <c r="L473" s="1236"/>
      <c r="M473" s="1236"/>
      <c r="N473" s="1236"/>
      <c r="O473" s="1259" t="s">
        <v>1729</v>
      </c>
      <c r="P473" s="1259" t="s">
        <v>1776</v>
      </c>
      <c r="Q473" s="1260" t="s">
        <v>1731</v>
      </c>
      <c r="R473" s="1236">
        <v>0.83995832999999998</v>
      </c>
      <c r="S473" s="1259" t="s">
        <v>1725</v>
      </c>
      <c r="T473" s="1236">
        <v>0.83995832999999998</v>
      </c>
      <c r="U473" s="1259" t="s">
        <v>1732</v>
      </c>
      <c r="V473" s="1259" t="s">
        <v>1732</v>
      </c>
      <c r="W473" s="1261">
        <v>3</v>
      </c>
      <c r="X473" s="1261">
        <v>3</v>
      </c>
      <c r="Y473" s="544" t="s">
        <v>1734</v>
      </c>
      <c r="Z473" s="149" t="s">
        <v>1706</v>
      </c>
      <c r="AA473" s="109" t="s">
        <v>1706</v>
      </c>
      <c r="AB473" s="1261">
        <v>1</v>
      </c>
      <c r="AC473" s="149" t="s">
        <v>1706</v>
      </c>
      <c r="AD473" s="1236">
        <v>0.83155875999999995</v>
      </c>
      <c r="AE473" s="1259" t="s">
        <v>1734</v>
      </c>
      <c r="AF473" s="1236">
        <v>0.99787051199999988</v>
      </c>
      <c r="AG473" s="1236">
        <v>0.99787051199999988</v>
      </c>
      <c r="AH473" s="1261">
        <v>32313025303</v>
      </c>
      <c r="AI473" s="1263" t="s">
        <v>1719</v>
      </c>
      <c r="AJ473" s="1264">
        <v>45260</v>
      </c>
      <c r="AK473" s="1264">
        <v>45260</v>
      </c>
      <c r="AL473" s="1264">
        <v>45285</v>
      </c>
      <c r="AM473" s="1264">
        <v>45348</v>
      </c>
      <c r="AN473" s="1260" t="s">
        <v>1706</v>
      </c>
      <c r="AO473" s="1260" t="s">
        <v>1706</v>
      </c>
      <c r="AP473" s="1264" t="s">
        <v>1706</v>
      </c>
      <c r="AQ473" s="1260" t="s">
        <v>1706</v>
      </c>
      <c r="AR473" s="1264">
        <v>45368</v>
      </c>
      <c r="AS473" s="1264">
        <v>45369</v>
      </c>
      <c r="AT473" s="1264">
        <v>45371</v>
      </c>
      <c r="AU473" s="1264">
        <v>45369</v>
      </c>
      <c r="AV473" s="1264">
        <v>45459</v>
      </c>
      <c r="AW473" s="1260" t="s">
        <v>1706</v>
      </c>
      <c r="AX473" s="1265" t="s">
        <v>1706</v>
      </c>
    </row>
    <row r="474" spans="1:50" x14ac:dyDescent="0.25">
      <c r="A474" s="1267"/>
      <c r="B474" s="1337"/>
      <c r="C474" s="1269"/>
      <c r="D474" s="1235"/>
      <c r="E474" s="1236"/>
      <c r="F474" s="1236"/>
      <c r="G474" s="1236"/>
      <c r="H474" s="1236"/>
      <c r="I474" s="1236"/>
      <c r="J474" s="1236"/>
      <c r="K474" s="1236"/>
      <c r="L474" s="1236"/>
      <c r="M474" s="1236"/>
      <c r="N474" s="1236"/>
      <c r="O474" s="1259"/>
      <c r="P474" s="1259"/>
      <c r="Q474" s="1260"/>
      <c r="R474" s="1236"/>
      <c r="S474" s="1259"/>
      <c r="T474" s="1236"/>
      <c r="U474" s="1259"/>
      <c r="V474" s="1259"/>
      <c r="W474" s="1261"/>
      <c r="X474" s="1261"/>
      <c r="Y474" s="544" t="s">
        <v>1733</v>
      </c>
      <c r="Z474" s="149" t="s">
        <v>1706</v>
      </c>
      <c r="AA474" s="544" t="s">
        <v>1733</v>
      </c>
      <c r="AB474" s="1261"/>
      <c r="AC474" s="149" t="s">
        <v>1706</v>
      </c>
      <c r="AD474" s="1236"/>
      <c r="AE474" s="1259"/>
      <c r="AF474" s="1236"/>
      <c r="AG474" s="1236"/>
      <c r="AH474" s="1261"/>
      <c r="AI474" s="1263"/>
      <c r="AJ474" s="1264"/>
      <c r="AK474" s="1264"/>
      <c r="AL474" s="1264"/>
      <c r="AM474" s="1264"/>
      <c r="AN474" s="1260"/>
      <c r="AO474" s="1260"/>
      <c r="AP474" s="1264"/>
      <c r="AQ474" s="1260"/>
      <c r="AR474" s="1264"/>
      <c r="AS474" s="1264"/>
      <c r="AT474" s="1264"/>
      <c r="AU474" s="1264"/>
      <c r="AV474" s="1264"/>
      <c r="AW474" s="1260"/>
      <c r="AX474" s="1265"/>
    </row>
    <row r="475" spans="1:50" x14ac:dyDescent="0.25">
      <c r="A475" s="1267"/>
      <c r="B475" s="1337"/>
      <c r="C475" s="1269"/>
      <c r="D475" s="1235"/>
      <c r="E475" s="1236"/>
      <c r="F475" s="1236"/>
      <c r="G475" s="1236"/>
      <c r="H475" s="1236"/>
      <c r="I475" s="1236"/>
      <c r="J475" s="1236"/>
      <c r="K475" s="1236"/>
      <c r="L475" s="1236"/>
      <c r="M475" s="1236"/>
      <c r="N475" s="1236"/>
      <c r="O475" s="1259"/>
      <c r="P475" s="1259"/>
      <c r="Q475" s="1260"/>
      <c r="R475" s="1236"/>
      <c r="S475" s="1259"/>
      <c r="T475" s="1236"/>
      <c r="U475" s="1259"/>
      <c r="V475" s="1259"/>
      <c r="W475" s="1261"/>
      <c r="X475" s="1261"/>
      <c r="Y475" s="544" t="s">
        <v>1736</v>
      </c>
      <c r="Z475" s="149" t="s">
        <v>1706</v>
      </c>
      <c r="AA475" s="109" t="s">
        <v>1706</v>
      </c>
      <c r="AB475" s="1261"/>
      <c r="AC475" s="149" t="s">
        <v>1706</v>
      </c>
      <c r="AD475" s="1236"/>
      <c r="AE475" s="1259"/>
      <c r="AF475" s="1236"/>
      <c r="AG475" s="1236"/>
      <c r="AH475" s="1261"/>
      <c r="AI475" s="1263"/>
      <c r="AJ475" s="1264"/>
      <c r="AK475" s="1264"/>
      <c r="AL475" s="1264"/>
      <c r="AM475" s="1264"/>
      <c r="AN475" s="1260"/>
      <c r="AO475" s="1260"/>
      <c r="AP475" s="1264"/>
      <c r="AQ475" s="1260"/>
      <c r="AR475" s="1264"/>
      <c r="AS475" s="1264"/>
      <c r="AT475" s="1264"/>
      <c r="AU475" s="1264"/>
      <c r="AV475" s="1264"/>
      <c r="AW475" s="1260"/>
      <c r="AX475" s="1265"/>
    </row>
    <row r="476" spans="1:50" ht="47.25" x14ac:dyDescent="0.25">
      <c r="A476" s="1267"/>
      <c r="B476" s="1337"/>
      <c r="C476" s="1269"/>
      <c r="D476" s="1235"/>
      <c r="E476" s="1236"/>
      <c r="F476" s="1236"/>
      <c r="G476" s="1236"/>
      <c r="H476" s="1236"/>
      <c r="I476" s="1236"/>
      <c r="J476" s="1236"/>
      <c r="K476" s="1236"/>
      <c r="L476" s="1236"/>
      <c r="M476" s="1236"/>
      <c r="N476" s="1236"/>
      <c r="O476" s="1259" t="s">
        <v>1729</v>
      </c>
      <c r="P476" s="1259" t="s">
        <v>1737</v>
      </c>
      <c r="Q476" s="1260" t="s">
        <v>1731</v>
      </c>
      <c r="R476" s="1236">
        <v>1.321002505</v>
      </c>
      <c r="S476" s="1259" t="s">
        <v>1725</v>
      </c>
      <c r="T476" s="1236">
        <v>1.2828705899999999</v>
      </c>
      <c r="U476" s="1259" t="s">
        <v>1738</v>
      </c>
      <c r="V476" s="1259" t="s">
        <v>1738</v>
      </c>
      <c r="W476" s="1261">
        <v>7</v>
      </c>
      <c r="X476" s="1261">
        <v>7</v>
      </c>
      <c r="Y476" s="544" t="s">
        <v>1739</v>
      </c>
      <c r="Z476" s="149" t="s">
        <v>1706</v>
      </c>
      <c r="AA476" s="544" t="s">
        <v>1706</v>
      </c>
      <c r="AB476" s="1262">
        <v>1</v>
      </c>
      <c r="AC476" s="149" t="s">
        <v>1706</v>
      </c>
      <c r="AD476" s="1236">
        <v>1.31935</v>
      </c>
      <c r="AE476" s="1259" t="s">
        <v>1739</v>
      </c>
      <c r="AF476" s="1236">
        <v>1.5832200000000001</v>
      </c>
      <c r="AG476" s="1236">
        <v>1.5832200000000001</v>
      </c>
      <c r="AH476" s="1261">
        <v>32413242145</v>
      </c>
      <c r="AI476" s="1263" t="s">
        <v>1719</v>
      </c>
      <c r="AJ476" s="1264">
        <v>45324</v>
      </c>
      <c r="AK476" s="1264">
        <v>45324</v>
      </c>
      <c r="AL476" s="1264">
        <v>45341</v>
      </c>
      <c r="AM476" s="1264">
        <v>45384</v>
      </c>
      <c r="AN476" s="1260" t="s">
        <v>1706</v>
      </c>
      <c r="AO476" s="1260" t="s">
        <v>1706</v>
      </c>
      <c r="AP476" s="1260" t="s">
        <v>1706</v>
      </c>
      <c r="AQ476" s="1260" t="s">
        <v>1706</v>
      </c>
      <c r="AR476" s="1264">
        <v>45404</v>
      </c>
      <c r="AS476" s="1264">
        <v>45398</v>
      </c>
      <c r="AT476" s="1264">
        <v>45404</v>
      </c>
      <c r="AU476" s="1264">
        <v>45398</v>
      </c>
      <c r="AV476" s="1264">
        <v>45488</v>
      </c>
      <c r="AW476" s="1260" t="s">
        <v>1706</v>
      </c>
      <c r="AX476" s="1265" t="s">
        <v>1706</v>
      </c>
    </row>
    <row r="477" spans="1:50" x14ac:dyDescent="0.25">
      <c r="A477" s="1267"/>
      <c r="B477" s="1337"/>
      <c r="C477" s="1269"/>
      <c r="D477" s="1235"/>
      <c r="E477" s="1236"/>
      <c r="F477" s="1236"/>
      <c r="G477" s="1236"/>
      <c r="H477" s="1236"/>
      <c r="I477" s="1236"/>
      <c r="J477" s="1236"/>
      <c r="K477" s="1236"/>
      <c r="L477" s="1236"/>
      <c r="M477" s="1236"/>
      <c r="N477" s="1236"/>
      <c r="O477" s="1259"/>
      <c r="P477" s="1259"/>
      <c r="Q477" s="1260"/>
      <c r="R477" s="1236"/>
      <c r="S477" s="1259"/>
      <c r="T477" s="1236"/>
      <c r="U477" s="1259"/>
      <c r="V477" s="1259"/>
      <c r="W477" s="1261"/>
      <c r="X477" s="1261"/>
      <c r="Y477" s="544" t="s">
        <v>1740</v>
      </c>
      <c r="Z477" s="149" t="s">
        <v>1706</v>
      </c>
      <c r="AA477" s="544" t="s">
        <v>1706</v>
      </c>
      <c r="AB477" s="1262"/>
      <c r="AC477" s="149" t="s">
        <v>1706</v>
      </c>
      <c r="AD477" s="1236"/>
      <c r="AE477" s="1259"/>
      <c r="AF477" s="1236"/>
      <c r="AG477" s="1236"/>
      <c r="AH477" s="1261"/>
      <c r="AI477" s="1263"/>
      <c r="AJ477" s="1264"/>
      <c r="AK477" s="1264"/>
      <c r="AL477" s="1264"/>
      <c r="AM477" s="1264"/>
      <c r="AN477" s="1260"/>
      <c r="AO477" s="1260"/>
      <c r="AP477" s="1260"/>
      <c r="AQ477" s="1260"/>
      <c r="AR477" s="1264"/>
      <c r="AS477" s="1264"/>
      <c r="AT477" s="1264"/>
      <c r="AU477" s="1264"/>
      <c r="AV477" s="1264"/>
      <c r="AW477" s="1260"/>
      <c r="AX477" s="1265"/>
    </row>
    <row r="478" spans="1:50" x14ac:dyDescent="0.25">
      <c r="A478" s="1267"/>
      <c r="B478" s="1337"/>
      <c r="C478" s="1269"/>
      <c r="D478" s="1235"/>
      <c r="E478" s="1236"/>
      <c r="F478" s="1236"/>
      <c r="G478" s="1236"/>
      <c r="H478" s="1236"/>
      <c r="I478" s="1236"/>
      <c r="J478" s="1236"/>
      <c r="K478" s="1236"/>
      <c r="L478" s="1236"/>
      <c r="M478" s="1236"/>
      <c r="N478" s="1236"/>
      <c r="O478" s="1259"/>
      <c r="P478" s="1259"/>
      <c r="Q478" s="1260"/>
      <c r="R478" s="1236"/>
      <c r="S478" s="1259"/>
      <c r="T478" s="1236"/>
      <c r="U478" s="1259"/>
      <c r="V478" s="1259"/>
      <c r="W478" s="1261"/>
      <c r="X478" s="1261"/>
      <c r="Y478" s="544" t="s">
        <v>1741</v>
      </c>
      <c r="Z478" s="149" t="s">
        <v>1706</v>
      </c>
      <c r="AA478" s="544" t="s">
        <v>1741</v>
      </c>
      <c r="AB478" s="1262"/>
      <c r="AC478" s="149" t="s">
        <v>1706</v>
      </c>
      <c r="AD478" s="1236"/>
      <c r="AE478" s="1259"/>
      <c r="AF478" s="1236"/>
      <c r="AG478" s="1236"/>
      <c r="AH478" s="1261"/>
      <c r="AI478" s="1263"/>
      <c r="AJ478" s="1264"/>
      <c r="AK478" s="1264"/>
      <c r="AL478" s="1264"/>
      <c r="AM478" s="1264"/>
      <c r="AN478" s="1260"/>
      <c r="AO478" s="1260"/>
      <c r="AP478" s="1260"/>
      <c r="AQ478" s="1260"/>
      <c r="AR478" s="1264"/>
      <c r="AS478" s="1264"/>
      <c r="AT478" s="1264"/>
      <c r="AU478" s="1264"/>
      <c r="AV478" s="1264"/>
      <c r="AW478" s="1260"/>
      <c r="AX478" s="1265"/>
    </row>
    <row r="479" spans="1:50" ht="47.25" x14ac:dyDescent="0.25">
      <c r="A479" s="1267"/>
      <c r="B479" s="1337"/>
      <c r="C479" s="1269"/>
      <c r="D479" s="1235"/>
      <c r="E479" s="1236"/>
      <c r="F479" s="1236"/>
      <c r="G479" s="1236"/>
      <c r="H479" s="1236"/>
      <c r="I479" s="1236"/>
      <c r="J479" s="1236"/>
      <c r="K479" s="1236"/>
      <c r="L479" s="1236"/>
      <c r="M479" s="1236"/>
      <c r="N479" s="1236"/>
      <c r="O479" s="1259"/>
      <c r="P479" s="1259"/>
      <c r="Q479" s="1260"/>
      <c r="R479" s="1236"/>
      <c r="S479" s="1259"/>
      <c r="T479" s="1236"/>
      <c r="U479" s="1259"/>
      <c r="V479" s="1259"/>
      <c r="W479" s="1261"/>
      <c r="X479" s="1261"/>
      <c r="Y479" s="544" t="s">
        <v>1742</v>
      </c>
      <c r="Z479" s="149" t="s">
        <v>1706</v>
      </c>
      <c r="AA479" s="544" t="s">
        <v>1742</v>
      </c>
      <c r="AB479" s="1262"/>
      <c r="AC479" s="149" t="s">
        <v>1706</v>
      </c>
      <c r="AD479" s="1236"/>
      <c r="AE479" s="1259"/>
      <c r="AF479" s="1236"/>
      <c r="AG479" s="1236"/>
      <c r="AH479" s="1261"/>
      <c r="AI479" s="1263"/>
      <c r="AJ479" s="1264"/>
      <c r="AK479" s="1264"/>
      <c r="AL479" s="1264"/>
      <c r="AM479" s="1264"/>
      <c r="AN479" s="1260"/>
      <c r="AO479" s="1260"/>
      <c r="AP479" s="1260"/>
      <c r="AQ479" s="1260"/>
      <c r="AR479" s="1264"/>
      <c r="AS479" s="1264"/>
      <c r="AT479" s="1264"/>
      <c r="AU479" s="1264"/>
      <c r="AV479" s="1264"/>
      <c r="AW479" s="1260"/>
      <c r="AX479" s="1265"/>
    </row>
    <row r="480" spans="1:50" x14ac:dyDescent="0.25">
      <c r="A480" s="1267"/>
      <c r="B480" s="1337"/>
      <c r="C480" s="1269"/>
      <c r="D480" s="1235"/>
      <c r="E480" s="1236"/>
      <c r="F480" s="1236"/>
      <c r="G480" s="1236"/>
      <c r="H480" s="1236"/>
      <c r="I480" s="1236"/>
      <c r="J480" s="1236"/>
      <c r="K480" s="1236"/>
      <c r="L480" s="1236"/>
      <c r="M480" s="1236"/>
      <c r="N480" s="1236"/>
      <c r="O480" s="1259"/>
      <c r="P480" s="1259"/>
      <c r="Q480" s="1260"/>
      <c r="R480" s="1236"/>
      <c r="S480" s="1259"/>
      <c r="T480" s="1236"/>
      <c r="U480" s="1259"/>
      <c r="V480" s="1259"/>
      <c r="W480" s="1261"/>
      <c r="X480" s="1261"/>
      <c r="Y480" s="544" t="s">
        <v>1743</v>
      </c>
      <c r="Z480" s="149" t="s">
        <v>1706</v>
      </c>
      <c r="AA480" s="544" t="s">
        <v>1743</v>
      </c>
      <c r="AB480" s="1262"/>
      <c r="AC480" s="149" t="s">
        <v>1706</v>
      </c>
      <c r="AD480" s="1236"/>
      <c r="AE480" s="1259"/>
      <c r="AF480" s="1236"/>
      <c r="AG480" s="1236"/>
      <c r="AH480" s="1261"/>
      <c r="AI480" s="1263"/>
      <c r="AJ480" s="1264"/>
      <c r="AK480" s="1264"/>
      <c r="AL480" s="1264"/>
      <c r="AM480" s="1264"/>
      <c r="AN480" s="1260"/>
      <c r="AO480" s="1260"/>
      <c r="AP480" s="1260"/>
      <c r="AQ480" s="1260"/>
      <c r="AR480" s="1264"/>
      <c r="AS480" s="1264"/>
      <c r="AT480" s="1264"/>
      <c r="AU480" s="1264"/>
      <c r="AV480" s="1264"/>
      <c r="AW480" s="1260"/>
      <c r="AX480" s="1265"/>
    </row>
    <row r="481" spans="1:50" ht="31.5" x14ac:dyDescent="0.25">
      <c r="A481" s="1267"/>
      <c r="B481" s="1337"/>
      <c r="C481" s="1269"/>
      <c r="D481" s="1235"/>
      <c r="E481" s="1236"/>
      <c r="F481" s="1236"/>
      <c r="G481" s="1236"/>
      <c r="H481" s="1236"/>
      <c r="I481" s="1236"/>
      <c r="J481" s="1236"/>
      <c r="K481" s="1236"/>
      <c r="L481" s="1236"/>
      <c r="M481" s="1236"/>
      <c r="N481" s="1236"/>
      <c r="O481" s="1259"/>
      <c r="P481" s="1259"/>
      <c r="Q481" s="1260"/>
      <c r="R481" s="1236"/>
      <c r="S481" s="1259"/>
      <c r="T481" s="1236"/>
      <c r="U481" s="1259"/>
      <c r="V481" s="1259"/>
      <c r="W481" s="1261"/>
      <c r="X481" s="1261"/>
      <c r="Y481" s="544" t="s">
        <v>1744</v>
      </c>
      <c r="Z481" s="149" t="s">
        <v>1706</v>
      </c>
      <c r="AA481" s="544" t="s">
        <v>1744</v>
      </c>
      <c r="AB481" s="1262"/>
      <c r="AC481" s="149" t="s">
        <v>1706</v>
      </c>
      <c r="AD481" s="1236"/>
      <c r="AE481" s="1259"/>
      <c r="AF481" s="1236"/>
      <c r="AG481" s="1236"/>
      <c r="AH481" s="1261"/>
      <c r="AI481" s="1263"/>
      <c r="AJ481" s="1264"/>
      <c r="AK481" s="1264"/>
      <c r="AL481" s="1264"/>
      <c r="AM481" s="1264"/>
      <c r="AN481" s="1260"/>
      <c r="AO481" s="1260"/>
      <c r="AP481" s="1260"/>
      <c r="AQ481" s="1260"/>
      <c r="AR481" s="1264"/>
      <c r="AS481" s="1264"/>
      <c r="AT481" s="1264"/>
      <c r="AU481" s="1264"/>
      <c r="AV481" s="1264"/>
      <c r="AW481" s="1260"/>
      <c r="AX481" s="1265"/>
    </row>
    <row r="482" spans="1:50" ht="31.5" x14ac:dyDescent="0.25">
      <c r="A482" s="1267"/>
      <c r="B482" s="1337"/>
      <c r="C482" s="1269"/>
      <c r="D482" s="1235"/>
      <c r="E482" s="1236"/>
      <c r="F482" s="1236"/>
      <c r="G482" s="1236"/>
      <c r="H482" s="1236"/>
      <c r="I482" s="1236"/>
      <c r="J482" s="1236"/>
      <c r="K482" s="1236"/>
      <c r="L482" s="1236"/>
      <c r="M482" s="1236"/>
      <c r="N482" s="1236"/>
      <c r="O482" s="1259"/>
      <c r="P482" s="1259"/>
      <c r="Q482" s="1260"/>
      <c r="R482" s="1236"/>
      <c r="S482" s="1259"/>
      <c r="T482" s="1236"/>
      <c r="U482" s="1259"/>
      <c r="V482" s="1259"/>
      <c r="W482" s="1261"/>
      <c r="X482" s="1261"/>
      <c r="Y482" s="544" t="s">
        <v>1745</v>
      </c>
      <c r="Z482" s="149" t="s">
        <v>1706</v>
      </c>
      <c r="AA482" s="544" t="s">
        <v>1745</v>
      </c>
      <c r="AB482" s="1262"/>
      <c r="AC482" s="149" t="s">
        <v>1706</v>
      </c>
      <c r="AD482" s="1236"/>
      <c r="AE482" s="1259"/>
      <c r="AF482" s="1236"/>
      <c r="AG482" s="1236"/>
      <c r="AH482" s="1261"/>
      <c r="AI482" s="1263"/>
      <c r="AJ482" s="1264"/>
      <c r="AK482" s="1264"/>
      <c r="AL482" s="1264"/>
      <c r="AM482" s="1264"/>
      <c r="AN482" s="1260"/>
      <c r="AO482" s="1260"/>
      <c r="AP482" s="1260"/>
      <c r="AQ482" s="1260"/>
      <c r="AR482" s="1264"/>
      <c r="AS482" s="1264"/>
      <c r="AT482" s="1264"/>
      <c r="AU482" s="1264"/>
      <c r="AV482" s="1264"/>
      <c r="AW482" s="1260"/>
      <c r="AX482" s="1265"/>
    </row>
    <row r="483" spans="1:50" ht="31.5" customHeight="1" x14ac:dyDescent="0.25">
      <c r="A483" s="1267"/>
      <c r="B483" s="1337"/>
      <c r="C483" s="1269"/>
      <c r="D483" s="1235"/>
      <c r="E483" s="1236"/>
      <c r="F483" s="1236"/>
      <c r="G483" s="1236"/>
      <c r="H483" s="1236"/>
      <c r="I483" s="1236"/>
      <c r="J483" s="1236"/>
      <c r="K483" s="1236"/>
      <c r="L483" s="1236"/>
      <c r="M483" s="1236"/>
      <c r="N483" s="1236"/>
      <c r="O483" s="1259" t="s">
        <v>1729</v>
      </c>
      <c r="P483" s="1259" t="s">
        <v>1756</v>
      </c>
      <c r="Q483" s="1260" t="s">
        <v>1731</v>
      </c>
      <c r="R483" s="1236">
        <v>0.53942349000000001</v>
      </c>
      <c r="S483" s="1259" t="s">
        <v>1725</v>
      </c>
      <c r="T483" s="1236">
        <v>0.53942349000000001</v>
      </c>
      <c r="U483" s="1259" t="s">
        <v>1833</v>
      </c>
      <c r="V483" s="1259" t="s">
        <v>1833</v>
      </c>
      <c r="W483" s="1261">
        <v>5</v>
      </c>
      <c r="X483" s="1261">
        <v>5</v>
      </c>
      <c r="Y483" s="530" t="s">
        <v>1988</v>
      </c>
      <c r="Z483" s="149" t="s">
        <v>1706</v>
      </c>
      <c r="AA483" s="109" t="s">
        <v>1706</v>
      </c>
      <c r="AB483" s="1261">
        <v>1</v>
      </c>
      <c r="AC483" s="149" t="s">
        <v>1706</v>
      </c>
      <c r="AD483" s="1236">
        <v>1.2237750000000001</v>
      </c>
      <c r="AE483" s="1260" t="s">
        <v>1988</v>
      </c>
      <c r="AF483" s="1236">
        <v>1.4685300000000001</v>
      </c>
      <c r="AG483" s="1236">
        <v>1.4685300000000001</v>
      </c>
      <c r="AH483" s="1261">
        <v>32312959712</v>
      </c>
      <c r="AI483" s="1260" t="s">
        <v>1719</v>
      </c>
      <c r="AJ483" s="1264">
        <v>45247</v>
      </c>
      <c r="AK483" s="1264">
        <v>45245</v>
      </c>
      <c r="AL483" s="1264">
        <v>45270</v>
      </c>
      <c r="AM483" s="1264">
        <v>45309</v>
      </c>
      <c r="AN483" s="1260" t="s">
        <v>1706</v>
      </c>
      <c r="AO483" s="1260" t="s">
        <v>1706</v>
      </c>
      <c r="AP483" s="1260" t="s">
        <v>1706</v>
      </c>
      <c r="AQ483" s="1260" t="s">
        <v>1706</v>
      </c>
      <c r="AR483" s="1264">
        <v>45329</v>
      </c>
      <c r="AS483" s="1264">
        <v>45323</v>
      </c>
      <c r="AT483" s="1264">
        <v>45397</v>
      </c>
      <c r="AU483" s="1264">
        <v>45397</v>
      </c>
      <c r="AV483" s="1264">
        <v>45457</v>
      </c>
      <c r="AW483" s="1260" t="s">
        <v>1706</v>
      </c>
      <c r="AX483" s="1265" t="s">
        <v>1706</v>
      </c>
    </row>
    <row r="484" spans="1:50" x14ac:dyDescent="0.25">
      <c r="A484" s="1267"/>
      <c r="B484" s="1337"/>
      <c r="C484" s="1269"/>
      <c r="D484" s="1235"/>
      <c r="E484" s="1236"/>
      <c r="F484" s="1236"/>
      <c r="G484" s="1236"/>
      <c r="H484" s="1236"/>
      <c r="I484" s="1236"/>
      <c r="J484" s="1236"/>
      <c r="K484" s="1236"/>
      <c r="L484" s="1236"/>
      <c r="M484" s="1236"/>
      <c r="N484" s="1236"/>
      <c r="O484" s="1259"/>
      <c r="P484" s="1259"/>
      <c r="Q484" s="1260"/>
      <c r="R484" s="1236"/>
      <c r="S484" s="1259"/>
      <c r="T484" s="1236"/>
      <c r="U484" s="1259"/>
      <c r="V484" s="1259"/>
      <c r="W484" s="1261"/>
      <c r="X484" s="1261"/>
      <c r="Y484" s="530" t="s">
        <v>1989</v>
      </c>
      <c r="Z484" s="149" t="s">
        <v>1706</v>
      </c>
      <c r="AA484" s="109" t="s">
        <v>1989</v>
      </c>
      <c r="AB484" s="1261"/>
      <c r="AC484" s="149" t="s">
        <v>1706</v>
      </c>
      <c r="AD484" s="1236"/>
      <c r="AE484" s="1260"/>
      <c r="AF484" s="1236"/>
      <c r="AG484" s="1236"/>
      <c r="AH484" s="1261"/>
      <c r="AI484" s="1260"/>
      <c r="AJ484" s="1264"/>
      <c r="AK484" s="1264"/>
      <c r="AL484" s="1264"/>
      <c r="AM484" s="1264"/>
      <c r="AN484" s="1260"/>
      <c r="AO484" s="1260"/>
      <c r="AP484" s="1260"/>
      <c r="AQ484" s="1260"/>
      <c r="AR484" s="1264"/>
      <c r="AS484" s="1264"/>
      <c r="AT484" s="1264"/>
      <c r="AU484" s="1264"/>
      <c r="AV484" s="1264"/>
      <c r="AW484" s="1260"/>
      <c r="AX484" s="1265"/>
    </row>
    <row r="485" spans="1:50" x14ac:dyDescent="0.25">
      <c r="A485" s="1267"/>
      <c r="B485" s="1337"/>
      <c r="C485" s="1269"/>
      <c r="D485" s="1235"/>
      <c r="E485" s="1236"/>
      <c r="F485" s="1236"/>
      <c r="G485" s="1236"/>
      <c r="H485" s="1236"/>
      <c r="I485" s="1236"/>
      <c r="J485" s="1236"/>
      <c r="K485" s="1236"/>
      <c r="L485" s="1236"/>
      <c r="M485" s="1236"/>
      <c r="N485" s="1236"/>
      <c r="O485" s="1259"/>
      <c r="P485" s="1259"/>
      <c r="Q485" s="1260"/>
      <c r="R485" s="1236"/>
      <c r="S485" s="1259"/>
      <c r="T485" s="1236"/>
      <c r="U485" s="1259"/>
      <c r="V485" s="1259"/>
      <c r="W485" s="1261"/>
      <c r="X485" s="1261"/>
      <c r="Y485" s="530" t="s">
        <v>1837</v>
      </c>
      <c r="Z485" s="149" t="s">
        <v>1706</v>
      </c>
      <c r="AA485" s="109" t="s">
        <v>1706</v>
      </c>
      <c r="AB485" s="1261"/>
      <c r="AC485" s="149" t="s">
        <v>1706</v>
      </c>
      <c r="AD485" s="1236"/>
      <c r="AE485" s="1260"/>
      <c r="AF485" s="1236"/>
      <c r="AG485" s="1236"/>
      <c r="AH485" s="1261"/>
      <c r="AI485" s="1260"/>
      <c r="AJ485" s="1264"/>
      <c r="AK485" s="1264"/>
      <c r="AL485" s="1264"/>
      <c r="AM485" s="1264"/>
      <c r="AN485" s="1260"/>
      <c r="AO485" s="1260"/>
      <c r="AP485" s="1260"/>
      <c r="AQ485" s="1260"/>
      <c r="AR485" s="1264"/>
      <c r="AS485" s="1264"/>
      <c r="AT485" s="1264"/>
      <c r="AU485" s="1264"/>
      <c r="AV485" s="1264"/>
      <c r="AW485" s="1260"/>
      <c r="AX485" s="1265"/>
    </row>
    <row r="486" spans="1:50" x14ac:dyDescent="0.25">
      <c r="A486" s="1267"/>
      <c r="B486" s="1337"/>
      <c r="C486" s="1269"/>
      <c r="D486" s="1235"/>
      <c r="E486" s="1236"/>
      <c r="F486" s="1236"/>
      <c r="G486" s="1236"/>
      <c r="H486" s="1236"/>
      <c r="I486" s="1236"/>
      <c r="J486" s="1236"/>
      <c r="K486" s="1236"/>
      <c r="L486" s="1236"/>
      <c r="M486" s="1236"/>
      <c r="N486" s="1236"/>
      <c r="O486" s="1259"/>
      <c r="P486" s="1259"/>
      <c r="Q486" s="1260"/>
      <c r="R486" s="1236"/>
      <c r="S486" s="1259"/>
      <c r="T486" s="1236"/>
      <c r="U486" s="1259"/>
      <c r="V486" s="1259"/>
      <c r="W486" s="1261"/>
      <c r="X486" s="1261"/>
      <c r="Y486" s="530" t="s">
        <v>1990</v>
      </c>
      <c r="Z486" s="149" t="s">
        <v>1706</v>
      </c>
      <c r="AA486" s="109" t="s">
        <v>1706</v>
      </c>
      <c r="AB486" s="1261"/>
      <c r="AC486" s="149" t="s">
        <v>1706</v>
      </c>
      <c r="AD486" s="1236"/>
      <c r="AE486" s="1260"/>
      <c r="AF486" s="1236"/>
      <c r="AG486" s="1236"/>
      <c r="AH486" s="1261"/>
      <c r="AI486" s="1260"/>
      <c r="AJ486" s="1264"/>
      <c r="AK486" s="1264"/>
      <c r="AL486" s="1264"/>
      <c r="AM486" s="1264"/>
      <c r="AN486" s="1260"/>
      <c r="AO486" s="1260"/>
      <c r="AP486" s="1260"/>
      <c r="AQ486" s="1260"/>
      <c r="AR486" s="1264"/>
      <c r="AS486" s="1264"/>
      <c r="AT486" s="1264"/>
      <c r="AU486" s="1264"/>
      <c r="AV486" s="1264"/>
      <c r="AW486" s="1260"/>
      <c r="AX486" s="1265"/>
    </row>
    <row r="487" spans="1:50" x14ac:dyDescent="0.25">
      <c r="A487" s="1267"/>
      <c r="B487" s="1337"/>
      <c r="C487" s="1269"/>
      <c r="D487" s="1235"/>
      <c r="E487" s="1236"/>
      <c r="F487" s="1236"/>
      <c r="G487" s="1236"/>
      <c r="H487" s="1236"/>
      <c r="I487" s="1236"/>
      <c r="J487" s="1236"/>
      <c r="K487" s="1236"/>
      <c r="L487" s="1236"/>
      <c r="M487" s="1236"/>
      <c r="N487" s="1236"/>
      <c r="O487" s="1259"/>
      <c r="P487" s="1259"/>
      <c r="Q487" s="1260"/>
      <c r="R487" s="1236"/>
      <c r="S487" s="1259"/>
      <c r="T487" s="1236"/>
      <c r="U487" s="1259"/>
      <c r="V487" s="1259"/>
      <c r="W487" s="1261"/>
      <c r="X487" s="1261"/>
      <c r="Y487" s="530" t="s">
        <v>1839</v>
      </c>
      <c r="Z487" s="149" t="s">
        <v>1706</v>
      </c>
      <c r="AA487" s="109" t="s">
        <v>1839</v>
      </c>
      <c r="AB487" s="1261"/>
      <c r="AC487" s="149" t="s">
        <v>1706</v>
      </c>
      <c r="AD487" s="1236"/>
      <c r="AE487" s="1260"/>
      <c r="AF487" s="1236"/>
      <c r="AG487" s="1236"/>
      <c r="AH487" s="1261"/>
      <c r="AI487" s="1260"/>
      <c r="AJ487" s="1264"/>
      <c r="AK487" s="1264"/>
      <c r="AL487" s="1264"/>
      <c r="AM487" s="1264"/>
      <c r="AN487" s="1260"/>
      <c r="AO487" s="1260"/>
      <c r="AP487" s="1260"/>
      <c r="AQ487" s="1260"/>
      <c r="AR487" s="1264"/>
      <c r="AS487" s="1264"/>
      <c r="AT487" s="1264"/>
      <c r="AU487" s="1264"/>
      <c r="AV487" s="1264"/>
      <c r="AW487" s="1260"/>
      <c r="AX487" s="1265"/>
    </row>
    <row r="488" spans="1:50" ht="141.75" x14ac:dyDescent="0.25">
      <c r="A488" s="1267"/>
      <c r="B488" s="1337"/>
      <c r="C488" s="1269"/>
      <c r="D488" s="1235"/>
      <c r="E488" s="1236"/>
      <c r="F488" s="1236"/>
      <c r="G488" s="1236"/>
      <c r="H488" s="1236"/>
      <c r="I488" s="1236"/>
      <c r="J488" s="1236"/>
      <c r="K488" s="1236"/>
      <c r="L488" s="1236"/>
      <c r="M488" s="1236"/>
      <c r="N488" s="1236"/>
      <c r="O488" s="263" t="s">
        <v>1729</v>
      </c>
      <c r="P488" s="263" t="s">
        <v>1752</v>
      </c>
      <c r="Q488" s="109" t="s">
        <v>1731</v>
      </c>
      <c r="R488" s="149">
        <v>4.6740709999999996</v>
      </c>
      <c r="S488" s="263" t="s">
        <v>1725</v>
      </c>
      <c r="T488" s="149">
        <v>4.6740709999999996</v>
      </c>
      <c r="U488" s="263" t="s">
        <v>1753</v>
      </c>
      <c r="V488" s="263" t="s">
        <v>1717</v>
      </c>
      <c r="W488" s="523">
        <v>1</v>
      </c>
      <c r="X488" s="523">
        <v>1</v>
      </c>
      <c r="Y488" s="530" t="s">
        <v>1754</v>
      </c>
      <c r="Z488" s="149" t="s">
        <v>1706</v>
      </c>
      <c r="AA488" s="109" t="s">
        <v>1706</v>
      </c>
      <c r="AB488" s="523" t="s">
        <v>1706</v>
      </c>
      <c r="AC488" s="149" t="s">
        <v>1706</v>
      </c>
      <c r="AD488" s="149">
        <v>3.1435200000000001</v>
      </c>
      <c r="AE488" s="109" t="s">
        <v>1754</v>
      </c>
      <c r="AF488" s="149">
        <v>3.772224</v>
      </c>
      <c r="AG488" s="149">
        <v>3.772224</v>
      </c>
      <c r="AH488" s="523">
        <v>32413304064</v>
      </c>
      <c r="AI488" s="524" t="s">
        <v>1719</v>
      </c>
      <c r="AJ488" s="525">
        <v>45351</v>
      </c>
      <c r="AK488" s="525">
        <v>45342</v>
      </c>
      <c r="AL488" s="525">
        <v>45351</v>
      </c>
      <c r="AM488" s="525">
        <v>45371</v>
      </c>
      <c r="AN488" s="109" t="s">
        <v>1720</v>
      </c>
      <c r="AO488" s="109" t="s">
        <v>1721</v>
      </c>
      <c r="AP488" s="525">
        <v>45371</v>
      </c>
      <c r="AQ488" s="263" t="s">
        <v>1755</v>
      </c>
      <c r="AR488" s="525">
        <v>45391</v>
      </c>
      <c r="AS488" s="525">
        <v>45386</v>
      </c>
      <c r="AT488" s="525">
        <v>45413</v>
      </c>
      <c r="AU488" s="525">
        <v>45386</v>
      </c>
      <c r="AV488" s="525">
        <v>45657</v>
      </c>
      <c r="AW488" s="109" t="s">
        <v>1706</v>
      </c>
      <c r="AX488" s="526" t="s">
        <v>1706</v>
      </c>
    </row>
    <row r="489" spans="1:50" x14ac:dyDescent="0.25">
      <c r="A489" s="1267"/>
      <c r="B489" s="1337"/>
      <c r="C489" s="1269"/>
      <c r="D489" s="1235"/>
      <c r="E489" s="1236"/>
      <c r="F489" s="1236"/>
      <c r="G489" s="1236"/>
      <c r="H489" s="1236"/>
      <c r="I489" s="1236"/>
      <c r="J489" s="1236"/>
      <c r="K489" s="1236"/>
      <c r="L489" s="1236"/>
      <c r="M489" s="1236"/>
      <c r="N489" s="1236"/>
      <c r="O489" s="1259" t="s">
        <v>1729</v>
      </c>
      <c r="P489" s="1259" t="s">
        <v>1746</v>
      </c>
      <c r="Q489" s="1260" t="s">
        <v>1731</v>
      </c>
      <c r="R489" s="1236">
        <v>8.6749915600000005</v>
      </c>
      <c r="S489" s="1259" t="s">
        <v>1725</v>
      </c>
      <c r="T489" s="1236">
        <v>10.025807500000001</v>
      </c>
      <c r="U489" s="1259" t="s">
        <v>1747</v>
      </c>
      <c r="V489" s="1259" t="s">
        <v>1747</v>
      </c>
      <c r="W489" s="1261">
        <v>4</v>
      </c>
      <c r="X489" s="1261">
        <v>4</v>
      </c>
      <c r="Y489" s="530" t="s">
        <v>1748</v>
      </c>
      <c r="Z489" s="149" t="s">
        <v>1706</v>
      </c>
      <c r="AA489" s="109" t="s">
        <v>1706</v>
      </c>
      <c r="AB489" s="1261">
        <v>1</v>
      </c>
      <c r="AC489" s="149" t="s">
        <v>1706</v>
      </c>
      <c r="AD489" s="1236">
        <v>10.01745</v>
      </c>
      <c r="AE489" s="1260" t="s">
        <v>1748</v>
      </c>
      <c r="AF489" s="1236">
        <v>12.02094</v>
      </c>
      <c r="AG489" s="1236">
        <v>12.02094</v>
      </c>
      <c r="AH489" s="1261">
        <v>32312822647</v>
      </c>
      <c r="AI489" s="1263" t="s">
        <v>1719</v>
      </c>
      <c r="AJ489" s="1264">
        <v>45212</v>
      </c>
      <c r="AK489" s="1264">
        <v>45203</v>
      </c>
      <c r="AL489" s="1264">
        <v>45215</v>
      </c>
      <c r="AM489" s="1264">
        <v>45252</v>
      </c>
      <c r="AN489" s="1260" t="s">
        <v>1706</v>
      </c>
      <c r="AO489" s="1260" t="s">
        <v>1706</v>
      </c>
      <c r="AP489" s="1264" t="s">
        <v>1706</v>
      </c>
      <c r="AQ489" s="1260" t="s">
        <v>1706</v>
      </c>
      <c r="AR489" s="1264">
        <v>45272</v>
      </c>
      <c r="AS489" s="1264">
        <v>45268</v>
      </c>
      <c r="AT489" s="1264">
        <v>45323</v>
      </c>
      <c r="AU489" s="1264">
        <v>45323</v>
      </c>
      <c r="AV489" s="1264">
        <v>45413</v>
      </c>
      <c r="AW489" s="1260" t="s">
        <v>1706</v>
      </c>
      <c r="AX489" s="1265" t="s">
        <v>1706</v>
      </c>
    </row>
    <row r="490" spans="1:50" x14ac:dyDescent="0.25">
      <c r="A490" s="1267"/>
      <c r="B490" s="1337"/>
      <c r="C490" s="1269"/>
      <c r="D490" s="1235"/>
      <c r="E490" s="1236"/>
      <c r="F490" s="1236"/>
      <c r="G490" s="1236"/>
      <c r="H490" s="1236"/>
      <c r="I490" s="1236"/>
      <c r="J490" s="1236"/>
      <c r="K490" s="1236"/>
      <c r="L490" s="1236"/>
      <c r="M490" s="1236"/>
      <c r="N490" s="1236"/>
      <c r="O490" s="1259"/>
      <c r="P490" s="1259"/>
      <c r="Q490" s="1260"/>
      <c r="R490" s="1236"/>
      <c r="S490" s="1259"/>
      <c r="T490" s="1236"/>
      <c r="U490" s="1259"/>
      <c r="V490" s="1259"/>
      <c r="W490" s="1261"/>
      <c r="X490" s="1261"/>
      <c r="Y490" s="530" t="s">
        <v>1749</v>
      </c>
      <c r="Z490" s="149" t="s">
        <v>1706</v>
      </c>
      <c r="AA490" s="109" t="s">
        <v>1706</v>
      </c>
      <c r="AB490" s="1261"/>
      <c r="AC490" s="149" t="s">
        <v>1706</v>
      </c>
      <c r="AD490" s="1236"/>
      <c r="AE490" s="1260"/>
      <c r="AF490" s="1236"/>
      <c r="AG490" s="1236"/>
      <c r="AH490" s="1261"/>
      <c r="AI490" s="1263"/>
      <c r="AJ490" s="1264"/>
      <c r="AK490" s="1264"/>
      <c r="AL490" s="1264"/>
      <c r="AM490" s="1264"/>
      <c r="AN490" s="1260"/>
      <c r="AO490" s="1260"/>
      <c r="AP490" s="1264"/>
      <c r="AQ490" s="1260"/>
      <c r="AR490" s="1264"/>
      <c r="AS490" s="1264"/>
      <c r="AT490" s="1264"/>
      <c r="AU490" s="1264"/>
      <c r="AV490" s="1264"/>
      <c r="AW490" s="1260"/>
      <c r="AX490" s="1265"/>
    </row>
    <row r="491" spans="1:50" x14ac:dyDescent="0.25">
      <c r="A491" s="1267"/>
      <c r="B491" s="1337"/>
      <c r="C491" s="1269"/>
      <c r="D491" s="1235"/>
      <c r="E491" s="1236"/>
      <c r="F491" s="1236"/>
      <c r="G491" s="1236"/>
      <c r="H491" s="1236"/>
      <c r="I491" s="1236"/>
      <c r="J491" s="1236"/>
      <c r="K491" s="1236"/>
      <c r="L491" s="1236"/>
      <c r="M491" s="1236"/>
      <c r="N491" s="1236"/>
      <c r="O491" s="1259"/>
      <c r="P491" s="1259"/>
      <c r="Q491" s="1260"/>
      <c r="R491" s="1236"/>
      <c r="S491" s="1259"/>
      <c r="T491" s="1236"/>
      <c r="U491" s="1259"/>
      <c r="V491" s="1259"/>
      <c r="W491" s="1261"/>
      <c r="X491" s="1261"/>
      <c r="Y491" s="530" t="s">
        <v>1750</v>
      </c>
      <c r="Z491" s="149" t="s">
        <v>1706</v>
      </c>
      <c r="AA491" s="109" t="s">
        <v>1706</v>
      </c>
      <c r="AB491" s="1261"/>
      <c r="AC491" s="149" t="s">
        <v>1706</v>
      </c>
      <c r="AD491" s="1236"/>
      <c r="AE491" s="1260"/>
      <c r="AF491" s="1236"/>
      <c r="AG491" s="1236"/>
      <c r="AH491" s="1261"/>
      <c r="AI491" s="1263"/>
      <c r="AJ491" s="1264"/>
      <c r="AK491" s="1264"/>
      <c r="AL491" s="1264"/>
      <c r="AM491" s="1264"/>
      <c r="AN491" s="1260"/>
      <c r="AO491" s="1260"/>
      <c r="AP491" s="1264"/>
      <c r="AQ491" s="1260"/>
      <c r="AR491" s="1264"/>
      <c r="AS491" s="1264"/>
      <c r="AT491" s="1264"/>
      <c r="AU491" s="1264"/>
      <c r="AV491" s="1264"/>
      <c r="AW491" s="1260"/>
      <c r="AX491" s="1265"/>
    </row>
    <row r="492" spans="1:50" x14ac:dyDescent="0.25">
      <c r="A492" s="1267"/>
      <c r="B492" s="1337"/>
      <c r="C492" s="1269"/>
      <c r="D492" s="1235"/>
      <c r="E492" s="1236"/>
      <c r="F492" s="1236"/>
      <c r="G492" s="1236"/>
      <c r="H492" s="1236"/>
      <c r="I492" s="1236"/>
      <c r="J492" s="1236"/>
      <c r="K492" s="1236"/>
      <c r="L492" s="1236"/>
      <c r="M492" s="1236"/>
      <c r="N492" s="1236"/>
      <c r="O492" s="1259"/>
      <c r="P492" s="1259"/>
      <c r="Q492" s="1260"/>
      <c r="R492" s="1236"/>
      <c r="S492" s="1259"/>
      <c r="T492" s="1236"/>
      <c r="U492" s="1259"/>
      <c r="V492" s="1259"/>
      <c r="W492" s="1261"/>
      <c r="X492" s="1261"/>
      <c r="Y492" s="530" t="s">
        <v>1751</v>
      </c>
      <c r="Z492" s="149" t="s">
        <v>1706</v>
      </c>
      <c r="AA492" s="109" t="s">
        <v>1751</v>
      </c>
      <c r="AB492" s="1261"/>
      <c r="AC492" s="149" t="s">
        <v>1706</v>
      </c>
      <c r="AD492" s="1236"/>
      <c r="AE492" s="1260"/>
      <c r="AF492" s="1236"/>
      <c r="AG492" s="1236"/>
      <c r="AH492" s="1261"/>
      <c r="AI492" s="1263"/>
      <c r="AJ492" s="1264"/>
      <c r="AK492" s="1264"/>
      <c r="AL492" s="1264"/>
      <c r="AM492" s="1264"/>
      <c r="AN492" s="1260"/>
      <c r="AO492" s="1260"/>
      <c r="AP492" s="1264"/>
      <c r="AQ492" s="1260"/>
      <c r="AR492" s="1264"/>
      <c r="AS492" s="1264"/>
      <c r="AT492" s="1264"/>
      <c r="AU492" s="1264"/>
      <c r="AV492" s="1264"/>
      <c r="AW492" s="1260"/>
      <c r="AX492" s="1265"/>
    </row>
    <row r="493" spans="1:50" ht="59.25" customHeight="1" x14ac:dyDescent="0.25">
      <c r="A493" s="1267" t="s">
        <v>235</v>
      </c>
      <c r="B493" s="1318" t="s">
        <v>293</v>
      </c>
      <c r="C493" s="1269" t="s">
        <v>294</v>
      </c>
      <c r="D493" s="1235">
        <v>49279</v>
      </c>
      <c r="E493" s="1236">
        <v>0</v>
      </c>
      <c r="F493" s="1236">
        <v>0</v>
      </c>
      <c r="G493" s="1236">
        <v>1.1086800000000001</v>
      </c>
      <c r="H493" s="1236">
        <v>0</v>
      </c>
      <c r="I493" s="1236">
        <v>0</v>
      </c>
      <c r="J493" s="1236">
        <v>0</v>
      </c>
      <c r="K493" s="1236">
        <v>0</v>
      </c>
      <c r="L493" s="1236">
        <v>0</v>
      </c>
      <c r="M493" s="1236">
        <v>0</v>
      </c>
      <c r="N493" s="1236">
        <v>0</v>
      </c>
      <c r="O493" s="1259" t="s">
        <v>1709</v>
      </c>
      <c r="P493" s="1259" t="s">
        <v>2016</v>
      </c>
      <c r="Q493" s="1260" t="s">
        <v>1731</v>
      </c>
      <c r="R493" s="1236">
        <v>46.555939170000002</v>
      </c>
      <c r="S493" s="1259" t="s">
        <v>1715</v>
      </c>
      <c r="T493" s="1236">
        <v>46.555939170000002</v>
      </c>
      <c r="U493" s="1259" t="s">
        <v>1817</v>
      </c>
      <c r="V493" s="1259" t="s">
        <v>1817</v>
      </c>
      <c r="W493" s="1261">
        <v>3</v>
      </c>
      <c r="X493" s="1261">
        <v>3</v>
      </c>
      <c r="Y493" s="544" t="s">
        <v>1785</v>
      </c>
      <c r="Z493" s="149">
        <v>46.323158999999997</v>
      </c>
      <c r="AA493" s="109" t="s">
        <v>1706</v>
      </c>
      <c r="AB493" s="1261" t="s">
        <v>1706</v>
      </c>
      <c r="AC493" s="149">
        <v>46.323158999999997</v>
      </c>
      <c r="AD493" s="1236">
        <v>46.323158999999997</v>
      </c>
      <c r="AE493" s="1260" t="s">
        <v>1785</v>
      </c>
      <c r="AF493" s="1236">
        <v>55.587790799999993</v>
      </c>
      <c r="AG493" s="1236">
        <v>55.587790799999993</v>
      </c>
      <c r="AH493" s="1261">
        <v>32413308366</v>
      </c>
      <c r="AI493" s="1260" t="s">
        <v>1719</v>
      </c>
      <c r="AJ493" s="1264">
        <v>45343</v>
      </c>
      <c r="AK493" s="1264">
        <v>45343</v>
      </c>
      <c r="AL493" s="1264">
        <v>45362</v>
      </c>
      <c r="AM493" s="1264">
        <v>45405</v>
      </c>
      <c r="AN493" s="1260" t="s">
        <v>1706</v>
      </c>
      <c r="AO493" s="1260" t="s">
        <v>1706</v>
      </c>
      <c r="AP493" s="1260" t="s">
        <v>1706</v>
      </c>
      <c r="AQ493" s="1260" t="s">
        <v>1706</v>
      </c>
      <c r="AR493" s="1264">
        <v>45425</v>
      </c>
      <c r="AS493" s="1264">
        <v>45419</v>
      </c>
      <c r="AT493" s="1264">
        <v>45425</v>
      </c>
      <c r="AU493" s="1264">
        <v>45419</v>
      </c>
      <c r="AV493" s="1264">
        <v>45595</v>
      </c>
      <c r="AW493" s="1260" t="s">
        <v>1706</v>
      </c>
      <c r="AX493" s="1265" t="s">
        <v>1706</v>
      </c>
    </row>
    <row r="494" spans="1:50" ht="31.5" x14ac:dyDescent="0.25">
      <c r="A494" s="1267"/>
      <c r="B494" s="1318"/>
      <c r="C494" s="1269"/>
      <c r="D494" s="1235"/>
      <c r="E494" s="1236"/>
      <c r="F494" s="1236"/>
      <c r="G494" s="1236"/>
      <c r="H494" s="1236"/>
      <c r="I494" s="1236"/>
      <c r="J494" s="1236"/>
      <c r="K494" s="1236"/>
      <c r="L494" s="1236"/>
      <c r="M494" s="1236"/>
      <c r="N494" s="1236"/>
      <c r="O494" s="1259"/>
      <c r="P494" s="1259"/>
      <c r="Q494" s="1260"/>
      <c r="R494" s="1236"/>
      <c r="S494" s="1259"/>
      <c r="T494" s="1236"/>
      <c r="U494" s="1259"/>
      <c r="V494" s="1259"/>
      <c r="W494" s="1261"/>
      <c r="X494" s="1261"/>
      <c r="Y494" s="544" t="s">
        <v>1798</v>
      </c>
      <c r="Z494" s="149">
        <v>46.555939000000002</v>
      </c>
      <c r="AA494" s="109" t="s">
        <v>1706</v>
      </c>
      <c r="AB494" s="1261"/>
      <c r="AC494" s="149">
        <v>46.555939000000002</v>
      </c>
      <c r="AD494" s="1236"/>
      <c r="AE494" s="1260"/>
      <c r="AF494" s="1236"/>
      <c r="AG494" s="1236"/>
      <c r="AH494" s="1261"/>
      <c r="AI494" s="1260"/>
      <c r="AJ494" s="1264"/>
      <c r="AK494" s="1264"/>
      <c r="AL494" s="1264"/>
      <c r="AM494" s="1264"/>
      <c r="AN494" s="1260"/>
      <c r="AO494" s="1260"/>
      <c r="AP494" s="1260"/>
      <c r="AQ494" s="1260"/>
      <c r="AR494" s="1264"/>
      <c r="AS494" s="1264"/>
      <c r="AT494" s="1264"/>
      <c r="AU494" s="1264"/>
      <c r="AV494" s="1264"/>
      <c r="AW494" s="1260"/>
      <c r="AX494" s="1265"/>
    </row>
    <row r="495" spans="1:50" x14ac:dyDescent="0.25">
      <c r="A495" s="1267"/>
      <c r="B495" s="1318"/>
      <c r="C495" s="1269"/>
      <c r="D495" s="1235"/>
      <c r="E495" s="1236"/>
      <c r="F495" s="1236"/>
      <c r="G495" s="1236"/>
      <c r="H495" s="1236"/>
      <c r="I495" s="1236"/>
      <c r="J495" s="1236"/>
      <c r="K495" s="1236"/>
      <c r="L495" s="1236"/>
      <c r="M495" s="1236"/>
      <c r="N495" s="1236"/>
      <c r="O495" s="1259"/>
      <c r="P495" s="1259"/>
      <c r="Q495" s="1260"/>
      <c r="R495" s="1236"/>
      <c r="S495" s="1259"/>
      <c r="T495" s="1236"/>
      <c r="U495" s="1259"/>
      <c r="V495" s="1259"/>
      <c r="W495" s="1261"/>
      <c r="X495" s="1261"/>
      <c r="Y495" s="544" t="s">
        <v>1718</v>
      </c>
      <c r="Z495" s="149">
        <v>46.555939000000002</v>
      </c>
      <c r="AA495" s="109" t="s">
        <v>1706</v>
      </c>
      <c r="AB495" s="1261"/>
      <c r="AC495" s="149">
        <v>46.555939000000002</v>
      </c>
      <c r="AD495" s="1236"/>
      <c r="AE495" s="1260"/>
      <c r="AF495" s="1236"/>
      <c r="AG495" s="1236"/>
      <c r="AH495" s="1261"/>
      <c r="AI495" s="1260"/>
      <c r="AJ495" s="1264"/>
      <c r="AK495" s="1264"/>
      <c r="AL495" s="1264"/>
      <c r="AM495" s="1264"/>
      <c r="AN495" s="1260"/>
      <c r="AO495" s="1260"/>
      <c r="AP495" s="1260"/>
      <c r="AQ495" s="1260"/>
      <c r="AR495" s="1264"/>
      <c r="AS495" s="1264"/>
      <c r="AT495" s="1264"/>
      <c r="AU495" s="1264"/>
      <c r="AV495" s="1264"/>
      <c r="AW495" s="1260"/>
      <c r="AX495" s="1265"/>
    </row>
    <row r="496" spans="1:50" ht="123.75" customHeight="1" x14ac:dyDescent="0.25">
      <c r="A496" s="1267"/>
      <c r="B496" s="1318"/>
      <c r="C496" s="1269"/>
      <c r="D496" s="1235"/>
      <c r="E496" s="1236"/>
      <c r="F496" s="1236"/>
      <c r="G496" s="1236"/>
      <c r="H496" s="1236"/>
      <c r="I496" s="1236"/>
      <c r="J496" s="1236"/>
      <c r="K496" s="1236"/>
      <c r="L496" s="1236"/>
      <c r="M496" s="1236"/>
      <c r="N496" s="1236"/>
      <c r="O496" s="263" t="s">
        <v>1723</v>
      </c>
      <c r="P496" s="263" t="s">
        <v>2017</v>
      </c>
      <c r="Q496" s="109" t="s">
        <v>1714</v>
      </c>
      <c r="R496" s="149">
        <v>0.10138889</v>
      </c>
      <c r="S496" s="263" t="s">
        <v>1725</v>
      </c>
      <c r="T496" s="149">
        <v>0.10138889</v>
      </c>
      <c r="U496" s="263" t="s">
        <v>1726</v>
      </c>
      <c r="V496" s="263" t="s">
        <v>1717</v>
      </c>
      <c r="W496" s="523">
        <v>3</v>
      </c>
      <c r="X496" s="523">
        <v>1</v>
      </c>
      <c r="Y496" s="109" t="s">
        <v>1727</v>
      </c>
      <c r="Z496" s="149">
        <v>0.10138889</v>
      </c>
      <c r="AA496" s="109" t="s">
        <v>1706</v>
      </c>
      <c r="AB496" s="523" t="s">
        <v>1706</v>
      </c>
      <c r="AC496" s="149">
        <v>0.10138889</v>
      </c>
      <c r="AD496" s="149">
        <v>0.10138889</v>
      </c>
      <c r="AE496" s="109" t="s">
        <v>1727</v>
      </c>
      <c r="AF496" s="149">
        <v>0.10138889</v>
      </c>
      <c r="AG496" s="149">
        <v>0.10138889</v>
      </c>
      <c r="AH496" s="523" t="s">
        <v>1706</v>
      </c>
      <c r="AI496" s="109" t="s">
        <v>1706</v>
      </c>
      <c r="AJ496" s="525">
        <v>45369</v>
      </c>
      <c r="AK496" s="525">
        <v>45369</v>
      </c>
      <c r="AL496" s="525">
        <v>45378</v>
      </c>
      <c r="AM496" s="525">
        <v>45385</v>
      </c>
      <c r="AN496" s="109" t="s">
        <v>1720</v>
      </c>
      <c r="AO496" s="109" t="s">
        <v>1721</v>
      </c>
      <c r="AP496" s="525">
        <v>45385</v>
      </c>
      <c r="AQ496" s="109" t="s">
        <v>1728</v>
      </c>
      <c r="AR496" s="525">
        <v>45405</v>
      </c>
      <c r="AS496" s="525">
        <v>45397</v>
      </c>
      <c r="AT496" s="525">
        <v>45400</v>
      </c>
      <c r="AU496" s="525">
        <v>45397</v>
      </c>
      <c r="AV496" s="525">
        <v>45442</v>
      </c>
      <c r="AW496" s="109" t="s">
        <v>1706</v>
      </c>
      <c r="AX496" s="526" t="s">
        <v>1706</v>
      </c>
    </row>
    <row r="497" spans="1:50" x14ac:dyDescent="0.25">
      <c r="A497" s="1267"/>
      <c r="B497" s="1318"/>
      <c r="C497" s="1269"/>
      <c r="D497" s="1235"/>
      <c r="E497" s="1236"/>
      <c r="F497" s="1236"/>
      <c r="G497" s="1236"/>
      <c r="H497" s="1236"/>
      <c r="I497" s="1236"/>
      <c r="J497" s="1236"/>
      <c r="K497" s="1236"/>
      <c r="L497" s="1236"/>
      <c r="M497" s="1236"/>
      <c r="N497" s="1236"/>
      <c r="O497" s="1237" t="s">
        <v>1729</v>
      </c>
      <c r="P497" s="1237" t="s">
        <v>1730</v>
      </c>
      <c r="Q497" s="1240" t="s">
        <v>1731</v>
      </c>
      <c r="R497" s="1243">
        <v>0.82371976999999996</v>
      </c>
      <c r="S497" s="1237" t="s">
        <v>1725</v>
      </c>
      <c r="T497" s="1243">
        <v>0.82371976999999996</v>
      </c>
      <c r="U497" s="1301" t="s">
        <v>1732</v>
      </c>
      <c r="V497" s="1237" t="s">
        <v>1732</v>
      </c>
      <c r="W497" s="1246">
        <v>4</v>
      </c>
      <c r="X497" s="1247">
        <v>4</v>
      </c>
      <c r="Y497" s="559" t="s">
        <v>1733</v>
      </c>
      <c r="Z497" s="1002" t="s">
        <v>1706</v>
      </c>
      <c r="AA497" s="539" t="s">
        <v>1706</v>
      </c>
      <c r="AB497" s="1247" t="s">
        <v>1706</v>
      </c>
      <c r="AC497" s="1002" t="s">
        <v>1706</v>
      </c>
      <c r="AD497" s="1244">
        <v>0.34764400000000001</v>
      </c>
      <c r="AE497" s="1241" t="s">
        <v>1733</v>
      </c>
      <c r="AF497" s="1244">
        <v>0.41717280000000001</v>
      </c>
      <c r="AG497" s="1244">
        <v>0.41717280000000001</v>
      </c>
      <c r="AH497" s="1247">
        <v>32413434103</v>
      </c>
      <c r="AI497" s="1250" t="s">
        <v>1719</v>
      </c>
      <c r="AJ497" s="1253">
        <v>45380</v>
      </c>
      <c r="AK497" s="1253">
        <v>45378</v>
      </c>
      <c r="AL497" s="1253">
        <v>45428</v>
      </c>
      <c r="AM497" s="1253">
        <v>45483</v>
      </c>
      <c r="AN497" s="1241" t="s">
        <v>1706</v>
      </c>
      <c r="AO497" s="1241" t="s">
        <v>1706</v>
      </c>
      <c r="AP497" s="1241" t="s">
        <v>1706</v>
      </c>
      <c r="AQ497" s="1241" t="s">
        <v>1706</v>
      </c>
      <c r="AR497" s="1253">
        <v>45503</v>
      </c>
      <c r="AS497" s="1253">
        <v>45502</v>
      </c>
      <c r="AT497" s="1253">
        <v>45503</v>
      </c>
      <c r="AU497" s="1253">
        <v>45502</v>
      </c>
      <c r="AV497" s="1253">
        <v>45657</v>
      </c>
      <c r="AW497" s="1241" t="s">
        <v>1706</v>
      </c>
      <c r="AX497" s="1256" t="s">
        <v>1706</v>
      </c>
    </row>
    <row r="498" spans="1:50" x14ac:dyDescent="0.25">
      <c r="A498" s="1267"/>
      <c r="B498" s="1318"/>
      <c r="C498" s="1269"/>
      <c r="D498" s="1235"/>
      <c r="E498" s="1236"/>
      <c r="F498" s="1236"/>
      <c r="G498" s="1236"/>
      <c r="H498" s="1236"/>
      <c r="I498" s="1236"/>
      <c r="J498" s="1236"/>
      <c r="K498" s="1236"/>
      <c r="L498" s="1236"/>
      <c r="M498" s="1236"/>
      <c r="N498" s="1236"/>
      <c r="O498" s="1238"/>
      <c r="P498" s="1238"/>
      <c r="Q498" s="1241"/>
      <c r="R498" s="1244"/>
      <c r="S498" s="1238"/>
      <c r="T498" s="1244"/>
      <c r="U498" s="1301"/>
      <c r="V498" s="1238"/>
      <c r="W498" s="1261"/>
      <c r="X498" s="1270"/>
      <c r="Y498" s="530" t="s">
        <v>1734</v>
      </c>
      <c r="Z498" s="1003" t="s">
        <v>1706</v>
      </c>
      <c r="AA498" s="109" t="s">
        <v>1706</v>
      </c>
      <c r="AB498" s="1270"/>
      <c r="AC498" s="149" t="s">
        <v>1706</v>
      </c>
      <c r="AD498" s="1271"/>
      <c r="AE498" s="1241"/>
      <c r="AF498" s="1271"/>
      <c r="AG498" s="1244"/>
      <c r="AH498" s="1270"/>
      <c r="AI498" s="1250"/>
      <c r="AJ498" s="1272"/>
      <c r="AK498" s="1253"/>
      <c r="AL498" s="1272"/>
      <c r="AM498" s="1253"/>
      <c r="AN498" s="1255"/>
      <c r="AO498" s="1241"/>
      <c r="AP498" s="1255"/>
      <c r="AQ498" s="1241"/>
      <c r="AR498" s="1272"/>
      <c r="AS498" s="1253"/>
      <c r="AT498" s="1272"/>
      <c r="AU498" s="1253"/>
      <c r="AV498" s="1272"/>
      <c r="AW498" s="1241"/>
      <c r="AX498" s="1257"/>
    </row>
    <row r="499" spans="1:50" ht="31.5" x14ac:dyDescent="0.25">
      <c r="A499" s="1267"/>
      <c r="B499" s="1318"/>
      <c r="C499" s="1269"/>
      <c r="D499" s="1235"/>
      <c r="E499" s="1236"/>
      <c r="F499" s="1236"/>
      <c r="G499" s="1236"/>
      <c r="H499" s="1236"/>
      <c r="I499" s="1236"/>
      <c r="J499" s="1236"/>
      <c r="K499" s="1236"/>
      <c r="L499" s="1236"/>
      <c r="M499" s="1236"/>
      <c r="N499" s="1236"/>
      <c r="O499" s="1238"/>
      <c r="P499" s="1238"/>
      <c r="Q499" s="1241"/>
      <c r="R499" s="1244"/>
      <c r="S499" s="1238"/>
      <c r="T499" s="1244"/>
      <c r="U499" s="1301"/>
      <c r="V499" s="1238"/>
      <c r="W499" s="1261"/>
      <c r="X499" s="1270"/>
      <c r="Y499" s="530" t="s">
        <v>1735</v>
      </c>
      <c r="Z499" s="149" t="s">
        <v>1706</v>
      </c>
      <c r="AA499" s="537" t="s">
        <v>1735</v>
      </c>
      <c r="AB499" s="1247"/>
      <c r="AC499" s="1003" t="s">
        <v>1706</v>
      </c>
      <c r="AD499" s="1244"/>
      <c r="AE499" s="1255"/>
      <c r="AF499" s="1244"/>
      <c r="AG499" s="1271"/>
      <c r="AH499" s="1247"/>
      <c r="AI499" s="1278"/>
      <c r="AJ499" s="1253"/>
      <c r="AK499" s="1272"/>
      <c r="AL499" s="1253"/>
      <c r="AM499" s="1272"/>
      <c r="AN499" s="1241"/>
      <c r="AO499" s="1255"/>
      <c r="AP499" s="1241"/>
      <c r="AQ499" s="1255"/>
      <c r="AR499" s="1253"/>
      <c r="AS499" s="1272"/>
      <c r="AT499" s="1253"/>
      <c r="AU499" s="1272"/>
      <c r="AV499" s="1253"/>
      <c r="AW499" s="1255"/>
      <c r="AX499" s="1257"/>
    </row>
    <row r="500" spans="1:50" x14ac:dyDescent="0.25">
      <c r="A500" s="1267"/>
      <c r="B500" s="1318"/>
      <c r="C500" s="1269"/>
      <c r="D500" s="1235"/>
      <c r="E500" s="1236"/>
      <c r="F500" s="1236"/>
      <c r="G500" s="1236"/>
      <c r="H500" s="1236"/>
      <c r="I500" s="1236"/>
      <c r="J500" s="1236"/>
      <c r="K500" s="1236"/>
      <c r="L500" s="1236"/>
      <c r="M500" s="1236"/>
      <c r="N500" s="1236"/>
      <c r="O500" s="1239"/>
      <c r="P500" s="1239"/>
      <c r="Q500" s="1242"/>
      <c r="R500" s="1245"/>
      <c r="S500" s="1239"/>
      <c r="T500" s="1245"/>
      <c r="U500" s="1301"/>
      <c r="V500" s="1239"/>
      <c r="W500" s="1246"/>
      <c r="X500" s="1270"/>
      <c r="Y500" s="618" t="s">
        <v>1736</v>
      </c>
      <c r="Z500" s="1016" t="s">
        <v>1706</v>
      </c>
      <c r="AA500" s="109" t="s">
        <v>1706</v>
      </c>
      <c r="AB500" s="1247"/>
      <c r="AC500" s="1016" t="s">
        <v>1706</v>
      </c>
      <c r="AD500" s="1244"/>
      <c r="AE500" s="1241"/>
      <c r="AF500" s="1244"/>
      <c r="AG500" s="1244"/>
      <c r="AH500" s="1247"/>
      <c r="AI500" s="1250"/>
      <c r="AJ500" s="1253"/>
      <c r="AK500" s="1253"/>
      <c r="AL500" s="1253"/>
      <c r="AM500" s="1253"/>
      <c r="AN500" s="1241"/>
      <c r="AO500" s="1241"/>
      <c r="AP500" s="1241"/>
      <c r="AQ500" s="1241"/>
      <c r="AR500" s="1253"/>
      <c r="AS500" s="1253"/>
      <c r="AT500" s="1253"/>
      <c r="AU500" s="1253"/>
      <c r="AV500" s="1253"/>
      <c r="AW500" s="1241"/>
      <c r="AX500" s="1258"/>
    </row>
    <row r="501" spans="1:50" ht="47.25" customHeight="1" x14ac:dyDescent="0.25">
      <c r="A501" s="1267"/>
      <c r="B501" s="1318"/>
      <c r="C501" s="1269"/>
      <c r="D501" s="1235"/>
      <c r="E501" s="1236"/>
      <c r="F501" s="1236"/>
      <c r="G501" s="1236"/>
      <c r="H501" s="1236"/>
      <c r="I501" s="1236"/>
      <c r="J501" s="1236"/>
      <c r="K501" s="1236"/>
      <c r="L501" s="1236"/>
      <c r="M501" s="1236"/>
      <c r="N501" s="1236"/>
      <c r="O501" s="1259" t="s">
        <v>1729</v>
      </c>
      <c r="P501" s="1259" t="s">
        <v>1776</v>
      </c>
      <c r="Q501" s="1260" t="s">
        <v>1731</v>
      </c>
      <c r="R501" s="1236">
        <v>0.45182083000000001</v>
      </c>
      <c r="S501" s="1259" t="s">
        <v>1725</v>
      </c>
      <c r="T501" s="1236">
        <v>0.45182083000000001</v>
      </c>
      <c r="U501" s="1259" t="s">
        <v>1732</v>
      </c>
      <c r="V501" s="1259" t="s">
        <v>1732</v>
      </c>
      <c r="W501" s="1261">
        <v>3</v>
      </c>
      <c r="X501" s="1261">
        <v>3</v>
      </c>
      <c r="Y501" s="544" t="s">
        <v>1734</v>
      </c>
      <c r="Z501" s="149" t="s">
        <v>1706</v>
      </c>
      <c r="AA501" s="109" t="s">
        <v>1706</v>
      </c>
      <c r="AB501" s="1261">
        <v>1</v>
      </c>
      <c r="AC501" s="149" t="s">
        <v>1706</v>
      </c>
      <c r="AD501" s="1236">
        <v>0.44730263999999997</v>
      </c>
      <c r="AE501" s="1259" t="s">
        <v>1734</v>
      </c>
      <c r="AF501" s="1236">
        <v>0.5367631679999999</v>
      </c>
      <c r="AG501" s="1236">
        <v>0.5367631679999999</v>
      </c>
      <c r="AH501" s="1261">
        <v>32313025303</v>
      </c>
      <c r="AI501" s="1263" t="s">
        <v>1719</v>
      </c>
      <c r="AJ501" s="1264">
        <v>45260</v>
      </c>
      <c r="AK501" s="1264">
        <v>45260</v>
      </c>
      <c r="AL501" s="1264">
        <v>45285</v>
      </c>
      <c r="AM501" s="1264">
        <v>45348</v>
      </c>
      <c r="AN501" s="1260" t="s">
        <v>1706</v>
      </c>
      <c r="AO501" s="1260" t="s">
        <v>1706</v>
      </c>
      <c r="AP501" s="1264" t="s">
        <v>1706</v>
      </c>
      <c r="AQ501" s="1260" t="s">
        <v>1706</v>
      </c>
      <c r="AR501" s="1264">
        <v>45368</v>
      </c>
      <c r="AS501" s="1264">
        <v>45369</v>
      </c>
      <c r="AT501" s="1264">
        <v>45371</v>
      </c>
      <c r="AU501" s="1264">
        <v>45369</v>
      </c>
      <c r="AV501" s="1264">
        <v>45459</v>
      </c>
      <c r="AW501" s="1260" t="s">
        <v>1706</v>
      </c>
      <c r="AX501" s="1265" t="s">
        <v>1706</v>
      </c>
    </row>
    <row r="502" spans="1:50" x14ac:dyDescent="0.25">
      <c r="A502" s="1267"/>
      <c r="B502" s="1318"/>
      <c r="C502" s="1269"/>
      <c r="D502" s="1235"/>
      <c r="E502" s="1236"/>
      <c r="F502" s="1236"/>
      <c r="G502" s="1236"/>
      <c r="H502" s="1236"/>
      <c r="I502" s="1236"/>
      <c r="J502" s="1236"/>
      <c r="K502" s="1236"/>
      <c r="L502" s="1236"/>
      <c r="M502" s="1236"/>
      <c r="N502" s="1236"/>
      <c r="O502" s="1259"/>
      <c r="P502" s="1259"/>
      <c r="Q502" s="1260"/>
      <c r="R502" s="1236"/>
      <c r="S502" s="1259"/>
      <c r="T502" s="1236"/>
      <c r="U502" s="1259"/>
      <c r="V502" s="1259"/>
      <c r="W502" s="1261"/>
      <c r="X502" s="1261"/>
      <c r="Y502" s="544" t="s">
        <v>1733</v>
      </c>
      <c r="Z502" s="149" t="s">
        <v>1706</v>
      </c>
      <c r="AA502" s="544" t="s">
        <v>1733</v>
      </c>
      <c r="AB502" s="1261"/>
      <c r="AC502" s="149" t="s">
        <v>1706</v>
      </c>
      <c r="AD502" s="1236"/>
      <c r="AE502" s="1259"/>
      <c r="AF502" s="1236"/>
      <c r="AG502" s="1236"/>
      <c r="AH502" s="1261"/>
      <c r="AI502" s="1263"/>
      <c r="AJ502" s="1264"/>
      <c r="AK502" s="1264"/>
      <c r="AL502" s="1264"/>
      <c r="AM502" s="1264"/>
      <c r="AN502" s="1260"/>
      <c r="AO502" s="1260"/>
      <c r="AP502" s="1264"/>
      <c r="AQ502" s="1260"/>
      <c r="AR502" s="1264"/>
      <c r="AS502" s="1264"/>
      <c r="AT502" s="1264"/>
      <c r="AU502" s="1264"/>
      <c r="AV502" s="1264"/>
      <c r="AW502" s="1260"/>
      <c r="AX502" s="1265"/>
    </row>
    <row r="503" spans="1:50" x14ac:dyDescent="0.25">
      <c r="A503" s="1267"/>
      <c r="B503" s="1318"/>
      <c r="C503" s="1269"/>
      <c r="D503" s="1235"/>
      <c r="E503" s="1236"/>
      <c r="F503" s="1236"/>
      <c r="G503" s="1236"/>
      <c r="H503" s="1236"/>
      <c r="I503" s="1236"/>
      <c r="J503" s="1236"/>
      <c r="K503" s="1236"/>
      <c r="L503" s="1236"/>
      <c r="M503" s="1236"/>
      <c r="N503" s="1236"/>
      <c r="O503" s="1259"/>
      <c r="P503" s="1259"/>
      <c r="Q503" s="1260"/>
      <c r="R503" s="1236"/>
      <c r="S503" s="1259"/>
      <c r="T503" s="1236"/>
      <c r="U503" s="1259"/>
      <c r="V503" s="1259"/>
      <c r="W503" s="1261"/>
      <c r="X503" s="1261"/>
      <c r="Y503" s="544" t="s">
        <v>1736</v>
      </c>
      <c r="Z503" s="149" t="s">
        <v>1706</v>
      </c>
      <c r="AA503" s="109" t="s">
        <v>1706</v>
      </c>
      <c r="AB503" s="1261"/>
      <c r="AC503" s="149" t="s">
        <v>1706</v>
      </c>
      <c r="AD503" s="1236"/>
      <c r="AE503" s="1259"/>
      <c r="AF503" s="1236"/>
      <c r="AG503" s="1236"/>
      <c r="AH503" s="1261"/>
      <c r="AI503" s="1263"/>
      <c r="AJ503" s="1264"/>
      <c r="AK503" s="1264"/>
      <c r="AL503" s="1264"/>
      <c r="AM503" s="1264"/>
      <c r="AN503" s="1260"/>
      <c r="AO503" s="1260"/>
      <c r="AP503" s="1264"/>
      <c r="AQ503" s="1260"/>
      <c r="AR503" s="1264"/>
      <c r="AS503" s="1264"/>
      <c r="AT503" s="1264"/>
      <c r="AU503" s="1264"/>
      <c r="AV503" s="1264"/>
      <c r="AW503" s="1260"/>
      <c r="AX503" s="1265"/>
    </row>
    <row r="504" spans="1:50" ht="47.25" x14ac:dyDescent="0.25">
      <c r="A504" s="1267"/>
      <c r="B504" s="1318"/>
      <c r="C504" s="1269"/>
      <c r="D504" s="1235"/>
      <c r="E504" s="1236"/>
      <c r="F504" s="1236"/>
      <c r="G504" s="1236"/>
      <c r="H504" s="1236"/>
      <c r="I504" s="1236"/>
      <c r="J504" s="1236"/>
      <c r="K504" s="1236"/>
      <c r="L504" s="1236"/>
      <c r="M504" s="1236"/>
      <c r="N504" s="1236"/>
      <c r="O504" s="1259" t="s">
        <v>1729</v>
      </c>
      <c r="P504" s="1259" t="s">
        <v>1737</v>
      </c>
      <c r="Q504" s="1260" t="s">
        <v>1731</v>
      </c>
      <c r="R504" s="1236">
        <v>1.7219700630000001</v>
      </c>
      <c r="S504" s="1259" t="s">
        <v>1725</v>
      </c>
      <c r="T504" s="1236">
        <v>2.8182662000000001</v>
      </c>
      <c r="U504" s="1259" t="s">
        <v>1738</v>
      </c>
      <c r="V504" s="1259" t="s">
        <v>1738</v>
      </c>
      <c r="W504" s="1261">
        <v>7</v>
      </c>
      <c r="X504" s="1261">
        <v>7</v>
      </c>
      <c r="Y504" s="544" t="s">
        <v>1739</v>
      </c>
      <c r="Z504" s="149" t="s">
        <v>1706</v>
      </c>
      <c r="AA504" s="544" t="s">
        <v>1706</v>
      </c>
      <c r="AB504" s="1262">
        <v>1</v>
      </c>
      <c r="AC504" s="149" t="s">
        <v>1706</v>
      </c>
      <c r="AD504" s="1236">
        <v>1.6696200000000001</v>
      </c>
      <c r="AE504" s="1259" t="s">
        <v>1739</v>
      </c>
      <c r="AF504" s="1236">
        <v>2.0035440000000002</v>
      </c>
      <c r="AG504" s="1236">
        <v>2.0035440000000002</v>
      </c>
      <c r="AH504" s="1261">
        <v>32413242145</v>
      </c>
      <c r="AI504" s="1263" t="s">
        <v>1719</v>
      </c>
      <c r="AJ504" s="1264">
        <v>45324</v>
      </c>
      <c r="AK504" s="1264">
        <v>45324</v>
      </c>
      <c r="AL504" s="1264">
        <v>45341</v>
      </c>
      <c r="AM504" s="1264">
        <v>45384</v>
      </c>
      <c r="AN504" s="1260" t="s">
        <v>1706</v>
      </c>
      <c r="AO504" s="1260" t="s">
        <v>1706</v>
      </c>
      <c r="AP504" s="1260" t="s">
        <v>1706</v>
      </c>
      <c r="AQ504" s="1260" t="s">
        <v>1706</v>
      </c>
      <c r="AR504" s="1264">
        <v>45404</v>
      </c>
      <c r="AS504" s="1264">
        <v>45398</v>
      </c>
      <c r="AT504" s="1264">
        <v>45404</v>
      </c>
      <c r="AU504" s="1264">
        <v>45398</v>
      </c>
      <c r="AV504" s="1264">
        <v>45488</v>
      </c>
      <c r="AW504" s="1260" t="s">
        <v>1706</v>
      </c>
      <c r="AX504" s="1265" t="s">
        <v>1706</v>
      </c>
    </row>
    <row r="505" spans="1:50" x14ac:dyDescent="0.25">
      <c r="A505" s="1267"/>
      <c r="B505" s="1318"/>
      <c r="C505" s="1269"/>
      <c r="D505" s="1235"/>
      <c r="E505" s="1236"/>
      <c r="F505" s="1236"/>
      <c r="G505" s="1236"/>
      <c r="H505" s="1236"/>
      <c r="I505" s="1236"/>
      <c r="J505" s="1236"/>
      <c r="K505" s="1236"/>
      <c r="L505" s="1236"/>
      <c r="M505" s="1236"/>
      <c r="N505" s="1236"/>
      <c r="O505" s="1259"/>
      <c r="P505" s="1259"/>
      <c r="Q505" s="1260"/>
      <c r="R505" s="1236"/>
      <c r="S505" s="1259"/>
      <c r="T505" s="1236"/>
      <c r="U505" s="1259"/>
      <c r="V505" s="1259"/>
      <c r="W505" s="1261"/>
      <c r="X505" s="1261"/>
      <c r="Y505" s="544" t="s">
        <v>1740</v>
      </c>
      <c r="Z505" s="149" t="s">
        <v>1706</v>
      </c>
      <c r="AA505" s="544" t="s">
        <v>1706</v>
      </c>
      <c r="AB505" s="1262"/>
      <c r="AC505" s="149" t="s">
        <v>1706</v>
      </c>
      <c r="AD505" s="1236"/>
      <c r="AE505" s="1259"/>
      <c r="AF505" s="1236"/>
      <c r="AG505" s="1236"/>
      <c r="AH505" s="1261"/>
      <c r="AI505" s="1263"/>
      <c r="AJ505" s="1264"/>
      <c r="AK505" s="1264"/>
      <c r="AL505" s="1264"/>
      <c r="AM505" s="1264"/>
      <c r="AN505" s="1260"/>
      <c r="AO505" s="1260"/>
      <c r="AP505" s="1260"/>
      <c r="AQ505" s="1260"/>
      <c r="AR505" s="1264"/>
      <c r="AS505" s="1264"/>
      <c r="AT505" s="1264"/>
      <c r="AU505" s="1264"/>
      <c r="AV505" s="1264"/>
      <c r="AW505" s="1260"/>
      <c r="AX505" s="1265"/>
    </row>
    <row r="506" spans="1:50" x14ac:dyDescent="0.25">
      <c r="A506" s="1267"/>
      <c r="B506" s="1318"/>
      <c r="C506" s="1269"/>
      <c r="D506" s="1235"/>
      <c r="E506" s="1236"/>
      <c r="F506" s="1236"/>
      <c r="G506" s="1236"/>
      <c r="H506" s="1236"/>
      <c r="I506" s="1236"/>
      <c r="J506" s="1236"/>
      <c r="K506" s="1236"/>
      <c r="L506" s="1236"/>
      <c r="M506" s="1236"/>
      <c r="N506" s="1236"/>
      <c r="O506" s="1259"/>
      <c r="P506" s="1259"/>
      <c r="Q506" s="1260"/>
      <c r="R506" s="1236"/>
      <c r="S506" s="1259"/>
      <c r="T506" s="1236"/>
      <c r="U506" s="1259"/>
      <c r="V506" s="1259"/>
      <c r="W506" s="1261"/>
      <c r="X506" s="1261"/>
      <c r="Y506" s="544" t="s">
        <v>1741</v>
      </c>
      <c r="Z506" s="149" t="s">
        <v>1706</v>
      </c>
      <c r="AA506" s="544" t="s">
        <v>1741</v>
      </c>
      <c r="AB506" s="1262"/>
      <c r="AC506" s="149" t="s">
        <v>1706</v>
      </c>
      <c r="AD506" s="1236"/>
      <c r="AE506" s="1259"/>
      <c r="AF506" s="1236"/>
      <c r="AG506" s="1236"/>
      <c r="AH506" s="1261"/>
      <c r="AI506" s="1263"/>
      <c r="AJ506" s="1264"/>
      <c r="AK506" s="1264"/>
      <c r="AL506" s="1264"/>
      <c r="AM506" s="1264"/>
      <c r="AN506" s="1260"/>
      <c r="AO506" s="1260"/>
      <c r="AP506" s="1260"/>
      <c r="AQ506" s="1260"/>
      <c r="AR506" s="1264"/>
      <c r="AS506" s="1264"/>
      <c r="AT506" s="1264"/>
      <c r="AU506" s="1264"/>
      <c r="AV506" s="1264"/>
      <c r="AW506" s="1260"/>
      <c r="AX506" s="1265"/>
    </row>
    <row r="507" spans="1:50" ht="47.25" x14ac:dyDescent="0.25">
      <c r="A507" s="1267"/>
      <c r="B507" s="1318"/>
      <c r="C507" s="1269"/>
      <c r="D507" s="1235"/>
      <c r="E507" s="1236"/>
      <c r="F507" s="1236"/>
      <c r="G507" s="1236"/>
      <c r="H507" s="1236"/>
      <c r="I507" s="1236"/>
      <c r="J507" s="1236"/>
      <c r="K507" s="1236"/>
      <c r="L507" s="1236"/>
      <c r="M507" s="1236"/>
      <c r="N507" s="1236"/>
      <c r="O507" s="1259"/>
      <c r="P507" s="1259"/>
      <c r="Q507" s="1260"/>
      <c r="R507" s="1236"/>
      <c r="S507" s="1259"/>
      <c r="T507" s="1236"/>
      <c r="U507" s="1259"/>
      <c r="V507" s="1259"/>
      <c r="W507" s="1261"/>
      <c r="X507" s="1261"/>
      <c r="Y507" s="544" t="s">
        <v>1742</v>
      </c>
      <c r="Z507" s="149" t="s">
        <v>1706</v>
      </c>
      <c r="AA507" s="544" t="s">
        <v>1742</v>
      </c>
      <c r="AB507" s="1262"/>
      <c r="AC507" s="149" t="s">
        <v>1706</v>
      </c>
      <c r="AD507" s="1236"/>
      <c r="AE507" s="1259"/>
      <c r="AF507" s="1236"/>
      <c r="AG507" s="1236"/>
      <c r="AH507" s="1261"/>
      <c r="AI507" s="1263"/>
      <c r="AJ507" s="1264"/>
      <c r="AK507" s="1264"/>
      <c r="AL507" s="1264"/>
      <c r="AM507" s="1264"/>
      <c r="AN507" s="1260"/>
      <c r="AO507" s="1260"/>
      <c r="AP507" s="1260"/>
      <c r="AQ507" s="1260"/>
      <c r="AR507" s="1264"/>
      <c r="AS507" s="1264"/>
      <c r="AT507" s="1264"/>
      <c r="AU507" s="1264"/>
      <c r="AV507" s="1264"/>
      <c r="AW507" s="1260"/>
      <c r="AX507" s="1265"/>
    </row>
    <row r="508" spans="1:50" x14ac:dyDescent="0.25">
      <c r="A508" s="1267"/>
      <c r="B508" s="1318"/>
      <c r="C508" s="1269"/>
      <c r="D508" s="1235"/>
      <c r="E508" s="1236"/>
      <c r="F508" s="1236"/>
      <c r="G508" s="1236"/>
      <c r="H508" s="1236"/>
      <c r="I508" s="1236"/>
      <c r="J508" s="1236"/>
      <c r="K508" s="1236"/>
      <c r="L508" s="1236"/>
      <c r="M508" s="1236"/>
      <c r="N508" s="1236"/>
      <c r="O508" s="1259"/>
      <c r="P508" s="1259"/>
      <c r="Q508" s="1260"/>
      <c r="R508" s="1236"/>
      <c r="S508" s="1259"/>
      <c r="T508" s="1236"/>
      <c r="U508" s="1259"/>
      <c r="V508" s="1259"/>
      <c r="W508" s="1261"/>
      <c r="X508" s="1261"/>
      <c r="Y508" s="544" t="s">
        <v>1743</v>
      </c>
      <c r="Z508" s="149" t="s">
        <v>1706</v>
      </c>
      <c r="AA508" s="544" t="s">
        <v>1743</v>
      </c>
      <c r="AB508" s="1262"/>
      <c r="AC508" s="149" t="s">
        <v>1706</v>
      </c>
      <c r="AD508" s="1236"/>
      <c r="AE508" s="1259"/>
      <c r="AF508" s="1236"/>
      <c r="AG508" s="1236"/>
      <c r="AH508" s="1261"/>
      <c r="AI508" s="1263"/>
      <c r="AJ508" s="1264"/>
      <c r="AK508" s="1264"/>
      <c r="AL508" s="1264"/>
      <c r="AM508" s="1264"/>
      <c r="AN508" s="1260"/>
      <c r="AO508" s="1260"/>
      <c r="AP508" s="1260"/>
      <c r="AQ508" s="1260"/>
      <c r="AR508" s="1264"/>
      <c r="AS508" s="1264"/>
      <c r="AT508" s="1264"/>
      <c r="AU508" s="1264"/>
      <c r="AV508" s="1264"/>
      <c r="AW508" s="1260"/>
      <c r="AX508" s="1265"/>
    </row>
    <row r="509" spans="1:50" ht="31.5" x14ac:dyDescent="0.25">
      <c r="A509" s="1267"/>
      <c r="B509" s="1318"/>
      <c r="C509" s="1269"/>
      <c r="D509" s="1235"/>
      <c r="E509" s="1236"/>
      <c r="F509" s="1236"/>
      <c r="G509" s="1236"/>
      <c r="H509" s="1236"/>
      <c r="I509" s="1236"/>
      <c r="J509" s="1236"/>
      <c r="K509" s="1236"/>
      <c r="L509" s="1236"/>
      <c r="M509" s="1236"/>
      <c r="N509" s="1236"/>
      <c r="O509" s="1259"/>
      <c r="P509" s="1259"/>
      <c r="Q509" s="1260"/>
      <c r="R509" s="1236"/>
      <c r="S509" s="1259"/>
      <c r="T509" s="1236"/>
      <c r="U509" s="1259"/>
      <c r="V509" s="1259"/>
      <c r="W509" s="1261"/>
      <c r="X509" s="1261"/>
      <c r="Y509" s="544" t="s">
        <v>1744</v>
      </c>
      <c r="Z509" s="149" t="s">
        <v>1706</v>
      </c>
      <c r="AA509" s="544" t="s">
        <v>1744</v>
      </c>
      <c r="AB509" s="1262"/>
      <c r="AC509" s="149" t="s">
        <v>1706</v>
      </c>
      <c r="AD509" s="1236"/>
      <c r="AE509" s="1259"/>
      <c r="AF509" s="1236"/>
      <c r="AG509" s="1236"/>
      <c r="AH509" s="1261"/>
      <c r="AI509" s="1263"/>
      <c r="AJ509" s="1264"/>
      <c r="AK509" s="1264"/>
      <c r="AL509" s="1264"/>
      <c r="AM509" s="1264"/>
      <c r="AN509" s="1260"/>
      <c r="AO509" s="1260"/>
      <c r="AP509" s="1260"/>
      <c r="AQ509" s="1260"/>
      <c r="AR509" s="1264"/>
      <c r="AS509" s="1264"/>
      <c r="AT509" s="1264"/>
      <c r="AU509" s="1264"/>
      <c r="AV509" s="1264"/>
      <c r="AW509" s="1260"/>
      <c r="AX509" s="1265"/>
    </row>
    <row r="510" spans="1:50" ht="31.5" x14ac:dyDescent="0.25">
      <c r="A510" s="1267"/>
      <c r="B510" s="1318"/>
      <c r="C510" s="1269"/>
      <c r="D510" s="1235"/>
      <c r="E510" s="1236"/>
      <c r="F510" s="1236"/>
      <c r="G510" s="1236"/>
      <c r="H510" s="1236"/>
      <c r="I510" s="1236"/>
      <c r="J510" s="1236"/>
      <c r="K510" s="1236"/>
      <c r="L510" s="1236"/>
      <c r="M510" s="1236"/>
      <c r="N510" s="1236"/>
      <c r="O510" s="1259"/>
      <c r="P510" s="1259"/>
      <c r="Q510" s="1260"/>
      <c r="R510" s="1236"/>
      <c r="S510" s="1259"/>
      <c r="T510" s="1236"/>
      <c r="U510" s="1259"/>
      <c r="V510" s="1259"/>
      <c r="W510" s="1261"/>
      <c r="X510" s="1261"/>
      <c r="Y510" s="544" t="s">
        <v>1745</v>
      </c>
      <c r="Z510" s="149" t="s">
        <v>1706</v>
      </c>
      <c r="AA510" s="544" t="s">
        <v>1745</v>
      </c>
      <c r="AB510" s="1262"/>
      <c r="AC510" s="149" t="s">
        <v>1706</v>
      </c>
      <c r="AD510" s="1236"/>
      <c r="AE510" s="1259"/>
      <c r="AF510" s="1236"/>
      <c r="AG510" s="1236"/>
      <c r="AH510" s="1261"/>
      <c r="AI510" s="1263"/>
      <c r="AJ510" s="1264"/>
      <c r="AK510" s="1264"/>
      <c r="AL510" s="1264"/>
      <c r="AM510" s="1264"/>
      <c r="AN510" s="1260"/>
      <c r="AO510" s="1260"/>
      <c r="AP510" s="1260"/>
      <c r="AQ510" s="1260"/>
      <c r="AR510" s="1264"/>
      <c r="AS510" s="1264"/>
      <c r="AT510" s="1264"/>
      <c r="AU510" s="1264"/>
      <c r="AV510" s="1264"/>
      <c r="AW510" s="1260"/>
      <c r="AX510" s="1265"/>
    </row>
    <row r="511" spans="1:50" ht="31.5" customHeight="1" x14ac:dyDescent="0.25">
      <c r="A511" s="1267"/>
      <c r="B511" s="1318"/>
      <c r="C511" s="1269"/>
      <c r="D511" s="1235"/>
      <c r="E511" s="1236"/>
      <c r="F511" s="1236"/>
      <c r="G511" s="1236"/>
      <c r="H511" s="1236"/>
      <c r="I511" s="1236"/>
      <c r="J511" s="1236"/>
      <c r="K511" s="1236"/>
      <c r="L511" s="1236"/>
      <c r="M511" s="1236"/>
      <c r="N511" s="1236"/>
      <c r="O511" s="1259" t="s">
        <v>1729</v>
      </c>
      <c r="P511" s="1259" t="s">
        <v>1756</v>
      </c>
      <c r="Q511" s="1260" t="s">
        <v>1731</v>
      </c>
      <c r="R511" s="1236">
        <v>15.249209325000001</v>
      </c>
      <c r="S511" s="1259" t="s">
        <v>1725</v>
      </c>
      <c r="T511" s="1236">
        <v>15.249209325000001</v>
      </c>
      <c r="U511" s="1259" t="s">
        <v>1833</v>
      </c>
      <c r="V511" s="1259" t="s">
        <v>1833</v>
      </c>
      <c r="W511" s="1261">
        <v>5</v>
      </c>
      <c r="X511" s="1261">
        <v>5</v>
      </c>
      <c r="Y511" s="530" t="s">
        <v>1988</v>
      </c>
      <c r="Z511" s="149" t="s">
        <v>1706</v>
      </c>
      <c r="AA511" s="109" t="s">
        <v>1706</v>
      </c>
      <c r="AB511" s="1261">
        <v>1</v>
      </c>
      <c r="AC511" s="149" t="s">
        <v>1706</v>
      </c>
      <c r="AD511" s="1236">
        <v>22.410166329999999</v>
      </c>
      <c r="AE511" s="1260" t="s">
        <v>1988</v>
      </c>
      <c r="AF511" s="1236">
        <v>26.892199595999998</v>
      </c>
      <c r="AG511" s="1236">
        <v>26.892199595999998</v>
      </c>
      <c r="AH511" s="1261">
        <v>32312959712</v>
      </c>
      <c r="AI511" s="1260" t="s">
        <v>1719</v>
      </c>
      <c r="AJ511" s="1264">
        <v>45247</v>
      </c>
      <c r="AK511" s="1264">
        <v>45245</v>
      </c>
      <c r="AL511" s="1264">
        <v>45270</v>
      </c>
      <c r="AM511" s="1264">
        <v>45309</v>
      </c>
      <c r="AN511" s="1260" t="s">
        <v>1706</v>
      </c>
      <c r="AO511" s="1260" t="s">
        <v>1706</v>
      </c>
      <c r="AP511" s="1260" t="s">
        <v>1706</v>
      </c>
      <c r="AQ511" s="1260" t="s">
        <v>1706</v>
      </c>
      <c r="AR511" s="1264">
        <v>45329</v>
      </c>
      <c r="AS511" s="1264">
        <v>45323</v>
      </c>
      <c r="AT511" s="1264">
        <v>45397</v>
      </c>
      <c r="AU511" s="1264">
        <v>45397</v>
      </c>
      <c r="AV511" s="1264">
        <v>45457</v>
      </c>
      <c r="AW511" s="1260" t="s">
        <v>1706</v>
      </c>
      <c r="AX511" s="1265" t="s">
        <v>1706</v>
      </c>
    </row>
    <row r="512" spans="1:50" x14ac:dyDescent="0.25">
      <c r="A512" s="1267"/>
      <c r="B512" s="1318"/>
      <c r="C512" s="1269"/>
      <c r="D512" s="1235"/>
      <c r="E512" s="1236"/>
      <c r="F512" s="1236"/>
      <c r="G512" s="1236"/>
      <c r="H512" s="1236"/>
      <c r="I512" s="1236"/>
      <c r="J512" s="1236"/>
      <c r="K512" s="1236"/>
      <c r="L512" s="1236"/>
      <c r="M512" s="1236"/>
      <c r="N512" s="1236"/>
      <c r="O512" s="1259"/>
      <c r="P512" s="1259"/>
      <c r="Q512" s="1260"/>
      <c r="R512" s="1236"/>
      <c r="S512" s="1259"/>
      <c r="T512" s="1236"/>
      <c r="U512" s="1259"/>
      <c r="V512" s="1259"/>
      <c r="W512" s="1261"/>
      <c r="X512" s="1261"/>
      <c r="Y512" s="530" t="s">
        <v>1989</v>
      </c>
      <c r="Z512" s="149" t="s">
        <v>1706</v>
      </c>
      <c r="AA512" s="109" t="s">
        <v>1989</v>
      </c>
      <c r="AB512" s="1261"/>
      <c r="AC512" s="149" t="s">
        <v>1706</v>
      </c>
      <c r="AD512" s="1236"/>
      <c r="AE512" s="1260"/>
      <c r="AF512" s="1236"/>
      <c r="AG512" s="1236"/>
      <c r="AH512" s="1261"/>
      <c r="AI512" s="1260"/>
      <c r="AJ512" s="1264"/>
      <c r="AK512" s="1264"/>
      <c r="AL512" s="1264"/>
      <c r="AM512" s="1264"/>
      <c r="AN512" s="1260"/>
      <c r="AO512" s="1260"/>
      <c r="AP512" s="1260"/>
      <c r="AQ512" s="1260"/>
      <c r="AR512" s="1264"/>
      <c r="AS512" s="1264"/>
      <c r="AT512" s="1264"/>
      <c r="AU512" s="1264"/>
      <c r="AV512" s="1264"/>
      <c r="AW512" s="1260"/>
      <c r="AX512" s="1265"/>
    </row>
    <row r="513" spans="1:50" x14ac:dyDescent="0.25">
      <c r="A513" s="1267"/>
      <c r="B513" s="1318"/>
      <c r="C513" s="1269"/>
      <c r="D513" s="1235"/>
      <c r="E513" s="1236"/>
      <c r="F513" s="1236"/>
      <c r="G513" s="1236"/>
      <c r="H513" s="1236"/>
      <c r="I513" s="1236"/>
      <c r="J513" s="1236"/>
      <c r="K513" s="1236"/>
      <c r="L513" s="1236"/>
      <c r="M513" s="1236"/>
      <c r="N513" s="1236"/>
      <c r="O513" s="1259"/>
      <c r="P513" s="1259"/>
      <c r="Q513" s="1260"/>
      <c r="R513" s="1236"/>
      <c r="S513" s="1259"/>
      <c r="T513" s="1236"/>
      <c r="U513" s="1259"/>
      <c r="V513" s="1259"/>
      <c r="W513" s="1261"/>
      <c r="X513" s="1261"/>
      <c r="Y513" s="530" t="s">
        <v>1837</v>
      </c>
      <c r="Z513" s="149" t="s">
        <v>1706</v>
      </c>
      <c r="AA513" s="109" t="s">
        <v>1706</v>
      </c>
      <c r="AB513" s="1261"/>
      <c r="AC513" s="149" t="s">
        <v>1706</v>
      </c>
      <c r="AD513" s="1236"/>
      <c r="AE513" s="1260"/>
      <c r="AF513" s="1236"/>
      <c r="AG513" s="1236"/>
      <c r="AH513" s="1261"/>
      <c r="AI513" s="1260"/>
      <c r="AJ513" s="1264"/>
      <c r="AK513" s="1264"/>
      <c r="AL513" s="1264"/>
      <c r="AM513" s="1264"/>
      <c r="AN513" s="1260"/>
      <c r="AO513" s="1260"/>
      <c r="AP513" s="1260"/>
      <c r="AQ513" s="1260"/>
      <c r="AR513" s="1264"/>
      <c r="AS513" s="1264"/>
      <c r="AT513" s="1264"/>
      <c r="AU513" s="1264"/>
      <c r="AV513" s="1264"/>
      <c r="AW513" s="1260"/>
      <c r="AX513" s="1265"/>
    </row>
    <row r="514" spans="1:50" x14ac:dyDescent="0.25">
      <c r="A514" s="1267"/>
      <c r="B514" s="1318"/>
      <c r="C514" s="1269"/>
      <c r="D514" s="1235"/>
      <c r="E514" s="1236"/>
      <c r="F514" s="1236"/>
      <c r="G514" s="1236"/>
      <c r="H514" s="1236"/>
      <c r="I514" s="1236"/>
      <c r="J514" s="1236"/>
      <c r="K514" s="1236"/>
      <c r="L514" s="1236"/>
      <c r="M514" s="1236"/>
      <c r="N514" s="1236"/>
      <c r="O514" s="1259"/>
      <c r="P514" s="1259"/>
      <c r="Q514" s="1260"/>
      <c r="R514" s="1236"/>
      <c r="S514" s="1259"/>
      <c r="T514" s="1236"/>
      <c r="U514" s="1259"/>
      <c r="V514" s="1259"/>
      <c r="W514" s="1261"/>
      <c r="X514" s="1261"/>
      <c r="Y514" s="530" t="s">
        <v>1990</v>
      </c>
      <c r="Z514" s="149" t="s">
        <v>1706</v>
      </c>
      <c r="AA514" s="109" t="s">
        <v>1706</v>
      </c>
      <c r="AB514" s="1261"/>
      <c r="AC514" s="149" t="s">
        <v>1706</v>
      </c>
      <c r="AD514" s="1236"/>
      <c r="AE514" s="1260"/>
      <c r="AF514" s="1236"/>
      <c r="AG514" s="1236"/>
      <c r="AH514" s="1261"/>
      <c r="AI514" s="1260"/>
      <c r="AJ514" s="1264"/>
      <c r="AK514" s="1264"/>
      <c r="AL514" s="1264"/>
      <c r="AM514" s="1264"/>
      <c r="AN514" s="1260"/>
      <c r="AO514" s="1260"/>
      <c r="AP514" s="1260"/>
      <c r="AQ514" s="1260"/>
      <c r="AR514" s="1264"/>
      <c r="AS514" s="1264"/>
      <c r="AT514" s="1264"/>
      <c r="AU514" s="1264"/>
      <c r="AV514" s="1264"/>
      <c r="AW514" s="1260"/>
      <c r="AX514" s="1265"/>
    </row>
    <row r="515" spans="1:50" x14ac:dyDescent="0.25">
      <c r="A515" s="1267"/>
      <c r="B515" s="1318"/>
      <c r="C515" s="1269"/>
      <c r="D515" s="1235"/>
      <c r="E515" s="1236"/>
      <c r="F515" s="1236"/>
      <c r="G515" s="1236"/>
      <c r="H515" s="1236"/>
      <c r="I515" s="1236"/>
      <c r="J515" s="1236"/>
      <c r="K515" s="1236"/>
      <c r="L515" s="1236"/>
      <c r="M515" s="1236"/>
      <c r="N515" s="1236"/>
      <c r="O515" s="1259"/>
      <c r="P515" s="1259"/>
      <c r="Q515" s="1260"/>
      <c r="R515" s="1236"/>
      <c r="S515" s="1259"/>
      <c r="T515" s="1236"/>
      <c r="U515" s="1259"/>
      <c r="V515" s="1259"/>
      <c r="W515" s="1261"/>
      <c r="X515" s="1261"/>
      <c r="Y515" s="530" t="s">
        <v>1839</v>
      </c>
      <c r="Z515" s="149" t="s">
        <v>1706</v>
      </c>
      <c r="AA515" s="109" t="s">
        <v>1839</v>
      </c>
      <c r="AB515" s="1261"/>
      <c r="AC515" s="149" t="s">
        <v>1706</v>
      </c>
      <c r="AD515" s="1236"/>
      <c r="AE515" s="1260"/>
      <c r="AF515" s="1236"/>
      <c r="AG515" s="1236"/>
      <c r="AH515" s="1261"/>
      <c r="AI515" s="1260"/>
      <c r="AJ515" s="1264"/>
      <c r="AK515" s="1264"/>
      <c r="AL515" s="1264"/>
      <c r="AM515" s="1264"/>
      <c r="AN515" s="1260"/>
      <c r="AO515" s="1260"/>
      <c r="AP515" s="1260"/>
      <c r="AQ515" s="1260"/>
      <c r="AR515" s="1264"/>
      <c r="AS515" s="1264"/>
      <c r="AT515" s="1264"/>
      <c r="AU515" s="1264"/>
      <c r="AV515" s="1264"/>
      <c r="AW515" s="1260"/>
      <c r="AX515" s="1265"/>
    </row>
    <row r="516" spans="1:50" ht="141.75" x14ac:dyDescent="0.25">
      <c r="A516" s="1267"/>
      <c r="B516" s="1318"/>
      <c r="C516" s="1269"/>
      <c r="D516" s="1235"/>
      <c r="E516" s="1236"/>
      <c r="F516" s="1236"/>
      <c r="G516" s="1236"/>
      <c r="H516" s="1236"/>
      <c r="I516" s="1236"/>
      <c r="J516" s="1236"/>
      <c r="K516" s="1236"/>
      <c r="L516" s="1236"/>
      <c r="M516" s="1236"/>
      <c r="N516" s="1236"/>
      <c r="O516" s="263" t="s">
        <v>1729</v>
      </c>
      <c r="P516" s="263" t="s">
        <v>1752</v>
      </c>
      <c r="Q516" s="109" t="s">
        <v>1731</v>
      </c>
      <c r="R516" s="149">
        <v>7.6409529999999997</v>
      </c>
      <c r="S516" s="263" t="s">
        <v>1725</v>
      </c>
      <c r="T516" s="149">
        <v>7.6409529999999997</v>
      </c>
      <c r="U516" s="263" t="s">
        <v>1753</v>
      </c>
      <c r="V516" s="263" t="s">
        <v>1717</v>
      </c>
      <c r="W516" s="523">
        <v>1</v>
      </c>
      <c r="X516" s="523">
        <v>1</v>
      </c>
      <c r="Y516" s="530" t="s">
        <v>1754</v>
      </c>
      <c r="Z516" s="149" t="s">
        <v>1706</v>
      </c>
      <c r="AA516" s="109" t="s">
        <v>1706</v>
      </c>
      <c r="AB516" s="523" t="s">
        <v>1706</v>
      </c>
      <c r="AC516" s="149" t="s">
        <v>1706</v>
      </c>
      <c r="AD516" s="149">
        <v>8.7798800000000004</v>
      </c>
      <c r="AE516" s="109" t="s">
        <v>1754</v>
      </c>
      <c r="AF516" s="149">
        <v>10.535856000000001</v>
      </c>
      <c r="AG516" s="149">
        <v>10.535856000000001</v>
      </c>
      <c r="AH516" s="523">
        <v>32413304064</v>
      </c>
      <c r="AI516" s="524" t="s">
        <v>1719</v>
      </c>
      <c r="AJ516" s="525">
        <v>45351</v>
      </c>
      <c r="AK516" s="525">
        <v>45342</v>
      </c>
      <c r="AL516" s="525">
        <v>45351</v>
      </c>
      <c r="AM516" s="525">
        <v>45371</v>
      </c>
      <c r="AN516" s="109" t="s">
        <v>1720</v>
      </c>
      <c r="AO516" s="109" t="s">
        <v>1721</v>
      </c>
      <c r="AP516" s="525">
        <v>45371</v>
      </c>
      <c r="AQ516" s="263" t="s">
        <v>1755</v>
      </c>
      <c r="AR516" s="525">
        <v>45391</v>
      </c>
      <c r="AS516" s="525">
        <v>45386</v>
      </c>
      <c r="AT516" s="525">
        <v>45413</v>
      </c>
      <c r="AU516" s="525">
        <v>45386</v>
      </c>
      <c r="AV516" s="525">
        <v>45657</v>
      </c>
      <c r="AW516" s="109" t="s">
        <v>1706</v>
      </c>
      <c r="AX516" s="526" t="s">
        <v>1706</v>
      </c>
    </row>
    <row r="517" spans="1:50" ht="94.5" customHeight="1" x14ac:dyDescent="0.25">
      <c r="A517" s="1267" t="s">
        <v>235</v>
      </c>
      <c r="B517" s="1318" t="s">
        <v>298</v>
      </c>
      <c r="C517" s="1269" t="s">
        <v>299</v>
      </c>
      <c r="D517" s="1235">
        <v>49279</v>
      </c>
      <c r="E517" s="1236">
        <v>0</v>
      </c>
      <c r="F517" s="1236">
        <v>0</v>
      </c>
      <c r="G517" s="1236">
        <v>0.88400000000000001</v>
      </c>
      <c r="H517" s="1236">
        <v>0</v>
      </c>
      <c r="I517" s="1236">
        <v>0</v>
      </c>
      <c r="J517" s="1236">
        <v>0</v>
      </c>
      <c r="K517" s="1236">
        <v>0</v>
      </c>
      <c r="L517" s="1236">
        <v>0</v>
      </c>
      <c r="M517" s="1236">
        <v>0</v>
      </c>
      <c r="N517" s="1236">
        <v>0</v>
      </c>
      <c r="O517" s="1259" t="s">
        <v>1709</v>
      </c>
      <c r="P517" s="1259" t="s">
        <v>2018</v>
      </c>
      <c r="Q517" s="1260" t="s">
        <v>1731</v>
      </c>
      <c r="R517" s="1236">
        <v>35.465704359999997</v>
      </c>
      <c r="S517" s="1259" t="s">
        <v>1715</v>
      </c>
      <c r="T517" s="1236">
        <v>35.465704359999997</v>
      </c>
      <c r="U517" s="1259" t="s">
        <v>1817</v>
      </c>
      <c r="V517" s="1259" t="s">
        <v>1817</v>
      </c>
      <c r="W517" s="1261">
        <v>2</v>
      </c>
      <c r="X517" s="1261">
        <v>2</v>
      </c>
      <c r="Y517" s="544" t="s">
        <v>1798</v>
      </c>
      <c r="Z517" s="149">
        <v>35.111046999999999</v>
      </c>
      <c r="AA517" s="109" t="s">
        <v>1706</v>
      </c>
      <c r="AB517" s="1261" t="s">
        <v>1706</v>
      </c>
      <c r="AC517" s="149">
        <v>35.111046999999999</v>
      </c>
      <c r="AD517" s="1236">
        <v>35.111046999999999</v>
      </c>
      <c r="AE517" s="1259" t="s">
        <v>1798</v>
      </c>
      <c r="AF517" s="1236">
        <v>42.1332564</v>
      </c>
      <c r="AG517" s="1236">
        <v>42.1332564</v>
      </c>
      <c r="AH517" s="1261">
        <v>32413328818</v>
      </c>
      <c r="AI517" s="1260" t="s">
        <v>1719</v>
      </c>
      <c r="AJ517" s="1264">
        <v>45350</v>
      </c>
      <c r="AK517" s="1264">
        <v>45349</v>
      </c>
      <c r="AL517" s="1264">
        <v>45366</v>
      </c>
      <c r="AM517" s="1264">
        <v>45399</v>
      </c>
      <c r="AN517" s="1260" t="s">
        <v>1706</v>
      </c>
      <c r="AO517" s="1260" t="s">
        <v>1706</v>
      </c>
      <c r="AP517" s="1260" t="s">
        <v>1706</v>
      </c>
      <c r="AQ517" s="1260" t="s">
        <v>1706</v>
      </c>
      <c r="AR517" s="1264">
        <v>45419</v>
      </c>
      <c r="AS517" s="1264">
        <v>45419</v>
      </c>
      <c r="AT517" s="1264">
        <v>45418</v>
      </c>
      <c r="AU517" s="1264">
        <v>45425</v>
      </c>
      <c r="AV517" s="1264">
        <v>45596</v>
      </c>
      <c r="AW517" s="1260" t="s">
        <v>1706</v>
      </c>
      <c r="AX517" s="1265" t="s">
        <v>1706</v>
      </c>
    </row>
    <row r="518" spans="1:50" x14ac:dyDescent="0.25">
      <c r="A518" s="1267"/>
      <c r="B518" s="1318"/>
      <c r="C518" s="1269"/>
      <c r="D518" s="1235"/>
      <c r="E518" s="1236"/>
      <c r="F518" s="1236"/>
      <c r="G518" s="1236"/>
      <c r="H518" s="1236"/>
      <c r="I518" s="1236"/>
      <c r="J518" s="1236"/>
      <c r="K518" s="1236"/>
      <c r="L518" s="1236"/>
      <c r="M518" s="1236"/>
      <c r="N518" s="1236"/>
      <c r="O518" s="1259"/>
      <c r="P518" s="1259"/>
      <c r="Q518" s="1260"/>
      <c r="R518" s="1236"/>
      <c r="S518" s="1259"/>
      <c r="T518" s="1236"/>
      <c r="U518" s="1259"/>
      <c r="V518" s="1259"/>
      <c r="W518" s="1261"/>
      <c r="X518" s="1261"/>
      <c r="Y518" s="530" t="s">
        <v>1785</v>
      </c>
      <c r="Z518" s="149">
        <v>35.465704000000002</v>
      </c>
      <c r="AA518" s="109" t="s">
        <v>1706</v>
      </c>
      <c r="AB518" s="1261"/>
      <c r="AC518" s="149">
        <v>35.465704000000002</v>
      </c>
      <c r="AD518" s="1236"/>
      <c r="AE518" s="1259"/>
      <c r="AF518" s="1236"/>
      <c r="AG518" s="1236"/>
      <c r="AH518" s="1261"/>
      <c r="AI518" s="1260"/>
      <c r="AJ518" s="1264"/>
      <c r="AK518" s="1264"/>
      <c r="AL518" s="1264"/>
      <c r="AM518" s="1264"/>
      <c r="AN518" s="1260"/>
      <c r="AO518" s="1260"/>
      <c r="AP518" s="1260"/>
      <c r="AQ518" s="1260"/>
      <c r="AR518" s="1264"/>
      <c r="AS518" s="1264"/>
      <c r="AT518" s="1264"/>
      <c r="AU518" s="1264"/>
      <c r="AV518" s="1264"/>
      <c r="AW518" s="1260"/>
      <c r="AX518" s="1265"/>
    </row>
    <row r="519" spans="1:50" ht="47.25" customHeight="1" x14ac:dyDescent="0.25">
      <c r="A519" s="1267"/>
      <c r="B519" s="1318"/>
      <c r="C519" s="1269"/>
      <c r="D519" s="1235"/>
      <c r="E519" s="1236"/>
      <c r="F519" s="1236"/>
      <c r="G519" s="1236"/>
      <c r="H519" s="1236"/>
      <c r="I519" s="1236"/>
      <c r="J519" s="1236"/>
      <c r="K519" s="1236"/>
      <c r="L519" s="1236"/>
      <c r="M519" s="1236"/>
      <c r="N519" s="1236"/>
      <c r="O519" s="1259" t="s">
        <v>1729</v>
      </c>
      <c r="P519" s="1259" t="s">
        <v>1776</v>
      </c>
      <c r="Q519" s="1260" t="s">
        <v>1731</v>
      </c>
      <c r="R519" s="1236">
        <v>0.68077500000000002</v>
      </c>
      <c r="S519" s="1259" t="s">
        <v>1725</v>
      </c>
      <c r="T519" s="1236">
        <v>0.68077500000000002</v>
      </c>
      <c r="U519" s="1259" t="s">
        <v>1732</v>
      </c>
      <c r="V519" s="1259" t="s">
        <v>1732</v>
      </c>
      <c r="W519" s="1261">
        <v>3</v>
      </c>
      <c r="X519" s="1261">
        <v>3</v>
      </c>
      <c r="Y519" s="544" t="s">
        <v>1734</v>
      </c>
      <c r="Z519" s="149" t="s">
        <v>1706</v>
      </c>
      <c r="AA519" s="109" t="s">
        <v>1706</v>
      </c>
      <c r="AB519" s="1261">
        <v>1</v>
      </c>
      <c r="AC519" s="149" t="s">
        <v>1706</v>
      </c>
      <c r="AD519" s="1236">
        <v>0.67396725000000002</v>
      </c>
      <c r="AE519" s="1259" t="s">
        <v>1734</v>
      </c>
      <c r="AF519" s="1236">
        <v>0.8087607</v>
      </c>
      <c r="AG519" s="1236">
        <v>0.8087607</v>
      </c>
      <c r="AH519" s="1261">
        <v>32313025303</v>
      </c>
      <c r="AI519" s="1263" t="s">
        <v>1719</v>
      </c>
      <c r="AJ519" s="1264">
        <v>45260</v>
      </c>
      <c r="AK519" s="1264">
        <v>45260</v>
      </c>
      <c r="AL519" s="1264">
        <v>45285</v>
      </c>
      <c r="AM519" s="1264">
        <v>45348</v>
      </c>
      <c r="AN519" s="1260" t="s">
        <v>1706</v>
      </c>
      <c r="AO519" s="1260" t="s">
        <v>1706</v>
      </c>
      <c r="AP519" s="1264" t="s">
        <v>1706</v>
      </c>
      <c r="AQ519" s="1260" t="s">
        <v>1706</v>
      </c>
      <c r="AR519" s="1264">
        <v>45368</v>
      </c>
      <c r="AS519" s="1264">
        <v>45369</v>
      </c>
      <c r="AT519" s="1264">
        <v>45371</v>
      </c>
      <c r="AU519" s="1264">
        <v>45369</v>
      </c>
      <c r="AV519" s="1264">
        <v>45459</v>
      </c>
      <c r="AW519" s="1260" t="s">
        <v>1706</v>
      </c>
      <c r="AX519" s="1265" t="s">
        <v>1706</v>
      </c>
    </row>
    <row r="520" spans="1:50" x14ac:dyDescent="0.25">
      <c r="A520" s="1267"/>
      <c r="B520" s="1318"/>
      <c r="C520" s="1269"/>
      <c r="D520" s="1235"/>
      <c r="E520" s="1236"/>
      <c r="F520" s="1236"/>
      <c r="G520" s="1236"/>
      <c r="H520" s="1236"/>
      <c r="I520" s="1236"/>
      <c r="J520" s="1236"/>
      <c r="K520" s="1236"/>
      <c r="L520" s="1236"/>
      <c r="M520" s="1236"/>
      <c r="N520" s="1236"/>
      <c r="O520" s="1259"/>
      <c r="P520" s="1259"/>
      <c r="Q520" s="1260"/>
      <c r="R520" s="1236"/>
      <c r="S520" s="1259"/>
      <c r="T520" s="1236"/>
      <c r="U520" s="1259"/>
      <c r="V520" s="1259"/>
      <c r="W520" s="1261"/>
      <c r="X520" s="1261"/>
      <c r="Y520" s="544" t="s">
        <v>1733</v>
      </c>
      <c r="Z520" s="149" t="s">
        <v>1706</v>
      </c>
      <c r="AA520" s="544" t="s">
        <v>1733</v>
      </c>
      <c r="AB520" s="1261"/>
      <c r="AC520" s="149" t="s">
        <v>1706</v>
      </c>
      <c r="AD520" s="1236"/>
      <c r="AE520" s="1259"/>
      <c r="AF520" s="1236"/>
      <c r="AG520" s="1236"/>
      <c r="AH520" s="1261"/>
      <c r="AI520" s="1263"/>
      <c r="AJ520" s="1264"/>
      <c r="AK520" s="1264"/>
      <c r="AL520" s="1264"/>
      <c r="AM520" s="1264"/>
      <c r="AN520" s="1260"/>
      <c r="AO520" s="1260"/>
      <c r="AP520" s="1264"/>
      <c r="AQ520" s="1260"/>
      <c r="AR520" s="1264"/>
      <c r="AS520" s="1264"/>
      <c r="AT520" s="1264"/>
      <c r="AU520" s="1264"/>
      <c r="AV520" s="1264"/>
      <c r="AW520" s="1260"/>
      <c r="AX520" s="1265"/>
    </row>
    <row r="521" spans="1:50" x14ac:dyDescent="0.25">
      <c r="A521" s="1267"/>
      <c r="B521" s="1318"/>
      <c r="C521" s="1269"/>
      <c r="D521" s="1235"/>
      <c r="E521" s="1236"/>
      <c r="F521" s="1236"/>
      <c r="G521" s="1236"/>
      <c r="H521" s="1236"/>
      <c r="I521" s="1236"/>
      <c r="J521" s="1236"/>
      <c r="K521" s="1236"/>
      <c r="L521" s="1236"/>
      <c r="M521" s="1236"/>
      <c r="N521" s="1236"/>
      <c r="O521" s="1259"/>
      <c r="P521" s="1259"/>
      <c r="Q521" s="1260"/>
      <c r="R521" s="1236"/>
      <c r="S521" s="1259"/>
      <c r="T521" s="1236"/>
      <c r="U521" s="1259"/>
      <c r="V521" s="1259"/>
      <c r="W521" s="1261"/>
      <c r="X521" s="1261"/>
      <c r="Y521" s="544" t="s">
        <v>1736</v>
      </c>
      <c r="Z521" s="149" t="s">
        <v>1706</v>
      </c>
      <c r="AA521" s="109" t="s">
        <v>1706</v>
      </c>
      <c r="AB521" s="1261"/>
      <c r="AC521" s="149" t="s">
        <v>1706</v>
      </c>
      <c r="AD521" s="1236"/>
      <c r="AE521" s="1259"/>
      <c r="AF521" s="1236"/>
      <c r="AG521" s="1236"/>
      <c r="AH521" s="1261"/>
      <c r="AI521" s="1263"/>
      <c r="AJ521" s="1264"/>
      <c r="AK521" s="1264"/>
      <c r="AL521" s="1264"/>
      <c r="AM521" s="1264"/>
      <c r="AN521" s="1260"/>
      <c r="AO521" s="1260"/>
      <c r="AP521" s="1264"/>
      <c r="AQ521" s="1260"/>
      <c r="AR521" s="1264"/>
      <c r="AS521" s="1264"/>
      <c r="AT521" s="1264"/>
      <c r="AU521" s="1264"/>
      <c r="AV521" s="1264"/>
      <c r="AW521" s="1260"/>
      <c r="AX521" s="1265"/>
    </row>
    <row r="522" spans="1:50" ht="47.25" customHeight="1" x14ac:dyDescent="0.25">
      <c r="A522" s="1267"/>
      <c r="B522" s="1318"/>
      <c r="C522" s="1269"/>
      <c r="D522" s="1235"/>
      <c r="E522" s="1236"/>
      <c r="F522" s="1236"/>
      <c r="G522" s="1236"/>
      <c r="H522" s="1236"/>
      <c r="I522" s="1236"/>
      <c r="J522" s="1236"/>
      <c r="K522" s="1236"/>
      <c r="L522" s="1236"/>
      <c r="M522" s="1236"/>
      <c r="N522" s="1236"/>
      <c r="O522" s="1259" t="s">
        <v>1729</v>
      </c>
      <c r="P522" s="1259" t="s">
        <v>1737</v>
      </c>
      <c r="Q522" s="1260" t="s">
        <v>1731</v>
      </c>
      <c r="R522" s="1236">
        <v>1.2822380170000001</v>
      </c>
      <c r="S522" s="1259" t="s">
        <v>1725</v>
      </c>
      <c r="T522" s="1236">
        <v>1.2822380170000001</v>
      </c>
      <c r="U522" s="1259" t="s">
        <v>1738</v>
      </c>
      <c r="V522" s="1259" t="s">
        <v>1738</v>
      </c>
      <c r="W522" s="1261">
        <v>7</v>
      </c>
      <c r="X522" s="1261">
        <v>7</v>
      </c>
      <c r="Y522" s="544" t="s">
        <v>1739</v>
      </c>
      <c r="Z522" s="149" t="s">
        <v>1706</v>
      </c>
      <c r="AA522" s="544" t="s">
        <v>1706</v>
      </c>
      <c r="AB522" s="1262">
        <v>1</v>
      </c>
      <c r="AC522" s="149" t="s">
        <v>1706</v>
      </c>
      <c r="AD522" s="1236">
        <v>1.5094799999999999</v>
      </c>
      <c r="AE522" s="1259" t="s">
        <v>1739</v>
      </c>
      <c r="AF522" s="1236">
        <v>1.8113759999999999</v>
      </c>
      <c r="AG522" s="1236">
        <v>1.8113759999999999</v>
      </c>
      <c r="AH522" s="1261">
        <v>32413242145</v>
      </c>
      <c r="AI522" s="1263" t="s">
        <v>1719</v>
      </c>
      <c r="AJ522" s="1264">
        <v>45324</v>
      </c>
      <c r="AK522" s="1264">
        <v>45324</v>
      </c>
      <c r="AL522" s="1264">
        <v>45341</v>
      </c>
      <c r="AM522" s="1264">
        <v>45384</v>
      </c>
      <c r="AN522" s="1260" t="s">
        <v>1706</v>
      </c>
      <c r="AO522" s="1260" t="s">
        <v>1706</v>
      </c>
      <c r="AP522" s="1260" t="s">
        <v>1706</v>
      </c>
      <c r="AQ522" s="1260" t="s">
        <v>1706</v>
      </c>
      <c r="AR522" s="1264">
        <v>45404</v>
      </c>
      <c r="AS522" s="1264">
        <v>45398</v>
      </c>
      <c r="AT522" s="1264">
        <v>45404</v>
      </c>
      <c r="AU522" s="1264">
        <v>45398</v>
      </c>
      <c r="AV522" s="1264">
        <v>45488</v>
      </c>
      <c r="AW522" s="1260" t="s">
        <v>1706</v>
      </c>
      <c r="AX522" s="1265" t="s">
        <v>1706</v>
      </c>
    </row>
    <row r="523" spans="1:50" x14ac:dyDescent="0.25">
      <c r="A523" s="1267"/>
      <c r="B523" s="1318"/>
      <c r="C523" s="1269"/>
      <c r="D523" s="1235"/>
      <c r="E523" s="1236"/>
      <c r="F523" s="1236"/>
      <c r="G523" s="1236"/>
      <c r="H523" s="1236"/>
      <c r="I523" s="1236"/>
      <c r="J523" s="1236"/>
      <c r="K523" s="1236"/>
      <c r="L523" s="1236"/>
      <c r="M523" s="1236"/>
      <c r="N523" s="1236"/>
      <c r="O523" s="1259"/>
      <c r="P523" s="1259"/>
      <c r="Q523" s="1260"/>
      <c r="R523" s="1236"/>
      <c r="S523" s="1259"/>
      <c r="T523" s="1236"/>
      <c r="U523" s="1259"/>
      <c r="V523" s="1259"/>
      <c r="W523" s="1261"/>
      <c r="X523" s="1261"/>
      <c r="Y523" s="544" t="s">
        <v>1740</v>
      </c>
      <c r="Z523" s="149" t="s">
        <v>1706</v>
      </c>
      <c r="AA523" s="544" t="s">
        <v>1706</v>
      </c>
      <c r="AB523" s="1262"/>
      <c r="AC523" s="149" t="s">
        <v>1706</v>
      </c>
      <c r="AD523" s="1236"/>
      <c r="AE523" s="1259"/>
      <c r="AF523" s="1236"/>
      <c r="AG523" s="1236"/>
      <c r="AH523" s="1261"/>
      <c r="AI523" s="1263"/>
      <c r="AJ523" s="1264"/>
      <c r="AK523" s="1264"/>
      <c r="AL523" s="1264"/>
      <c r="AM523" s="1264"/>
      <c r="AN523" s="1260"/>
      <c r="AO523" s="1260"/>
      <c r="AP523" s="1260"/>
      <c r="AQ523" s="1260"/>
      <c r="AR523" s="1264"/>
      <c r="AS523" s="1264"/>
      <c r="AT523" s="1264"/>
      <c r="AU523" s="1264"/>
      <c r="AV523" s="1264"/>
      <c r="AW523" s="1260"/>
      <c r="AX523" s="1265"/>
    </row>
    <row r="524" spans="1:50" x14ac:dyDescent="0.25">
      <c r="A524" s="1267"/>
      <c r="B524" s="1318"/>
      <c r="C524" s="1269"/>
      <c r="D524" s="1235"/>
      <c r="E524" s="1236"/>
      <c r="F524" s="1236"/>
      <c r="G524" s="1236"/>
      <c r="H524" s="1236"/>
      <c r="I524" s="1236"/>
      <c r="J524" s="1236"/>
      <c r="K524" s="1236"/>
      <c r="L524" s="1236"/>
      <c r="M524" s="1236"/>
      <c r="N524" s="1236"/>
      <c r="O524" s="1259"/>
      <c r="P524" s="1259"/>
      <c r="Q524" s="1260"/>
      <c r="R524" s="1236"/>
      <c r="S524" s="1259"/>
      <c r="T524" s="1236"/>
      <c r="U524" s="1259"/>
      <c r="V524" s="1259"/>
      <c r="W524" s="1261"/>
      <c r="X524" s="1261"/>
      <c r="Y524" s="544" t="s">
        <v>1741</v>
      </c>
      <c r="Z524" s="149" t="s">
        <v>1706</v>
      </c>
      <c r="AA524" s="544" t="s">
        <v>1741</v>
      </c>
      <c r="AB524" s="1262"/>
      <c r="AC524" s="149" t="s">
        <v>1706</v>
      </c>
      <c r="AD524" s="1236"/>
      <c r="AE524" s="1259"/>
      <c r="AF524" s="1236"/>
      <c r="AG524" s="1236"/>
      <c r="AH524" s="1261"/>
      <c r="AI524" s="1263"/>
      <c r="AJ524" s="1264"/>
      <c r="AK524" s="1264"/>
      <c r="AL524" s="1264"/>
      <c r="AM524" s="1264"/>
      <c r="AN524" s="1260"/>
      <c r="AO524" s="1260"/>
      <c r="AP524" s="1260"/>
      <c r="AQ524" s="1260"/>
      <c r="AR524" s="1264"/>
      <c r="AS524" s="1264"/>
      <c r="AT524" s="1264"/>
      <c r="AU524" s="1264"/>
      <c r="AV524" s="1264"/>
      <c r="AW524" s="1260"/>
      <c r="AX524" s="1265"/>
    </row>
    <row r="525" spans="1:50" ht="47.25" x14ac:dyDescent="0.25">
      <c r="A525" s="1267"/>
      <c r="B525" s="1318"/>
      <c r="C525" s="1269"/>
      <c r="D525" s="1235"/>
      <c r="E525" s="1236"/>
      <c r="F525" s="1236"/>
      <c r="G525" s="1236"/>
      <c r="H525" s="1236"/>
      <c r="I525" s="1236"/>
      <c r="J525" s="1236"/>
      <c r="K525" s="1236"/>
      <c r="L525" s="1236"/>
      <c r="M525" s="1236"/>
      <c r="N525" s="1236"/>
      <c r="O525" s="1259"/>
      <c r="P525" s="1259"/>
      <c r="Q525" s="1260"/>
      <c r="R525" s="1236"/>
      <c r="S525" s="1259"/>
      <c r="T525" s="1236"/>
      <c r="U525" s="1259"/>
      <c r="V525" s="1259"/>
      <c r="W525" s="1261"/>
      <c r="X525" s="1261"/>
      <c r="Y525" s="544" t="s">
        <v>1742</v>
      </c>
      <c r="Z525" s="149" t="s">
        <v>1706</v>
      </c>
      <c r="AA525" s="544" t="s">
        <v>1742</v>
      </c>
      <c r="AB525" s="1262"/>
      <c r="AC525" s="149" t="s">
        <v>1706</v>
      </c>
      <c r="AD525" s="1236"/>
      <c r="AE525" s="1259"/>
      <c r="AF525" s="1236"/>
      <c r="AG525" s="1236"/>
      <c r="AH525" s="1261"/>
      <c r="AI525" s="1263"/>
      <c r="AJ525" s="1264"/>
      <c r="AK525" s="1264"/>
      <c r="AL525" s="1264"/>
      <c r="AM525" s="1264"/>
      <c r="AN525" s="1260"/>
      <c r="AO525" s="1260"/>
      <c r="AP525" s="1260"/>
      <c r="AQ525" s="1260"/>
      <c r="AR525" s="1264"/>
      <c r="AS525" s="1264"/>
      <c r="AT525" s="1264"/>
      <c r="AU525" s="1264"/>
      <c r="AV525" s="1264"/>
      <c r="AW525" s="1260"/>
      <c r="AX525" s="1265"/>
    </row>
    <row r="526" spans="1:50" x14ac:dyDescent="0.25">
      <c r="A526" s="1267"/>
      <c r="B526" s="1318"/>
      <c r="C526" s="1269"/>
      <c r="D526" s="1235"/>
      <c r="E526" s="1236"/>
      <c r="F526" s="1236"/>
      <c r="G526" s="1236"/>
      <c r="H526" s="1236"/>
      <c r="I526" s="1236"/>
      <c r="J526" s="1236"/>
      <c r="K526" s="1236"/>
      <c r="L526" s="1236"/>
      <c r="M526" s="1236"/>
      <c r="N526" s="1236"/>
      <c r="O526" s="1259"/>
      <c r="P526" s="1259"/>
      <c r="Q526" s="1260"/>
      <c r="R526" s="1236"/>
      <c r="S526" s="1259"/>
      <c r="T526" s="1236"/>
      <c r="U526" s="1259"/>
      <c r="V526" s="1259"/>
      <c r="W526" s="1261"/>
      <c r="X526" s="1261"/>
      <c r="Y526" s="544" t="s">
        <v>1743</v>
      </c>
      <c r="Z526" s="149" t="s">
        <v>1706</v>
      </c>
      <c r="AA526" s="544" t="s">
        <v>1743</v>
      </c>
      <c r="AB526" s="1262"/>
      <c r="AC526" s="149" t="s">
        <v>1706</v>
      </c>
      <c r="AD526" s="1236"/>
      <c r="AE526" s="1259"/>
      <c r="AF526" s="1236"/>
      <c r="AG526" s="1236"/>
      <c r="AH526" s="1261"/>
      <c r="AI526" s="1263"/>
      <c r="AJ526" s="1264"/>
      <c r="AK526" s="1264"/>
      <c r="AL526" s="1264"/>
      <c r="AM526" s="1264"/>
      <c r="AN526" s="1260"/>
      <c r="AO526" s="1260"/>
      <c r="AP526" s="1260"/>
      <c r="AQ526" s="1260"/>
      <c r="AR526" s="1264"/>
      <c r="AS526" s="1264"/>
      <c r="AT526" s="1264"/>
      <c r="AU526" s="1264"/>
      <c r="AV526" s="1264"/>
      <c r="AW526" s="1260"/>
      <c r="AX526" s="1265"/>
    </row>
    <row r="527" spans="1:50" ht="31.5" x14ac:dyDescent="0.25">
      <c r="A527" s="1267"/>
      <c r="B527" s="1318"/>
      <c r="C527" s="1269"/>
      <c r="D527" s="1235"/>
      <c r="E527" s="1236"/>
      <c r="F527" s="1236"/>
      <c r="G527" s="1236"/>
      <c r="H527" s="1236"/>
      <c r="I527" s="1236"/>
      <c r="J527" s="1236"/>
      <c r="K527" s="1236"/>
      <c r="L527" s="1236"/>
      <c r="M527" s="1236"/>
      <c r="N527" s="1236"/>
      <c r="O527" s="1259"/>
      <c r="P527" s="1259"/>
      <c r="Q527" s="1260"/>
      <c r="R527" s="1236"/>
      <c r="S527" s="1259"/>
      <c r="T527" s="1236"/>
      <c r="U527" s="1259"/>
      <c r="V527" s="1259"/>
      <c r="W527" s="1261"/>
      <c r="X527" s="1261"/>
      <c r="Y527" s="544" t="s">
        <v>1744</v>
      </c>
      <c r="Z527" s="149" t="s">
        <v>1706</v>
      </c>
      <c r="AA527" s="544" t="s">
        <v>1744</v>
      </c>
      <c r="AB527" s="1262"/>
      <c r="AC527" s="149" t="s">
        <v>1706</v>
      </c>
      <c r="AD527" s="1236"/>
      <c r="AE527" s="1259"/>
      <c r="AF527" s="1236"/>
      <c r="AG527" s="1236"/>
      <c r="AH527" s="1261"/>
      <c r="AI527" s="1263"/>
      <c r="AJ527" s="1264"/>
      <c r="AK527" s="1264"/>
      <c r="AL527" s="1264"/>
      <c r="AM527" s="1264"/>
      <c r="AN527" s="1260"/>
      <c r="AO527" s="1260"/>
      <c r="AP527" s="1260"/>
      <c r="AQ527" s="1260"/>
      <c r="AR527" s="1264"/>
      <c r="AS527" s="1264"/>
      <c r="AT527" s="1264"/>
      <c r="AU527" s="1264"/>
      <c r="AV527" s="1264"/>
      <c r="AW527" s="1260"/>
      <c r="AX527" s="1265"/>
    </row>
    <row r="528" spans="1:50" ht="31.5" x14ac:dyDescent="0.25">
      <c r="A528" s="1267"/>
      <c r="B528" s="1318"/>
      <c r="C528" s="1269"/>
      <c r="D528" s="1235"/>
      <c r="E528" s="1236"/>
      <c r="F528" s="1236"/>
      <c r="G528" s="1236"/>
      <c r="H528" s="1236"/>
      <c r="I528" s="1236"/>
      <c r="J528" s="1236"/>
      <c r="K528" s="1236"/>
      <c r="L528" s="1236"/>
      <c r="M528" s="1236"/>
      <c r="N528" s="1236"/>
      <c r="O528" s="1259"/>
      <c r="P528" s="1259"/>
      <c r="Q528" s="1260"/>
      <c r="R528" s="1236"/>
      <c r="S528" s="1259"/>
      <c r="T528" s="1236"/>
      <c r="U528" s="1259"/>
      <c r="V528" s="1259"/>
      <c r="W528" s="1261"/>
      <c r="X528" s="1261"/>
      <c r="Y528" s="544" t="s">
        <v>1745</v>
      </c>
      <c r="Z528" s="149" t="s">
        <v>1706</v>
      </c>
      <c r="AA528" s="544" t="s">
        <v>1745</v>
      </c>
      <c r="AB528" s="1262"/>
      <c r="AC528" s="149" t="s">
        <v>1706</v>
      </c>
      <c r="AD528" s="1236"/>
      <c r="AE528" s="1259"/>
      <c r="AF528" s="1236"/>
      <c r="AG528" s="1236"/>
      <c r="AH528" s="1261"/>
      <c r="AI528" s="1263"/>
      <c r="AJ528" s="1264"/>
      <c r="AK528" s="1264"/>
      <c r="AL528" s="1264"/>
      <c r="AM528" s="1264"/>
      <c r="AN528" s="1260"/>
      <c r="AO528" s="1260"/>
      <c r="AP528" s="1260"/>
      <c r="AQ528" s="1260"/>
      <c r="AR528" s="1264"/>
      <c r="AS528" s="1264"/>
      <c r="AT528" s="1264"/>
      <c r="AU528" s="1264"/>
      <c r="AV528" s="1264"/>
      <c r="AW528" s="1260"/>
      <c r="AX528" s="1265"/>
    </row>
    <row r="529" spans="1:50" ht="31.5" customHeight="1" x14ac:dyDescent="0.25">
      <c r="A529" s="1267"/>
      <c r="B529" s="1318"/>
      <c r="C529" s="1269"/>
      <c r="D529" s="1235"/>
      <c r="E529" s="1236"/>
      <c r="F529" s="1236"/>
      <c r="G529" s="1236"/>
      <c r="H529" s="1236"/>
      <c r="I529" s="1236"/>
      <c r="J529" s="1236"/>
      <c r="K529" s="1236"/>
      <c r="L529" s="1236"/>
      <c r="M529" s="1236"/>
      <c r="N529" s="1236"/>
      <c r="O529" s="1259" t="s">
        <v>1729</v>
      </c>
      <c r="P529" s="1259" t="s">
        <v>1746</v>
      </c>
      <c r="Q529" s="1260" t="s">
        <v>1731</v>
      </c>
      <c r="R529" s="1236">
        <v>9.5358073300000008</v>
      </c>
      <c r="S529" s="1259" t="s">
        <v>1725</v>
      </c>
      <c r="T529" s="1236">
        <v>11.0459575</v>
      </c>
      <c r="U529" s="1259" t="s">
        <v>1747</v>
      </c>
      <c r="V529" s="1259" t="s">
        <v>1747</v>
      </c>
      <c r="W529" s="1261">
        <v>4</v>
      </c>
      <c r="X529" s="1261">
        <v>4</v>
      </c>
      <c r="Y529" s="530" t="s">
        <v>1748</v>
      </c>
      <c r="Z529" s="149" t="s">
        <v>1706</v>
      </c>
      <c r="AA529" s="109" t="s">
        <v>1706</v>
      </c>
      <c r="AB529" s="1261">
        <v>1</v>
      </c>
      <c r="AC529" s="149" t="s">
        <v>1706</v>
      </c>
      <c r="AD529" s="1236">
        <v>11.011850000000001</v>
      </c>
      <c r="AE529" s="1260" t="s">
        <v>1748</v>
      </c>
      <c r="AF529" s="1236">
        <v>13.214220000000001</v>
      </c>
      <c r="AG529" s="1236">
        <v>13.214220000000001</v>
      </c>
      <c r="AH529" s="1261">
        <v>32312822647</v>
      </c>
      <c r="AI529" s="1263" t="s">
        <v>1719</v>
      </c>
      <c r="AJ529" s="1264">
        <v>45212</v>
      </c>
      <c r="AK529" s="1264">
        <v>45203</v>
      </c>
      <c r="AL529" s="1264">
        <v>45215</v>
      </c>
      <c r="AM529" s="1264">
        <v>45252</v>
      </c>
      <c r="AN529" s="1260" t="s">
        <v>1706</v>
      </c>
      <c r="AO529" s="1260" t="s">
        <v>1706</v>
      </c>
      <c r="AP529" s="1264" t="s">
        <v>1706</v>
      </c>
      <c r="AQ529" s="1260" t="s">
        <v>1706</v>
      </c>
      <c r="AR529" s="1264">
        <v>45272</v>
      </c>
      <c r="AS529" s="1264">
        <v>45268</v>
      </c>
      <c r="AT529" s="1264">
        <v>45323</v>
      </c>
      <c r="AU529" s="1264">
        <v>45323</v>
      </c>
      <c r="AV529" s="1264">
        <v>45413</v>
      </c>
      <c r="AW529" s="1260" t="s">
        <v>1706</v>
      </c>
      <c r="AX529" s="1265" t="s">
        <v>1706</v>
      </c>
    </row>
    <row r="530" spans="1:50" x14ac:dyDescent="0.25">
      <c r="A530" s="1267"/>
      <c r="B530" s="1318"/>
      <c r="C530" s="1269"/>
      <c r="D530" s="1235"/>
      <c r="E530" s="1236"/>
      <c r="F530" s="1236"/>
      <c r="G530" s="1236"/>
      <c r="H530" s="1236"/>
      <c r="I530" s="1236"/>
      <c r="J530" s="1236"/>
      <c r="K530" s="1236"/>
      <c r="L530" s="1236"/>
      <c r="M530" s="1236"/>
      <c r="N530" s="1236"/>
      <c r="O530" s="1259"/>
      <c r="P530" s="1259"/>
      <c r="Q530" s="1260"/>
      <c r="R530" s="1236"/>
      <c r="S530" s="1259"/>
      <c r="T530" s="1236"/>
      <c r="U530" s="1259"/>
      <c r="V530" s="1259"/>
      <c r="W530" s="1261"/>
      <c r="X530" s="1261"/>
      <c r="Y530" s="530" t="s">
        <v>1749</v>
      </c>
      <c r="Z530" s="149" t="s">
        <v>1706</v>
      </c>
      <c r="AA530" s="109" t="s">
        <v>1706</v>
      </c>
      <c r="AB530" s="1261"/>
      <c r="AC530" s="149" t="s">
        <v>1706</v>
      </c>
      <c r="AD530" s="1236"/>
      <c r="AE530" s="1260"/>
      <c r="AF530" s="1236"/>
      <c r="AG530" s="1236"/>
      <c r="AH530" s="1261"/>
      <c r="AI530" s="1263"/>
      <c r="AJ530" s="1264"/>
      <c r="AK530" s="1264"/>
      <c r="AL530" s="1264"/>
      <c r="AM530" s="1264"/>
      <c r="AN530" s="1260"/>
      <c r="AO530" s="1260"/>
      <c r="AP530" s="1264"/>
      <c r="AQ530" s="1260"/>
      <c r="AR530" s="1264"/>
      <c r="AS530" s="1264"/>
      <c r="AT530" s="1264"/>
      <c r="AU530" s="1264"/>
      <c r="AV530" s="1264"/>
      <c r="AW530" s="1260"/>
      <c r="AX530" s="1265"/>
    </row>
    <row r="531" spans="1:50" x14ac:dyDescent="0.25">
      <c r="A531" s="1267"/>
      <c r="B531" s="1318"/>
      <c r="C531" s="1269"/>
      <c r="D531" s="1235"/>
      <c r="E531" s="1236"/>
      <c r="F531" s="1236"/>
      <c r="G531" s="1236"/>
      <c r="H531" s="1236"/>
      <c r="I531" s="1236"/>
      <c r="J531" s="1236"/>
      <c r="K531" s="1236"/>
      <c r="L531" s="1236"/>
      <c r="M531" s="1236"/>
      <c r="N531" s="1236"/>
      <c r="O531" s="1259"/>
      <c r="P531" s="1259"/>
      <c r="Q531" s="1260"/>
      <c r="R531" s="1236"/>
      <c r="S531" s="1259"/>
      <c r="T531" s="1236"/>
      <c r="U531" s="1259"/>
      <c r="V531" s="1259"/>
      <c r="W531" s="1261"/>
      <c r="X531" s="1261"/>
      <c r="Y531" s="530" t="s">
        <v>1750</v>
      </c>
      <c r="Z531" s="149" t="s">
        <v>1706</v>
      </c>
      <c r="AA531" s="109" t="s">
        <v>1706</v>
      </c>
      <c r="AB531" s="1261"/>
      <c r="AC531" s="149" t="s">
        <v>1706</v>
      </c>
      <c r="AD531" s="1236"/>
      <c r="AE531" s="1260"/>
      <c r="AF531" s="1236"/>
      <c r="AG531" s="1236"/>
      <c r="AH531" s="1261"/>
      <c r="AI531" s="1263"/>
      <c r="AJ531" s="1264"/>
      <c r="AK531" s="1264"/>
      <c r="AL531" s="1264"/>
      <c r="AM531" s="1264"/>
      <c r="AN531" s="1260"/>
      <c r="AO531" s="1260"/>
      <c r="AP531" s="1264"/>
      <c r="AQ531" s="1260"/>
      <c r="AR531" s="1264"/>
      <c r="AS531" s="1264"/>
      <c r="AT531" s="1264"/>
      <c r="AU531" s="1264"/>
      <c r="AV531" s="1264"/>
      <c r="AW531" s="1260"/>
      <c r="AX531" s="1265"/>
    </row>
    <row r="532" spans="1:50" x14ac:dyDescent="0.25">
      <c r="A532" s="1267"/>
      <c r="B532" s="1318"/>
      <c r="C532" s="1269"/>
      <c r="D532" s="1235"/>
      <c r="E532" s="1236"/>
      <c r="F532" s="1236"/>
      <c r="G532" s="1236"/>
      <c r="H532" s="1236"/>
      <c r="I532" s="1236"/>
      <c r="J532" s="1236"/>
      <c r="K532" s="1236"/>
      <c r="L532" s="1236"/>
      <c r="M532" s="1236"/>
      <c r="N532" s="1236"/>
      <c r="O532" s="1259"/>
      <c r="P532" s="1259"/>
      <c r="Q532" s="1260"/>
      <c r="R532" s="1236"/>
      <c r="S532" s="1259"/>
      <c r="T532" s="1236"/>
      <c r="U532" s="1259"/>
      <c r="V532" s="1259"/>
      <c r="W532" s="1261"/>
      <c r="X532" s="1261"/>
      <c r="Y532" s="530" t="s">
        <v>1751</v>
      </c>
      <c r="Z532" s="149" t="s">
        <v>1706</v>
      </c>
      <c r="AA532" s="109" t="s">
        <v>1751</v>
      </c>
      <c r="AB532" s="1261"/>
      <c r="AC532" s="149" t="s">
        <v>1706</v>
      </c>
      <c r="AD532" s="1236"/>
      <c r="AE532" s="1260"/>
      <c r="AF532" s="1236"/>
      <c r="AG532" s="1236"/>
      <c r="AH532" s="1261"/>
      <c r="AI532" s="1263"/>
      <c r="AJ532" s="1264"/>
      <c r="AK532" s="1264"/>
      <c r="AL532" s="1264"/>
      <c r="AM532" s="1264"/>
      <c r="AN532" s="1260"/>
      <c r="AO532" s="1260"/>
      <c r="AP532" s="1264"/>
      <c r="AQ532" s="1260"/>
      <c r="AR532" s="1264"/>
      <c r="AS532" s="1264"/>
      <c r="AT532" s="1264"/>
      <c r="AU532" s="1264"/>
      <c r="AV532" s="1264"/>
      <c r="AW532" s="1260"/>
      <c r="AX532" s="1265"/>
    </row>
    <row r="533" spans="1:50" ht="141.75" x14ac:dyDescent="0.25">
      <c r="A533" s="1267"/>
      <c r="B533" s="1318"/>
      <c r="C533" s="1269"/>
      <c r="D533" s="1235"/>
      <c r="E533" s="1236"/>
      <c r="F533" s="1236"/>
      <c r="G533" s="1236"/>
      <c r="H533" s="1236"/>
      <c r="I533" s="1236"/>
      <c r="J533" s="1236"/>
      <c r="K533" s="1236"/>
      <c r="L533" s="1236"/>
      <c r="M533" s="1236"/>
      <c r="N533" s="1236"/>
      <c r="O533" s="263" t="s">
        <v>1729</v>
      </c>
      <c r="P533" s="263" t="s">
        <v>1752</v>
      </c>
      <c r="Q533" s="109" t="s">
        <v>1731</v>
      </c>
      <c r="R533" s="149">
        <v>6.2688974999999996</v>
      </c>
      <c r="S533" s="263" t="s">
        <v>1725</v>
      </c>
      <c r="T533" s="149">
        <v>6.2688974999999996</v>
      </c>
      <c r="U533" s="263" t="s">
        <v>1753</v>
      </c>
      <c r="V533" s="263" t="s">
        <v>1717</v>
      </c>
      <c r="W533" s="523">
        <v>1</v>
      </c>
      <c r="X533" s="523">
        <v>1</v>
      </c>
      <c r="Y533" s="530" t="s">
        <v>1754</v>
      </c>
      <c r="Z533" s="149" t="s">
        <v>1706</v>
      </c>
      <c r="AA533" s="109" t="s">
        <v>1706</v>
      </c>
      <c r="AB533" s="523" t="s">
        <v>1706</v>
      </c>
      <c r="AC533" s="149" t="s">
        <v>1706</v>
      </c>
      <c r="AD533" s="149">
        <v>5.0537000000000001</v>
      </c>
      <c r="AE533" s="109" t="s">
        <v>1754</v>
      </c>
      <c r="AF533" s="149">
        <v>6.0644400000000003</v>
      </c>
      <c r="AG533" s="149">
        <v>6.0644400000000003</v>
      </c>
      <c r="AH533" s="523">
        <v>32413304064</v>
      </c>
      <c r="AI533" s="524" t="s">
        <v>1719</v>
      </c>
      <c r="AJ533" s="525">
        <v>45351</v>
      </c>
      <c r="AK533" s="525">
        <v>45342</v>
      </c>
      <c r="AL533" s="525">
        <v>45351</v>
      </c>
      <c r="AM533" s="525">
        <v>45371</v>
      </c>
      <c r="AN533" s="109" t="s">
        <v>1720</v>
      </c>
      <c r="AO533" s="109" t="s">
        <v>1721</v>
      </c>
      <c r="AP533" s="525">
        <v>45371</v>
      </c>
      <c r="AQ533" s="263" t="s">
        <v>1755</v>
      </c>
      <c r="AR533" s="525">
        <v>45391</v>
      </c>
      <c r="AS533" s="525">
        <v>45386</v>
      </c>
      <c r="AT533" s="525">
        <v>45413</v>
      </c>
      <c r="AU533" s="525">
        <v>45386</v>
      </c>
      <c r="AV533" s="525">
        <v>45657</v>
      </c>
      <c r="AW533" s="109" t="s">
        <v>1706</v>
      </c>
      <c r="AX533" s="526" t="s">
        <v>1706</v>
      </c>
    </row>
    <row r="534" spans="1:50" ht="94.5" x14ac:dyDescent="0.25">
      <c r="A534" s="1267" t="s">
        <v>235</v>
      </c>
      <c r="B534" s="1318" t="s">
        <v>302</v>
      </c>
      <c r="C534" s="1269" t="s">
        <v>303</v>
      </c>
      <c r="D534" s="1235">
        <v>49279</v>
      </c>
      <c r="E534" s="1236">
        <v>0</v>
      </c>
      <c r="F534" s="1236">
        <v>0</v>
      </c>
      <c r="G534" s="1236">
        <v>1.98736</v>
      </c>
      <c r="H534" s="1236">
        <v>0</v>
      </c>
      <c r="I534" s="1236">
        <v>0</v>
      </c>
      <c r="J534" s="1236">
        <v>0</v>
      </c>
      <c r="K534" s="1236">
        <v>0</v>
      </c>
      <c r="L534" s="1236">
        <v>0</v>
      </c>
      <c r="M534" s="1236">
        <v>0</v>
      </c>
      <c r="N534" s="1236">
        <v>0</v>
      </c>
      <c r="O534" s="263" t="s">
        <v>1709</v>
      </c>
      <c r="P534" s="263" t="s">
        <v>2019</v>
      </c>
      <c r="Q534" s="109" t="s">
        <v>1731</v>
      </c>
      <c r="R534" s="149">
        <v>37.908341559999997</v>
      </c>
      <c r="S534" s="263" t="s">
        <v>1715</v>
      </c>
      <c r="T534" s="149">
        <v>37.908341559999997</v>
      </c>
      <c r="U534" s="263" t="s">
        <v>1901</v>
      </c>
      <c r="V534" s="263" t="s">
        <v>2020</v>
      </c>
      <c r="W534" s="523">
        <v>1</v>
      </c>
      <c r="X534" s="523">
        <v>1</v>
      </c>
      <c r="Y534" s="530" t="s">
        <v>1718</v>
      </c>
      <c r="Z534" s="149">
        <v>37.529257999999999</v>
      </c>
      <c r="AA534" s="109" t="s">
        <v>1706</v>
      </c>
      <c r="AB534" s="523" t="s">
        <v>1706</v>
      </c>
      <c r="AC534" s="149"/>
      <c r="AD534" s="149">
        <v>37.529257999999999</v>
      </c>
      <c r="AE534" s="109" t="s">
        <v>1718</v>
      </c>
      <c r="AF534" s="149">
        <v>45.035109599999998</v>
      </c>
      <c r="AG534" s="149">
        <v>45.035109599999998</v>
      </c>
      <c r="AH534" s="523">
        <v>32413329298</v>
      </c>
      <c r="AI534" s="109" t="s">
        <v>1719</v>
      </c>
      <c r="AJ534" s="525">
        <v>45352</v>
      </c>
      <c r="AK534" s="525">
        <v>45350</v>
      </c>
      <c r="AL534" s="525">
        <v>45366</v>
      </c>
      <c r="AM534" s="525">
        <v>45394</v>
      </c>
      <c r="AN534" s="109" t="s">
        <v>1720</v>
      </c>
      <c r="AO534" s="109" t="s">
        <v>1721</v>
      </c>
      <c r="AP534" s="525">
        <v>45394</v>
      </c>
      <c r="AQ534" s="263" t="s">
        <v>2021</v>
      </c>
      <c r="AR534" s="525">
        <v>45414</v>
      </c>
      <c r="AS534" s="525">
        <v>45414</v>
      </c>
      <c r="AT534" s="525">
        <v>45418</v>
      </c>
      <c r="AU534" s="525">
        <v>45418</v>
      </c>
      <c r="AV534" s="525">
        <v>45596</v>
      </c>
      <c r="AW534" s="109" t="s">
        <v>1706</v>
      </c>
      <c r="AX534" s="526" t="s">
        <v>1706</v>
      </c>
    </row>
    <row r="535" spans="1:50" x14ac:dyDescent="0.25">
      <c r="A535" s="1267"/>
      <c r="B535" s="1318"/>
      <c r="C535" s="1269"/>
      <c r="D535" s="1235"/>
      <c r="E535" s="1236"/>
      <c r="F535" s="1236"/>
      <c r="G535" s="1236"/>
      <c r="H535" s="1236"/>
      <c r="I535" s="1236"/>
      <c r="J535" s="1236"/>
      <c r="K535" s="1236"/>
      <c r="L535" s="1236"/>
      <c r="M535" s="1236"/>
      <c r="N535" s="1236"/>
      <c r="O535" s="1237" t="s">
        <v>1729</v>
      </c>
      <c r="P535" s="1237" t="s">
        <v>1730</v>
      </c>
      <c r="Q535" s="1240" t="s">
        <v>1731</v>
      </c>
      <c r="R535" s="1243">
        <v>0.51193986199999997</v>
      </c>
      <c r="S535" s="1237" t="s">
        <v>1725</v>
      </c>
      <c r="T535" s="1243">
        <v>0.51193986199999997</v>
      </c>
      <c r="U535" s="1237" t="s">
        <v>1732</v>
      </c>
      <c r="V535" s="1237" t="s">
        <v>1732</v>
      </c>
      <c r="W535" s="1246">
        <v>4</v>
      </c>
      <c r="X535" s="1270">
        <v>4</v>
      </c>
      <c r="Y535" s="559" t="s">
        <v>1733</v>
      </c>
      <c r="Z535" s="1003" t="s">
        <v>1706</v>
      </c>
      <c r="AA535" s="539" t="s">
        <v>1706</v>
      </c>
      <c r="AB535" s="1270" t="s">
        <v>1706</v>
      </c>
      <c r="AC535" s="1002" t="s">
        <v>1706</v>
      </c>
      <c r="AD535" s="1244">
        <v>0.19764399999999999</v>
      </c>
      <c r="AE535" s="1255" t="s">
        <v>1733</v>
      </c>
      <c r="AF535" s="1244">
        <v>0.23717279999999996</v>
      </c>
      <c r="AG535" s="1271">
        <v>0.23717279999999996</v>
      </c>
      <c r="AH535" s="1247">
        <v>32413434103</v>
      </c>
      <c r="AI535" s="1278" t="s">
        <v>1719</v>
      </c>
      <c r="AJ535" s="1253">
        <v>45380</v>
      </c>
      <c r="AK535" s="1272">
        <v>45378</v>
      </c>
      <c r="AL535" s="1253">
        <v>45428</v>
      </c>
      <c r="AM535" s="1272">
        <v>45483</v>
      </c>
      <c r="AN535" s="1241" t="s">
        <v>1706</v>
      </c>
      <c r="AO535" s="1241" t="s">
        <v>1706</v>
      </c>
      <c r="AP535" s="1241" t="s">
        <v>1706</v>
      </c>
      <c r="AQ535" s="1241" t="s">
        <v>1706</v>
      </c>
      <c r="AR535" s="1253">
        <v>45503</v>
      </c>
      <c r="AS535" s="1272">
        <v>45502</v>
      </c>
      <c r="AT535" s="1253">
        <v>45503</v>
      </c>
      <c r="AU535" s="1272">
        <v>45502</v>
      </c>
      <c r="AV535" s="1253">
        <v>45657</v>
      </c>
      <c r="AW535" s="1255" t="s">
        <v>1706</v>
      </c>
      <c r="AX535" s="1256" t="s">
        <v>1706</v>
      </c>
    </row>
    <row r="536" spans="1:50" x14ac:dyDescent="0.25">
      <c r="A536" s="1267"/>
      <c r="B536" s="1318"/>
      <c r="C536" s="1269"/>
      <c r="D536" s="1235"/>
      <c r="E536" s="1236"/>
      <c r="F536" s="1236"/>
      <c r="G536" s="1236"/>
      <c r="H536" s="1236"/>
      <c r="I536" s="1236"/>
      <c r="J536" s="1236"/>
      <c r="K536" s="1236"/>
      <c r="L536" s="1236"/>
      <c r="M536" s="1236"/>
      <c r="N536" s="1236"/>
      <c r="O536" s="1238"/>
      <c r="P536" s="1238"/>
      <c r="Q536" s="1241"/>
      <c r="R536" s="1244"/>
      <c r="S536" s="1238"/>
      <c r="T536" s="1244"/>
      <c r="U536" s="1238"/>
      <c r="V536" s="1238"/>
      <c r="W536" s="1261"/>
      <c r="X536" s="1270"/>
      <c r="Y536" s="530" t="s">
        <v>1734</v>
      </c>
      <c r="Z536" s="149" t="s">
        <v>1706</v>
      </c>
      <c r="AA536" s="109" t="s">
        <v>1706</v>
      </c>
      <c r="AB536" s="1270"/>
      <c r="AC536" s="149" t="s">
        <v>1706</v>
      </c>
      <c r="AD536" s="1244"/>
      <c r="AE536" s="1255"/>
      <c r="AF536" s="1244"/>
      <c r="AG536" s="1271"/>
      <c r="AH536" s="1247"/>
      <c r="AI536" s="1278"/>
      <c r="AJ536" s="1253"/>
      <c r="AK536" s="1272"/>
      <c r="AL536" s="1253"/>
      <c r="AM536" s="1272"/>
      <c r="AN536" s="1241"/>
      <c r="AO536" s="1255"/>
      <c r="AP536" s="1241"/>
      <c r="AQ536" s="1255"/>
      <c r="AR536" s="1253"/>
      <c r="AS536" s="1272"/>
      <c r="AT536" s="1253"/>
      <c r="AU536" s="1272"/>
      <c r="AV536" s="1253"/>
      <c r="AW536" s="1255"/>
      <c r="AX536" s="1257"/>
    </row>
    <row r="537" spans="1:50" ht="31.5" x14ac:dyDescent="0.25">
      <c r="A537" s="1267"/>
      <c r="B537" s="1318"/>
      <c r="C537" s="1269"/>
      <c r="D537" s="1235"/>
      <c r="E537" s="1236"/>
      <c r="F537" s="1236"/>
      <c r="G537" s="1236"/>
      <c r="H537" s="1236"/>
      <c r="I537" s="1236"/>
      <c r="J537" s="1236"/>
      <c r="K537" s="1236"/>
      <c r="L537" s="1236"/>
      <c r="M537" s="1236"/>
      <c r="N537" s="1236"/>
      <c r="O537" s="1238"/>
      <c r="P537" s="1238"/>
      <c r="Q537" s="1241"/>
      <c r="R537" s="1244"/>
      <c r="S537" s="1238"/>
      <c r="T537" s="1244"/>
      <c r="U537" s="1238"/>
      <c r="V537" s="1238"/>
      <c r="W537" s="1261"/>
      <c r="X537" s="1270"/>
      <c r="Y537" s="530" t="s">
        <v>1735</v>
      </c>
      <c r="Z537" s="1003" t="s">
        <v>1706</v>
      </c>
      <c r="AA537" s="544" t="s">
        <v>1735</v>
      </c>
      <c r="AB537" s="1270"/>
      <c r="AC537" s="149" t="s">
        <v>1706</v>
      </c>
      <c r="AD537" s="1244"/>
      <c r="AE537" s="1255"/>
      <c r="AF537" s="1244"/>
      <c r="AG537" s="1271"/>
      <c r="AH537" s="1247"/>
      <c r="AI537" s="1278"/>
      <c r="AJ537" s="1253"/>
      <c r="AK537" s="1272"/>
      <c r="AL537" s="1253"/>
      <c r="AM537" s="1272"/>
      <c r="AN537" s="1241"/>
      <c r="AO537" s="1255"/>
      <c r="AP537" s="1241"/>
      <c r="AQ537" s="1255"/>
      <c r="AR537" s="1253"/>
      <c r="AS537" s="1272"/>
      <c r="AT537" s="1253"/>
      <c r="AU537" s="1272"/>
      <c r="AV537" s="1253"/>
      <c r="AW537" s="1255"/>
      <c r="AX537" s="1257"/>
    </row>
    <row r="538" spans="1:50" x14ac:dyDescent="0.25">
      <c r="A538" s="1267"/>
      <c r="B538" s="1318"/>
      <c r="C538" s="1269"/>
      <c r="D538" s="1235"/>
      <c r="E538" s="1236"/>
      <c r="F538" s="1236"/>
      <c r="G538" s="1236"/>
      <c r="H538" s="1236"/>
      <c r="I538" s="1236"/>
      <c r="J538" s="1236"/>
      <c r="K538" s="1236"/>
      <c r="L538" s="1236"/>
      <c r="M538" s="1236"/>
      <c r="N538" s="1236"/>
      <c r="O538" s="1239"/>
      <c r="P538" s="1239"/>
      <c r="Q538" s="1242"/>
      <c r="R538" s="1245"/>
      <c r="S538" s="1239"/>
      <c r="T538" s="1245"/>
      <c r="U538" s="1239"/>
      <c r="V538" s="1239"/>
      <c r="W538" s="1270"/>
      <c r="X538" s="1248"/>
      <c r="Y538" s="553" t="s">
        <v>1736</v>
      </c>
      <c r="Z538" s="1016" t="s">
        <v>1706</v>
      </c>
      <c r="AA538" s="109" t="s">
        <v>1706</v>
      </c>
      <c r="AB538" s="1247"/>
      <c r="AC538" s="1003" t="s">
        <v>1706</v>
      </c>
      <c r="AD538" s="1244"/>
      <c r="AE538" s="1255"/>
      <c r="AF538" s="1244"/>
      <c r="AG538" s="1271"/>
      <c r="AH538" s="1247"/>
      <c r="AI538" s="1278"/>
      <c r="AJ538" s="1253"/>
      <c r="AK538" s="1272"/>
      <c r="AL538" s="1253"/>
      <c r="AM538" s="1272"/>
      <c r="AN538" s="1241"/>
      <c r="AO538" s="1241"/>
      <c r="AP538" s="1241"/>
      <c r="AQ538" s="1241"/>
      <c r="AR538" s="1253"/>
      <c r="AS538" s="1272"/>
      <c r="AT538" s="1253"/>
      <c r="AU538" s="1272"/>
      <c r="AV538" s="1253"/>
      <c r="AW538" s="1255"/>
      <c r="AX538" s="1258"/>
    </row>
    <row r="539" spans="1:50" x14ac:dyDescent="0.25">
      <c r="A539" s="1267"/>
      <c r="B539" s="1318"/>
      <c r="C539" s="1269"/>
      <c r="D539" s="1235"/>
      <c r="E539" s="1236"/>
      <c r="F539" s="1236"/>
      <c r="G539" s="1236"/>
      <c r="H539" s="1236"/>
      <c r="I539" s="1236"/>
      <c r="J539" s="1236"/>
      <c r="K539" s="1236"/>
      <c r="L539" s="1236"/>
      <c r="M539" s="1236"/>
      <c r="N539" s="1236"/>
      <c r="O539" s="1259" t="s">
        <v>1729</v>
      </c>
      <c r="P539" s="1259" t="s">
        <v>1776</v>
      </c>
      <c r="Q539" s="1260" t="s">
        <v>1731</v>
      </c>
      <c r="R539" s="1236">
        <v>0.68077500000000002</v>
      </c>
      <c r="S539" s="1259" t="s">
        <v>1725</v>
      </c>
      <c r="T539" s="1236">
        <v>0.68077500000000002</v>
      </c>
      <c r="U539" s="1259" t="s">
        <v>1732</v>
      </c>
      <c r="V539" s="1259" t="s">
        <v>1732</v>
      </c>
      <c r="W539" s="1261">
        <v>3</v>
      </c>
      <c r="X539" s="1261">
        <v>3</v>
      </c>
      <c r="Y539" s="544" t="s">
        <v>1734</v>
      </c>
      <c r="Z539" s="149" t="s">
        <v>1706</v>
      </c>
      <c r="AA539" s="109" t="s">
        <v>1706</v>
      </c>
      <c r="AB539" s="1261">
        <v>1</v>
      </c>
      <c r="AC539" s="149" t="s">
        <v>1706</v>
      </c>
      <c r="AD539" s="1236">
        <v>0.67396725000000002</v>
      </c>
      <c r="AE539" s="1259" t="s">
        <v>1734</v>
      </c>
      <c r="AF539" s="1236">
        <v>0.8087607</v>
      </c>
      <c r="AG539" s="1236">
        <v>0.8087607</v>
      </c>
      <c r="AH539" s="1261">
        <v>32313025303</v>
      </c>
      <c r="AI539" s="1263" t="s">
        <v>1719</v>
      </c>
      <c r="AJ539" s="1264">
        <v>45260</v>
      </c>
      <c r="AK539" s="1264">
        <v>45260</v>
      </c>
      <c r="AL539" s="1264">
        <v>45285</v>
      </c>
      <c r="AM539" s="1264">
        <v>45348</v>
      </c>
      <c r="AN539" s="1260" t="s">
        <v>1706</v>
      </c>
      <c r="AO539" s="1260" t="s">
        <v>1706</v>
      </c>
      <c r="AP539" s="1264" t="s">
        <v>1706</v>
      </c>
      <c r="AQ539" s="1260" t="s">
        <v>1706</v>
      </c>
      <c r="AR539" s="1264">
        <v>45368</v>
      </c>
      <c r="AS539" s="1264">
        <v>45369</v>
      </c>
      <c r="AT539" s="1264">
        <v>45371</v>
      </c>
      <c r="AU539" s="1264">
        <v>45369</v>
      </c>
      <c r="AV539" s="1264">
        <v>45459</v>
      </c>
      <c r="AW539" s="1260" t="s">
        <v>1706</v>
      </c>
      <c r="AX539" s="1265" t="s">
        <v>1706</v>
      </c>
    </row>
    <row r="540" spans="1:50" x14ac:dyDescent="0.25">
      <c r="A540" s="1267"/>
      <c r="B540" s="1318"/>
      <c r="C540" s="1269"/>
      <c r="D540" s="1235"/>
      <c r="E540" s="1236"/>
      <c r="F540" s="1236"/>
      <c r="G540" s="1236"/>
      <c r="H540" s="1236"/>
      <c r="I540" s="1236"/>
      <c r="J540" s="1236"/>
      <c r="K540" s="1236"/>
      <c r="L540" s="1236"/>
      <c r="M540" s="1236"/>
      <c r="N540" s="1236"/>
      <c r="O540" s="1259"/>
      <c r="P540" s="1259"/>
      <c r="Q540" s="1260"/>
      <c r="R540" s="1236"/>
      <c r="S540" s="1259"/>
      <c r="T540" s="1236"/>
      <c r="U540" s="1259"/>
      <c r="V540" s="1259"/>
      <c r="W540" s="1261"/>
      <c r="X540" s="1261"/>
      <c r="Y540" s="544" t="s">
        <v>1733</v>
      </c>
      <c r="Z540" s="149" t="s">
        <v>1706</v>
      </c>
      <c r="AA540" s="544" t="s">
        <v>1733</v>
      </c>
      <c r="AB540" s="1261"/>
      <c r="AC540" s="149" t="s">
        <v>1706</v>
      </c>
      <c r="AD540" s="1236"/>
      <c r="AE540" s="1259"/>
      <c r="AF540" s="1236"/>
      <c r="AG540" s="1236"/>
      <c r="AH540" s="1261"/>
      <c r="AI540" s="1263"/>
      <c r="AJ540" s="1264"/>
      <c r="AK540" s="1264"/>
      <c r="AL540" s="1264"/>
      <c r="AM540" s="1264"/>
      <c r="AN540" s="1260"/>
      <c r="AO540" s="1260"/>
      <c r="AP540" s="1264"/>
      <c r="AQ540" s="1260"/>
      <c r="AR540" s="1264"/>
      <c r="AS540" s="1264"/>
      <c r="AT540" s="1264"/>
      <c r="AU540" s="1264"/>
      <c r="AV540" s="1264"/>
      <c r="AW540" s="1260"/>
      <c r="AX540" s="1265"/>
    </row>
    <row r="541" spans="1:50" x14ac:dyDescent="0.25">
      <c r="A541" s="1267"/>
      <c r="B541" s="1318"/>
      <c r="C541" s="1269"/>
      <c r="D541" s="1235"/>
      <c r="E541" s="1236"/>
      <c r="F541" s="1236"/>
      <c r="G541" s="1236"/>
      <c r="H541" s="1236"/>
      <c r="I541" s="1236"/>
      <c r="J541" s="1236"/>
      <c r="K541" s="1236"/>
      <c r="L541" s="1236"/>
      <c r="M541" s="1236"/>
      <c r="N541" s="1236"/>
      <c r="O541" s="1259"/>
      <c r="P541" s="1259"/>
      <c r="Q541" s="1260"/>
      <c r="R541" s="1236"/>
      <c r="S541" s="1259"/>
      <c r="T541" s="1236"/>
      <c r="U541" s="1259"/>
      <c r="V541" s="1259"/>
      <c r="W541" s="1261"/>
      <c r="X541" s="1261"/>
      <c r="Y541" s="544" t="s">
        <v>1736</v>
      </c>
      <c r="Z541" s="149" t="s">
        <v>1706</v>
      </c>
      <c r="AA541" s="109" t="s">
        <v>1706</v>
      </c>
      <c r="AB541" s="1261"/>
      <c r="AC541" s="149" t="s">
        <v>1706</v>
      </c>
      <c r="AD541" s="1236"/>
      <c r="AE541" s="1259"/>
      <c r="AF541" s="1236"/>
      <c r="AG541" s="1236"/>
      <c r="AH541" s="1261"/>
      <c r="AI541" s="1263"/>
      <c r="AJ541" s="1264"/>
      <c r="AK541" s="1264"/>
      <c r="AL541" s="1264"/>
      <c r="AM541" s="1264"/>
      <c r="AN541" s="1260"/>
      <c r="AO541" s="1260"/>
      <c r="AP541" s="1264"/>
      <c r="AQ541" s="1260"/>
      <c r="AR541" s="1264"/>
      <c r="AS541" s="1264"/>
      <c r="AT541" s="1264"/>
      <c r="AU541" s="1264"/>
      <c r="AV541" s="1264"/>
      <c r="AW541" s="1260"/>
      <c r="AX541" s="1265"/>
    </row>
    <row r="542" spans="1:50" ht="31.5" customHeight="1" x14ac:dyDescent="0.25">
      <c r="A542" s="1267"/>
      <c r="B542" s="1318"/>
      <c r="C542" s="1269"/>
      <c r="D542" s="1235"/>
      <c r="E542" s="1236"/>
      <c r="F542" s="1236"/>
      <c r="G542" s="1236"/>
      <c r="H542" s="1236"/>
      <c r="I542" s="1236"/>
      <c r="J542" s="1236"/>
      <c r="K542" s="1236"/>
      <c r="L542" s="1236"/>
      <c r="M542" s="1236"/>
      <c r="N542" s="1236"/>
      <c r="O542" s="1259" t="s">
        <v>1729</v>
      </c>
      <c r="P542" s="1259" t="s">
        <v>1746</v>
      </c>
      <c r="Q542" s="1260" t="s">
        <v>1731</v>
      </c>
      <c r="R542" s="1236">
        <v>24.412351746666701</v>
      </c>
      <c r="S542" s="1259" t="s">
        <v>1725</v>
      </c>
      <c r="T542" s="1236">
        <v>24.412351746666701</v>
      </c>
      <c r="U542" s="1259" t="s">
        <v>1747</v>
      </c>
      <c r="V542" s="1259" t="s">
        <v>1747</v>
      </c>
      <c r="W542" s="1261">
        <v>4</v>
      </c>
      <c r="X542" s="1261">
        <v>4</v>
      </c>
      <c r="Y542" s="530" t="s">
        <v>1748</v>
      </c>
      <c r="Z542" s="149" t="s">
        <v>1706</v>
      </c>
      <c r="AA542" s="109" t="s">
        <v>1706</v>
      </c>
      <c r="AB542" s="1261">
        <v>1</v>
      </c>
      <c r="AC542" s="149" t="s">
        <v>1706</v>
      </c>
      <c r="AD542" s="1236">
        <v>28.191240000000001</v>
      </c>
      <c r="AE542" s="1260" t="s">
        <v>1748</v>
      </c>
      <c r="AF542" s="1236">
        <v>33.829487999999998</v>
      </c>
      <c r="AG542" s="1236">
        <v>33.829487999999998</v>
      </c>
      <c r="AH542" s="1261">
        <v>32312822647</v>
      </c>
      <c r="AI542" s="1263" t="s">
        <v>1719</v>
      </c>
      <c r="AJ542" s="1264">
        <v>45212</v>
      </c>
      <c r="AK542" s="1264">
        <v>45203</v>
      </c>
      <c r="AL542" s="1264">
        <v>45215</v>
      </c>
      <c r="AM542" s="1264">
        <v>45252</v>
      </c>
      <c r="AN542" s="1260" t="s">
        <v>1706</v>
      </c>
      <c r="AO542" s="1260" t="s">
        <v>1706</v>
      </c>
      <c r="AP542" s="1264" t="s">
        <v>1706</v>
      </c>
      <c r="AQ542" s="1260" t="s">
        <v>1706</v>
      </c>
      <c r="AR542" s="1264">
        <v>45272</v>
      </c>
      <c r="AS542" s="1264">
        <v>45268</v>
      </c>
      <c r="AT542" s="1264">
        <v>45323</v>
      </c>
      <c r="AU542" s="1264">
        <v>45323</v>
      </c>
      <c r="AV542" s="1264">
        <v>45413</v>
      </c>
      <c r="AW542" s="1260" t="s">
        <v>1706</v>
      </c>
      <c r="AX542" s="1265" t="s">
        <v>1706</v>
      </c>
    </row>
    <row r="543" spans="1:50" x14ac:dyDescent="0.25">
      <c r="A543" s="1267"/>
      <c r="B543" s="1318"/>
      <c r="C543" s="1269"/>
      <c r="D543" s="1235"/>
      <c r="E543" s="1236"/>
      <c r="F543" s="1236"/>
      <c r="G543" s="1236"/>
      <c r="H543" s="1236"/>
      <c r="I543" s="1236"/>
      <c r="J543" s="1236"/>
      <c r="K543" s="1236"/>
      <c r="L543" s="1236"/>
      <c r="M543" s="1236"/>
      <c r="N543" s="1236"/>
      <c r="O543" s="1259"/>
      <c r="P543" s="1259"/>
      <c r="Q543" s="1260"/>
      <c r="R543" s="1236"/>
      <c r="S543" s="1259"/>
      <c r="T543" s="1236"/>
      <c r="U543" s="1259"/>
      <c r="V543" s="1259"/>
      <c r="W543" s="1261"/>
      <c r="X543" s="1261"/>
      <c r="Y543" s="530" t="s">
        <v>1749</v>
      </c>
      <c r="Z543" s="149" t="s">
        <v>1706</v>
      </c>
      <c r="AA543" s="109" t="s">
        <v>1706</v>
      </c>
      <c r="AB543" s="1261"/>
      <c r="AC543" s="149" t="s">
        <v>1706</v>
      </c>
      <c r="AD543" s="1236"/>
      <c r="AE543" s="1260"/>
      <c r="AF543" s="1236"/>
      <c r="AG543" s="1236"/>
      <c r="AH543" s="1261"/>
      <c r="AI543" s="1263"/>
      <c r="AJ543" s="1264"/>
      <c r="AK543" s="1264"/>
      <c r="AL543" s="1264"/>
      <c r="AM543" s="1264"/>
      <c r="AN543" s="1260"/>
      <c r="AO543" s="1260"/>
      <c r="AP543" s="1264"/>
      <c r="AQ543" s="1260"/>
      <c r="AR543" s="1264"/>
      <c r="AS543" s="1264"/>
      <c r="AT543" s="1264"/>
      <c r="AU543" s="1264"/>
      <c r="AV543" s="1264"/>
      <c r="AW543" s="1260"/>
      <c r="AX543" s="1265"/>
    </row>
    <row r="544" spans="1:50" x14ac:dyDescent="0.25">
      <c r="A544" s="1267"/>
      <c r="B544" s="1318"/>
      <c r="C544" s="1269"/>
      <c r="D544" s="1235"/>
      <c r="E544" s="1236"/>
      <c r="F544" s="1236"/>
      <c r="G544" s="1236"/>
      <c r="H544" s="1236"/>
      <c r="I544" s="1236"/>
      <c r="J544" s="1236"/>
      <c r="K544" s="1236"/>
      <c r="L544" s="1236"/>
      <c r="M544" s="1236"/>
      <c r="N544" s="1236"/>
      <c r="O544" s="1259"/>
      <c r="P544" s="1259"/>
      <c r="Q544" s="1260"/>
      <c r="R544" s="1236"/>
      <c r="S544" s="1259"/>
      <c r="T544" s="1236"/>
      <c r="U544" s="1259"/>
      <c r="V544" s="1259"/>
      <c r="W544" s="1261"/>
      <c r="X544" s="1261"/>
      <c r="Y544" s="530" t="s">
        <v>1750</v>
      </c>
      <c r="Z544" s="149" t="s">
        <v>1706</v>
      </c>
      <c r="AA544" s="109" t="s">
        <v>1706</v>
      </c>
      <c r="AB544" s="1261"/>
      <c r="AC544" s="149" t="s">
        <v>1706</v>
      </c>
      <c r="AD544" s="1236"/>
      <c r="AE544" s="1260"/>
      <c r="AF544" s="1236"/>
      <c r="AG544" s="1236"/>
      <c r="AH544" s="1261"/>
      <c r="AI544" s="1263"/>
      <c r="AJ544" s="1264"/>
      <c r="AK544" s="1264"/>
      <c r="AL544" s="1264"/>
      <c r="AM544" s="1264"/>
      <c r="AN544" s="1260"/>
      <c r="AO544" s="1260"/>
      <c r="AP544" s="1264"/>
      <c r="AQ544" s="1260"/>
      <c r="AR544" s="1264"/>
      <c r="AS544" s="1264"/>
      <c r="AT544" s="1264"/>
      <c r="AU544" s="1264"/>
      <c r="AV544" s="1264"/>
      <c r="AW544" s="1260"/>
      <c r="AX544" s="1265"/>
    </row>
    <row r="545" spans="1:50" x14ac:dyDescent="0.25">
      <c r="A545" s="1267"/>
      <c r="B545" s="1318"/>
      <c r="C545" s="1269"/>
      <c r="D545" s="1235"/>
      <c r="E545" s="1236"/>
      <c r="F545" s="1236"/>
      <c r="G545" s="1236"/>
      <c r="H545" s="1236"/>
      <c r="I545" s="1236"/>
      <c r="J545" s="1236"/>
      <c r="K545" s="1236"/>
      <c r="L545" s="1236"/>
      <c r="M545" s="1236"/>
      <c r="N545" s="1236"/>
      <c r="O545" s="1259"/>
      <c r="P545" s="1259"/>
      <c r="Q545" s="1260"/>
      <c r="R545" s="1236"/>
      <c r="S545" s="1259"/>
      <c r="T545" s="1236"/>
      <c r="U545" s="1259"/>
      <c r="V545" s="1259"/>
      <c r="W545" s="1261"/>
      <c r="X545" s="1261"/>
      <c r="Y545" s="530" t="s">
        <v>1751</v>
      </c>
      <c r="Z545" s="149" t="s">
        <v>1706</v>
      </c>
      <c r="AA545" s="109" t="s">
        <v>1751</v>
      </c>
      <c r="AB545" s="1261"/>
      <c r="AC545" s="149" t="s">
        <v>1706</v>
      </c>
      <c r="AD545" s="1236"/>
      <c r="AE545" s="1260"/>
      <c r="AF545" s="1236"/>
      <c r="AG545" s="1236"/>
      <c r="AH545" s="1261"/>
      <c r="AI545" s="1263"/>
      <c r="AJ545" s="1264"/>
      <c r="AK545" s="1264"/>
      <c r="AL545" s="1264"/>
      <c r="AM545" s="1264"/>
      <c r="AN545" s="1260"/>
      <c r="AO545" s="1260"/>
      <c r="AP545" s="1264"/>
      <c r="AQ545" s="1260"/>
      <c r="AR545" s="1264"/>
      <c r="AS545" s="1264"/>
      <c r="AT545" s="1264"/>
      <c r="AU545" s="1264"/>
      <c r="AV545" s="1264"/>
      <c r="AW545" s="1260"/>
      <c r="AX545" s="1265"/>
    </row>
    <row r="546" spans="1:50" ht="15.75" customHeight="1" x14ac:dyDescent="0.25">
      <c r="A546" s="1267"/>
      <c r="B546" s="1318"/>
      <c r="C546" s="1269"/>
      <c r="D546" s="1235"/>
      <c r="E546" s="1236"/>
      <c r="F546" s="1236"/>
      <c r="G546" s="1236"/>
      <c r="H546" s="1236"/>
      <c r="I546" s="1236"/>
      <c r="J546" s="1236"/>
      <c r="K546" s="1236"/>
      <c r="L546" s="1236"/>
      <c r="M546" s="1236"/>
      <c r="N546" s="1236"/>
      <c r="O546" s="1259" t="s">
        <v>1729</v>
      </c>
      <c r="P546" s="1259" t="s">
        <v>1756</v>
      </c>
      <c r="Q546" s="1260" t="s">
        <v>1731</v>
      </c>
      <c r="R546" s="1236">
        <v>0.23351666625</v>
      </c>
      <c r="S546" s="1259" t="s">
        <v>1725</v>
      </c>
      <c r="T546" s="1236">
        <v>0.23351666625</v>
      </c>
      <c r="U546" s="1259" t="s">
        <v>1747</v>
      </c>
      <c r="V546" s="1259" t="s">
        <v>1747</v>
      </c>
      <c r="W546" s="1261">
        <v>5</v>
      </c>
      <c r="X546" s="1261">
        <v>5</v>
      </c>
      <c r="Y546" s="530" t="s">
        <v>1757</v>
      </c>
      <c r="Z546" s="149" t="s">
        <v>1706</v>
      </c>
      <c r="AA546" s="109" t="s">
        <v>1706</v>
      </c>
      <c r="AB546" s="1261">
        <v>1</v>
      </c>
      <c r="AC546" s="149" t="s">
        <v>1706</v>
      </c>
      <c r="AD546" s="1236">
        <v>0.34317499000000001</v>
      </c>
      <c r="AE546" s="1260" t="s">
        <v>1757</v>
      </c>
      <c r="AF546" s="1236">
        <v>0.41180998800000002</v>
      </c>
      <c r="AG546" s="1236">
        <v>0.41180998800000002</v>
      </c>
      <c r="AH546" s="1261">
        <v>32312843534</v>
      </c>
      <c r="AI546" s="1263" t="s">
        <v>1719</v>
      </c>
      <c r="AJ546" s="1264">
        <v>45212</v>
      </c>
      <c r="AK546" s="1264">
        <v>45210</v>
      </c>
      <c r="AL546" s="1264">
        <v>45239</v>
      </c>
      <c r="AM546" s="1264">
        <v>45281</v>
      </c>
      <c r="AN546" s="1260" t="s">
        <v>1706</v>
      </c>
      <c r="AO546" s="1260" t="s">
        <v>1706</v>
      </c>
      <c r="AP546" s="1264" t="s">
        <v>1706</v>
      </c>
      <c r="AQ546" s="1260" t="s">
        <v>1706</v>
      </c>
      <c r="AR546" s="1264">
        <v>45301</v>
      </c>
      <c r="AS546" s="1264">
        <v>45308</v>
      </c>
      <c r="AT546" s="1264">
        <v>45323</v>
      </c>
      <c r="AU546" s="1264">
        <v>45323</v>
      </c>
      <c r="AV546" s="1264">
        <v>45413</v>
      </c>
      <c r="AW546" s="1260" t="s">
        <v>1706</v>
      </c>
      <c r="AX546" s="1265" t="s">
        <v>1706</v>
      </c>
    </row>
    <row r="547" spans="1:50" x14ac:dyDescent="0.25">
      <c r="A547" s="1267"/>
      <c r="B547" s="1318"/>
      <c r="C547" s="1269"/>
      <c r="D547" s="1235"/>
      <c r="E547" s="1236"/>
      <c r="F547" s="1236"/>
      <c r="G547" s="1236"/>
      <c r="H547" s="1236"/>
      <c r="I547" s="1236"/>
      <c r="J547" s="1236"/>
      <c r="K547" s="1236"/>
      <c r="L547" s="1236"/>
      <c r="M547" s="1236"/>
      <c r="N547" s="1236"/>
      <c r="O547" s="1259"/>
      <c r="P547" s="1259"/>
      <c r="Q547" s="1260"/>
      <c r="R547" s="1236"/>
      <c r="S547" s="1259"/>
      <c r="T547" s="1236"/>
      <c r="U547" s="1259"/>
      <c r="V547" s="1259"/>
      <c r="W547" s="1261"/>
      <c r="X547" s="1261"/>
      <c r="Y547" s="530" t="s">
        <v>1749</v>
      </c>
      <c r="Z547" s="149" t="s">
        <v>1706</v>
      </c>
      <c r="AA547" s="109" t="s">
        <v>1706</v>
      </c>
      <c r="AB547" s="1261"/>
      <c r="AC547" s="149" t="s">
        <v>1706</v>
      </c>
      <c r="AD547" s="1236"/>
      <c r="AE547" s="1260"/>
      <c r="AF547" s="1236"/>
      <c r="AG547" s="1236"/>
      <c r="AH547" s="1261"/>
      <c r="AI547" s="1263"/>
      <c r="AJ547" s="1264"/>
      <c r="AK547" s="1264"/>
      <c r="AL547" s="1264"/>
      <c r="AM547" s="1264"/>
      <c r="AN547" s="1260"/>
      <c r="AO547" s="1260"/>
      <c r="AP547" s="1264"/>
      <c r="AQ547" s="1260"/>
      <c r="AR547" s="1264"/>
      <c r="AS547" s="1264"/>
      <c r="AT547" s="1264"/>
      <c r="AU547" s="1264"/>
      <c r="AV547" s="1264"/>
      <c r="AW547" s="1260"/>
      <c r="AX547" s="1265"/>
    </row>
    <row r="548" spans="1:50" x14ac:dyDescent="0.25">
      <c r="A548" s="1267"/>
      <c r="B548" s="1318"/>
      <c r="C548" s="1269"/>
      <c r="D548" s="1235"/>
      <c r="E548" s="1236"/>
      <c r="F548" s="1236"/>
      <c r="G548" s="1236"/>
      <c r="H548" s="1236"/>
      <c r="I548" s="1236"/>
      <c r="J548" s="1236"/>
      <c r="K548" s="1236"/>
      <c r="L548" s="1236"/>
      <c r="M548" s="1236"/>
      <c r="N548" s="1236"/>
      <c r="O548" s="1259"/>
      <c r="P548" s="1259"/>
      <c r="Q548" s="1260"/>
      <c r="R548" s="1236"/>
      <c r="S548" s="1259"/>
      <c r="T548" s="1236"/>
      <c r="U548" s="1259"/>
      <c r="V548" s="1259"/>
      <c r="W548" s="1261"/>
      <c r="X548" s="1261"/>
      <c r="Y548" s="530" t="s">
        <v>1758</v>
      </c>
      <c r="Z548" s="149" t="s">
        <v>1706</v>
      </c>
      <c r="AA548" s="109" t="s">
        <v>1706</v>
      </c>
      <c r="AB548" s="1261"/>
      <c r="AC548" s="149" t="s">
        <v>1706</v>
      </c>
      <c r="AD548" s="1236"/>
      <c r="AE548" s="1260"/>
      <c r="AF548" s="1236"/>
      <c r="AG548" s="1236"/>
      <c r="AH548" s="1261"/>
      <c r="AI548" s="1263"/>
      <c r="AJ548" s="1264"/>
      <c r="AK548" s="1264"/>
      <c r="AL548" s="1264"/>
      <c r="AM548" s="1264"/>
      <c r="AN548" s="1260"/>
      <c r="AO548" s="1260"/>
      <c r="AP548" s="1264"/>
      <c r="AQ548" s="1260"/>
      <c r="AR548" s="1264"/>
      <c r="AS548" s="1264"/>
      <c r="AT548" s="1264"/>
      <c r="AU548" s="1264"/>
      <c r="AV548" s="1264"/>
      <c r="AW548" s="1260"/>
      <c r="AX548" s="1265"/>
    </row>
    <row r="549" spans="1:50" x14ac:dyDescent="0.25">
      <c r="A549" s="1267"/>
      <c r="B549" s="1318"/>
      <c r="C549" s="1269"/>
      <c r="D549" s="1235"/>
      <c r="E549" s="1236"/>
      <c r="F549" s="1236"/>
      <c r="G549" s="1236"/>
      <c r="H549" s="1236"/>
      <c r="I549" s="1236"/>
      <c r="J549" s="1236"/>
      <c r="K549" s="1236"/>
      <c r="L549" s="1236"/>
      <c r="M549" s="1236"/>
      <c r="N549" s="1236"/>
      <c r="O549" s="1259"/>
      <c r="P549" s="1259"/>
      <c r="Q549" s="1260"/>
      <c r="R549" s="1236"/>
      <c r="S549" s="1259"/>
      <c r="T549" s="1236"/>
      <c r="U549" s="1259"/>
      <c r="V549" s="1259"/>
      <c r="W549" s="1261"/>
      <c r="X549" s="1261"/>
      <c r="Y549" s="530" t="s">
        <v>1759</v>
      </c>
      <c r="Z549" s="149" t="s">
        <v>1706</v>
      </c>
      <c r="AA549" s="530" t="s">
        <v>1759</v>
      </c>
      <c r="AB549" s="1261"/>
      <c r="AC549" s="149" t="s">
        <v>1706</v>
      </c>
      <c r="AD549" s="1236"/>
      <c r="AE549" s="1260"/>
      <c r="AF549" s="1236"/>
      <c r="AG549" s="1236"/>
      <c r="AH549" s="1261"/>
      <c r="AI549" s="1263"/>
      <c r="AJ549" s="1264"/>
      <c r="AK549" s="1264"/>
      <c r="AL549" s="1264"/>
      <c r="AM549" s="1264"/>
      <c r="AN549" s="1260"/>
      <c r="AO549" s="1260"/>
      <c r="AP549" s="1264"/>
      <c r="AQ549" s="1260"/>
      <c r="AR549" s="1264"/>
      <c r="AS549" s="1264"/>
      <c r="AT549" s="1264"/>
      <c r="AU549" s="1264"/>
      <c r="AV549" s="1264"/>
      <c r="AW549" s="1260"/>
      <c r="AX549" s="1265"/>
    </row>
    <row r="550" spans="1:50" x14ac:dyDescent="0.25">
      <c r="A550" s="1267"/>
      <c r="B550" s="1318"/>
      <c r="C550" s="1269"/>
      <c r="D550" s="1235"/>
      <c r="E550" s="1236"/>
      <c r="F550" s="1236"/>
      <c r="G550" s="1236"/>
      <c r="H550" s="1236"/>
      <c r="I550" s="1236"/>
      <c r="J550" s="1236"/>
      <c r="K550" s="1236"/>
      <c r="L550" s="1236"/>
      <c r="M550" s="1236"/>
      <c r="N550" s="1236"/>
      <c r="O550" s="1259"/>
      <c r="P550" s="1259"/>
      <c r="Q550" s="1260"/>
      <c r="R550" s="1236"/>
      <c r="S550" s="1259"/>
      <c r="T550" s="1236"/>
      <c r="U550" s="1259"/>
      <c r="V550" s="1259"/>
      <c r="W550" s="1261"/>
      <c r="X550" s="1261"/>
      <c r="Y550" s="530" t="s">
        <v>1760</v>
      </c>
      <c r="Z550" s="149" t="s">
        <v>1706</v>
      </c>
      <c r="AA550" s="530" t="s">
        <v>1760</v>
      </c>
      <c r="AB550" s="1261"/>
      <c r="AC550" s="149" t="s">
        <v>1706</v>
      </c>
      <c r="AD550" s="1236"/>
      <c r="AE550" s="1260"/>
      <c r="AF550" s="1236"/>
      <c r="AG550" s="1236"/>
      <c r="AH550" s="1261"/>
      <c r="AI550" s="1263"/>
      <c r="AJ550" s="1264"/>
      <c r="AK550" s="1264"/>
      <c r="AL550" s="1264"/>
      <c r="AM550" s="1264"/>
      <c r="AN550" s="1260"/>
      <c r="AO550" s="1260"/>
      <c r="AP550" s="1264"/>
      <c r="AQ550" s="1260"/>
      <c r="AR550" s="1264"/>
      <c r="AS550" s="1264"/>
      <c r="AT550" s="1264"/>
      <c r="AU550" s="1264"/>
      <c r="AV550" s="1264"/>
      <c r="AW550" s="1260"/>
      <c r="AX550" s="1265"/>
    </row>
    <row r="551" spans="1:50" ht="47.25" x14ac:dyDescent="0.25">
      <c r="A551" s="1267"/>
      <c r="B551" s="1318"/>
      <c r="C551" s="1269"/>
      <c r="D551" s="1235"/>
      <c r="E551" s="1236"/>
      <c r="F551" s="1236"/>
      <c r="G551" s="1236"/>
      <c r="H551" s="1236"/>
      <c r="I551" s="1236"/>
      <c r="J551" s="1236"/>
      <c r="K551" s="1236"/>
      <c r="L551" s="1236"/>
      <c r="M551" s="1236"/>
      <c r="N551" s="1236"/>
      <c r="O551" s="1259" t="s">
        <v>1729</v>
      </c>
      <c r="P551" s="1259" t="s">
        <v>1737</v>
      </c>
      <c r="Q551" s="1260" t="s">
        <v>1731</v>
      </c>
      <c r="R551" s="1236">
        <v>3.028772756</v>
      </c>
      <c r="S551" s="1259" t="s">
        <v>1725</v>
      </c>
      <c r="T551" s="1236">
        <v>3.028772756</v>
      </c>
      <c r="U551" s="1259" t="s">
        <v>1738</v>
      </c>
      <c r="V551" s="1259" t="s">
        <v>1738</v>
      </c>
      <c r="W551" s="1261">
        <v>7</v>
      </c>
      <c r="X551" s="1261">
        <v>7</v>
      </c>
      <c r="Y551" s="544" t="s">
        <v>1739</v>
      </c>
      <c r="Z551" s="149" t="s">
        <v>1706</v>
      </c>
      <c r="AA551" s="544" t="s">
        <v>1706</v>
      </c>
      <c r="AB551" s="1262">
        <v>1</v>
      </c>
      <c r="AC551" s="149" t="s">
        <v>1706</v>
      </c>
      <c r="AD551" s="1236">
        <v>3.0251199999999998</v>
      </c>
      <c r="AE551" s="1259" t="s">
        <v>1739</v>
      </c>
      <c r="AF551" s="1236">
        <v>3.6301439999999996</v>
      </c>
      <c r="AG551" s="1236">
        <v>3.6301439999999996</v>
      </c>
      <c r="AH551" s="1261">
        <v>32413242145</v>
      </c>
      <c r="AI551" s="1263" t="s">
        <v>1719</v>
      </c>
      <c r="AJ551" s="1264">
        <v>45324</v>
      </c>
      <c r="AK551" s="1264">
        <v>45324</v>
      </c>
      <c r="AL551" s="1264">
        <v>45341</v>
      </c>
      <c r="AM551" s="1264">
        <v>45384</v>
      </c>
      <c r="AN551" s="1260" t="s">
        <v>1706</v>
      </c>
      <c r="AO551" s="1260" t="s">
        <v>1706</v>
      </c>
      <c r="AP551" s="1260" t="s">
        <v>1706</v>
      </c>
      <c r="AQ551" s="1260" t="s">
        <v>1706</v>
      </c>
      <c r="AR551" s="1264">
        <v>45404</v>
      </c>
      <c r="AS551" s="1264">
        <v>45398</v>
      </c>
      <c r="AT551" s="1264">
        <v>45404</v>
      </c>
      <c r="AU551" s="1264">
        <v>45398</v>
      </c>
      <c r="AV551" s="1264">
        <v>45488</v>
      </c>
      <c r="AW551" s="1260" t="s">
        <v>1706</v>
      </c>
      <c r="AX551" s="1265" t="s">
        <v>1706</v>
      </c>
    </row>
    <row r="552" spans="1:50" x14ac:dyDescent="0.25">
      <c r="A552" s="1267"/>
      <c r="B552" s="1318"/>
      <c r="C552" s="1269"/>
      <c r="D552" s="1235"/>
      <c r="E552" s="1236"/>
      <c r="F552" s="1236"/>
      <c r="G552" s="1236"/>
      <c r="H552" s="1236"/>
      <c r="I552" s="1236"/>
      <c r="J552" s="1236"/>
      <c r="K552" s="1236"/>
      <c r="L552" s="1236"/>
      <c r="M552" s="1236"/>
      <c r="N552" s="1236"/>
      <c r="O552" s="1259"/>
      <c r="P552" s="1259"/>
      <c r="Q552" s="1260"/>
      <c r="R552" s="1236"/>
      <c r="S552" s="1259"/>
      <c r="T552" s="1236"/>
      <c r="U552" s="1259"/>
      <c r="V552" s="1259"/>
      <c r="W552" s="1261"/>
      <c r="X552" s="1261"/>
      <c r="Y552" s="544" t="s">
        <v>1740</v>
      </c>
      <c r="Z552" s="149" t="s">
        <v>1706</v>
      </c>
      <c r="AA552" s="544" t="s">
        <v>1706</v>
      </c>
      <c r="AB552" s="1262"/>
      <c r="AC552" s="149" t="s">
        <v>1706</v>
      </c>
      <c r="AD552" s="1236"/>
      <c r="AE552" s="1259"/>
      <c r="AF552" s="1236"/>
      <c r="AG552" s="1236"/>
      <c r="AH552" s="1261"/>
      <c r="AI552" s="1263"/>
      <c r="AJ552" s="1264"/>
      <c r="AK552" s="1264"/>
      <c r="AL552" s="1264"/>
      <c r="AM552" s="1264"/>
      <c r="AN552" s="1260"/>
      <c r="AO552" s="1260"/>
      <c r="AP552" s="1260"/>
      <c r="AQ552" s="1260"/>
      <c r="AR552" s="1264"/>
      <c r="AS552" s="1264"/>
      <c r="AT552" s="1264"/>
      <c r="AU552" s="1264"/>
      <c r="AV552" s="1264"/>
      <c r="AW552" s="1260"/>
      <c r="AX552" s="1265"/>
    </row>
    <row r="553" spans="1:50" x14ac:dyDescent="0.25">
      <c r="A553" s="1267"/>
      <c r="B553" s="1318"/>
      <c r="C553" s="1269"/>
      <c r="D553" s="1235"/>
      <c r="E553" s="1236"/>
      <c r="F553" s="1236"/>
      <c r="G553" s="1236"/>
      <c r="H553" s="1236"/>
      <c r="I553" s="1236"/>
      <c r="J553" s="1236"/>
      <c r="K553" s="1236"/>
      <c r="L553" s="1236"/>
      <c r="M553" s="1236"/>
      <c r="N553" s="1236"/>
      <c r="O553" s="1259"/>
      <c r="P553" s="1259"/>
      <c r="Q553" s="1260"/>
      <c r="R553" s="1236"/>
      <c r="S553" s="1259"/>
      <c r="T553" s="1236"/>
      <c r="U553" s="1259"/>
      <c r="V553" s="1259"/>
      <c r="W553" s="1261"/>
      <c r="X553" s="1261"/>
      <c r="Y553" s="544" t="s">
        <v>1741</v>
      </c>
      <c r="Z553" s="149" t="s">
        <v>1706</v>
      </c>
      <c r="AA553" s="544" t="s">
        <v>1741</v>
      </c>
      <c r="AB553" s="1262"/>
      <c r="AC553" s="149" t="s">
        <v>1706</v>
      </c>
      <c r="AD553" s="1236"/>
      <c r="AE553" s="1259"/>
      <c r="AF553" s="1236"/>
      <c r="AG553" s="1236"/>
      <c r="AH553" s="1261"/>
      <c r="AI553" s="1263"/>
      <c r="AJ553" s="1264"/>
      <c r="AK553" s="1264"/>
      <c r="AL553" s="1264"/>
      <c r="AM553" s="1264"/>
      <c r="AN553" s="1260"/>
      <c r="AO553" s="1260"/>
      <c r="AP553" s="1260"/>
      <c r="AQ553" s="1260"/>
      <c r="AR553" s="1264"/>
      <c r="AS553" s="1264"/>
      <c r="AT553" s="1264"/>
      <c r="AU553" s="1264"/>
      <c r="AV553" s="1264"/>
      <c r="AW553" s="1260"/>
      <c r="AX553" s="1265"/>
    </row>
    <row r="554" spans="1:50" ht="47.25" x14ac:dyDescent="0.25">
      <c r="A554" s="1267"/>
      <c r="B554" s="1318"/>
      <c r="C554" s="1269"/>
      <c r="D554" s="1235"/>
      <c r="E554" s="1236"/>
      <c r="F554" s="1236"/>
      <c r="G554" s="1236"/>
      <c r="H554" s="1236"/>
      <c r="I554" s="1236"/>
      <c r="J554" s="1236"/>
      <c r="K554" s="1236"/>
      <c r="L554" s="1236"/>
      <c r="M554" s="1236"/>
      <c r="N554" s="1236"/>
      <c r="O554" s="1259"/>
      <c r="P554" s="1259"/>
      <c r="Q554" s="1260"/>
      <c r="R554" s="1236"/>
      <c r="S554" s="1259"/>
      <c r="T554" s="1236"/>
      <c r="U554" s="1259"/>
      <c r="V554" s="1259"/>
      <c r="W554" s="1261"/>
      <c r="X554" s="1261"/>
      <c r="Y554" s="544" t="s">
        <v>1742</v>
      </c>
      <c r="Z554" s="149" t="s">
        <v>1706</v>
      </c>
      <c r="AA554" s="544" t="s">
        <v>1742</v>
      </c>
      <c r="AB554" s="1262"/>
      <c r="AC554" s="149" t="s">
        <v>1706</v>
      </c>
      <c r="AD554" s="1236"/>
      <c r="AE554" s="1259"/>
      <c r="AF554" s="1236"/>
      <c r="AG554" s="1236"/>
      <c r="AH554" s="1261"/>
      <c r="AI554" s="1263"/>
      <c r="AJ554" s="1264"/>
      <c r="AK554" s="1264"/>
      <c r="AL554" s="1264"/>
      <c r="AM554" s="1264"/>
      <c r="AN554" s="1260"/>
      <c r="AO554" s="1260"/>
      <c r="AP554" s="1260"/>
      <c r="AQ554" s="1260"/>
      <c r="AR554" s="1264"/>
      <c r="AS554" s="1264"/>
      <c r="AT554" s="1264"/>
      <c r="AU554" s="1264"/>
      <c r="AV554" s="1264"/>
      <c r="AW554" s="1260"/>
      <c r="AX554" s="1265"/>
    </row>
    <row r="555" spans="1:50" x14ac:dyDescent="0.25">
      <c r="A555" s="1267"/>
      <c r="B555" s="1318"/>
      <c r="C555" s="1269"/>
      <c r="D555" s="1235"/>
      <c r="E555" s="1236"/>
      <c r="F555" s="1236"/>
      <c r="G555" s="1236"/>
      <c r="H555" s="1236"/>
      <c r="I555" s="1236"/>
      <c r="J555" s="1236"/>
      <c r="K555" s="1236"/>
      <c r="L555" s="1236"/>
      <c r="M555" s="1236"/>
      <c r="N555" s="1236"/>
      <c r="O555" s="1259"/>
      <c r="P555" s="1259"/>
      <c r="Q555" s="1260"/>
      <c r="R555" s="1236"/>
      <c r="S555" s="1259"/>
      <c r="T555" s="1236"/>
      <c r="U555" s="1259"/>
      <c r="V555" s="1259"/>
      <c r="W555" s="1261"/>
      <c r="X555" s="1261"/>
      <c r="Y555" s="544" t="s">
        <v>1743</v>
      </c>
      <c r="Z555" s="149" t="s">
        <v>1706</v>
      </c>
      <c r="AA555" s="544" t="s">
        <v>1743</v>
      </c>
      <c r="AB555" s="1262"/>
      <c r="AC555" s="149" t="s">
        <v>1706</v>
      </c>
      <c r="AD555" s="1236"/>
      <c r="AE555" s="1259"/>
      <c r="AF555" s="1236"/>
      <c r="AG555" s="1236"/>
      <c r="AH555" s="1261"/>
      <c r="AI555" s="1263"/>
      <c r="AJ555" s="1264"/>
      <c r="AK555" s="1264"/>
      <c r="AL555" s="1264"/>
      <c r="AM555" s="1264"/>
      <c r="AN555" s="1260"/>
      <c r="AO555" s="1260"/>
      <c r="AP555" s="1260"/>
      <c r="AQ555" s="1260"/>
      <c r="AR555" s="1264"/>
      <c r="AS555" s="1264"/>
      <c r="AT555" s="1264"/>
      <c r="AU555" s="1264"/>
      <c r="AV555" s="1264"/>
      <c r="AW555" s="1260"/>
      <c r="AX555" s="1265"/>
    </row>
    <row r="556" spans="1:50" ht="31.5" x14ac:dyDescent="0.25">
      <c r="A556" s="1267"/>
      <c r="B556" s="1318"/>
      <c r="C556" s="1269"/>
      <c r="D556" s="1235"/>
      <c r="E556" s="1236"/>
      <c r="F556" s="1236"/>
      <c r="G556" s="1236"/>
      <c r="H556" s="1236"/>
      <c r="I556" s="1236"/>
      <c r="J556" s="1236"/>
      <c r="K556" s="1236"/>
      <c r="L556" s="1236"/>
      <c r="M556" s="1236"/>
      <c r="N556" s="1236"/>
      <c r="O556" s="1259"/>
      <c r="P556" s="1259"/>
      <c r="Q556" s="1260"/>
      <c r="R556" s="1236"/>
      <c r="S556" s="1259"/>
      <c r="T556" s="1236"/>
      <c r="U556" s="1259"/>
      <c r="V556" s="1259"/>
      <c r="W556" s="1261"/>
      <c r="X556" s="1261"/>
      <c r="Y556" s="544" t="s">
        <v>1744</v>
      </c>
      <c r="Z556" s="149" t="s">
        <v>1706</v>
      </c>
      <c r="AA556" s="544" t="s">
        <v>1744</v>
      </c>
      <c r="AB556" s="1262"/>
      <c r="AC556" s="149" t="s">
        <v>1706</v>
      </c>
      <c r="AD556" s="1236"/>
      <c r="AE556" s="1259"/>
      <c r="AF556" s="1236"/>
      <c r="AG556" s="1236"/>
      <c r="AH556" s="1261"/>
      <c r="AI556" s="1263"/>
      <c r="AJ556" s="1264"/>
      <c r="AK556" s="1264"/>
      <c r="AL556" s="1264"/>
      <c r="AM556" s="1264"/>
      <c r="AN556" s="1260"/>
      <c r="AO556" s="1260"/>
      <c r="AP556" s="1260"/>
      <c r="AQ556" s="1260"/>
      <c r="AR556" s="1264"/>
      <c r="AS556" s="1264"/>
      <c r="AT556" s="1264"/>
      <c r="AU556" s="1264"/>
      <c r="AV556" s="1264"/>
      <c r="AW556" s="1260"/>
      <c r="AX556" s="1265"/>
    </row>
    <row r="557" spans="1:50" ht="31.5" x14ac:dyDescent="0.25">
      <c r="A557" s="1267"/>
      <c r="B557" s="1318"/>
      <c r="C557" s="1269"/>
      <c r="D557" s="1235"/>
      <c r="E557" s="1236"/>
      <c r="F557" s="1236"/>
      <c r="G557" s="1236"/>
      <c r="H557" s="1236"/>
      <c r="I557" s="1236"/>
      <c r="J557" s="1236"/>
      <c r="K557" s="1236"/>
      <c r="L557" s="1236"/>
      <c r="M557" s="1236"/>
      <c r="N557" s="1236"/>
      <c r="O557" s="1259"/>
      <c r="P557" s="1259"/>
      <c r="Q557" s="1260"/>
      <c r="R557" s="1236"/>
      <c r="S557" s="1259"/>
      <c r="T557" s="1236"/>
      <c r="U557" s="1259"/>
      <c r="V557" s="1259"/>
      <c r="W557" s="1261"/>
      <c r="X557" s="1261"/>
      <c r="Y557" s="544" t="s">
        <v>1745</v>
      </c>
      <c r="Z557" s="149" t="s">
        <v>1706</v>
      </c>
      <c r="AA557" s="544" t="s">
        <v>1745</v>
      </c>
      <c r="AB557" s="1262"/>
      <c r="AC557" s="149" t="s">
        <v>1706</v>
      </c>
      <c r="AD557" s="1236"/>
      <c r="AE557" s="1259"/>
      <c r="AF557" s="1236"/>
      <c r="AG557" s="1236"/>
      <c r="AH557" s="1261"/>
      <c r="AI557" s="1263"/>
      <c r="AJ557" s="1264"/>
      <c r="AK557" s="1264"/>
      <c r="AL557" s="1264"/>
      <c r="AM557" s="1264"/>
      <c r="AN557" s="1260"/>
      <c r="AO557" s="1260"/>
      <c r="AP557" s="1260"/>
      <c r="AQ557" s="1260"/>
      <c r="AR557" s="1264"/>
      <c r="AS557" s="1264"/>
      <c r="AT557" s="1264"/>
      <c r="AU557" s="1264"/>
      <c r="AV557" s="1264"/>
      <c r="AW557" s="1260"/>
      <c r="AX557" s="1265"/>
    </row>
    <row r="558" spans="1:50" ht="94.5" customHeight="1" x14ac:dyDescent="0.25">
      <c r="A558" s="1267" t="s">
        <v>235</v>
      </c>
      <c r="B558" s="1318" t="s">
        <v>305</v>
      </c>
      <c r="C558" s="1269" t="s">
        <v>306</v>
      </c>
      <c r="D558" s="1235">
        <v>49279</v>
      </c>
      <c r="E558" s="1236">
        <v>0</v>
      </c>
      <c r="F558" s="1236">
        <v>0</v>
      </c>
      <c r="G558" s="1236">
        <v>0.83899999999999997</v>
      </c>
      <c r="H558" s="1236">
        <v>0</v>
      </c>
      <c r="I558" s="1236">
        <v>0</v>
      </c>
      <c r="J558" s="1236">
        <v>0</v>
      </c>
      <c r="K558" s="1236">
        <v>0</v>
      </c>
      <c r="L558" s="1236">
        <v>0</v>
      </c>
      <c r="M558" s="1236">
        <v>0</v>
      </c>
      <c r="N558" s="1236">
        <v>0</v>
      </c>
      <c r="O558" s="1259" t="s">
        <v>1709</v>
      </c>
      <c r="P558" s="1259" t="s">
        <v>2022</v>
      </c>
      <c r="Q558" s="1260" t="s">
        <v>1731</v>
      </c>
      <c r="R558" s="1236">
        <v>52.945675999999999</v>
      </c>
      <c r="S558" s="1259" t="s">
        <v>1715</v>
      </c>
      <c r="T558" s="1236">
        <v>52.945675999999999</v>
      </c>
      <c r="U558" s="1259" t="s">
        <v>1817</v>
      </c>
      <c r="V558" s="1259" t="s">
        <v>1817</v>
      </c>
      <c r="W558" s="1261">
        <v>2</v>
      </c>
      <c r="X558" s="1261">
        <v>2</v>
      </c>
      <c r="Y558" s="530" t="s">
        <v>1786</v>
      </c>
      <c r="Z558" s="149">
        <v>52.151491</v>
      </c>
      <c r="AA558" s="109" t="s">
        <v>1706</v>
      </c>
      <c r="AB558" s="1261" t="s">
        <v>1706</v>
      </c>
      <c r="AC558" s="149">
        <v>52.151491</v>
      </c>
      <c r="AD558" s="1236">
        <v>52.151491</v>
      </c>
      <c r="AE558" s="1260" t="s">
        <v>1786</v>
      </c>
      <c r="AF558" s="1236">
        <v>62.581789199999996</v>
      </c>
      <c r="AG558" s="1236">
        <v>62.581789199999996</v>
      </c>
      <c r="AH558" s="1261">
        <v>32413336126</v>
      </c>
      <c r="AI558" s="1260" t="s">
        <v>1719</v>
      </c>
      <c r="AJ558" s="1264">
        <v>45352</v>
      </c>
      <c r="AK558" s="1264">
        <v>45351</v>
      </c>
      <c r="AL558" s="1264">
        <v>45369</v>
      </c>
      <c r="AM558" s="1264">
        <v>45398</v>
      </c>
      <c r="AN558" s="1260" t="s">
        <v>1706</v>
      </c>
      <c r="AO558" s="1260" t="s">
        <v>1706</v>
      </c>
      <c r="AP558" s="1260" t="s">
        <v>1706</v>
      </c>
      <c r="AQ558" s="1260" t="s">
        <v>1706</v>
      </c>
      <c r="AR558" s="1264">
        <v>45418</v>
      </c>
      <c r="AS558" s="1264">
        <v>45418</v>
      </c>
      <c r="AT558" s="1264">
        <v>45418</v>
      </c>
      <c r="AU558" s="1264">
        <v>45419</v>
      </c>
      <c r="AV558" s="1264">
        <v>45596</v>
      </c>
      <c r="AW558" s="1260" t="s">
        <v>1706</v>
      </c>
      <c r="AX558" s="1265" t="s">
        <v>1706</v>
      </c>
    </row>
    <row r="559" spans="1:50" x14ac:dyDescent="0.25">
      <c r="A559" s="1267"/>
      <c r="B559" s="1318"/>
      <c r="C559" s="1269"/>
      <c r="D559" s="1235"/>
      <c r="E559" s="1236"/>
      <c r="F559" s="1236"/>
      <c r="G559" s="1236"/>
      <c r="H559" s="1236"/>
      <c r="I559" s="1236"/>
      <c r="J559" s="1236"/>
      <c r="K559" s="1236"/>
      <c r="L559" s="1236"/>
      <c r="M559" s="1236"/>
      <c r="N559" s="1236"/>
      <c r="O559" s="1259"/>
      <c r="P559" s="1259"/>
      <c r="Q559" s="1260"/>
      <c r="R559" s="1236"/>
      <c r="S559" s="1259"/>
      <c r="T559" s="1236"/>
      <c r="U559" s="1259"/>
      <c r="V559" s="1259"/>
      <c r="W559" s="1261"/>
      <c r="X559" s="1261"/>
      <c r="Y559" s="530" t="s">
        <v>1785</v>
      </c>
      <c r="Z559" s="149">
        <v>52.416218999999998</v>
      </c>
      <c r="AA559" s="109" t="s">
        <v>1706</v>
      </c>
      <c r="AB559" s="1261"/>
      <c r="AC559" s="149">
        <v>52.416218999999998</v>
      </c>
      <c r="AD559" s="1236"/>
      <c r="AE559" s="1260"/>
      <c r="AF559" s="1236"/>
      <c r="AG559" s="1236"/>
      <c r="AH559" s="1261"/>
      <c r="AI559" s="1260"/>
      <c r="AJ559" s="1264"/>
      <c r="AK559" s="1264"/>
      <c r="AL559" s="1264"/>
      <c r="AM559" s="1264"/>
      <c r="AN559" s="1260"/>
      <c r="AO559" s="1260"/>
      <c r="AP559" s="1260"/>
      <c r="AQ559" s="1260"/>
      <c r="AR559" s="1264"/>
      <c r="AS559" s="1264"/>
      <c r="AT559" s="1264"/>
      <c r="AU559" s="1264"/>
      <c r="AV559" s="1264"/>
      <c r="AW559" s="1260"/>
      <c r="AX559" s="1265"/>
    </row>
    <row r="560" spans="1:50" ht="131.25" customHeight="1" x14ac:dyDescent="0.25">
      <c r="A560" s="1267"/>
      <c r="B560" s="1318"/>
      <c r="C560" s="1269"/>
      <c r="D560" s="1235"/>
      <c r="E560" s="1236"/>
      <c r="F560" s="1236"/>
      <c r="G560" s="1236"/>
      <c r="H560" s="1236"/>
      <c r="I560" s="1236"/>
      <c r="J560" s="1236"/>
      <c r="K560" s="1236"/>
      <c r="L560" s="1236"/>
      <c r="M560" s="1236"/>
      <c r="N560" s="1236"/>
      <c r="O560" s="263" t="s">
        <v>1729</v>
      </c>
      <c r="P560" s="263" t="s">
        <v>1724</v>
      </c>
      <c r="Q560" s="109" t="s">
        <v>1714</v>
      </c>
      <c r="R560" s="149">
        <v>0.10138889</v>
      </c>
      <c r="S560" s="263" t="s">
        <v>1725</v>
      </c>
      <c r="T560" s="149">
        <v>0.10138889</v>
      </c>
      <c r="U560" s="263" t="s">
        <v>1726</v>
      </c>
      <c r="V560" s="263" t="s">
        <v>1717</v>
      </c>
      <c r="W560" s="523">
        <v>3</v>
      </c>
      <c r="X560" s="523">
        <v>1</v>
      </c>
      <c r="Y560" s="530" t="s">
        <v>1727</v>
      </c>
      <c r="Z560" s="149">
        <v>0.10138889</v>
      </c>
      <c r="AA560" s="109" t="s">
        <v>1706</v>
      </c>
      <c r="AB560" s="523" t="s">
        <v>1706</v>
      </c>
      <c r="AC560" s="149">
        <v>0.10138889</v>
      </c>
      <c r="AD560" s="149">
        <v>0.10138889</v>
      </c>
      <c r="AE560" s="109" t="s">
        <v>1727</v>
      </c>
      <c r="AF560" s="149">
        <v>0.10138889</v>
      </c>
      <c r="AG560" s="149">
        <v>0.10138889</v>
      </c>
      <c r="AH560" s="523" t="s">
        <v>1706</v>
      </c>
      <c r="AI560" s="109" t="s">
        <v>1706</v>
      </c>
      <c r="AJ560" s="525">
        <v>45369</v>
      </c>
      <c r="AK560" s="525">
        <v>45369</v>
      </c>
      <c r="AL560" s="525">
        <v>45378</v>
      </c>
      <c r="AM560" s="525">
        <v>45385</v>
      </c>
      <c r="AN560" s="109" t="s">
        <v>1720</v>
      </c>
      <c r="AO560" s="109" t="s">
        <v>1721</v>
      </c>
      <c r="AP560" s="525">
        <v>45385</v>
      </c>
      <c r="AQ560" s="109" t="s">
        <v>1728</v>
      </c>
      <c r="AR560" s="525">
        <v>45405</v>
      </c>
      <c r="AS560" s="525">
        <v>45397</v>
      </c>
      <c r="AT560" s="525">
        <v>45400</v>
      </c>
      <c r="AU560" s="525">
        <v>45397</v>
      </c>
      <c r="AV560" s="525">
        <v>45442</v>
      </c>
      <c r="AW560" s="109" t="s">
        <v>1706</v>
      </c>
      <c r="AX560" s="526" t="s">
        <v>1706</v>
      </c>
    </row>
    <row r="561" spans="1:50" x14ac:dyDescent="0.25">
      <c r="A561" s="1267"/>
      <c r="B561" s="1318"/>
      <c r="C561" s="1269"/>
      <c r="D561" s="1235"/>
      <c r="E561" s="1236"/>
      <c r="F561" s="1236"/>
      <c r="G561" s="1236"/>
      <c r="H561" s="1236"/>
      <c r="I561" s="1236"/>
      <c r="J561" s="1236"/>
      <c r="K561" s="1236"/>
      <c r="L561" s="1236"/>
      <c r="M561" s="1236"/>
      <c r="N561" s="1236"/>
      <c r="O561" s="1237" t="s">
        <v>1729</v>
      </c>
      <c r="P561" s="1237" t="s">
        <v>1730</v>
      </c>
      <c r="Q561" s="1240" t="s">
        <v>1731</v>
      </c>
      <c r="R561" s="1243">
        <v>5.1235606366999997</v>
      </c>
      <c r="S561" s="1237" t="s">
        <v>1725</v>
      </c>
      <c r="T561" s="1243">
        <v>5.1235606366999997</v>
      </c>
      <c r="U561" s="1237" t="s">
        <v>1732</v>
      </c>
      <c r="V561" s="1237" t="s">
        <v>1732</v>
      </c>
      <c r="W561" s="1246">
        <v>4</v>
      </c>
      <c r="X561" s="1247">
        <v>4</v>
      </c>
      <c r="Y561" s="559" t="s">
        <v>1733</v>
      </c>
      <c r="Z561" s="1002" t="s">
        <v>1706</v>
      </c>
      <c r="AA561" s="539" t="s">
        <v>1706</v>
      </c>
      <c r="AB561" s="1247" t="s">
        <v>1706</v>
      </c>
      <c r="AC561" s="1002" t="s">
        <v>1706</v>
      </c>
      <c r="AD561" s="1244">
        <v>5.6272099999999998</v>
      </c>
      <c r="AE561" s="1241" t="s">
        <v>1733</v>
      </c>
      <c r="AF561" s="1244">
        <v>6.7526519999999994</v>
      </c>
      <c r="AG561" s="1244">
        <v>6.7526519999999994</v>
      </c>
      <c r="AH561" s="1247">
        <v>32413434103</v>
      </c>
      <c r="AI561" s="1250" t="s">
        <v>1719</v>
      </c>
      <c r="AJ561" s="1253">
        <v>45380</v>
      </c>
      <c r="AK561" s="1253">
        <v>45378</v>
      </c>
      <c r="AL561" s="1253">
        <v>45428</v>
      </c>
      <c r="AM561" s="1253">
        <v>45483</v>
      </c>
      <c r="AN561" s="1241" t="s">
        <v>1706</v>
      </c>
      <c r="AO561" s="1241" t="s">
        <v>1706</v>
      </c>
      <c r="AP561" s="1241" t="s">
        <v>1706</v>
      </c>
      <c r="AQ561" s="1241" t="s">
        <v>1706</v>
      </c>
      <c r="AR561" s="1253">
        <v>45503</v>
      </c>
      <c r="AS561" s="1253">
        <v>45502</v>
      </c>
      <c r="AT561" s="1253">
        <v>45503</v>
      </c>
      <c r="AU561" s="1253">
        <v>45502</v>
      </c>
      <c r="AV561" s="1253">
        <v>45657</v>
      </c>
      <c r="AW561" s="1241" t="s">
        <v>1706</v>
      </c>
      <c r="AX561" s="1256" t="s">
        <v>1706</v>
      </c>
    </row>
    <row r="562" spans="1:50" x14ac:dyDescent="0.25">
      <c r="A562" s="1267"/>
      <c r="B562" s="1318"/>
      <c r="C562" s="1269"/>
      <c r="D562" s="1235"/>
      <c r="E562" s="1236"/>
      <c r="F562" s="1236"/>
      <c r="G562" s="1236"/>
      <c r="H562" s="1236"/>
      <c r="I562" s="1236"/>
      <c r="J562" s="1236"/>
      <c r="K562" s="1236"/>
      <c r="L562" s="1236"/>
      <c r="M562" s="1236"/>
      <c r="N562" s="1236"/>
      <c r="O562" s="1238"/>
      <c r="P562" s="1238"/>
      <c r="Q562" s="1241"/>
      <c r="R562" s="1244"/>
      <c r="S562" s="1238"/>
      <c r="T562" s="1244"/>
      <c r="U562" s="1238"/>
      <c r="V562" s="1238"/>
      <c r="W562" s="1261"/>
      <c r="X562" s="1270"/>
      <c r="Y562" s="530" t="s">
        <v>1734</v>
      </c>
      <c r="Z562" s="1003" t="s">
        <v>1706</v>
      </c>
      <c r="AA562" s="109" t="s">
        <v>1706</v>
      </c>
      <c r="AB562" s="1270"/>
      <c r="AC562" s="149" t="s">
        <v>1706</v>
      </c>
      <c r="AD562" s="1271"/>
      <c r="AE562" s="1241"/>
      <c r="AF562" s="1271"/>
      <c r="AG562" s="1244"/>
      <c r="AH562" s="1270"/>
      <c r="AI562" s="1250"/>
      <c r="AJ562" s="1272"/>
      <c r="AK562" s="1253"/>
      <c r="AL562" s="1272"/>
      <c r="AM562" s="1253"/>
      <c r="AN562" s="1255"/>
      <c r="AO562" s="1241"/>
      <c r="AP562" s="1255"/>
      <c r="AQ562" s="1241"/>
      <c r="AR562" s="1272"/>
      <c r="AS562" s="1253"/>
      <c r="AT562" s="1272"/>
      <c r="AU562" s="1253"/>
      <c r="AV562" s="1272"/>
      <c r="AW562" s="1241"/>
      <c r="AX562" s="1257"/>
    </row>
    <row r="563" spans="1:50" ht="31.5" x14ac:dyDescent="0.25">
      <c r="A563" s="1267"/>
      <c r="B563" s="1318"/>
      <c r="C563" s="1269"/>
      <c r="D563" s="1235"/>
      <c r="E563" s="1236"/>
      <c r="F563" s="1236"/>
      <c r="G563" s="1236"/>
      <c r="H563" s="1236"/>
      <c r="I563" s="1236"/>
      <c r="J563" s="1236"/>
      <c r="K563" s="1236"/>
      <c r="L563" s="1236"/>
      <c r="M563" s="1236"/>
      <c r="N563" s="1236"/>
      <c r="O563" s="1238"/>
      <c r="P563" s="1238"/>
      <c r="Q563" s="1241"/>
      <c r="R563" s="1244"/>
      <c r="S563" s="1238"/>
      <c r="T563" s="1244"/>
      <c r="U563" s="1238"/>
      <c r="V563" s="1238"/>
      <c r="W563" s="1261"/>
      <c r="X563" s="1270"/>
      <c r="Y563" s="530" t="s">
        <v>1735</v>
      </c>
      <c r="Z563" s="149" t="s">
        <v>1706</v>
      </c>
      <c r="AA563" s="537" t="s">
        <v>1735</v>
      </c>
      <c r="AB563" s="1247"/>
      <c r="AC563" s="1003" t="s">
        <v>1706</v>
      </c>
      <c r="AD563" s="1244"/>
      <c r="AE563" s="1255"/>
      <c r="AF563" s="1244"/>
      <c r="AG563" s="1271"/>
      <c r="AH563" s="1247"/>
      <c r="AI563" s="1278"/>
      <c r="AJ563" s="1253"/>
      <c r="AK563" s="1272"/>
      <c r="AL563" s="1253"/>
      <c r="AM563" s="1272"/>
      <c r="AN563" s="1241"/>
      <c r="AO563" s="1255"/>
      <c r="AP563" s="1241"/>
      <c r="AQ563" s="1255"/>
      <c r="AR563" s="1253"/>
      <c r="AS563" s="1272"/>
      <c r="AT563" s="1253"/>
      <c r="AU563" s="1272"/>
      <c r="AV563" s="1253"/>
      <c r="AW563" s="1255"/>
      <c r="AX563" s="1257"/>
    </row>
    <row r="564" spans="1:50" x14ac:dyDescent="0.25">
      <c r="A564" s="1267"/>
      <c r="B564" s="1318"/>
      <c r="C564" s="1269"/>
      <c r="D564" s="1235"/>
      <c r="E564" s="1236"/>
      <c r="F564" s="1236"/>
      <c r="G564" s="1236"/>
      <c r="H564" s="1236"/>
      <c r="I564" s="1236"/>
      <c r="J564" s="1236"/>
      <c r="K564" s="1236"/>
      <c r="L564" s="1236"/>
      <c r="M564" s="1236"/>
      <c r="N564" s="1236"/>
      <c r="O564" s="1239"/>
      <c r="P564" s="1239"/>
      <c r="Q564" s="1242"/>
      <c r="R564" s="1245"/>
      <c r="S564" s="1239"/>
      <c r="T564" s="1245"/>
      <c r="U564" s="1239"/>
      <c r="V564" s="1239"/>
      <c r="W564" s="1338"/>
      <c r="X564" s="1270"/>
      <c r="Y564" s="618" t="s">
        <v>1736</v>
      </c>
      <c r="Z564" s="1016" t="s">
        <v>1706</v>
      </c>
      <c r="AA564" s="109" t="s">
        <v>1706</v>
      </c>
      <c r="AB564" s="1247"/>
      <c r="AC564" s="1016" t="s">
        <v>1706</v>
      </c>
      <c r="AD564" s="1244"/>
      <c r="AE564" s="1241"/>
      <c r="AF564" s="1244"/>
      <c r="AG564" s="1244"/>
      <c r="AH564" s="1247"/>
      <c r="AI564" s="1250"/>
      <c r="AJ564" s="1253"/>
      <c r="AK564" s="1253"/>
      <c r="AL564" s="1253"/>
      <c r="AM564" s="1253"/>
      <c r="AN564" s="1241"/>
      <c r="AO564" s="1241"/>
      <c r="AP564" s="1241"/>
      <c r="AQ564" s="1241"/>
      <c r="AR564" s="1253"/>
      <c r="AS564" s="1253"/>
      <c r="AT564" s="1253"/>
      <c r="AU564" s="1253"/>
      <c r="AV564" s="1253"/>
      <c r="AW564" s="1241"/>
      <c r="AX564" s="1258"/>
    </row>
    <row r="565" spans="1:50" ht="52.5" customHeight="1" x14ac:dyDescent="0.25">
      <c r="A565" s="1267"/>
      <c r="B565" s="1318"/>
      <c r="C565" s="1269"/>
      <c r="D565" s="1235"/>
      <c r="E565" s="1236"/>
      <c r="F565" s="1236"/>
      <c r="G565" s="1236"/>
      <c r="H565" s="1236"/>
      <c r="I565" s="1236"/>
      <c r="J565" s="1236"/>
      <c r="K565" s="1236"/>
      <c r="L565" s="1236"/>
      <c r="M565" s="1236"/>
      <c r="N565" s="1236"/>
      <c r="O565" s="1259" t="s">
        <v>1729</v>
      </c>
      <c r="P565" s="1259" t="s">
        <v>1737</v>
      </c>
      <c r="Q565" s="1260" t="s">
        <v>1731</v>
      </c>
      <c r="R565" s="1236">
        <v>0.43943327999999998</v>
      </c>
      <c r="S565" s="1259" t="s">
        <v>1725</v>
      </c>
      <c r="T565" s="1236">
        <v>4.5652049999999997</v>
      </c>
      <c r="U565" s="1259" t="s">
        <v>1738</v>
      </c>
      <c r="V565" s="1259" t="s">
        <v>1738</v>
      </c>
      <c r="W565" s="1261">
        <v>7</v>
      </c>
      <c r="X565" s="1261">
        <v>7</v>
      </c>
      <c r="Y565" s="544" t="s">
        <v>1739</v>
      </c>
      <c r="Z565" s="149" t="s">
        <v>1706</v>
      </c>
      <c r="AA565" s="544" t="s">
        <v>1706</v>
      </c>
      <c r="AB565" s="1262">
        <v>1</v>
      </c>
      <c r="AC565" s="149" t="s">
        <v>1706</v>
      </c>
      <c r="AD565" s="1236">
        <v>3.6621100000000002</v>
      </c>
      <c r="AE565" s="1259" t="s">
        <v>1739</v>
      </c>
      <c r="AF565" s="1236">
        <v>4.3945319999999999</v>
      </c>
      <c r="AG565" s="1236">
        <v>4.3945319999999999</v>
      </c>
      <c r="AH565" s="1261">
        <v>32413242145</v>
      </c>
      <c r="AI565" s="1263" t="s">
        <v>1719</v>
      </c>
      <c r="AJ565" s="1264">
        <v>45324</v>
      </c>
      <c r="AK565" s="1264">
        <v>45324</v>
      </c>
      <c r="AL565" s="1264">
        <v>45341</v>
      </c>
      <c r="AM565" s="1264">
        <v>45384</v>
      </c>
      <c r="AN565" s="1260" t="s">
        <v>1706</v>
      </c>
      <c r="AO565" s="1260" t="s">
        <v>1706</v>
      </c>
      <c r="AP565" s="1260" t="s">
        <v>1706</v>
      </c>
      <c r="AQ565" s="1260" t="s">
        <v>1706</v>
      </c>
      <c r="AR565" s="1264">
        <v>45404</v>
      </c>
      <c r="AS565" s="1264">
        <v>45398</v>
      </c>
      <c r="AT565" s="1264">
        <v>45404</v>
      </c>
      <c r="AU565" s="1264">
        <v>45398</v>
      </c>
      <c r="AV565" s="1264">
        <v>45488</v>
      </c>
      <c r="AW565" s="1260" t="s">
        <v>1706</v>
      </c>
      <c r="AX565" s="1265" t="s">
        <v>1706</v>
      </c>
    </row>
    <row r="566" spans="1:50" x14ac:dyDescent="0.25">
      <c r="A566" s="1267"/>
      <c r="B566" s="1318"/>
      <c r="C566" s="1269"/>
      <c r="D566" s="1235"/>
      <c r="E566" s="1236"/>
      <c r="F566" s="1236"/>
      <c r="G566" s="1236"/>
      <c r="H566" s="1236"/>
      <c r="I566" s="1236"/>
      <c r="J566" s="1236"/>
      <c r="K566" s="1236"/>
      <c r="L566" s="1236"/>
      <c r="M566" s="1236"/>
      <c r="N566" s="1236"/>
      <c r="O566" s="1259"/>
      <c r="P566" s="1259"/>
      <c r="Q566" s="1260"/>
      <c r="R566" s="1236"/>
      <c r="S566" s="1259"/>
      <c r="T566" s="1236"/>
      <c r="U566" s="1259"/>
      <c r="V566" s="1259"/>
      <c r="W566" s="1261"/>
      <c r="X566" s="1261"/>
      <c r="Y566" s="544" t="s">
        <v>1740</v>
      </c>
      <c r="Z566" s="149" t="s">
        <v>1706</v>
      </c>
      <c r="AA566" s="544" t="s">
        <v>1706</v>
      </c>
      <c r="AB566" s="1262"/>
      <c r="AC566" s="149" t="s">
        <v>1706</v>
      </c>
      <c r="AD566" s="1236"/>
      <c r="AE566" s="1259"/>
      <c r="AF566" s="1236"/>
      <c r="AG566" s="1236"/>
      <c r="AH566" s="1261"/>
      <c r="AI566" s="1263"/>
      <c r="AJ566" s="1264"/>
      <c r="AK566" s="1264"/>
      <c r="AL566" s="1264"/>
      <c r="AM566" s="1264"/>
      <c r="AN566" s="1260"/>
      <c r="AO566" s="1260"/>
      <c r="AP566" s="1260"/>
      <c r="AQ566" s="1260"/>
      <c r="AR566" s="1264"/>
      <c r="AS566" s="1264"/>
      <c r="AT566" s="1264"/>
      <c r="AU566" s="1264"/>
      <c r="AV566" s="1264"/>
      <c r="AW566" s="1260"/>
      <c r="AX566" s="1265"/>
    </row>
    <row r="567" spans="1:50" x14ac:dyDescent="0.25">
      <c r="A567" s="1267"/>
      <c r="B567" s="1318"/>
      <c r="C567" s="1269"/>
      <c r="D567" s="1235"/>
      <c r="E567" s="1236"/>
      <c r="F567" s="1236"/>
      <c r="G567" s="1236"/>
      <c r="H567" s="1236"/>
      <c r="I567" s="1236"/>
      <c r="J567" s="1236"/>
      <c r="K567" s="1236"/>
      <c r="L567" s="1236"/>
      <c r="M567" s="1236"/>
      <c r="N567" s="1236"/>
      <c r="O567" s="1259"/>
      <c r="P567" s="1259"/>
      <c r="Q567" s="1260"/>
      <c r="R567" s="1236"/>
      <c r="S567" s="1259"/>
      <c r="T567" s="1236"/>
      <c r="U567" s="1259"/>
      <c r="V567" s="1259"/>
      <c r="W567" s="1261"/>
      <c r="X567" s="1261"/>
      <c r="Y567" s="544" t="s">
        <v>1741</v>
      </c>
      <c r="Z567" s="149" t="s">
        <v>1706</v>
      </c>
      <c r="AA567" s="544" t="s">
        <v>1741</v>
      </c>
      <c r="AB567" s="1262"/>
      <c r="AC567" s="149" t="s">
        <v>1706</v>
      </c>
      <c r="AD567" s="1236"/>
      <c r="AE567" s="1259"/>
      <c r="AF567" s="1236"/>
      <c r="AG567" s="1236"/>
      <c r="AH567" s="1261"/>
      <c r="AI567" s="1263"/>
      <c r="AJ567" s="1264"/>
      <c r="AK567" s="1264"/>
      <c r="AL567" s="1264"/>
      <c r="AM567" s="1264"/>
      <c r="AN567" s="1260"/>
      <c r="AO567" s="1260"/>
      <c r="AP567" s="1260"/>
      <c r="AQ567" s="1260"/>
      <c r="AR567" s="1264"/>
      <c r="AS567" s="1264"/>
      <c r="AT567" s="1264"/>
      <c r="AU567" s="1264"/>
      <c r="AV567" s="1264"/>
      <c r="AW567" s="1260"/>
      <c r="AX567" s="1265"/>
    </row>
    <row r="568" spans="1:50" ht="47.25" x14ac:dyDescent="0.25">
      <c r="A568" s="1267"/>
      <c r="B568" s="1318"/>
      <c r="C568" s="1269"/>
      <c r="D568" s="1235"/>
      <c r="E568" s="1236"/>
      <c r="F568" s="1236"/>
      <c r="G568" s="1236"/>
      <c r="H568" s="1236"/>
      <c r="I568" s="1236"/>
      <c r="J568" s="1236"/>
      <c r="K568" s="1236"/>
      <c r="L568" s="1236"/>
      <c r="M568" s="1236"/>
      <c r="N568" s="1236"/>
      <c r="O568" s="1259"/>
      <c r="P568" s="1259"/>
      <c r="Q568" s="1260"/>
      <c r="R568" s="1236"/>
      <c r="S568" s="1259"/>
      <c r="T568" s="1236"/>
      <c r="U568" s="1259"/>
      <c r="V568" s="1259"/>
      <c r="W568" s="1261"/>
      <c r="X568" s="1261"/>
      <c r="Y568" s="544" t="s">
        <v>1742</v>
      </c>
      <c r="Z568" s="149" t="s">
        <v>1706</v>
      </c>
      <c r="AA568" s="544" t="s">
        <v>1742</v>
      </c>
      <c r="AB568" s="1262"/>
      <c r="AC568" s="149" t="s">
        <v>1706</v>
      </c>
      <c r="AD568" s="1236"/>
      <c r="AE568" s="1259"/>
      <c r="AF568" s="1236"/>
      <c r="AG568" s="1236"/>
      <c r="AH568" s="1261"/>
      <c r="AI568" s="1263"/>
      <c r="AJ568" s="1264"/>
      <c r="AK568" s="1264"/>
      <c r="AL568" s="1264"/>
      <c r="AM568" s="1264"/>
      <c r="AN568" s="1260"/>
      <c r="AO568" s="1260"/>
      <c r="AP568" s="1260"/>
      <c r="AQ568" s="1260"/>
      <c r="AR568" s="1264"/>
      <c r="AS568" s="1264"/>
      <c r="AT568" s="1264"/>
      <c r="AU568" s="1264"/>
      <c r="AV568" s="1264"/>
      <c r="AW568" s="1260"/>
      <c r="AX568" s="1265"/>
    </row>
    <row r="569" spans="1:50" x14ac:dyDescent="0.25">
      <c r="A569" s="1267"/>
      <c r="B569" s="1318"/>
      <c r="C569" s="1269"/>
      <c r="D569" s="1235"/>
      <c r="E569" s="1236"/>
      <c r="F569" s="1236"/>
      <c r="G569" s="1236"/>
      <c r="H569" s="1236"/>
      <c r="I569" s="1236"/>
      <c r="J569" s="1236"/>
      <c r="K569" s="1236"/>
      <c r="L569" s="1236"/>
      <c r="M569" s="1236"/>
      <c r="N569" s="1236"/>
      <c r="O569" s="1259"/>
      <c r="P569" s="1259"/>
      <c r="Q569" s="1260"/>
      <c r="R569" s="1236"/>
      <c r="S569" s="1259"/>
      <c r="T569" s="1236"/>
      <c r="U569" s="1259"/>
      <c r="V569" s="1259"/>
      <c r="W569" s="1261"/>
      <c r="X569" s="1261"/>
      <c r="Y569" s="544" t="s">
        <v>1743</v>
      </c>
      <c r="Z569" s="149" t="s">
        <v>1706</v>
      </c>
      <c r="AA569" s="544" t="s">
        <v>1743</v>
      </c>
      <c r="AB569" s="1262"/>
      <c r="AC569" s="149" t="s">
        <v>1706</v>
      </c>
      <c r="AD569" s="1236"/>
      <c r="AE569" s="1259"/>
      <c r="AF569" s="1236"/>
      <c r="AG569" s="1236"/>
      <c r="AH569" s="1261"/>
      <c r="AI569" s="1263"/>
      <c r="AJ569" s="1264"/>
      <c r="AK569" s="1264"/>
      <c r="AL569" s="1264"/>
      <c r="AM569" s="1264"/>
      <c r="AN569" s="1260"/>
      <c r="AO569" s="1260"/>
      <c r="AP569" s="1260"/>
      <c r="AQ569" s="1260"/>
      <c r="AR569" s="1264"/>
      <c r="AS569" s="1264"/>
      <c r="AT569" s="1264"/>
      <c r="AU569" s="1264"/>
      <c r="AV569" s="1264"/>
      <c r="AW569" s="1260"/>
      <c r="AX569" s="1265"/>
    </row>
    <row r="570" spans="1:50" ht="31.5" x14ac:dyDescent="0.25">
      <c r="A570" s="1267"/>
      <c r="B570" s="1318"/>
      <c r="C570" s="1269"/>
      <c r="D570" s="1235"/>
      <c r="E570" s="1236"/>
      <c r="F570" s="1236"/>
      <c r="G570" s="1236"/>
      <c r="H570" s="1236"/>
      <c r="I570" s="1236"/>
      <c r="J570" s="1236"/>
      <c r="K570" s="1236"/>
      <c r="L570" s="1236"/>
      <c r="M570" s="1236"/>
      <c r="N570" s="1236"/>
      <c r="O570" s="1259"/>
      <c r="P570" s="1259"/>
      <c r="Q570" s="1260"/>
      <c r="R570" s="1236"/>
      <c r="S570" s="1259"/>
      <c r="T570" s="1236"/>
      <c r="U570" s="1259"/>
      <c r="V570" s="1259"/>
      <c r="W570" s="1261"/>
      <c r="X570" s="1261"/>
      <c r="Y570" s="544" t="s">
        <v>1744</v>
      </c>
      <c r="Z570" s="149" t="s">
        <v>1706</v>
      </c>
      <c r="AA570" s="544" t="s">
        <v>1744</v>
      </c>
      <c r="AB570" s="1262"/>
      <c r="AC570" s="149" t="s">
        <v>1706</v>
      </c>
      <c r="AD570" s="1236"/>
      <c r="AE570" s="1259"/>
      <c r="AF570" s="1236"/>
      <c r="AG570" s="1236"/>
      <c r="AH570" s="1261"/>
      <c r="AI570" s="1263"/>
      <c r="AJ570" s="1264"/>
      <c r="AK570" s="1264"/>
      <c r="AL570" s="1264"/>
      <c r="AM570" s="1264"/>
      <c r="AN570" s="1260"/>
      <c r="AO570" s="1260"/>
      <c r="AP570" s="1260"/>
      <c r="AQ570" s="1260"/>
      <c r="AR570" s="1264"/>
      <c r="AS570" s="1264"/>
      <c r="AT570" s="1264"/>
      <c r="AU570" s="1264"/>
      <c r="AV570" s="1264"/>
      <c r="AW570" s="1260"/>
      <c r="AX570" s="1265"/>
    </row>
    <row r="571" spans="1:50" ht="31.5" x14ac:dyDescent="0.25">
      <c r="A571" s="1267"/>
      <c r="B571" s="1318"/>
      <c r="C571" s="1269"/>
      <c r="D571" s="1235"/>
      <c r="E571" s="1236"/>
      <c r="F571" s="1236"/>
      <c r="G571" s="1236"/>
      <c r="H571" s="1236"/>
      <c r="I571" s="1236"/>
      <c r="J571" s="1236"/>
      <c r="K571" s="1236"/>
      <c r="L571" s="1236"/>
      <c r="M571" s="1236"/>
      <c r="N571" s="1236"/>
      <c r="O571" s="1259"/>
      <c r="P571" s="1259"/>
      <c r="Q571" s="1260"/>
      <c r="R571" s="1236"/>
      <c r="S571" s="1259"/>
      <c r="T571" s="1236"/>
      <c r="U571" s="1259"/>
      <c r="V571" s="1259"/>
      <c r="W571" s="1261"/>
      <c r="X571" s="1261"/>
      <c r="Y571" s="544" t="s">
        <v>1745</v>
      </c>
      <c r="Z571" s="149" t="s">
        <v>1706</v>
      </c>
      <c r="AA571" s="544" t="s">
        <v>1745</v>
      </c>
      <c r="AB571" s="1262"/>
      <c r="AC571" s="149" t="s">
        <v>1706</v>
      </c>
      <c r="AD571" s="1236"/>
      <c r="AE571" s="1259"/>
      <c r="AF571" s="1236"/>
      <c r="AG571" s="1236"/>
      <c r="AH571" s="1261"/>
      <c r="AI571" s="1263"/>
      <c r="AJ571" s="1264"/>
      <c r="AK571" s="1264"/>
      <c r="AL571" s="1264"/>
      <c r="AM571" s="1264"/>
      <c r="AN571" s="1260"/>
      <c r="AO571" s="1260"/>
      <c r="AP571" s="1260"/>
      <c r="AQ571" s="1260"/>
      <c r="AR571" s="1264"/>
      <c r="AS571" s="1264"/>
      <c r="AT571" s="1264"/>
      <c r="AU571" s="1264"/>
      <c r="AV571" s="1264"/>
      <c r="AW571" s="1260"/>
      <c r="AX571" s="1265"/>
    </row>
    <row r="572" spans="1:50" ht="31.5" customHeight="1" x14ac:dyDescent="0.25">
      <c r="A572" s="1267"/>
      <c r="B572" s="1318"/>
      <c r="C572" s="1269"/>
      <c r="D572" s="1235"/>
      <c r="E572" s="1236"/>
      <c r="F572" s="1236"/>
      <c r="G572" s="1236"/>
      <c r="H572" s="1236"/>
      <c r="I572" s="1236"/>
      <c r="J572" s="1236"/>
      <c r="K572" s="1236"/>
      <c r="L572" s="1236"/>
      <c r="M572" s="1236"/>
      <c r="N572" s="1236"/>
      <c r="O572" s="1259" t="s">
        <v>1729</v>
      </c>
      <c r="P572" s="1259" t="s">
        <v>1756</v>
      </c>
      <c r="Q572" s="1260" t="s">
        <v>1731</v>
      </c>
      <c r="R572" s="1236">
        <v>8.7420989999999996</v>
      </c>
      <c r="S572" s="1259" t="s">
        <v>1725</v>
      </c>
      <c r="T572" s="1236">
        <v>8.7420989999999996</v>
      </c>
      <c r="U572" s="1259" t="s">
        <v>1747</v>
      </c>
      <c r="V572" s="1259" t="s">
        <v>1747</v>
      </c>
      <c r="W572" s="1261">
        <v>5</v>
      </c>
      <c r="X572" s="1261">
        <v>5</v>
      </c>
      <c r="Y572" s="530" t="s">
        <v>1757</v>
      </c>
      <c r="Z572" s="149" t="s">
        <v>1706</v>
      </c>
      <c r="AA572" s="109" t="s">
        <v>1706</v>
      </c>
      <c r="AB572" s="1261">
        <v>1</v>
      </c>
      <c r="AC572" s="149" t="s">
        <v>1706</v>
      </c>
      <c r="AD572" s="1236">
        <v>9.0475030000000007</v>
      </c>
      <c r="AE572" s="1260" t="s">
        <v>1757</v>
      </c>
      <c r="AF572" s="1236">
        <v>10.857003600000001</v>
      </c>
      <c r="AG572" s="1236">
        <v>10.857003600000001</v>
      </c>
      <c r="AH572" s="1261">
        <v>32312843534</v>
      </c>
      <c r="AI572" s="1263" t="s">
        <v>1719</v>
      </c>
      <c r="AJ572" s="1264">
        <v>45212</v>
      </c>
      <c r="AK572" s="1264">
        <v>45210</v>
      </c>
      <c r="AL572" s="1264">
        <v>45239</v>
      </c>
      <c r="AM572" s="1264">
        <v>45281</v>
      </c>
      <c r="AN572" s="1260" t="s">
        <v>1706</v>
      </c>
      <c r="AO572" s="1260" t="s">
        <v>1706</v>
      </c>
      <c r="AP572" s="1264" t="s">
        <v>1706</v>
      </c>
      <c r="AQ572" s="1260" t="s">
        <v>1706</v>
      </c>
      <c r="AR572" s="1264">
        <v>45301</v>
      </c>
      <c r="AS572" s="1264">
        <v>45308</v>
      </c>
      <c r="AT572" s="1264">
        <v>45323</v>
      </c>
      <c r="AU572" s="1264">
        <v>45323</v>
      </c>
      <c r="AV572" s="1264">
        <v>45413</v>
      </c>
      <c r="AW572" s="1260" t="s">
        <v>1706</v>
      </c>
      <c r="AX572" s="1265" t="s">
        <v>1706</v>
      </c>
    </row>
    <row r="573" spans="1:50" x14ac:dyDescent="0.25">
      <c r="A573" s="1267"/>
      <c r="B573" s="1318"/>
      <c r="C573" s="1269"/>
      <c r="D573" s="1235"/>
      <c r="E573" s="1236"/>
      <c r="F573" s="1236"/>
      <c r="G573" s="1236"/>
      <c r="H573" s="1236"/>
      <c r="I573" s="1236"/>
      <c r="J573" s="1236"/>
      <c r="K573" s="1236"/>
      <c r="L573" s="1236"/>
      <c r="M573" s="1236"/>
      <c r="N573" s="1236"/>
      <c r="O573" s="1259"/>
      <c r="P573" s="1259"/>
      <c r="Q573" s="1260"/>
      <c r="R573" s="1236"/>
      <c r="S573" s="1259"/>
      <c r="T573" s="1236"/>
      <c r="U573" s="1259"/>
      <c r="V573" s="1259"/>
      <c r="W573" s="1261"/>
      <c r="X573" s="1261"/>
      <c r="Y573" s="530" t="s">
        <v>1749</v>
      </c>
      <c r="Z573" s="149" t="s">
        <v>1706</v>
      </c>
      <c r="AA573" s="109" t="s">
        <v>1706</v>
      </c>
      <c r="AB573" s="1261"/>
      <c r="AC573" s="149" t="s">
        <v>1706</v>
      </c>
      <c r="AD573" s="1236"/>
      <c r="AE573" s="1260"/>
      <c r="AF573" s="1236"/>
      <c r="AG573" s="1236"/>
      <c r="AH573" s="1261"/>
      <c r="AI573" s="1263"/>
      <c r="AJ573" s="1264"/>
      <c r="AK573" s="1264"/>
      <c r="AL573" s="1264"/>
      <c r="AM573" s="1264"/>
      <c r="AN573" s="1260"/>
      <c r="AO573" s="1260"/>
      <c r="AP573" s="1264"/>
      <c r="AQ573" s="1260"/>
      <c r="AR573" s="1264"/>
      <c r="AS573" s="1264"/>
      <c r="AT573" s="1264"/>
      <c r="AU573" s="1264"/>
      <c r="AV573" s="1264"/>
      <c r="AW573" s="1260"/>
      <c r="AX573" s="1265"/>
    </row>
    <row r="574" spans="1:50" x14ac:dyDescent="0.25">
      <c r="A574" s="1267"/>
      <c r="B574" s="1318"/>
      <c r="C574" s="1269"/>
      <c r="D574" s="1235"/>
      <c r="E574" s="1236"/>
      <c r="F574" s="1236"/>
      <c r="G574" s="1236"/>
      <c r="H574" s="1236"/>
      <c r="I574" s="1236"/>
      <c r="J574" s="1236"/>
      <c r="K574" s="1236"/>
      <c r="L574" s="1236"/>
      <c r="M574" s="1236"/>
      <c r="N574" s="1236"/>
      <c r="O574" s="1259"/>
      <c r="P574" s="1259"/>
      <c r="Q574" s="1260"/>
      <c r="R574" s="1236"/>
      <c r="S574" s="1259"/>
      <c r="T574" s="1236"/>
      <c r="U574" s="1259"/>
      <c r="V574" s="1259"/>
      <c r="W574" s="1261"/>
      <c r="X574" s="1261"/>
      <c r="Y574" s="530" t="s">
        <v>1758</v>
      </c>
      <c r="Z574" s="149" t="s">
        <v>1706</v>
      </c>
      <c r="AA574" s="109" t="s">
        <v>1706</v>
      </c>
      <c r="AB574" s="1261"/>
      <c r="AC574" s="149" t="s">
        <v>1706</v>
      </c>
      <c r="AD574" s="1236"/>
      <c r="AE574" s="1260"/>
      <c r="AF574" s="1236"/>
      <c r="AG574" s="1236"/>
      <c r="AH574" s="1261"/>
      <c r="AI574" s="1263"/>
      <c r="AJ574" s="1264"/>
      <c r="AK574" s="1264"/>
      <c r="AL574" s="1264"/>
      <c r="AM574" s="1264"/>
      <c r="AN574" s="1260"/>
      <c r="AO574" s="1260"/>
      <c r="AP574" s="1264"/>
      <c r="AQ574" s="1260"/>
      <c r="AR574" s="1264"/>
      <c r="AS574" s="1264"/>
      <c r="AT574" s="1264"/>
      <c r="AU574" s="1264"/>
      <c r="AV574" s="1264"/>
      <c r="AW574" s="1260"/>
      <c r="AX574" s="1265"/>
    </row>
    <row r="575" spans="1:50" x14ac:dyDescent="0.25">
      <c r="A575" s="1267"/>
      <c r="B575" s="1318"/>
      <c r="C575" s="1269"/>
      <c r="D575" s="1235"/>
      <c r="E575" s="1236"/>
      <c r="F575" s="1236"/>
      <c r="G575" s="1236"/>
      <c r="H575" s="1236"/>
      <c r="I575" s="1236"/>
      <c r="J575" s="1236"/>
      <c r="K575" s="1236"/>
      <c r="L575" s="1236"/>
      <c r="M575" s="1236"/>
      <c r="N575" s="1236"/>
      <c r="O575" s="1259"/>
      <c r="P575" s="1259"/>
      <c r="Q575" s="1260"/>
      <c r="R575" s="1236"/>
      <c r="S575" s="1259"/>
      <c r="T575" s="1236"/>
      <c r="U575" s="1259"/>
      <c r="V575" s="1259"/>
      <c r="W575" s="1261"/>
      <c r="X575" s="1261"/>
      <c r="Y575" s="530" t="s">
        <v>1759</v>
      </c>
      <c r="Z575" s="149" t="s">
        <v>1706</v>
      </c>
      <c r="AA575" s="530" t="s">
        <v>1759</v>
      </c>
      <c r="AB575" s="1261"/>
      <c r="AC575" s="149" t="s">
        <v>1706</v>
      </c>
      <c r="AD575" s="1236"/>
      <c r="AE575" s="1260"/>
      <c r="AF575" s="1236"/>
      <c r="AG575" s="1236"/>
      <c r="AH575" s="1261"/>
      <c r="AI575" s="1263"/>
      <c r="AJ575" s="1264"/>
      <c r="AK575" s="1264"/>
      <c r="AL575" s="1264"/>
      <c r="AM575" s="1264"/>
      <c r="AN575" s="1260"/>
      <c r="AO575" s="1260"/>
      <c r="AP575" s="1264"/>
      <c r="AQ575" s="1260"/>
      <c r="AR575" s="1264"/>
      <c r="AS575" s="1264"/>
      <c r="AT575" s="1264"/>
      <c r="AU575" s="1264"/>
      <c r="AV575" s="1264"/>
      <c r="AW575" s="1260"/>
      <c r="AX575" s="1265"/>
    </row>
    <row r="576" spans="1:50" x14ac:dyDescent="0.25">
      <c r="A576" s="1267"/>
      <c r="B576" s="1318"/>
      <c r="C576" s="1269"/>
      <c r="D576" s="1235"/>
      <c r="E576" s="1236"/>
      <c r="F576" s="1236"/>
      <c r="G576" s="1236"/>
      <c r="H576" s="1236"/>
      <c r="I576" s="1236"/>
      <c r="J576" s="1236"/>
      <c r="K576" s="1236"/>
      <c r="L576" s="1236"/>
      <c r="M576" s="1236"/>
      <c r="N576" s="1236"/>
      <c r="O576" s="1259"/>
      <c r="P576" s="1259"/>
      <c r="Q576" s="1260"/>
      <c r="R576" s="1236"/>
      <c r="S576" s="1259"/>
      <c r="T576" s="1236"/>
      <c r="U576" s="1259"/>
      <c r="V576" s="1259"/>
      <c r="W576" s="1261"/>
      <c r="X576" s="1261"/>
      <c r="Y576" s="530" t="s">
        <v>1760</v>
      </c>
      <c r="Z576" s="149" t="s">
        <v>1706</v>
      </c>
      <c r="AA576" s="530" t="s">
        <v>1760</v>
      </c>
      <c r="AB576" s="1261"/>
      <c r="AC576" s="149" t="s">
        <v>1706</v>
      </c>
      <c r="AD576" s="1236"/>
      <c r="AE576" s="1260"/>
      <c r="AF576" s="1236"/>
      <c r="AG576" s="1236"/>
      <c r="AH576" s="1261"/>
      <c r="AI576" s="1263"/>
      <c r="AJ576" s="1264"/>
      <c r="AK576" s="1264"/>
      <c r="AL576" s="1264"/>
      <c r="AM576" s="1264"/>
      <c r="AN576" s="1260"/>
      <c r="AO576" s="1260"/>
      <c r="AP576" s="1264"/>
      <c r="AQ576" s="1260"/>
      <c r="AR576" s="1264"/>
      <c r="AS576" s="1264"/>
      <c r="AT576" s="1264"/>
      <c r="AU576" s="1264"/>
      <c r="AV576" s="1264"/>
      <c r="AW576" s="1260"/>
      <c r="AX576" s="1265"/>
    </row>
    <row r="577" spans="1:50" ht="141.75" x14ac:dyDescent="0.25">
      <c r="A577" s="1267"/>
      <c r="B577" s="1318"/>
      <c r="C577" s="1269"/>
      <c r="D577" s="1235"/>
      <c r="E577" s="1236"/>
      <c r="F577" s="1236"/>
      <c r="G577" s="1236"/>
      <c r="H577" s="1236"/>
      <c r="I577" s="1236"/>
      <c r="J577" s="1236"/>
      <c r="K577" s="1236"/>
      <c r="L577" s="1236"/>
      <c r="M577" s="1236"/>
      <c r="N577" s="1236"/>
      <c r="O577" s="263" t="s">
        <v>1729</v>
      </c>
      <c r="P577" s="263" t="s">
        <v>1752</v>
      </c>
      <c r="Q577" s="109" t="s">
        <v>1731</v>
      </c>
      <c r="R577" s="149">
        <v>6.2688974999999996</v>
      </c>
      <c r="S577" s="263" t="s">
        <v>1725</v>
      </c>
      <c r="T577" s="149">
        <v>6.2688974999999996</v>
      </c>
      <c r="U577" s="263" t="s">
        <v>1753</v>
      </c>
      <c r="V577" s="263" t="s">
        <v>1717</v>
      </c>
      <c r="W577" s="523">
        <v>1</v>
      </c>
      <c r="X577" s="523">
        <v>1</v>
      </c>
      <c r="Y577" s="530" t="s">
        <v>1754</v>
      </c>
      <c r="Z577" s="149" t="s">
        <v>1706</v>
      </c>
      <c r="AA577" s="109" t="s">
        <v>1706</v>
      </c>
      <c r="AB577" s="523" t="s">
        <v>1706</v>
      </c>
      <c r="AC577" s="149" t="s">
        <v>1706</v>
      </c>
      <c r="AD577" s="149">
        <v>5.0537000000000001</v>
      </c>
      <c r="AE577" s="109" t="s">
        <v>1754</v>
      </c>
      <c r="AF577" s="149">
        <v>6.0644400000000003</v>
      </c>
      <c r="AG577" s="149">
        <v>6.0644400000000003</v>
      </c>
      <c r="AH577" s="523">
        <v>32413304064</v>
      </c>
      <c r="AI577" s="524" t="s">
        <v>1719</v>
      </c>
      <c r="AJ577" s="525">
        <v>45351</v>
      </c>
      <c r="AK577" s="525">
        <v>45342</v>
      </c>
      <c r="AL577" s="525">
        <v>45351</v>
      </c>
      <c r="AM577" s="525">
        <v>45371</v>
      </c>
      <c r="AN577" s="109" t="s">
        <v>1720</v>
      </c>
      <c r="AO577" s="109" t="s">
        <v>1721</v>
      </c>
      <c r="AP577" s="525">
        <v>45371</v>
      </c>
      <c r="AQ577" s="263" t="s">
        <v>1755</v>
      </c>
      <c r="AR577" s="525">
        <v>45391</v>
      </c>
      <c r="AS577" s="525">
        <v>45386</v>
      </c>
      <c r="AT577" s="525">
        <v>45413</v>
      </c>
      <c r="AU577" s="525">
        <v>45386</v>
      </c>
      <c r="AV577" s="525">
        <v>45657</v>
      </c>
      <c r="AW577" s="109" t="s">
        <v>1706</v>
      </c>
      <c r="AX577" s="526" t="s">
        <v>1706</v>
      </c>
    </row>
    <row r="578" spans="1:50" ht="63" customHeight="1" x14ac:dyDescent="0.25">
      <c r="A578" s="550" t="s">
        <v>235</v>
      </c>
      <c r="B578" s="163" t="s">
        <v>321</v>
      </c>
      <c r="C578" s="108" t="s">
        <v>322</v>
      </c>
      <c r="D578" s="517">
        <v>45261</v>
      </c>
      <c r="E578" s="149">
        <v>0</v>
      </c>
      <c r="F578" s="149">
        <v>0</v>
      </c>
      <c r="G578" s="149">
        <v>0</v>
      </c>
      <c r="H578" s="149">
        <v>0</v>
      </c>
      <c r="I578" s="149">
        <v>0</v>
      </c>
      <c r="J578" s="149">
        <v>0</v>
      </c>
      <c r="K578" s="149">
        <v>0</v>
      </c>
      <c r="L578" s="149">
        <v>0</v>
      </c>
      <c r="M578" s="149">
        <v>0</v>
      </c>
      <c r="N578" s="149">
        <v>0</v>
      </c>
      <c r="O578" s="263" t="s">
        <v>1706</v>
      </c>
      <c r="P578" s="263" t="s">
        <v>1706</v>
      </c>
      <c r="Q578" s="263" t="s">
        <v>1706</v>
      </c>
      <c r="R578" s="149">
        <v>0</v>
      </c>
      <c r="S578" s="263" t="s">
        <v>1706</v>
      </c>
      <c r="T578" s="149">
        <v>0</v>
      </c>
      <c r="U578" s="263" t="s">
        <v>1706</v>
      </c>
      <c r="V578" s="263" t="s">
        <v>1706</v>
      </c>
      <c r="W578" s="263" t="s">
        <v>1706</v>
      </c>
      <c r="X578" s="263" t="s">
        <v>1706</v>
      </c>
      <c r="Y578" s="263" t="s">
        <v>1706</v>
      </c>
      <c r="Z578" s="1007" t="s">
        <v>1706</v>
      </c>
      <c r="AA578" s="263" t="s">
        <v>1706</v>
      </c>
      <c r="AB578" s="263" t="s">
        <v>1706</v>
      </c>
      <c r="AC578" s="1007" t="s">
        <v>1706</v>
      </c>
      <c r="AD578" s="1007" t="s">
        <v>1706</v>
      </c>
      <c r="AE578" s="109" t="s">
        <v>2023</v>
      </c>
      <c r="AF578" s="149">
        <v>0</v>
      </c>
      <c r="AG578" s="149">
        <v>2.7745237199999901</v>
      </c>
      <c r="AH578" s="263" t="s">
        <v>1706</v>
      </c>
      <c r="AI578" s="263" t="s">
        <v>1706</v>
      </c>
      <c r="AJ578" s="263" t="s">
        <v>1706</v>
      </c>
      <c r="AK578" s="263" t="s">
        <v>1706</v>
      </c>
      <c r="AL578" s="263" t="s">
        <v>1706</v>
      </c>
      <c r="AM578" s="263" t="s">
        <v>1706</v>
      </c>
      <c r="AN578" s="263" t="s">
        <v>1706</v>
      </c>
      <c r="AO578" s="263" t="s">
        <v>1706</v>
      </c>
      <c r="AP578" s="263" t="s">
        <v>1706</v>
      </c>
      <c r="AQ578" s="263" t="s">
        <v>1706</v>
      </c>
      <c r="AR578" s="263" t="s">
        <v>1706</v>
      </c>
      <c r="AS578" s="263" t="s">
        <v>1706</v>
      </c>
      <c r="AT578" s="263" t="s">
        <v>1706</v>
      </c>
      <c r="AU578" s="263" t="s">
        <v>1706</v>
      </c>
      <c r="AV578" s="263" t="s">
        <v>1706</v>
      </c>
      <c r="AW578" s="263" t="s">
        <v>1706</v>
      </c>
      <c r="AX578" s="526" t="s">
        <v>2024</v>
      </c>
    </row>
    <row r="579" spans="1:50" ht="94.5" customHeight="1" x14ac:dyDescent="0.25">
      <c r="A579" s="511" t="s">
        <v>325</v>
      </c>
      <c r="B579" s="139" t="s">
        <v>326</v>
      </c>
      <c r="C579" s="114" t="s">
        <v>33</v>
      </c>
      <c r="D579" s="60" t="s">
        <v>1706</v>
      </c>
      <c r="E579" s="1015">
        <f t="shared" ref="E579:N579" si="63">SUM(E580:E778)</f>
        <v>0</v>
      </c>
      <c r="F579" s="151">
        <f t="shared" si="63"/>
        <v>0</v>
      </c>
      <c r="G579" s="1015">
        <f t="shared" si="63"/>
        <v>0</v>
      </c>
      <c r="H579" s="151">
        <f t="shared" si="63"/>
        <v>0</v>
      </c>
      <c r="I579" s="1015">
        <f t="shared" si="63"/>
        <v>108</v>
      </c>
      <c r="J579" s="151">
        <f t="shared" si="63"/>
        <v>5.3810000000000002</v>
      </c>
      <c r="K579" s="1015">
        <f t="shared" si="63"/>
        <v>0</v>
      </c>
      <c r="L579" s="151">
        <f t="shared" si="63"/>
        <v>0</v>
      </c>
      <c r="M579" s="1015">
        <f t="shared" si="63"/>
        <v>0</v>
      </c>
      <c r="N579" s="151">
        <f t="shared" si="63"/>
        <v>0</v>
      </c>
      <c r="O579" s="262" t="s">
        <v>1706</v>
      </c>
      <c r="P579" s="262" t="s">
        <v>1706</v>
      </c>
      <c r="Q579" s="60" t="s">
        <v>1706</v>
      </c>
      <c r="R579" s="151">
        <f>SUM(R580:R778)</f>
        <v>6981.6232157699988</v>
      </c>
      <c r="S579" s="262" t="s">
        <v>1706</v>
      </c>
      <c r="T579" s="151" t="s">
        <v>1706</v>
      </c>
      <c r="U579" s="262" t="s">
        <v>1706</v>
      </c>
      <c r="V579" s="262" t="s">
        <v>1706</v>
      </c>
      <c r="W579" s="513" t="s">
        <v>1706</v>
      </c>
      <c r="X579" s="513" t="s">
        <v>1706</v>
      </c>
      <c r="Y579" s="60" t="s">
        <v>1706</v>
      </c>
      <c r="Z579" s="151" t="s">
        <v>1706</v>
      </c>
      <c r="AA579" s="60" t="s">
        <v>1706</v>
      </c>
      <c r="AB579" s="513" t="s">
        <v>1706</v>
      </c>
      <c r="AC579" s="151" t="s">
        <v>1706</v>
      </c>
      <c r="AD579" s="151" t="s">
        <v>1706</v>
      </c>
      <c r="AE579" s="60" t="s">
        <v>1706</v>
      </c>
      <c r="AF579" s="1015">
        <f>SUM(AF580:AF778)</f>
        <v>9321.5699902394008</v>
      </c>
      <c r="AG579" s="151">
        <f>SUM(AG580:AG778)</f>
        <v>8660.4088543693997</v>
      </c>
      <c r="AH579" s="513" t="s">
        <v>1706</v>
      </c>
      <c r="AI579" s="60" t="s">
        <v>1706</v>
      </c>
      <c r="AJ579" s="514" t="s">
        <v>1706</v>
      </c>
      <c r="AK579" s="514" t="s">
        <v>1706</v>
      </c>
      <c r="AL579" s="514" t="s">
        <v>1706</v>
      </c>
      <c r="AM579" s="514" t="s">
        <v>1706</v>
      </c>
      <c r="AN579" s="60" t="s">
        <v>1706</v>
      </c>
      <c r="AO579" s="60" t="s">
        <v>1706</v>
      </c>
      <c r="AP579" s="514" t="s">
        <v>1706</v>
      </c>
      <c r="AQ579" s="60" t="s">
        <v>1706</v>
      </c>
      <c r="AR579" s="514" t="s">
        <v>1706</v>
      </c>
      <c r="AS579" s="514" t="s">
        <v>1706</v>
      </c>
      <c r="AT579" s="514" t="s">
        <v>1706</v>
      </c>
      <c r="AU579" s="514" t="s">
        <v>1706</v>
      </c>
      <c r="AV579" s="514" t="s">
        <v>1706</v>
      </c>
      <c r="AW579" s="60" t="s">
        <v>1706</v>
      </c>
      <c r="AX579" s="515" t="s">
        <v>1706</v>
      </c>
    </row>
    <row r="580" spans="1:50" ht="63" customHeight="1" x14ac:dyDescent="0.25">
      <c r="A580" s="550" t="s">
        <v>325</v>
      </c>
      <c r="B580" s="163" t="s">
        <v>330</v>
      </c>
      <c r="C580" s="108" t="s">
        <v>331</v>
      </c>
      <c r="D580" s="517">
        <v>48549</v>
      </c>
      <c r="E580" s="149">
        <v>0</v>
      </c>
      <c r="F580" s="149">
        <v>0</v>
      </c>
      <c r="G580" s="149">
        <v>0</v>
      </c>
      <c r="H580" s="149">
        <v>0</v>
      </c>
      <c r="I580" s="149">
        <v>0</v>
      </c>
      <c r="J580" s="149">
        <v>0</v>
      </c>
      <c r="K580" s="149">
        <v>0</v>
      </c>
      <c r="L580" s="149">
        <v>0</v>
      </c>
      <c r="M580" s="149">
        <v>0</v>
      </c>
      <c r="N580" s="149">
        <v>0</v>
      </c>
      <c r="O580" s="263" t="s">
        <v>1706</v>
      </c>
      <c r="P580" s="263" t="s">
        <v>1706</v>
      </c>
      <c r="Q580" s="263" t="s">
        <v>1706</v>
      </c>
      <c r="R580" s="149">
        <v>0</v>
      </c>
      <c r="S580" s="263" t="s">
        <v>1706</v>
      </c>
      <c r="T580" s="149">
        <v>0</v>
      </c>
      <c r="U580" s="263" t="s">
        <v>1706</v>
      </c>
      <c r="V580" s="263" t="s">
        <v>1706</v>
      </c>
      <c r="W580" s="263" t="s">
        <v>1706</v>
      </c>
      <c r="X580" s="263" t="s">
        <v>1706</v>
      </c>
      <c r="Y580" s="263" t="s">
        <v>1706</v>
      </c>
      <c r="Z580" s="1007" t="s">
        <v>1706</v>
      </c>
      <c r="AA580" s="263" t="s">
        <v>1706</v>
      </c>
      <c r="AB580" s="263" t="s">
        <v>1706</v>
      </c>
      <c r="AC580" s="1007" t="s">
        <v>1706</v>
      </c>
      <c r="AD580" s="1007" t="s">
        <v>1706</v>
      </c>
      <c r="AE580" s="263" t="s">
        <v>1706</v>
      </c>
      <c r="AF580" s="149">
        <v>0</v>
      </c>
      <c r="AG580" s="149">
        <v>0</v>
      </c>
      <c r="AH580" s="263" t="s">
        <v>1706</v>
      </c>
      <c r="AI580" s="263" t="s">
        <v>1706</v>
      </c>
      <c r="AJ580" s="263" t="s">
        <v>1706</v>
      </c>
      <c r="AK580" s="263" t="s">
        <v>1706</v>
      </c>
      <c r="AL580" s="263" t="s">
        <v>1706</v>
      </c>
      <c r="AM580" s="263" t="s">
        <v>1706</v>
      </c>
      <c r="AN580" s="263" t="s">
        <v>1706</v>
      </c>
      <c r="AO580" s="263" t="s">
        <v>1706</v>
      </c>
      <c r="AP580" s="263" t="s">
        <v>1706</v>
      </c>
      <c r="AQ580" s="263" t="s">
        <v>1706</v>
      </c>
      <c r="AR580" s="263" t="s">
        <v>1706</v>
      </c>
      <c r="AS580" s="263" t="s">
        <v>1706</v>
      </c>
      <c r="AT580" s="263" t="s">
        <v>1706</v>
      </c>
      <c r="AU580" s="263" t="s">
        <v>1706</v>
      </c>
      <c r="AV580" s="263" t="s">
        <v>1706</v>
      </c>
      <c r="AW580" s="263" t="s">
        <v>1706</v>
      </c>
      <c r="AX580" s="526" t="s">
        <v>1706</v>
      </c>
    </row>
    <row r="581" spans="1:50" ht="141.75" x14ac:dyDescent="0.25">
      <c r="A581" s="550" t="s">
        <v>325</v>
      </c>
      <c r="B581" s="107" t="s">
        <v>332</v>
      </c>
      <c r="C581" s="108" t="s">
        <v>333</v>
      </c>
      <c r="D581" s="517">
        <v>48183</v>
      </c>
      <c r="E581" s="149">
        <v>0</v>
      </c>
      <c r="F581" s="149">
        <v>0</v>
      </c>
      <c r="G581" s="149">
        <v>0</v>
      </c>
      <c r="H581" s="149">
        <v>0</v>
      </c>
      <c r="I581" s="149">
        <v>1</v>
      </c>
      <c r="J581" s="149">
        <v>0</v>
      </c>
      <c r="K581" s="149">
        <v>0</v>
      </c>
      <c r="L581" s="149">
        <v>0</v>
      </c>
      <c r="M581" s="149">
        <v>0</v>
      </c>
      <c r="N581" s="149">
        <v>0</v>
      </c>
      <c r="O581" s="263" t="s">
        <v>1709</v>
      </c>
      <c r="P581" s="263" t="s">
        <v>2025</v>
      </c>
      <c r="Q581" s="109" t="s">
        <v>1714</v>
      </c>
      <c r="R581" s="149">
        <v>27.517232</v>
      </c>
      <c r="S581" s="263" t="s">
        <v>1715</v>
      </c>
      <c r="T581" s="149">
        <v>27.517232</v>
      </c>
      <c r="U581" s="263" t="s">
        <v>1817</v>
      </c>
      <c r="V581" s="263" t="s">
        <v>2026</v>
      </c>
      <c r="W581" s="523">
        <v>1</v>
      </c>
      <c r="X581" s="523">
        <v>1</v>
      </c>
      <c r="Y581" s="530" t="s">
        <v>1902</v>
      </c>
      <c r="Z581" s="149">
        <v>27.517232</v>
      </c>
      <c r="AA581" s="109" t="s">
        <v>1706</v>
      </c>
      <c r="AB581" s="523" t="s">
        <v>1706</v>
      </c>
      <c r="AC581" s="149">
        <v>27.517232</v>
      </c>
      <c r="AD581" s="149">
        <v>27.517232</v>
      </c>
      <c r="AE581" s="109" t="s">
        <v>1902</v>
      </c>
      <c r="AF581" s="149">
        <v>33.020677999999997</v>
      </c>
      <c r="AG581" s="149">
        <v>33.020677999999997</v>
      </c>
      <c r="AH581" s="523">
        <v>32413690408</v>
      </c>
      <c r="AI581" s="109" t="s">
        <v>1719</v>
      </c>
      <c r="AJ581" s="525">
        <v>45467</v>
      </c>
      <c r="AK581" s="525">
        <v>45453</v>
      </c>
      <c r="AL581" s="525">
        <v>45467</v>
      </c>
      <c r="AM581" s="525">
        <v>45491</v>
      </c>
      <c r="AN581" s="109" t="s">
        <v>1720</v>
      </c>
      <c r="AO581" s="109" t="s">
        <v>1721</v>
      </c>
      <c r="AP581" s="525">
        <v>45488</v>
      </c>
      <c r="AQ581" s="109" t="s">
        <v>2027</v>
      </c>
      <c r="AR581" s="525">
        <v>45508</v>
      </c>
      <c r="AS581" s="525">
        <v>45502</v>
      </c>
      <c r="AT581" s="525">
        <v>45513</v>
      </c>
      <c r="AU581" s="525">
        <v>45502</v>
      </c>
      <c r="AV581" s="525">
        <v>45626</v>
      </c>
      <c r="AW581" s="109" t="s">
        <v>1706</v>
      </c>
      <c r="AX581" s="526" t="s">
        <v>1706</v>
      </c>
    </row>
    <row r="582" spans="1:50" ht="126" x14ac:dyDescent="0.25">
      <c r="A582" s="550" t="s">
        <v>325</v>
      </c>
      <c r="B582" s="107" t="s">
        <v>337</v>
      </c>
      <c r="C582" s="108" t="s">
        <v>338</v>
      </c>
      <c r="D582" s="517">
        <v>45992</v>
      </c>
      <c r="E582" s="149">
        <v>0</v>
      </c>
      <c r="F582" s="149">
        <v>0</v>
      </c>
      <c r="G582" s="149">
        <v>0</v>
      </c>
      <c r="H582" s="149">
        <v>0</v>
      </c>
      <c r="I582" s="149">
        <v>2</v>
      </c>
      <c r="J582" s="149">
        <v>0</v>
      </c>
      <c r="K582" s="149">
        <v>0</v>
      </c>
      <c r="L582" s="149">
        <v>0</v>
      </c>
      <c r="M582" s="149">
        <v>0</v>
      </c>
      <c r="N582" s="149">
        <v>0</v>
      </c>
      <c r="O582" s="263" t="s">
        <v>1709</v>
      </c>
      <c r="P582" s="263" t="s">
        <v>2028</v>
      </c>
      <c r="Q582" s="109" t="s">
        <v>1731</v>
      </c>
      <c r="R582" s="149">
        <v>66.248314440000001</v>
      </c>
      <c r="S582" s="263" t="s">
        <v>1715</v>
      </c>
      <c r="T582" s="149">
        <v>83.928314439999994</v>
      </c>
      <c r="U582" s="263" t="s">
        <v>1772</v>
      </c>
      <c r="V582" s="263" t="s">
        <v>2026</v>
      </c>
      <c r="W582" s="523">
        <v>1</v>
      </c>
      <c r="X582" s="523">
        <v>1</v>
      </c>
      <c r="Y582" s="544" t="s">
        <v>2029</v>
      </c>
      <c r="Z582" s="149">
        <v>79.141644999999997</v>
      </c>
      <c r="AA582" s="109" t="s">
        <v>1706</v>
      </c>
      <c r="AB582" s="523" t="s">
        <v>1706</v>
      </c>
      <c r="AC582" s="1003">
        <v>79.141644999999997</v>
      </c>
      <c r="AD582" s="149">
        <v>79.141644999999997</v>
      </c>
      <c r="AE582" s="263" t="s">
        <v>2029</v>
      </c>
      <c r="AF582" s="149">
        <v>94.969973999999993</v>
      </c>
      <c r="AG582" s="149">
        <v>0</v>
      </c>
      <c r="AH582" s="523">
        <v>32414067560</v>
      </c>
      <c r="AI582" s="109" t="s">
        <v>1719</v>
      </c>
      <c r="AJ582" s="525">
        <v>45590</v>
      </c>
      <c r="AK582" s="525">
        <v>45574</v>
      </c>
      <c r="AL582" s="525">
        <v>45602</v>
      </c>
      <c r="AM582" s="525">
        <v>45610</v>
      </c>
      <c r="AN582" s="109" t="s">
        <v>1720</v>
      </c>
      <c r="AO582" s="109" t="s">
        <v>1721</v>
      </c>
      <c r="AP582" s="525">
        <v>45610</v>
      </c>
      <c r="AQ582" s="109" t="s">
        <v>2030</v>
      </c>
      <c r="AR582" s="525">
        <v>45630</v>
      </c>
      <c r="AS582" s="525">
        <v>45629</v>
      </c>
      <c r="AT582" s="525">
        <v>45651</v>
      </c>
      <c r="AU582" s="525">
        <v>45658</v>
      </c>
      <c r="AV582" s="525">
        <v>46022</v>
      </c>
      <c r="AW582" s="109" t="s">
        <v>1706</v>
      </c>
      <c r="AX582" s="526" t="s">
        <v>2031</v>
      </c>
    </row>
    <row r="583" spans="1:50" ht="31.5" x14ac:dyDescent="0.25">
      <c r="A583" s="1267" t="s">
        <v>325</v>
      </c>
      <c r="B583" s="1233" t="s">
        <v>341</v>
      </c>
      <c r="C583" s="1234" t="s">
        <v>342</v>
      </c>
      <c r="D583" s="1235">
        <v>45992</v>
      </c>
      <c r="E583" s="1236">
        <v>0</v>
      </c>
      <c r="F583" s="1236">
        <v>0</v>
      </c>
      <c r="G583" s="1236">
        <v>0</v>
      </c>
      <c r="H583" s="1236">
        <v>0</v>
      </c>
      <c r="I583" s="1236">
        <v>1</v>
      </c>
      <c r="J583" s="1236">
        <v>0</v>
      </c>
      <c r="K583" s="1236">
        <v>0</v>
      </c>
      <c r="L583" s="1236">
        <v>0</v>
      </c>
      <c r="M583" s="1236">
        <v>0</v>
      </c>
      <c r="N583" s="1236">
        <v>0</v>
      </c>
      <c r="O583" s="263" t="s">
        <v>1709</v>
      </c>
      <c r="P583" s="263" t="s">
        <v>1710</v>
      </c>
      <c r="Q583" s="109" t="s">
        <v>1706</v>
      </c>
      <c r="R583" s="149">
        <v>0</v>
      </c>
      <c r="S583" s="263" t="s">
        <v>1706</v>
      </c>
      <c r="T583" s="149">
        <v>0</v>
      </c>
      <c r="U583" s="523" t="s">
        <v>1706</v>
      </c>
      <c r="V583" s="523" t="s">
        <v>1706</v>
      </c>
      <c r="W583" s="523" t="s">
        <v>1706</v>
      </c>
      <c r="X583" s="523" t="s">
        <v>1706</v>
      </c>
      <c r="Y583" s="523" t="s">
        <v>1706</v>
      </c>
      <c r="Z583" s="149" t="s">
        <v>1706</v>
      </c>
      <c r="AA583" s="523" t="s">
        <v>1706</v>
      </c>
      <c r="AB583" s="523" t="s">
        <v>1706</v>
      </c>
      <c r="AC583" s="149" t="s">
        <v>1706</v>
      </c>
      <c r="AD583" s="149" t="s">
        <v>1706</v>
      </c>
      <c r="AE583" s="109" t="s">
        <v>2032</v>
      </c>
      <c r="AF583" s="149">
        <v>32.063652300000001</v>
      </c>
      <c r="AG583" s="149">
        <v>32.063652300000001</v>
      </c>
      <c r="AH583" s="523" t="s">
        <v>1706</v>
      </c>
      <c r="AI583" s="523" t="s">
        <v>1706</v>
      </c>
      <c r="AJ583" s="523" t="s">
        <v>1706</v>
      </c>
      <c r="AK583" s="523" t="s">
        <v>1706</v>
      </c>
      <c r="AL583" s="523" t="s">
        <v>1706</v>
      </c>
      <c r="AM583" s="523" t="s">
        <v>1706</v>
      </c>
      <c r="AN583" s="523" t="s">
        <v>1706</v>
      </c>
      <c r="AO583" s="523" t="s">
        <v>1706</v>
      </c>
      <c r="AP583" s="523" t="s">
        <v>1706</v>
      </c>
      <c r="AQ583" s="523" t="s">
        <v>1706</v>
      </c>
      <c r="AR583" s="523" t="s">
        <v>1706</v>
      </c>
      <c r="AS583" s="523" t="s">
        <v>1706</v>
      </c>
      <c r="AT583" s="523" t="s">
        <v>1706</v>
      </c>
      <c r="AU583" s="525">
        <v>45371</v>
      </c>
      <c r="AV583" s="525">
        <v>45504</v>
      </c>
      <c r="AW583" s="109" t="s">
        <v>1706</v>
      </c>
      <c r="AX583" s="526" t="s">
        <v>2033</v>
      </c>
    </row>
    <row r="584" spans="1:50" ht="38.25" customHeight="1" x14ac:dyDescent="0.25">
      <c r="A584" s="1267"/>
      <c r="B584" s="1233"/>
      <c r="C584" s="1234"/>
      <c r="D584" s="1235"/>
      <c r="E584" s="1236"/>
      <c r="F584" s="1236"/>
      <c r="G584" s="1236"/>
      <c r="H584" s="1236"/>
      <c r="I584" s="1236"/>
      <c r="J584" s="1236"/>
      <c r="K584" s="1236"/>
      <c r="L584" s="1236"/>
      <c r="M584" s="1236"/>
      <c r="N584" s="1236"/>
      <c r="O584" s="1259" t="s">
        <v>1709</v>
      </c>
      <c r="P584" s="1259" t="s">
        <v>2034</v>
      </c>
      <c r="Q584" s="1260" t="s">
        <v>1731</v>
      </c>
      <c r="R584" s="1236">
        <v>63.761823210000003</v>
      </c>
      <c r="S584" s="1259" t="s">
        <v>1715</v>
      </c>
      <c r="T584" s="1236">
        <v>63.755915000000002</v>
      </c>
      <c r="U584" s="1259" t="s">
        <v>1772</v>
      </c>
      <c r="V584" s="1259" t="s">
        <v>1772</v>
      </c>
      <c r="W584" s="1261">
        <v>3</v>
      </c>
      <c r="X584" s="1261">
        <v>3</v>
      </c>
      <c r="Y584" s="592" t="s">
        <v>2035</v>
      </c>
      <c r="Z584" s="149">
        <v>60.249339999999997</v>
      </c>
      <c r="AA584" s="523" t="s">
        <v>1706</v>
      </c>
      <c r="AB584" s="1261" t="s">
        <v>1706</v>
      </c>
      <c r="AC584" s="149">
        <v>60.249339999999997</v>
      </c>
      <c r="AD584" s="1236">
        <v>60.249339999999997</v>
      </c>
      <c r="AE584" s="1260" t="s">
        <v>2035</v>
      </c>
      <c r="AF584" s="1236">
        <v>72.299207999999993</v>
      </c>
      <c r="AG584" s="1236">
        <v>72.299207999999993</v>
      </c>
      <c r="AH584" s="1261">
        <v>32413483116</v>
      </c>
      <c r="AI584" s="1261" t="s">
        <v>1719</v>
      </c>
      <c r="AJ584" s="1264">
        <v>45409</v>
      </c>
      <c r="AK584" s="1264">
        <v>45391</v>
      </c>
      <c r="AL584" s="1264">
        <v>45407</v>
      </c>
      <c r="AM584" s="1264">
        <v>45432</v>
      </c>
      <c r="AN584" s="1264" t="s">
        <v>1706</v>
      </c>
      <c r="AO584" s="1264" t="s">
        <v>1706</v>
      </c>
      <c r="AP584" s="1264" t="s">
        <v>1706</v>
      </c>
      <c r="AQ584" s="1264" t="s">
        <v>1706</v>
      </c>
      <c r="AR584" s="1264">
        <v>45452</v>
      </c>
      <c r="AS584" s="1264">
        <v>45450</v>
      </c>
      <c r="AT584" s="1264">
        <v>45471</v>
      </c>
      <c r="AU584" s="1264">
        <v>45471</v>
      </c>
      <c r="AV584" s="1264">
        <v>45655</v>
      </c>
      <c r="AW584" s="1260" t="s">
        <v>1706</v>
      </c>
      <c r="AX584" s="1265" t="s">
        <v>1706</v>
      </c>
    </row>
    <row r="585" spans="1:50" ht="34.5" customHeight="1" x14ac:dyDescent="0.25">
      <c r="A585" s="1267"/>
      <c r="B585" s="1233"/>
      <c r="C585" s="1234"/>
      <c r="D585" s="1235"/>
      <c r="E585" s="1236"/>
      <c r="F585" s="1236"/>
      <c r="G585" s="1236"/>
      <c r="H585" s="1236"/>
      <c r="I585" s="1236"/>
      <c r="J585" s="1236"/>
      <c r="K585" s="1236"/>
      <c r="L585" s="1236"/>
      <c r="M585" s="1236"/>
      <c r="N585" s="1236"/>
      <c r="O585" s="1259"/>
      <c r="P585" s="1259"/>
      <c r="Q585" s="1260"/>
      <c r="R585" s="1236"/>
      <c r="S585" s="1259"/>
      <c r="T585" s="1236"/>
      <c r="U585" s="1259"/>
      <c r="V585" s="1259"/>
      <c r="W585" s="1261"/>
      <c r="X585" s="1261"/>
      <c r="Y585" s="592" t="s">
        <v>2036</v>
      </c>
      <c r="Z585" s="149">
        <v>60.249339999999997</v>
      </c>
      <c r="AA585" s="523" t="s">
        <v>1706</v>
      </c>
      <c r="AB585" s="1261"/>
      <c r="AC585" s="149">
        <v>60.249339999999997</v>
      </c>
      <c r="AD585" s="1236"/>
      <c r="AE585" s="1260"/>
      <c r="AF585" s="1236"/>
      <c r="AG585" s="1236"/>
      <c r="AH585" s="1261"/>
      <c r="AI585" s="1261"/>
      <c r="AJ585" s="1264"/>
      <c r="AK585" s="1264"/>
      <c r="AL585" s="1264"/>
      <c r="AM585" s="1264"/>
      <c r="AN585" s="1264"/>
      <c r="AO585" s="1264"/>
      <c r="AP585" s="1264"/>
      <c r="AQ585" s="1264"/>
      <c r="AR585" s="1264"/>
      <c r="AS585" s="1264"/>
      <c r="AT585" s="1261"/>
      <c r="AU585" s="1264"/>
      <c r="AV585" s="1264"/>
      <c r="AW585" s="1260"/>
      <c r="AX585" s="1265"/>
    </row>
    <row r="586" spans="1:50" ht="33" customHeight="1" x14ac:dyDescent="0.25">
      <c r="A586" s="1267"/>
      <c r="B586" s="1233"/>
      <c r="C586" s="1234"/>
      <c r="D586" s="1235"/>
      <c r="E586" s="1236"/>
      <c r="F586" s="1236"/>
      <c r="G586" s="1236"/>
      <c r="H586" s="1236"/>
      <c r="I586" s="1236"/>
      <c r="J586" s="1236"/>
      <c r="K586" s="1236"/>
      <c r="L586" s="1236"/>
      <c r="M586" s="1236"/>
      <c r="N586" s="1236"/>
      <c r="O586" s="1259"/>
      <c r="P586" s="1259"/>
      <c r="Q586" s="1260"/>
      <c r="R586" s="1236"/>
      <c r="S586" s="1259"/>
      <c r="T586" s="1236"/>
      <c r="U586" s="1259"/>
      <c r="V586" s="1259"/>
      <c r="W586" s="1261"/>
      <c r="X586" s="1261"/>
      <c r="Y586" s="544" t="s">
        <v>2029</v>
      </c>
      <c r="Z586" s="149">
        <v>63.673031999999999</v>
      </c>
      <c r="AA586" s="109" t="s">
        <v>1706</v>
      </c>
      <c r="AB586" s="1261"/>
      <c r="AC586" s="149">
        <v>63.673031999999999</v>
      </c>
      <c r="AD586" s="1236"/>
      <c r="AE586" s="1260"/>
      <c r="AF586" s="1236"/>
      <c r="AG586" s="1236"/>
      <c r="AH586" s="1261"/>
      <c r="AI586" s="1261"/>
      <c r="AJ586" s="1264"/>
      <c r="AK586" s="1264"/>
      <c r="AL586" s="1264"/>
      <c r="AM586" s="1264"/>
      <c r="AN586" s="1264"/>
      <c r="AO586" s="1264"/>
      <c r="AP586" s="1264"/>
      <c r="AQ586" s="1264"/>
      <c r="AR586" s="1264"/>
      <c r="AS586" s="1264"/>
      <c r="AT586" s="1261"/>
      <c r="AU586" s="1264"/>
      <c r="AV586" s="1264"/>
      <c r="AW586" s="1260"/>
      <c r="AX586" s="1265"/>
    </row>
    <row r="587" spans="1:50" ht="141.75" x14ac:dyDescent="0.25">
      <c r="A587" s="550" t="s">
        <v>325</v>
      </c>
      <c r="B587" s="107" t="s">
        <v>345</v>
      </c>
      <c r="C587" s="108" t="s">
        <v>346</v>
      </c>
      <c r="D587" s="517">
        <v>45627</v>
      </c>
      <c r="E587" s="149">
        <v>0</v>
      </c>
      <c r="F587" s="149">
        <v>0</v>
      </c>
      <c r="G587" s="149">
        <v>0</v>
      </c>
      <c r="H587" s="149">
        <v>0</v>
      </c>
      <c r="I587" s="149">
        <v>4</v>
      </c>
      <c r="J587" s="149">
        <v>0</v>
      </c>
      <c r="K587" s="149">
        <v>0</v>
      </c>
      <c r="L587" s="149">
        <v>0</v>
      </c>
      <c r="M587" s="149">
        <v>0</v>
      </c>
      <c r="N587" s="149">
        <v>0</v>
      </c>
      <c r="O587" s="263" t="s">
        <v>1706</v>
      </c>
      <c r="P587" s="263" t="s">
        <v>1706</v>
      </c>
      <c r="Q587" s="109" t="s">
        <v>1706</v>
      </c>
      <c r="R587" s="149">
        <v>0</v>
      </c>
      <c r="S587" s="263" t="s">
        <v>1706</v>
      </c>
      <c r="T587" s="149">
        <v>0</v>
      </c>
      <c r="U587" s="523" t="s">
        <v>1706</v>
      </c>
      <c r="V587" s="523" t="s">
        <v>1706</v>
      </c>
      <c r="W587" s="523" t="s">
        <v>1706</v>
      </c>
      <c r="X587" s="523" t="s">
        <v>1706</v>
      </c>
      <c r="Y587" s="523" t="s">
        <v>1706</v>
      </c>
      <c r="Z587" s="149" t="s">
        <v>1706</v>
      </c>
      <c r="AA587" s="523" t="s">
        <v>1706</v>
      </c>
      <c r="AB587" s="523" t="s">
        <v>1706</v>
      </c>
      <c r="AC587" s="149" t="s">
        <v>1706</v>
      </c>
      <c r="AD587" s="149" t="s">
        <v>1706</v>
      </c>
      <c r="AE587" s="109" t="s">
        <v>2037</v>
      </c>
      <c r="AF587" s="149">
        <v>0</v>
      </c>
      <c r="AG587" s="149">
        <v>3.4212462600000002</v>
      </c>
      <c r="AH587" s="523" t="s">
        <v>1706</v>
      </c>
      <c r="AI587" s="523" t="s">
        <v>1706</v>
      </c>
      <c r="AJ587" s="523" t="s">
        <v>1706</v>
      </c>
      <c r="AK587" s="523" t="s">
        <v>1706</v>
      </c>
      <c r="AL587" s="523" t="s">
        <v>1706</v>
      </c>
      <c r="AM587" s="523" t="s">
        <v>1706</v>
      </c>
      <c r="AN587" s="523" t="s">
        <v>1706</v>
      </c>
      <c r="AO587" s="523" t="s">
        <v>1706</v>
      </c>
      <c r="AP587" s="523" t="s">
        <v>1706</v>
      </c>
      <c r="AQ587" s="523" t="s">
        <v>1706</v>
      </c>
      <c r="AR587" s="523" t="s">
        <v>1706</v>
      </c>
      <c r="AS587" s="523" t="s">
        <v>1706</v>
      </c>
      <c r="AT587" s="523" t="s">
        <v>1706</v>
      </c>
      <c r="AU587" s="523" t="s">
        <v>1706</v>
      </c>
      <c r="AV587" s="523" t="s">
        <v>1706</v>
      </c>
      <c r="AW587" s="523" t="s">
        <v>1706</v>
      </c>
      <c r="AX587" s="526" t="s">
        <v>2038</v>
      </c>
    </row>
    <row r="588" spans="1:50" ht="283.5" x14ac:dyDescent="0.25">
      <c r="A588" s="550" t="s">
        <v>325</v>
      </c>
      <c r="B588" s="107" t="s">
        <v>347</v>
      </c>
      <c r="C588" s="108" t="s">
        <v>348</v>
      </c>
      <c r="D588" s="517">
        <v>45992</v>
      </c>
      <c r="E588" s="149">
        <v>0</v>
      </c>
      <c r="F588" s="149">
        <v>0</v>
      </c>
      <c r="G588" s="149">
        <v>0</v>
      </c>
      <c r="H588" s="149">
        <v>0</v>
      </c>
      <c r="I588" s="149">
        <v>16</v>
      </c>
      <c r="J588" s="149">
        <v>0</v>
      </c>
      <c r="K588" s="149">
        <v>0</v>
      </c>
      <c r="L588" s="149">
        <v>0</v>
      </c>
      <c r="M588" s="149">
        <v>0</v>
      </c>
      <c r="N588" s="149">
        <v>0</v>
      </c>
      <c r="O588" s="263" t="s">
        <v>1709</v>
      </c>
      <c r="P588" s="263" t="s">
        <v>2039</v>
      </c>
      <c r="Q588" s="109" t="s">
        <v>1731</v>
      </c>
      <c r="R588" s="149">
        <v>44.459264429999998</v>
      </c>
      <c r="S588" s="263" t="s">
        <v>1715</v>
      </c>
      <c r="T588" s="149">
        <v>42.282831999999999</v>
      </c>
      <c r="U588" s="570" t="s">
        <v>1772</v>
      </c>
      <c r="V588" s="263" t="s">
        <v>2026</v>
      </c>
      <c r="W588" s="523">
        <v>1</v>
      </c>
      <c r="X588" s="523">
        <v>1</v>
      </c>
      <c r="Y588" s="530" t="s">
        <v>2040</v>
      </c>
      <c r="Z588" s="149">
        <v>42.270147000000001</v>
      </c>
      <c r="AA588" s="109" t="s">
        <v>1706</v>
      </c>
      <c r="AB588" s="523" t="s">
        <v>1706</v>
      </c>
      <c r="AC588" s="1003">
        <v>42.270147000000001</v>
      </c>
      <c r="AD588" s="149">
        <v>42.270147000000001</v>
      </c>
      <c r="AE588" s="109" t="s">
        <v>2040</v>
      </c>
      <c r="AF588" s="149">
        <v>50.724176399999997</v>
      </c>
      <c r="AG588" s="149">
        <v>5.0739400000000003</v>
      </c>
      <c r="AH588" s="523">
        <v>32414070538</v>
      </c>
      <c r="AI588" s="109" t="s">
        <v>1719</v>
      </c>
      <c r="AJ588" s="525">
        <v>45575</v>
      </c>
      <c r="AK588" s="525">
        <v>45575</v>
      </c>
      <c r="AL588" s="525">
        <v>45601</v>
      </c>
      <c r="AM588" s="525">
        <v>45623</v>
      </c>
      <c r="AN588" s="109" t="s">
        <v>1720</v>
      </c>
      <c r="AO588" s="109" t="s">
        <v>1721</v>
      </c>
      <c r="AP588" s="525">
        <v>45623</v>
      </c>
      <c r="AQ588" s="263" t="s">
        <v>2041</v>
      </c>
      <c r="AR588" s="525">
        <v>45643</v>
      </c>
      <c r="AS588" s="525">
        <v>45637</v>
      </c>
      <c r="AT588" s="525">
        <v>45636</v>
      </c>
      <c r="AU588" s="525">
        <v>45637</v>
      </c>
      <c r="AV588" s="525">
        <v>45838</v>
      </c>
      <c r="AW588" s="523" t="s">
        <v>1706</v>
      </c>
      <c r="AX588" s="526" t="s">
        <v>2031</v>
      </c>
    </row>
    <row r="589" spans="1:50" ht="30" customHeight="1" x14ac:dyDescent="0.25">
      <c r="A589" s="1319" t="s">
        <v>325</v>
      </c>
      <c r="B589" s="1282" t="s">
        <v>349</v>
      </c>
      <c r="C589" s="1285" t="s">
        <v>350</v>
      </c>
      <c r="D589" s="1288">
        <v>45992</v>
      </c>
      <c r="E589" s="1243">
        <v>0</v>
      </c>
      <c r="F589" s="1243">
        <v>0</v>
      </c>
      <c r="G589" s="1243">
        <v>0</v>
      </c>
      <c r="H589" s="1243">
        <v>0</v>
      </c>
      <c r="I589" s="1243">
        <v>1</v>
      </c>
      <c r="J589" s="1243">
        <v>1.2</v>
      </c>
      <c r="K589" s="1243">
        <v>0</v>
      </c>
      <c r="L589" s="1243">
        <v>0</v>
      </c>
      <c r="M589" s="1243">
        <v>0</v>
      </c>
      <c r="N589" s="1243">
        <v>0</v>
      </c>
      <c r="O589" s="1237" t="s">
        <v>1709</v>
      </c>
      <c r="P589" s="1237" t="s">
        <v>2042</v>
      </c>
      <c r="Q589" s="1240" t="s">
        <v>1731</v>
      </c>
      <c r="R589" s="1243">
        <v>42.859581429999999</v>
      </c>
      <c r="S589" s="1237" t="s">
        <v>1715</v>
      </c>
      <c r="T589" s="1243">
        <v>42.858690000000003</v>
      </c>
      <c r="U589" s="1237" t="s">
        <v>1901</v>
      </c>
      <c r="V589" s="1301" t="s">
        <v>1901</v>
      </c>
      <c r="W589" s="1246">
        <v>4</v>
      </c>
      <c r="X589" s="1270">
        <v>4</v>
      </c>
      <c r="Y589" s="544" t="s">
        <v>2043</v>
      </c>
      <c r="Z589" s="149">
        <v>39.815722999999998</v>
      </c>
      <c r="AA589" s="109" t="s">
        <v>1706</v>
      </c>
      <c r="AB589" s="1246" t="s">
        <v>1706</v>
      </c>
      <c r="AC589" s="149">
        <v>39.815722999999998</v>
      </c>
      <c r="AD589" s="1243">
        <v>39.815722999999998</v>
      </c>
      <c r="AE589" s="1240" t="s">
        <v>2043</v>
      </c>
      <c r="AF589" s="1243">
        <v>47.778867599999998</v>
      </c>
      <c r="AG589" s="1243">
        <v>18</v>
      </c>
      <c r="AH589" s="1246">
        <v>32414045209</v>
      </c>
      <c r="AI589" s="1240" t="s">
        <v>1719</v>
      </c>
      <c r="AJ589" s="1252">
        <v>45580</v>
      </c>
      <c r="AK589" s="1252">
        <v>45567</v>
      </c>
      <c r="AL589" s="1252">
        <v>45597</v>
      </c>
      <c r="AM589" s="1252">
        <v>45616</v>
      </c>
      <c r="AN589" s="1240" t="s">
        <v>1706</v>
      </c>
      <c r="AO589" s="1255" t="s">
        <v>1706</v>
      </c>
      <c r="AP589" s="1240" t="s">
        <v>1706</v>
      </c>
      <c r="AQ589" s="1255" t="s">
        <v>1706</v>
      </c>
      <c r="AR589" s="1252">
        <v>45636</v>
      </c>
      <c r="AS589" s="1252">
        <v>45636</v>
      </c>
      <c r="AT589" s="1252">
        <v>45641</v>
      </c>
      <c r="AU589" s="1252">
        <v>45636</v>
      </c>
      <c r="AV589" s="1252">
        <v>45991</v>
      </c>
      <c r="AW589" s="1246" t="s">
        <v>1706</v>
      </c>
      <c r="AX589" s="1256" t="s">
        <v>2031</v>
      </c>
    </row>
    <row r="590" spans="1:50" ht="30" customHeight="1" x14ac:dyDescent="0.25">
      <c r="A590" s="1320"/>
      <c r="B590" s="1283"/>
      <c r="C590" s="1286"/>
      <c r="D590" s="1289"/>
      <c r="E590" s="1244"/>
      <c r="F590" s="1244"/>
      <c r="G590" s="1244"/>
      <c r="H590" s="1244"/>
      <c r="I590" s="1244"/>
      <c r="J590" s="1244"/>
      <c r="K590" s="1244"/>
      <c r="L590" s="1244"/>
      <c r="M590" s="1244"/>
      <c r="N590" s="1244"/>
      <c r="O590" s="1238"/>
      <c r="P590" s="1238"/>
      <c r="Q590" s="1241"/>
      <c r="R590" s="1244"/>
      <c r="S590" s="1238"/>
      <c r="T590" s="1244"/>
      <c r="U590" s="1238"/>
      <c r="V590" s="1301"/>
      <c r="W590" s="1247"/>
      <c r="X590" s="1270"/>
      <c r="Y590" s="544" t="s">
        <v>1864</v>
      </c>
      <c r="Z590" s="149">
        <v>38.572820999999998</v>
      </c>
      <c r="AA590" s="109" t="s">
        <v>1706</v>
      </c>
      <c r="AB590" s="1247"/>
      <c r="AC590" s="1003">
        <v>38.572820999999998</v>
      </c>
      <c r="AD590" s="1244"/>
      <c r="AE590" s="1241"/>
      <c r="AF590" s="1244"/>
      <c r="AG590" s="1244"/>
      <c r="AH590" s="1247"/>
      <c r="AI590" s="1241"/>
      <c r="AJ590" s="1253"/>
      <c r="AK590" s="1253"/>
      <c r="AL590" s="1253"/>
      <c r="AM590" s="1253"/>
      <c r="AN590" s="1241"/>
      <c r="AO590" s="1255"/>
      <c r="AP590" s="1241"/>
      <c r="AQ590" s="1255"/>
      <c r="AR590" s="1253"/>
      <c r="AS590" s="1253"/>
      <c r="AT590" s="1253"/>
      <c r="AU590" s="1253"/>
      <c r="AV590" s="1253"/>
      <c r="AW590" s="1247"/>
      <c r="AX590" s="1257"/>
    </row>
    <row r="591" spans="1:50" ht="30" customHeight="1" x14ac:dyDescent="0.25">
      <c r="A591" s="1320"/>
      <c r="B591" s="1283"/>
      <c r="C591" s="1286"/>
      <c r="D591" s="1289"/>
      <c r="E591" s="1244"/>
      <c r="F591" s="1244"/>
      <c r="G591" s="1244"/>
      <c r="H591" s="1244"/>
      <c r="I591" s="1244"/>
      <c r="J591" s="1244"/>
      <c r="K591" s="1244"/>
      <c r="L591" s="1244"/>
      <c r="M591" s="1244"/>
      <c r="N591" s="1244"/>
      <c r="O591" s="1238"/>
      <c r="P591" s="1238"/>
      <c r="Q591" s="1241"/>
      <c r="R591" s="1244"/>
      <c r="S591" s="1238"/>
      <c r="T591" s="1244"/>
      <c r="U591" s="1238"/>
      <c r="V591" s="1301"/>
      <c r="W591" s="1247"/>
      <c r="X591" s="1270"/>
      <c r="Y591" s="544" t="s">
        <v>2029</v>
      </c>
      <c r="Z591" s="149">
        <v>41.191487000000002</v>
      </c>
      <c r="AA591" s="109" t="s">
        <v>1706</v>
      </c>
      <c r="AB591" s="1247"/>
      <c r="AC591" s="149">
        <v>41.191487000000002</v>
      </c>
      <c r="AD591" s="1244"/>
      <c r="AE591" s="1241"/>
      <c r="AF591" s="1244"/>
      <c r="AG591" s="1244"/>
      <c r="AH591" s="1247"/>
      <c r="AI591" s="1241"/>
      <c r="AJ591" s="1253"/>
      <c r="AK591" s="1253"/>
      <c r="AL591" s="1253"/>
      <c r="AM591" s="1253"/>
      <c r="AN591" s="1241"/>
      <c r="AO591" s="1255"/>
      <c r="AP591" s="1241"/>
      <c r="AQ591" s="1255"/>
      <c r="AR591" s="1253"/>
      <c r="AS591" s="1253"/>
      <c r="AT591" s="1253"/>
      <c r="AU591" s="1253"/>
      <c r="AV591" s="1253"/>
      <c r="AW591" s="1247"/>
      <c r="AX591" s="1257"/>
    </row>
    <row r="592" spans="1:50" ht="30" customHeight="1" x14ac:dyDescent="0.25">
      <c r="A592" s="1321"/>
      <c r="B592" s="1284"/>
      <c r="C592" s="1287"/>
      <c r="D592" s="1290"/>
      <c r="E592" s="1245"/>
      <c r="F592" s="1245"/>
      <c r="G592" s="1245"/>
      <c r="H592" s="1245"/>
      <c r="I592" s="1245"/>
      <c r="J592" s="1245"/>
      <c r="K592" s="1245"/>
      <c r="L592" s="1245"/>
      <c r="M592" s="1245"/>
      <c r="N592" s="1245"/>
      <c r="O592" s="1239"/>
      <c r="P592" s="1239"/>
      <c r="Q592" s="1242"/>
      <c r="R592" s="1245"/>
      <c r="S592" s="1239"/>
      <c r="T592" s="1245"/>
      <c r="U592" s="1239"/>
      <c r="V592" s="1301"/>
      <c r="W592" s="1248"/>
      <c r="X592" s="1270"/>
      <c r="Y592" s="544" t="s">
        <v>2040</v>
      </c>
      <c r="Z592" s="149">
        <v>41.572929000000002</v>
      </c>
      <c r="AA592" s="109" t="s">
        <v>1706</v>
      </c>
      <c r="AB592" s="1248"/>
      <c r="AC592" s="1003">
        <v>41.572929000000002</v>
      </c>
      <c r="AD592" s="1245"/>
      <c r="AE592" s="1242"/>
      <c r="AF592" s="1245"/>
      <c r="AG592" s="1245"/>
      <c r="AH592" s="1248"/>
      <c r="AI592" s="1242"/>
      <c r="AJ592" s="1254"/>
      <c r="AK592" s="1254"/>
      <c r="AL592" s="1254"/>
      <c r="AM592" s="1254"/>
      <c r="AN592" s="1242"/>
      <c r="AO592" s="1255"/>
      <c r="AP592" s="1242"/>
      <c r="AQ592" s="1255"/>
      <c r="AR592" s="1254"/>
      <c r="AS592" s="1254"/>
      <c r="AT592" s="1254"/>
      <c r="AU592" s="1254"/>
      <c r="AV592" s="1254"/>
      <c r="AW592" s="1248"/>
      <c r="AX592" s="1258"/>
    </row>
    <row r="593" spans="1:50" ht="220.5" x14ac:dyDescent="0.25">
      <c r="A593" s="550" t="s">
        <v>325</v>
      </c>
      <c r="B593" s="107" t="s">
        <v>353</v>
      </c>
      <c r="C593" s="108" t="s">
        <v>354</v>
      </c>
      <c r="D593" s="517">
        <v>46722</v>
      </c>
      <c r="E593" s="149">
        <v>0</v>
      </c>
      <c r="F593" s="149">
        <v>0</v>
      </c>
      <c r="G593" s="149">
        <v>0</v>
      </c>
      <c r="H593" s="149">
        <v>0</v>
      </c>
      <c r="I593" s="149">
        <v>5</v>
      </c>
      <c r="J593" s="149">
        <v>3.08</v>
      </c>
      <c r="K593" s="149">
        <v>0</v>
      </c>
      <c r="L593" s="149">
        <v>0</v>
      </c>
      <c r="M593" s="149">
        <v>0</v>
      </c>
      <c r="N593" s="149">
        <v>0</v>
      </c>
      <c r="O593" s="263" t="s">
        <v>1709</v>
      </c>
      <c r="P593" s="263" t="s">
        <v>2044</v>
      </c>
      <c r="Q593" s="109" t="s">
        <v>1714</v>
      </c>
      <c r="R593" s="149">
        <v>85.218265000000002</v>
      </c>
      <c r="S593" s="263" t="s">
        <v>1715</v>
      </c>
      <c r="T593" s="149">
        <v>312.89566100000002</v>
      </c>
      <c r="U593" s="263" t="s">
        <v>1772</v>
      </c>
      <c r="V593" s="263" t="s">
        <v>1772</v>
      </c>
      <c r="W593" s="523" t="s">
        <v>1706</v>
      </c>
      <c r="X593" s="523" t="s">
        <v>1706</v>
      </c>
      <c r="Y593" s="109" t="s">
        <v>1706</v>
      </c>
      <c r="Z593" s="149" t="s">
        <v>1706</v>
      </c>
      <c r="AA593" s="109" t="s">
        <v>1706</v>
      </c>
      <c r="AB593" s="523" t="s">
        <v>1706</v>
      </c>
      <c r="AC593" s="149" t="s">
        <v>1706</v>
      </c>
      <c r="AD593" s="149" t="s">
        <v>1706</v>
      </c>
      <c r="AE593" s="109" t="s">
        <v>1706</v>
      </c>
      <c r="AF593" s="149">
        <v>0</v>
      </c>
      <c r="AG593" s="149">
        <v>0</v>
      </c>
      <c r="AH593" s="523">
        <v>32414217183</v>
      </c>
      <c r="AI593" s="109" t="s">
        <v>1719</v>
      </c>
      <c r="AJ593" s="525">
        <v>45616</v>
      </c>
      <c r="AK593" s="525">
        <v>45616</v>
      </c>
      <c r="AL593" s="525">
        <v>45687</v>
      </c>
      <c r="AM593" s="525">
        <v>45714</v>
      </c>
      <c r="AN593" s="109" t="s">
        <v>1706</v>
      </c>
      <c r="AO593" s="109" t="s">
        <v>1706</v>
      </c>
      <c r="AP593" s="525" t="s">
        <v>1706</v>
      </c>
      <c r="AQ593" s="109" t="s">
        <v>1706</v>
      </c>
      <c r="AR593" s="525">
        <v>45734</v>
      </c>
      <c r="AS593" s="525" t="s">
        <v>1706</v>
      </c>
      <c r="AT593" s="525">
        <v>45655</v>
      </c>
      <c r="AU593" s="525" t="s">
        <v>1706</v>
      </c>
      <c r="AV593" s="525" t="s">
        <v>1706</v>
      </c>
      <c r="AW593" s="523" t="s">
        <v>1706</v>
      </c>
      <c r="AX593" s="526" t="s">
        <v>2031</v>
      </c>
    </row>
    <row r="594" spans="1:50" ht="126" x14ac:dyDescent="0.25">
      <c r="A594" s="550" t="s">
        <v>325</v>
      </c>
      <c r="B594" s="107" t="s">
        <v>355</v>
      </c>
      <c r="C594" s="108" t="s">
        <v>356</v>
      </c>
      <c r="D594" s="517">
        <v>45992</v>
      </c>
      <c r="E594" s="149">
        <v>0</v>
      </c>
      <c r="F594" s="149">
        <v>0</v>
      </c>
      <c r="G594" s="149">
        <v>0</v>
      </c>
      <c r="H594" s="149">
        <v>0</v>
      </c>
      <c r="I594" s="149">
        <v>0</v>
      </c>
      <c r="J594" s="149">
        <v>0</v>
      </c>
      <c r="K594" s="149">
        <v>0</v>
      </c>
      <c r="L594" s="149">
        <v>0</v>
      </c>
      <c r="M594" s="149">
        <v>0</v>
      </c>
      <c r="N594" s="149">
        <v>0</v>
      </c>
      <c r="O594" s="263" t="s">
        <v>1709</v>
      </c>
      <c r="P594" s="263" t="s">
        <v>2045</v>
      </c>
      <c r="Q594" s="109" t="s">
        <v>1731</v>
      </c>
      <c r="R594" s="149">
        <v>51.788848890000004</v>
      </c>
      <c r="S594" s="263" t="s">
        <v>1824</v>
      </c>
      <c r="T594" s="149">
        <v>0</v>
      </c>
      <c r="U594" s="263" t="s">
        <v>1923</v>
      </c>
      <c r="V594" s="619" t="s">
        <v>1706</v>
      </c>
      <c r="W594" s="620" t="s">
        <v>1706</v>
      </c>
      <c r="X594" s="619" t="s">
        <v>1706</v>
      </c>
      <c r="Y594" s="620" t="s">
        <v>1706</v>
      </c>
      <c r="Z594" s="1031" t="s">
        <v>1706</v>
      </c>
      <c r="AA594" s="620" t="s">
        <v>1706</v>
      </c>
      <c r="AB594" s="619" t="s">
        <v>1706</v>
      </c>
      <c r="AC594" s="1029" t="s">
        <v>1706</v>
      </c>
      <c r="AD594" s="1031" t="s">
        <v>1706</v>
      </c>
      <c r="AE594" s="620" t="s">
        <v>1706</v>
      </c>
      <c r="AF594" s="1021">
        <v>0</v>
      </c>
      <c r="AG594" s="1021">
        <v>0</v>
      </c>
      <c r="AH594" s="620" t="s">
        <v>1706</v>
      </c>
      <c r="AI594" s="619" t="s">
        <v>1706</v>
      </c>
      <c r="AJ594" s="622">
        <v>45506</v>
      </c>
      <c r="AK594" s="622" t="s">
        <v>1706</v>
      </c>
      <c r="AL594" s="622" t="s">
        <v>1706</v>
      </c>
      <c r="AM594" s="622" t="s">
        <v>1706</v>
      </c>
      <c r="AN594" s="621" t="s">
        <v>1706</v>
      </c>
      <c r="AO594" s="621" t="s">
        <v>1706</v>
      </c>
      <c r="AP594" s="622" t="s">
        <v>1706</v>
      </c>
      <c r="AQ594" s="621" t="s">
        <v>1706</v>
      </c>
      <c r="AR594" s="622">
        <v>45567</v>
      </c>
      <c r="AS594" s="623" t="s">
        <v>1706</v>
      </c>
      <c r="AT594" s="622">
        <v>45567</v>
      </c>
      <c r="AU594" s="623" t="s">
        <v>1706</v>
      </c>
      <c r="AV594" s="621" t="s">
        <v>1706</v>
      </c>
      <c r="AW594" s="624" t="s">
        <v>1706</v>
      </c>
      <c r="AX594" s="625" t="s">
        <v>2046</v>
      </c>
    </row>
    <row r="595" spans="1:50" ht="126" x14ac:dyDescent="0.25">
      <c r="A595" s="550" t="s">
        <v>325</v>
      </c>
      <c r="B595" s="107" t="s">
        <v>357</v>
      </c>
      <c r="C595" s="108" t="s">
        <v>358</v>
      </c>
      <c r="D595" s="517">
        <v>45992</v>
      </c>
      <c r="E595" s="149">
        <v>0</v>
      </c>
      <c r="F595" s="149">
        <v>0</v>
      </c>
      <c r="G595" s="149">
        <v>0</v>
      </c>
      <c r="H595" s="149">
        <v>0</v>
      </c>
      <c r="I595" s="149">
        <v>0</v>
      </c>
      <c r="J595" s="149">
        <v>0</v>
      </c>
      <c r="K595" s="149">
        <v>0</v>
      </c>
      <c r="L595" s="149">
        <v>0</v>
      </c>
      <c r="M595" s="149">
        <v>0</v>
      </c>
      <c r="N595" s="149">
        <v>0</v>
      </c>
      <c r="O595" s="263" t="s">
        <v>1709</v>
      </c>
      <c r="P595" s="263" t="s">
        <v>2045</v>
      </c>
      <c r="Q595" s="109" t="s">
        <v>1731</v>
      </c>
      <c r="R595" s="149">
        <v>38.709000000000003</v>
      </c>
      <c r="S595" s="570" t="s">
        <v>1824</v>
      </c>
      <c r="T595" s="149">
        <v>0</v>
      </c>
      <c r="U595" s="570" t="s">
        <v>1923</v>
      </c>
      <c r="V595" s="626" t="s">
        <v>1706</v>
      </c>
      <c r="W595" s="626" t="s">
        <v>1706</v>
      </c>
      <c r="X595" s="620" t="s">
        <v>1706</v>
      </c>
      <c r="Y595" s="626" t="s">
        <v>1706</v>
      </c>
      <c r="Z595" s="1029" t="s">
        <v>1706</v>
      </c>
      <c r="AA595" s="626" t="s">
        <v>1706</v>
      </c>
      <c r="AB595" s="620" t="s">
        <v>1706</v>
      </c>
      <c r="AC595" s="1030" t="s">
        <v>1706</v>
      </c>
      <c r="AD595" s="1029" t="s">
        <v>1706</v>
      </c>
      <c r="AE595" s="626" t="s">
        <v>1706</v>
      </c>
      <c r="AF595" s="1020">
        <v>0</v>
      </c>
      <c r="AG595" s="1019">
        <v>0</v>
      </c>
      <c r="AH595" s="626" t="s">
        <v>1706</v>
      </c>
      <c r="AI595" s="620" t="s">
        <v>1706</v>
      </c>
      <c r="AJ595" s="628">
        <v>45506</v>
      </c>
      <c r="AK595" s="596" t="s">
        <v>1706</v>
      </c>
      <c r="AL595" s="628" t="s">
        <v>1706</v>
      </c>
      <c r="AM595" s="596" t="s">
        <v>1706</v>
      </c>
      <c r="AN595" s="627" t="s">
        <v>1706</v>
      </c>
      <c r="AO595" s="623" t="s">
        <v>1706</v>
      </c>
      <c r="AP595" s="628" t="s">
        <v>1706</v>
      </c>
      <c r="AQ595" s="623" t="s">
        <v>1706</v>
      </c>
      <c r="AR595" s="628">
        <v>45567</v>
      </c>
      <c r="AS595" s="627" t="s">
        <v>1706</v>
      </c>
      <c r="AT595" s="596">
        <v>45567</v>
      </c>
      <c r="AU595" s="627" t="s">
        <v>1706</v>
      </c>
      <c r="AV595" s="623" t="s">
        <v>1706</v>
      </c>
      <c r="AW595" s="629" t="s">
        <v>1706</v>
      </c>
      <c r="AX595" s="630" t="s">
        <v>2046</v>
      </c>
    </row>
    <row r="596" spans="1:50" ht="154.5" customHeight="1" x14ac:dyDescent="0.25">
      <c r="A596" s="550" t="s">
        <v>325</v>
      </c>
      <c r="B596" s="107" t="s">
        <v>359</v>
      </c>
      <c r="C596" s="108" t="s">
        <v>360</v>
      </c>
      <c r="D596" s="517">
        <v>46357</v>
      </c>
      <c r="E596" s="149">
        <v>0</v>
      </c>
      <c r="F596" s="149">
        <v>0</v>
      </c>
      <c r="G596" s="149">
        <v>0</v>
      </c>
      <c r="H596" s="149">
        <v>0</v>
      </c>
      <c r="I596" s="149">
        <v>0</v>
      </c>
      <c r="J596" s="149">
        <v>0</v>
      </c>
      <c r="K596" s="149">
        <v>0</v>
      </c>
      <c r="L596" s="149">
        <v>0</v>
      </c>
      <c r="M596" s="149">
        <v>0</v>
      </c>
      <c r="N596" s="149">
        <v>0</v>
      </c>
      <c r="O596" s="263" t="s">
        <v>1709</v>
      </c>
      <c r="P596" s="263" t="s">
        <v>2045</v>
      </c>
      <c r="Q596" s="109" t="s">
        <v>1731</v>
      </c>
      <c r="R596" s="149">
        <v>69.459477050000004</v>
      </c>
      <c r="S596" s="263" t="s">
        <v>1824</v>
      </c>
      <c r="T596" s="1003">
        <v>0</v>
      </c>
      <c r="U596" s="263" t="s">
        <v>1923</v>
      </c>
      <c r="V596" s="620" t="s">
        <v>1706</v>
      </c>
      <c r="W596" s="626" t="s">
        <v>1706</v>
      </c>
      <c r="X596" s="626" t="s">
        <v>1706</v>
      </c>
      <c r="Y596" s="626" t="s">
        <v>1706</v>
      </c>
      <c r="Z596" s="1030" t="s">
        <v>1706</v>
      </c>
      <c r="AA596" s="626" t="s">
        <v>1706</v>
      </c>
      <c r="AB596" s="626" t="s">
        <v>1706</v>
      </c>
      <c r="AC596" s="1030" t="s">
        <v>1706</v>
      </c>
      <c r="AD596" s="1030" t="s">
        <v>1706</v>
      </c>
      <c r="AE596" s="626" t="s">
        <v>1706</v>
      </c>
      <c r="AF596" s="1019">
        <v>0</v>
      </c>
      <c r="AG596" s="1020">
        <v>0</v>
      </c>
      <c r="AH596" s="626" t="s">
        <v>1706</v>
      </c>
      <c r="AI596" s="626" t="s">
        <v>1706</v>
      </c>
      <c r="AJ596" s="596">
        <v>45506</v>
      </c>
      <c r="AK596" s="628" t="s">
        <v>1706</v>
      </c>
      <c r="AL596" s="596" t="s">
        <v>1706</v>
      </c>
      <c r="AM596" s="628" t="s">
        <v>1706</v>
      </c>
      <c r="AN596" s="623" t="s">
        <v>1706</v>
      </c>
      <c r="AO596" s="627" t="s">
        <v>1706</v>
      </c>
      <c r="AP596" s="596" t="s">
        <v>1706</v>
      </c>
      <c r="AQ596" s="627" t="s">
        <v>1706</v>
      </c>
      <c r="AR596" s="596">
        <v>45567</v>
      </c>
      <c r="AS596" s="627" t="s">
        <v>1706</v>
      </c>
      <c r="AT596" s="628">
        <v>45567</v>
      </c>
      <c r="AU596" s="627" t="s">
        <v>1706</v>
      </c>
      <c r="AV596" s="627" t="s">
        <v>1706</v>
      </c>
      <c r="AW596" s="631" t="s">
        <v>1706</v>
      </c>
      <c r="AX596" s="630" t="s">
        <v>2046</v>
      </c>
    </row>
    <row r="597" spans="1:50" ht="171" customHeight="1" x14ac:dyDescent="0.25">
      <c r="A597" s="550" t="s">
        <v>325</v>
      </c>
      <c r="B597" s="107" t="s">
        <v>364</v>
      </c>
      <c r="C597" s="108" t="s">
        <v>365</v>
      </c>
      <c r="D597" s="517">
        <v>45992</v>
      </c>
      <c r="E597" s="149">
        <v>0</v>
      </c>
      <c r="F597" s="149">
        <v>0</v>
      </c>
      <c r="G597" s="149">
        <v>0</v>
      </c>
      <c r="H597" s="149">
        <v>0</v>
      </c>
      <c r="I597" s="149">
        <v>0</v>
      </c>
      <c r="J597" s="149">
        <v>0</v>
      </c>
      <c r="K597" s="149">
        <v>0</v>
      </c>
      <c r="L597" s="149">
        <v>0</v>
      </c>
      <c r="M597" s="149">
        <v>0</v>
      </c>
      <c r="N597" s="149">
        <v>0</v>
      </c>
      <c r="O597" s="263" t="s">
        <v>1709</v>
      </c>
      <c r="P597" s="263" t="s">
        <v>2047</v>
      </c>
      <c r="Q597" s="109" t="s">
        <v>1731</v>
      </c>
      <c r="R597" s="149">
        <v>49.047760000000004</v>
      </c>
      <c r="S597" s="570" t="s">
        <v>1824</v>
      </c>
      <c r="T597" s="149">
        <v>0</v>
      </c>
      <c r="U597" s="570" t="s">
        <v>1923</v>
      </c>
      <c r="V597" s="626" t="s">
        <v>1706</v>
      </c>
      <c r="W597" s="626" t="s">
        <v>1706</v>
      </c>
      <c r="X597" s="620" t="s">
        <v>1706</v>
      </c>
      <c r="Y597" s="626" t="s">
        <v>1706</v>
      </c>
      <c r="Z597" s="1029" t="s">
        <v>1706</v>
      </c>
      <c r="AA597" s="626" t="s">
        <v>1706</v>
      </c>
      <c r="AB597" s="620" t="s">
        <v>1706</v>
      </c>
      <c r="AC597" s="1030" t="s">
        <v>1706</v>
      </c>
      <c r="AD597" s="1029" t="s">
        <v>1706</v>
      </c>
      <c r="AE597" s="626" t="s">
        <v>1706</v>
      </c>
      <c r="AF597" s="1020">
        <v>0</v>
      </c>
      <c r="AG597" s="1019">
        <v>0</v>
      </c>
      <c r="AH597" s="626" t="s">
        <v>1706</v>
      </c>
      <c r="AI597" s="620" t="s">
        <v>1706</v>
      </c>
      <c r="AJ597" s="628">
        <v>45506</v>
      </c>
      <c r="AK597" s="596" t="s">
        <v>1706</v>
      </c>
      <c r="AL597" s="628" t="s">
        <v>1706</v>
      </c>
      <c r="AM597" s="596" t="s">
        <v>1706</v>
      </c>
      <c r="AN597" s="627" t="s">
        <v>1706</v>
      </c>
      <c r="AO597" s="623" t="s">
        <v>1706</v>
      </c>
      <c r="AP597" s="628" t="s">
        <v>1706</v>
      </c>
      <c r="AQ597" s="623" t="s">
        <v>1706</v>
      </c>
      <c r="AR597" s="628">
        <v>45567</v>
      </c>
      <c r="AS597" s="627" t="s">
        <v>1706</v>
      </c>
      <c r="AT597" s="596">
        <v>45567</v>
      </c>
      <c r="AU597" s="627" t="s">
        <v>1706</v>
      </c>
      <c r="AV597" s="623" t="s">
        <v>1706</v>
      </c>
      <c r="AW597" s="629" t="s">
        <v>1706</v>
      </c>
      <c r="AX597" s="630" t="s">
        <v>2046</v>
      </c>
    </row>
    <row r="598" spans="1:50" ht="151.5" customHeight="1" x14ac:dyDescent="0.25">
      <c r="A598" s="550" t="s">
        <v>325</v>
      </c>
      <c r="B598" s="107" t="s">
        <v>366</v>
      </c>
      <c r="C598" s="108" t="s">
        <v>367</v>
      </c>
      <c r="D598" s="517">
        <v>46357</v>
      </c>
      <c r="E598" s="149">
        <v>0</v>
      </c>
      <c r="F598" s="149">
        <v>0</v>
      </c>
      <c r="G598" s="149">
        <v>0</v>
      </c>
      <c r="H598" s="149">
        <v>0</v>
      </c>
      <c r="I598" s="149">
        <v>0</v>
      </c>
      <c r="J598" s="149">
        <v>0</v>
      </c>
      <c r="K598" s="149">
        <v>0</v>
      </c>
      <c r="L598" s="149">
        <v>0</v>
      </c>
      <c r="M598" s="149">
        <v>0</v>
      </c>
      <c r="N598" s="149">
        <v>0</v>
      </c>
      <c r="O598" s="263" t="s">
        <v>1709</v>
      </c>
      <c r="P598" s="263" t="s">
        <v>2047</v>
      </c>
      <c r="Q598" s="109" t="s">
        <v>1731</v>
      </c>
      <c r="R598" s="149">
        <v>1.1200000000000001</v>
      </c>
      <c r="S598" s="263" t="s">
        <v>1824</v>
      </c>
      <c r="T598" s="1003">
        <v>0</v>
      </c>
      <c r="U598" s="263" t="s">
        <v>1923</v>
      </c>
      <c r="V598" s="620" t="s">
        <v>1706</v>
      </c>
      <c r="W598" s="626" t="s">
        <v>1706</v>
      </c>
      <c r="X598" s="626" t="s">
        <v>1706</v>
      </c>
      <c r="Y598" s="626" t="s">
        <v>1706</v>
      </c>
      <c r="Z598" s="1030" t="s">
        <v>1706</v>
      </c>
      <c r="AA598" s="626" t="s">
        <v>1706</v>
      </c>
      <c r="AB598" s="626" t="s">
        <v>1706</v>
      </c>
      <c r="AC598" s="1030" t="s">
        <v>1706</v>
      </c>
      <c r="AD598" s="1030" t="s">
        <v>1706</v>
      </c>
      <c r="AE598" s="626" t="s">
        <v>1706</v>
      </c>
      <c r="AF598" s="1019">
        <v>0</v>
      </c>
      <c r="AG598" s="1020">
        <v>0</v>
      </c>
      <c r="AH598" s="626" t="s">
        <v>1706</v>
      </c>
      <c r="AI598" s="626" t="s">
        <v>1706</v>
      </c>
      <c r="AJ598" s="596">
        <v>45506</v>
      </c>
      <c r="AK598" s="628" t="s">
        <v>1706</v>
      </c>
      <c r="AL598" s="596" t="s">
        <v>1706</v>
      </c>
      <c r="AM598" s="628" t="s">
        <v>1706</v>
      </c>
      <c r="AN598" s="623" t="s">
        <v>1706</v>
      </c>
      <c r="AO598" s="627" t="s">
        <v>1706</v>
      </c>
      <c r="AP598" s="596" t="s">
        <v>1706</v>
      </c>
      <c r="AQ598" s="627" t="s">
        <v>1706</v>
      </c>
      <c r="AR598" s="596">
        <v>45567</v>
      </c>
      <c r="AS598" s="627" t="s">
        <v>1706</v>
      </c>
      <c r="AT598" s="628">
        <v>45567</v>
      </c>
      <c r="AU598" s="627" t="s">
        <v>1706</v>
      </c>
      <c r="AV598" s="627" t="s">
        <v>1706</v>
      </c>
      <c r="AW598" s="631" t="s">
        <v>1706</v>
      </c>
      <c r="AX598" s="630" t="s">
        <v>2046</v>
      </c>
    </row>
    <row r="599" spans="1:50" ht="164.25" customHeight="1" x14ac:dyDescent="0.25">
      <c r="A599" s="550" t="s">
        <v>325</v>
      </c>
      <c r="B599" s="107" t="s">
        <v>371</v>
      </c>
      <c r="C599" s="108" t="s">
        <v>372</v>
      </c>
      <c r="D599" s="517">
        <v>45992</v>
      </c>
      <c r="E599" s="149">
        <v>0</v>
      </c>
      <c r="F599" s="149">
        <v>0</v>
      </c>
      <c r="G599" s="149">
        <v>0</v>
      </c>
      <c r="H599" s="149">
        <v>0</v>
      </c>
      <c r="I599" s="149">
        <v>0</v>
      </c>
      <c r="J599" s="149">
        <v>0</v>
      </c>
      <c r="K599" s="149">
        <v>0</v>
      </c>
      <c r="L599" s="149">
        <v>0</v>
      </c>
      <c r="M599" s="149">
        <v>0</v>
      </c>
      <c r="N599" s="149">
        <v>0</v>
      </c>
      <c r="O599" s="263" t="s">
        <v>1709</v>
      </c>
      <c r="P599" s="263" t="s">
        <v>2047</v>
      </c>
      <c r="Q599" s="109" t="s">
        <v>1731</v>
      </c>
      <c r="R599" s="149">
        <v>42.180264970000003</v>
      </c>
      <c r="S599" s="570" t="s">
        <v>1824</v>
      </c>
      <c r="T599" s="149">
        <v>0</v>
      </c>
      <c r="U599" s="570" t="s">
        <v>1923</v>
      </c>
      <c r="V599" s="538" t="s">
        <v>1706</v>
      </c>
      <c r="W599" s="299" t="s">
        <v>1706</v>
      </c>
      <c r="X599" s="570" t="s">
        <v>1706</v>
      </c>
      <c r="Y599" s="299" t="s">
        <v>1706</v>
      </c>
      <c r="Z599" s="1033" t="s">
        <v>1706</v>
      </c>
      <c r="AA599" s="299" t="s">
        <v>1706</v>
      </c>
      <c r="AB599" s="570" t="s">
        <v>1706</v>
      </c>
      <c r="AC599" s="1005" t="s">
        <v>1706</v>
      </c>
      <c r="AD599" s="1033" t="s">
        <v>1706</v>
      </c>
      <c r="AE599" s="299" t="s">
        <v>1706</v>
      </c>
      <c r="AF599" s="1003">
        <v>0</v>
      </c>
      <c r="AG599" s="1002">
        <v>0</v>
      </c>
      <c r="AH599" s="299" t="s">
        <v>1706</v>
      </c>
      <c r="AI599" s="570" t="s">
        <v>1706</v>
      </c>
      <c r="AJ599" s="557">
        <v>45506</v>
      </c>
      <c r="AK599" s="554" t="s">
        <v>1706</v>
      </c>
      <c r="AL599" s="557" t="s">
        <v>1706</v>
      </c>
      <c r="AM599" s="554" t="s">
        <v>1706</v>
      </c>
      <c r="AN599" s="539" t="s">
        <v>1706</v>
      </c>
      <c r="AO599" s="531" t="s">
        <v>1706</v>
      </c>
      <c r="AP599" s="557" t="s">
        <v>1706</v>
      </c>
      <c r="AQ599" s="531" t="s">
        <v>1706</v>
      </c>
      <c r="AR599" s="557">
        <v>45567</v>
      </c>
      <c r="AS599" s="300" t="s">
        <v>1706</v>
      </c>
      <c r="AT599" s="554">
        <v>45567</v>
      </c>
      <c r="AU599" s="300" t="s">
        <v>1706</v>
      </c>
      <c r="AV599" s="531" t="s">
        <v>1706</v>
      </c>
      <c r="AW599" s="540" t="s">
        <v>1706</v>
      </c>
      <c r="AX599" s="543" t="s">
        <v>2046</v>
      </c>
    </row>
    <row r="600" spans="1:50" ht="54.75" customHeight="1" x14ac:dyDescent="0.25">
      <c r="A600" s="1319" t="s">
        <v>325</v>
      </c>
      <c r="B600" s="1282" t="s">
        <v>373</v>
      </c>
      <c r="C600" s="1285" t="s">
        <v>374</v>
      </c>
      <c r="D600" s="1288">
        <v>45627</v>
      </c>
      <c r="E600" s="1243">
        <v>0</v>
      </c>
      <c r="F600" s="1243">
        <v>0</v>
      </c>
      <c r="G600" s="1243">
        <v>0</v>
      </c>
      <c r="H600" s="1243">
        <v>0</v>
      </c>
      <c r="I600" s="1243">
        <v>1</v>
      </c>
      <c r="J600" s="1243">
        <v>0</v>
      </c>
      <c r="K600" s="1243">
        <v>0</v>
      </c>
      <c r="L600" s="1243">
        <v>0</v>
      </c>
      <c r="M600" s="1243">
        <v>0</v>
      </c>
      <c r="N600" s="1243">
        <v>0</v>
      </c>
      <c r="O600" s="1237" t="s">
        <v>1709</v>
      </c>
      <c r="P600" s="1237" t="s">
        <v>2048</v>
      </c>
      <c r="Q600" s="1240" t="s">
        <v>1714</v>
      </c>
      <c r="R600" s="1243">
        <v>1.5850988099999999</v>
      </c>
      <c r="S600" s="1237" t="s">
        <v>1824</v>
      </c>
      <c r="T600" s="1271">
        <v>1.5850988099999999</v>
      </c>
      <c r="U600" s="1237" t="s">
        <v>1716</v>
      </c>
      <c r="V600" s="1301" t="s">
        <v>1716</v>
      </c>
      <c r="W600" s="1246">
        <v>3</v>
      </c>
      <c r="X600" s="1246">
        <v>3</v>
      </c>
      <c r="Y600" s="109" t="s">
        <v>2049</v>
      </c>
      <c r="Z600" s="149" t="s">
        <v>1706</v>
      </c>
      <c r="AA600" s="109" t="s">
        <v>1706</v>
      </c>
      <c r="AB600" s="1246" t="s">
        <v>1706</v>
      </c>
      <c r="AC600" s="149" t="s">
        <v>1706</v>
      </c>
      <c r="AD600" s="1243">
        <v>1.3050734799999999</v>
      </c>
      <c r="AE600" s="1240" t="s">
        <v>2049</v>
      </c>
      <c r="AF600" s="1243">
        <v>1.5660881759999998</v>
      </c>
      <c r="AG600" s="1243">
        <v>1.5660881759999998</v>
      </c>
      <c r="AH600" s="1246">
        <v>32413892062</v>
      </c>
      <c r="AI600" s="1240" t="s">
        <v>1719</v>
      </c>
      <c r="AJ600" s="1252">
        <v>45520</v>
      </c>
      <c r="AK600" s="1252">
        <v>45517</v>
      </c>
      <c r="AL600" s="1252">
        <v>45533</v>
      </c>
      <c r="AM600" s="1252">
        <v>45554</v>
      </c>
      <c r="AN600" s="1240" t="s">
        <v>1706</v>
      </c>
      <c r="AO600" s="1240" t="s">
        <v>1706</v>
      </c>
      <c r="AP600" s="1255" t="s">
        <v>1706</v>
      </c>
      <c r="AQ600" s="1240" t="s">
        <v>1706</v>
      </c>
      <c r="AR600" s="1252">
        <v>45574</v>
      </c>
      <c r="AS600" s="1252">
        <v>45572</v>
      </c>
      <c r="AT600" s="1252">
        <v>45581</v>
      </c>
      <c r="AU600" s="1252">
        <v>45572</v>
      </c>
      <c r="AV600" s="1252">
        <v>45716</v>
      </c>
      <c r="AW600" s="1246" t="s">
        <v>1706</v>
      </c>
      <c r="AX600" s="1256" t="s">
        <v>1706</v>
      </c>
    </row>
    <row r="601" spans="1:50" ht="54.75" customHeight="1" x14ac:dyDescent="0.25">
      <c r="A601" s="1320"/>
      <c r="B601" s="1283"/>
      <c r="C601" s="1286"/>
      <c r="D601" s="1289"/>
      <c r="E601" s="1244"/>
      <c r="F601" s="1244"/>
      <c r="G601" s="1244"/>
      <c r="H601" s="1244"/>
      <c r="I601" s="1244"/>
      <c r="J601" s="1244"/>
      <c r="K601" s="1244"/>
      <c r="L601" s="1244"/>
      <c r="M601" s="1244"/>
      <c r="N601" s="1244"/>
      <c r="O601" s="1238"/>
      <c r="P601" s="1238"/>
      <c r="Q601" s="1241"/>
      <c r="R601" s="1244"/>
      <c r="S601" s="1238"/>
      <c r="T601" s="1271"/>
      <c r="U601" s="1238"/>
      <c r="V601" s="1301"/>
      <c r="W601" s="1247"/>
      <c r="X601" s="1270"/>
      <c r="Y601" s="109" t="s">
        <v>2050</v>
      </c>
      <c r="Z601" s="149" t="s">
        <v>1706</v>
      </c>
      <c r="AA601" s="109" t="s">
        <v>1706</v>
      </c>
      <c r="AB601" s="1247"/>
      <c r="AC601" s="1003" t="s">
        <v>1706</v>
      </c>
      <c r="AD601" s="1244"/>
      <c r="AE601" s="1241"/>
      <c r="AF601" s="1244"/>
      <c r="AG601" s="1244"/>
      <c r="AH601" s="1247"/>
      <c r="AI601" s="1241"/>
      <c r="AJ601" s="1253"/>
      <c r="AK601" s="1253"/>
      <c r="AL601" s="1253"/>
      <c r="AM601" s="1253"/>
      <c r="AN601" s="1241"/>
      <c r="AO601" s="1255"/>
      <c r="AP601" s="1241"/>
      <c r="AQ601" s="1255"/>
      <c r="AR601" s="1253"/>
      <c r="AS601" s="1253"/>
      <c r="AT601" s="1253"/>
      <c r="AU601" s="1253"/>
      <c r="AV601" s="1253"/>
      <c r="AW601" s="1247"/>
      <c r="AX601" s="1257"/>
    </row>
    <row r="602" spans="1:50" x14ac:dyDescent="0.25">
      <c r="A602" s="1321"/>
      <c r="B602" s="1284"/>
      <c r="C602" s="1287"/>
      <c r="D602" s="1290"/>
      <c r="E602" s="1245"/>
      <c r="F602" s="1245"/>
      <c r="G602" s="1245"/>
      <c r="H602" s="1245"/>
      <c r="I602" s="1245"/>
      <c r="J602" s="1245"/>
      <c r="K602" s="1245"/>
      <c r="L602" s="1245"/>
      <c r="M602" s="1245"/>
      <c r="N602" s="1245"/>
      <c r="O602" s="1239"/>
      <c r="P602" s="1239"/>
      <c r="Q602" s="1242"/>
      <c r="R602" s="1245"/>
      <c r="S602" s="1239"/>
      <c r="T602" s="1271"/>
      <c r="U602" s="1239"/>
      <c r="V602" s="1301"/>
      <c r="W602" s="1248"/>
      <c r="X602" s="1270"/>
      <c r="Y602" s="109" t="s">
        <v>2051</v>
      </c>
      <c r="Z602" s="149" t="s">
        <v>1706</v>
      </c>
      <c r="AA602" s="109" t="s">
        <v>1706</v>
      </c>
      <c r="AB602" s="1248"/>
      <c r="AC602" s="149" t="s">
        <v>1706</v>
      </c>
      <c r="AD602" s="1245"/>
      <c r="AE602" s="1242"/>
      <c r="AF602" s="1245"/>
      <c r="AG602" s="1245"/>
      <c r="AH602" s="1248"/>
      <c r="AI602" s="1242"/>
      <c r="AJ602" s="1254"/>
      <c r="AK602" s="1254"/>
      <c r="AL602" s="1254"/>
      <c r="AM602" s="1254"/>
      <c r="AN602" s="1242"/>
      <c r="AO602" s="1255"/>
      <c r="AP602" s="1242"/>
      <c r="AQ602" s="1255"/>
      <c r="AR602" s="1254"/>
      <c r="AS602" s="1254"/>
      <c r="AT602" s="1254"/>
      <c r="AU602" s="1254"/>
      <c r="AV602" s="1254"/>
      <c r="AW602" s="1248"/>
      <c r="AX602" s="1258"/>
    </row>
    <row r="603" spans="1:50" ht="73.5" customHeight="1" x14ac:dyDescent="0.25">
      <c r="A603" s="1319" t="s">
        <v>325</v>
      </c>
      <c r="B603" s="1282" t="s">
        <v>375</v>
      </c>
      <c r="C603" s="1285" t="s">
        <v>376</v>
      </c>
      <c r="D603" s="1288">
        <v>45627</v>
      </c>
      <c r="E603" s="1243">
        <v>0</v>
      </c>
      <c r="F603" s="1271">
        <v>0</v>
      </c>
      <c r="G603" s="1243">
        <v>0</v>
      </c>
      <c r="H603" s="1271">
        <v>0</v>
      </c>
      <c r="I603" s="1243">
        <v>1</v>
      </c>
      <c r="J603" s="1271">
        <v>0</v>
      </c>
      <c r="K603" s="1243">
        <v>0</v>
      </c>
      <c r="L603" s="1271">
        <v>0</v>
      </c>
      <c r="M603" s="1243">
        <v>0</v>
      </c>
      <c r="N603" s="1271">
        <v>0</v>
      </c>
      <c r="O603" s="1237" t="s">
        <v>1709</v>
      </c>
      <c r="P603" s="1339" t="s">
        <v>2048</v>
      </c>
      <c r="Q603" s="1240" t="s">
        <v>1714</v>
      </c>
      <c r="R603" s="1243">
        <v>0.81799999999999995</v>
      </c>
      <c r="S603" s="1301" t="s">
        <v>1824</v>
      </c>
      <c r="T603" s="1243">
        <v>0.81799999999999995</v>
      </c>
      <c r="U603" s="1237" t="s">
        <v>1716</v>
      </c>
      <c r="V603" s="1341" t="s">
        <v>1716</v>
      </c>
      <c r="W603" s="1270">
        <v>3</v>
      </c>
      <c r="X603" s="1246">
        <v>3</v>
      </c>
      <c r="Y603" s="531" t="s">
        <v>2049</v>
      </c>
      <c r="Z603" s="149" t="s">
        <v>1706</v>
      </c>
      <c r="AA603" s="531" t="s">
        <v>1706</v>
      </c>
      <c r="AB603" s="1246" t="s">
        <v>1706</v>
      </c>
      <c r="AC603" s="1003" t="s">
        <v>1706</v>
      </c>
      <c r="AD603" s="1243">
        <v>0.67637016999999999</v>
      </c>
      <c r="AE603" s="1255" t="s">
        <v>2049</v>
      </c>
      <c r="AF603" s="1243">
        <v>0.81164420399999992</v>
      </c>
      <c r="AG603" s="1271">
        <v>0.81164420399999992</v>
      </c>
      <c r="AH603" s="1246">
        <v>32413892062</v>
      </c>
      <c r="AI603" s="1255" t="s">
        <v>1719</v>
      </c>
      <c r="AJ603" s="1252">
        <v>45520</v>
      </c>
      <c r="AK603" s="1272">
        <v>45517</v>
      </c>
      <c r="AL603" s="1252">
        <v>45533</v>
      </c>
      <c r="AM603" s="1272">
        <v>45554</v>
      </c>
      <c r="AN603" s="1240" t="s">
        <v>1706</v>
      </c>
      <c r="AO603" s="1240" t="s">
        <v>1706</v>
      </c>
      <c r="AP603" s="1241" t="s">
        <v>1706</v>
      </c>
      <c r="AQ603" s="1240" t="s">
        <v>1706</v>
      </c>
      <c r="AR603" s="1272">
        <v>45574</v>
      </c>
      <c r="AS603" s="1252">
        <v>45572</v>
      </c>
      <c r="AT603" s="1272">
        <v>45581</v>
      </c>
      <c r="AU603" s="1252">
        <v>45572</v>
      </c>
      <c r="AV603" s="1272">
        <v>45716</v>
      </c>
      <c r="AW603" s="1246" t="s">
        <v>1706</v>
      </c>
      <c r="AX603" s="1256" t="s">
        <v>1706</v>
      </c>
    </row>
    <row r="604" spans="1:50" ht="50.25" customHeight="1" x14ac:dyDescent="0.25">
      <c r="A604" s="1320"/>
      <c r="B604" s="1283"/>
      <c r="C604" s="1286"/>
      <c r="D604" s="1289"/>
      <c r="E604" s="1244"/>
      <c r="F604" s="1271"/>
      <c r="G604" s="1244"/>
      <c r="H604" s="1271"/>
      <c r="I604" s="1244"/>
      <c r="J604" s="1271"/>
      <c r="K604" s="1244"/>
      <c r="L604" s="1271"/>
      <c r="M604" s="1244"/>
      <c r="N604" s="1271"/>
      <c r="O604" s="1238"/>
      <c r="P604" s="1301"/>
      <c r="Q604" s="1241"/>
      <c r="R604" s="1244"/>
      <c r="S604" s="1238"/>
      <c r="T604" s="1271"/>
      <c r="U604" s="1238"/>
      <c r="V604" s="1341"/>
      <c r="W604" s="1270"/>
      <c r="X604" s="1247"/>
      <c r="Y604" s="109" t="s">
        <v>2050</v>
      </c>
      <c r="Z604" s="1003" t="s">
        <v>1706</v>
      </c>
      <c r="AA604" s="109" t="s">
        <v>1706</v>
      </c>
      <c r="AB604" s="1270"/>
      <c r="AC604" s="149" t="s">
        <v>1706</v>
      </c>
      <c r="AD604" s="1244"/>
      <c r="AE604" s="1255"/>
      <c r="AF604" s="1244"/>
      <c r="AG604" s="1271"/>
      <c r="AH604" s="1247"/>
      <c r="AI604" s="1255"/>
      <c r="AJ604" s="1253"/>
      <c r="AK604" s="1272"/>
      <c r="AL604" s="1253"/>
      <c r="AM604" s="1272"/>
      <c r="AN604" s="1241"/>
      <c r="AO604" s="1255"/>
      <c r="AP604" s="1241"/>
      <c r="AQ604" s="1241"/>
      <c r="AR604" s="1272"/>
      <c r="AS604" s="1253"/>
      <c r="AT604" s="1272"/>
      <c r="AU604" s="1253"/>
      <c r="AV604" s="1272"/>
      <c r="AW604" s="1247"/>
      <c r="AX604" s="1257"/>
    </row>
    <row r="605" spans="1:50" x14ac:dyDescent="0.25">
      <c r="A605" s="1321"/>
      <c r="B605" s="1284"/>
      <c r="C605" s="1287"/>
      <c r="D605" s="1290"/>
      <c r="E605" s="1245"/>
      <c r="F605" s="1271"/>
      <c r="G605" s="1245"/>
      <c r="H605" s="1271"/>
      <c r="I605" s="1245"/>
      <c r="J605" s="1271"/>
      <c r="K605" s="1245"/>
      <c r="L605" s="1271"/>
      <c r="M605" s="1245"/>
      <c r="N605" s="1271"/>
      <c r="O605" s="1239"/>
      <c r="P605" s="1340"/>
      <c r="Q605" s="1242"/>
      <c r="R605" s="1245"/>
      <c r="S605" s="1239"/>
      <c r="T605" s="1271"/>
      <c r="U605" s="1239"/>
      <c r="V605" s="1342"/>
      <c r="W605" s="1270"/>
      <c r="X605" s="1247"/>
      <c r="Y605" s="531" t="s">
        <v>2051</v>
      </c>
      <c r="Z605" s="149" t="s">
        <v>1706</v>
      </c>
      <c r="AA605" s="531" t="s">
        <v>1706</v>
      </c>
      <c r="AB605" s="1248"/>
      <c r="AC605" s="1003" t="s">
        <v>1706</v>
      </c>
      <c r="AD605" s="1245"/>
      <c r="AE605" s="1255"/>
      <c r="AF605" s="1245"/>
      <c r="AG605" s="1271"/>
      <c r="AH605" s="1248"/>
      <c r="AI605" s="1255"/>
      <c r="AJ605" s="1254"/>
      <c r="AK605" s="1272"/>
      <c r="AL605" s="1254"/>
      <c r="AM605" s="1272"/>
      <c r="AN605" s="1242"/>
      <c r="AO605" s="1241"/>
      <c r="AP605" s="1343"/>
      <c r="AQ605" s="1241"/>
      <c r="AR605" s="1272"/>
      <c r="AS605" s="1254"/>
      <c r="AT605" s="1272"/>
      <c r="AU605" s="1254"/>
      <c r="AV605" s="1272"/>
      <c r="AW605" s="1248"/>
      <c r="AX605" s="1258"/>
    </row>
    <row r="606" spans="1:50" ht="50.25" customHeight="1" x14ac:dyDescent="0.25">
      <c r="A606" s="1319" t="s">
        <v>325</v>
      </c>
      <c r="B606" s="1344" t="s">
        <v>377</v>
      </c>
      <c r="C606" s="1285" t="s">
        <v>378</v>
      </c>
      <c r="D606" s="1288">
        <v>45627</v>
      </c>
      <c r="E606" s="1243">
        <v>0</v>
      </c>
      <c r="F606" s="1243">
        <v>0</v>
      </c>
      <c r="G606" s="1271">
        <v>0</v>
      </c>
      <c r="H606" s="1243">
        <v>0</v>
      </c>
      <c r="I606" s="1271">
        <v>1</v>
      </c>
      <c r="J606" s="1243">
        <v>0</v>
      </c>
      <c r="K606" s="1271">
        <v>0</v>
      </c>
      <c r="L606" s="1243">
        <v>0</v>
      </c>
      <c r="M606" s="1271">
        <v>0</v>
      </c>
      <c r="N606" s="1243">
        <v>0</v>
      </c>
      <c r="O606" s="1237" t="s">
        <v>1709</v>
      </c>
      <c r="P606" s="1301" t="s">
        <v>2048</v>
      </c>
      <c r="Q606" s="1240" t="s">
        <v>1714</v>
      </c>
      <c r="R606" s="1243">
        <v>0.60599999999999998</v>
      </c>
      <c r="S606" s="1301" t="s">
        <v>1824</v>
      </c>
      <c r="T606" s="1243">
        <v>0.60599999999999998</v>
      </c>
      <c r="U606" s="1237" t="s">
        <v>1716</v>
      </c>
      <c r="V606" s="1341" t="s">
        <v>1716</v>
      </c>
      <c r="W606" s="1246">
        <v>3</v>
      </c>
      <c r="X606" s="1246">
        <v>3</v>
      </c>
      <c r="Y606" s="109" t="s">
        <v>2049</v>
      </c>
      <c r="Z606" s="1003" t="s">
        <v>1706</v>
      </c>
      <c r="AA606" s="109" t="s">
        <v>1706</v>
      </c>
      <c r="AB606" s="1270" t="s">
        <v>1706</v>
      </c>
      <c r="AC606" s="149" t="s">
        <v>1706</v>
      </c>
      <c r="AD606" s="1271">
        <v>0.49973514000000002</v>
      </c>
      <c r="AE606" s="1240" t="s">
        <v>2049</v>
      </c>
      <c r="AF606" s="1271">
        <v>0.59968216799999996</v>
      </c>
      <c r="AG606" s="1243">
        <v>0.59968216799999996</v>
      </c>
      <c r="AH606" s="1270">
        <v>32413892062</v>
      </c>
      <c r="AI606" s="1240" t="s">
        <v>1719</v>
      </c>
      <c r="AJ606" s="1272">
        <v>45520</v>
      </c>
      <c r="AK606" s="1252">
        <v>45517</v>
      </c>
      <c r="AL606" s="1272">
        <v>45533</v>
      </c>
      <c r="AM606" s="1252">
        <v>45554</v>
      </c>
      <c r="AN606" s="1255" t="s">
        <v>1706</v>
      </c>
      <c r="AO606" s="1240" t="s">
        <v>1706</v>
      </c>
      <c r="AP606" s="1255" t="s">
        <v>1706</v>
      </c>
      <c r="AQ606" s="1240" t="s">
        <v>1706</v>
      </c>
      <c r="AR606" s="1252">
        <v>45574</v>
      </c>
      <c r="AS606" s="1272">
        <v>45572</v>
      </c>
      <c r="AT606" s="1252">
        <v>45581</v>
      </c>
      <c r="AU606" s="1272">
        <v>45572</v>
      </c>
      <c r="AV606" s="1252">
        <v>45716</v>
      </c>
      <c r="AW606" s="1270" t="s">
        <v>1706</v>
      </c>
      <c r="AX606" s="1256" t="s">
        <v>1706</v>
      </c>
    </row>
    <row r="607" spans="1:50" ht="50.25" customHeight="1" x14ac:dyDescent="0.25">
      <c r="A607" s="1320"/>
      <c r="B607" s="1345"/>
      <c r="C607" s="1286"/>
      <c r="D607" s="1289"/>
      <c r="E607" s="1244"/>
      <c r="F607" s="1244"/>
      <c r="G607" s="1271"/>
      <c r="H607" s="1244"/>
      <c r="I607" s="1271"/>
      <c r="J607" s="1244"/>
      <c r="K607" s="1271"/>
      <c r="L607" s="1244"/>
      <c r="M607" s="1271"/>
      <c r="N607" s="1244"/>
      <c r="O607" s="1238"/>
      <c r="P607" s="1301"/>
      <c r="Q607" s="1241"/>
      <c r="R607" s="1244"/>
      <c r="S607" s="1301"/>
      <c r="T607" s="1244"/>
      <c r="U607" s="1238"/>
      <c r="V607" s="1341"/>
      <c r="W607" s="1270"/>
      <c r="X607" s="1247"/>
      <c r="Y607" s="531" t="s">
        <v>2050</v>
      </c>
      <c r="Z607" s="149" t="s">
        <v>1706</v>
      </c>
      <c r="AA607" s="109" t="s">
        <v>1706</v>
      </c>
      <c r="AB607" s="1270"/>
      <c r="AC607" s="149" t="s">
        <v>1706</v>
      </c>
      <c r="AD607" s="1271"/>
      <c r="AE607" s="1241"/>
      <c r="AF607" s="1271"/>
      <c r="AG607" s="1244"/>
      <c r="AH607" s="1270"/>
      <c r="AI607" s="1241"/>
      <c r="AJ607" s="1272"/>
      <c r="AK607" s="1253"/>
      <c r="AL607" s="1272"/>
      <c r="AM607" s="1253"/>
      <c r="AN607" s="1255"/>
      <c r="AO607" s="1241"/>
      <c r="AP607" s="1255"/>
      <c r="AQ607" s="1241"/>
      <c r="AR607" s="1253"/>
      <c r="AS607" s="1272"/>
      <c r="AT607" s="1253"/>
      <c r="AU607" s="1272"/>
      <c r="AV607" s="1253"/>
      <c r="AW607" s="1270"/>
      <c r="AX607" s="1257"/>
    </row>
    <row r="608" spans="1:50" ht="50.25" customHeight="1" x14ac:dyDescent="0.25">
      <c r="A608" s="1321"/>
      <c r="B608" s="1346"/>
      <c r="C608" s="1287"/>
      <c r="D608" s="1290"/>
      <c r="E608" s="1245"/>
      <c r="F608" s="1245"/>
      <c r="G608" s="1271"/>
      <c r="H608" s="1245"/>
      <c r="I608" s="1271"/>
      <c r="J608" s="1245"/>
      <c r="K608" s="1271"/>
      <c r="L608" s="1245"/>
      <c r="M608" s="1271"/>
      <c r="N608" s="1245"/>
      <c r="O608" s="1239"/>
      <c r="P608" s="1301"/>
      <c r="Q608" s="1242"/>
      <c r="R608" s="1245"/>
      <c r="S608" s="1301"/>
      <c r="T608" s="1245"/>
      <c r="U608" s="1239"/>
      <c r="V608" s="1341"/>
      <c r="W608" s="1270"/>
      <c r="X608" s="1247"/>
      <c r="Y608" s="109" t="s">
        <v>2051</v>
      </c>
      <c r="Z608" s="1003" t="s">
        <v>1706</v>
      </c>
      <c r="AA608" s="109" t="s">
        <v>1706</v>
      </c>
      <c r="AB608" s="1270"/>
      <c r="AC608" s="149" t="s">
        <v>1706</v>
      </c>
      <c r="AD608" s="1271"/>
      <c r="AE608" s="1242"/>
      <c r="AF608" s="1271"/>
      <c r="AG608" s="1245"/>
      <c r="AH608" s="1270"/>
      <c r="AI608" s="1242"/>
      <c r="AJ608" s="1272"/>
      <c r="AK608" s="1254"/>
      <c r="AL608" s="1272"/>
      <c r="AM608" s="1254"/>
      <c r="AN608" s="1255"/>
      <c r="AO608" s="1241"/>
      <c r="AP608" s="1255"/>
      <c r="AQ608" s="1241"/>
      <c r="AR608" s="1254"/>
      <c r="AS608" s="1272"/>
      <c r="AT608" s="1254"/>
      <c r="AU608" s="1272"/>
      <c r="AV608" s="1254"/>
      <c r="AW608" s="1270"/>
      <c r="AX608" s="1258"/>
    </row>
    <row r="609" spans="1:50" ht="31.5" x14ac:dyDescent="0.25">
      <c r="A609" s="550" t="s">
        <v>325</v>
      </c>
      <c r="B609" s="107" t="s">
        <v>434</v>
      </c>
      <c r="C609" s="108" t="s">
        <v>435</v>
      </c>
      <c r="D609" s="517">
        <v>45261</v>
      </c>
      <c r="E609" s="149">
        <v>0</v>
      </c>
      <c r="F609" s="149">
        <v>0</v>
      </c>
      <c r="G609" s="149">
        <v>0</v>
      </c>
      <c r="H609" s="149">
        <v>0</v>
      </c>
      <c r="I609" s="149">
        <v>0</v>
      </c>
      <c r="J609" s="149">
        <v>0</v>
      </c>
      <c r="K609" s="149">
        <v>0</v>
      </c>
      <c r="L609" s="149">
        <v>0</v>
      </c>
      <c r="M609" s="149">
        <v>0</v>
      </c>
      <c r="N609" s="149">
        <v>0</v>
      </c>
      <c r="O609" s="263" t="s">
        <v>1706</v>
      </c>
      <c r="P609" s="263" t="s">
        <v>1706</v>
      </c>
      <c r="Q609" s="263" t="s">
        <v>1706</v>
      </c>
      <c r="R609" s="149">
        <v>0</v>
      </c>
      <c r="S609" s="263" t="s">
        <v>1706</v>
      </c>
      <c r="T609" s="149">
        <v>0</v>
      </c>
      <c r="U609" s="263" t="s">
        <v>1706</v>
      </c>
      <c r="V609" s="263" t="s">
        <v>1706</v>
      </c>
      <c r="W609" s="263" t="s">
        <v>1706</v>
      </c>
      <c r="X609" s="263" t="s">
        <v>1706</v>
      </c>
      <c r="Y609" s="263" t="s">
        <v>1706</v>
      </c>
      <c r="Z609" s="1007" t="s">
        <v>1706</v>
      </c>
      <c r="AA609" s="263" t="s">
        <v>1706</v>
      </c>
      <c r="AB609" s="263" t="s">
        <v>1706</v>
      </c>
      <c r="AC609" s="1007" t="s">
        <v>1706</v>
      </c>
      <c r="AD609" s="1007" t="s">
        <v>1706</v>
      </c>
      <c r="AE609" s="109" t="s">
        <v>1847</v>
      </c>
      <c r="AF609" s="149">
        <v>0</v>
      </c>
      <c r="AG609" s="149">
        <v>0.95044949000000001</v>
      </c>
      <c r="AH609" s="263" t="s">
        <v>1706</v>
      </c>
      <c r="AI609" s="263" t="s">
        <v>1706</v>
      </c>
      <c r="AJ609" s="263" t="s">
        <v>1706</v>
      </c>
      <c r="AK609" s="263" t="s">
        <v>1706</v>
      </c>
      <c r="AL609" s="263" t="s">
        <v>1706</v>
      </c>
      <c r="AM609" s="263" t="s">
        <v>1706</v>
      </c>
      <c r="AN609" s="263" t="s">
        <v>1706</v>
      </c>
      <c r="AO609" s="263" t="s">
        <v>1706</v>
      </c>
      <c r="AP609" s="263" t="s">
        <v>1706</v>
      </c>
      <c r="AQ609" s="263" t="s">
        <v>1706</v>
      </c>
      <c r="AR609" s="263" t="s">
        <v>1706</v>
      </c>
      <c r="AS609" s="263" t="s">
        <v>1706</v>
      </c>
      <c r="AT609" s="263" t="s">
        <v>1706</v>
      </c>
      <c r="AU609" s="263" t="s">
        <v>1706</v>
      </c>
      <c r="AV609" s="263" t="s">
        <v>1706</v>
      </c>
      <c r="AW609" s="263" t="s">
        <v>1706</v>
      </c>
      <c r="AX609" s="526" t="s">
        <v>2052</v>
      </c>
    </row>
    <row r="610" spans="1:50" ht="31.5" x14ac:dyDescent="0.25">
      <c r="A610" s="550" t="s">
        <v>325</v>
      </c>
      <c r="B610" s="107" t="s">
        <v>436</v>
      </c>
      <c r="C610" s="108" t="s">
        <v>437</v>
      </c>
      <c r="D610" s="517">
        <v>45261</v>
      </c>
      <c r="E610" s="149">
        <v>0</v>
      </c>
      <c r="F610" s="149">
        <v>0</v>
      </c>
      <c r="G610" s="149">
        <v>0</v>
      </c>
      <c r="H610" s="149">
        <v>0</v>
      </c>
      <c r="I610" s="149">
        <v>0</v>
      </c>
      <c r="J610" s="149">
        <v>0</v>
      </c>
      <c r="K610" s="149">
        <v>0</v>
      </c>
      <c r="L610" s="149">
        <v>0</v>
      </c>
      <c r="M610" s="149">
        <v>0</v>
      </c>
      <c r="N610" s="149">
        <v>0</v>
      </c>
      <c r="O610" s="263" t="s">
        <v>1706</v>
      </c>
      <c r="P610" s="263" t="s">
        <v>1706</v>
      </c>
      <c r="Q610" s="263" t="s">
        <v>1706</v>
      </c>
      <c r="R610" s="149">
        <v>0</v>
      </c>
      <c r="S610" s="263" t="s">
        <v>1706</v>
      </c>
      <c r="T610" s="149">
        <v>0</v>
      </c>
      <c r="U610" s="263" t="s">
        <v>1706</v>
      </c>
      <c r="V610" s="263" t="s">
        <v>1706</v>
      </c>
      <c r="W610" s="263" t="s">
        <v>1706</v>
      </c>
      <c r="X610" s="263" t="s">
        <v>1706</v>
      </c>
      <c r="Y610" s="263" t="s">
        <v>1706</v>
      </c>
      <c r="Z610" s="1007" t="s">
        <v>1706</v>
      </c>
      <c r="AA610" s="263" t="s">
        <v>1706</v>
      </c>
      <c r="AB610" s="263" t="s">
        <v>1706</v>
      </c>
      <c r="AC610" s="1007" t="s">
        <v>1706</v>
      </c>
      <c r="AD610" s="1007" t="s">
        <v>1706</v>
      </c>
      <c r="AE610" s="109" t="s">
        <v>1847</v>
      </c>
      <c r="AF610" s="149">
        <v>0</v>
      </c>
      <c r="AG610" s="149">
        <v>2.5911628999999996</v>
      </c>
      <c r="AH610" s="263" t="s">
        <v>1706</v>
      </c>
      <c r="AI610" s="263" t="s">
        <v>1706</v>
      </c>
      <c r="AJ610" s="263" t="s">
        <v>1706</v>
      </c>
      <c r="AK610" s="263" t="s">
        <v>1706</v>
      </c>
      <c r="AL610" s="263" t="s">
        <v>1706</v>
      </c>
      <c r="AM610" s="263" t="s">
        <v>1706</v>
      </c>
      <c r="AN610" s="263" t="s">
        <v>1706</v>
      </c>
      <c r="AO610" s="263" t="s">
        <v>1706</v>
      </c>
      <c r="AP610" s="263" t="s">
        <v>1706</v>
      </c>
      <c r="AQ610" s="263" t="s">
        <v>1706</v>
      </c>
      <c r="AR610" s="263" t="s">
        <v>1706</v>
      </c>
      <c r="AS610" s="263" t="s">
        <v>1706</v>
      </c>
      <c r="AT610" s="263" t="s">
        <v>1706</v>
      </c>
      <c r="AU610" s="263" t="s">
        <v>1706</v>
      </c>
      <c r="AV610" s="263" t="s">
        <v>1706</v>
      </c>
      <c r="AW610" s="263" t="s">
        <v>1706</v>
      </c>
      <c r="AX610" s="526" t="s">
        <v>2052</v>
      </c>
    </row>
    <row r="611" spans="1:50" ht="31.5" x14ac:dyDescent="0.25">
      <c r="A611" s="550" t="s">
        <v>325</v>
      </c>
      <c r="B611" s="107" t="s">
        <v>438</v>
      </c>
      <c r="C611" s="108" t="s">
        <v>439</v>
      </c>
      <c r="D611" s="517">
        <v>45261</v>
      </c>
      <c r="E611" s="149">
        <v>0</v>
      </c>
      <c r="F611" s="149">
        <v>0</v>
      </c>
      <c r="G611" s="149">
        <v>0</v>
      </c>
      <c r="H611" s="149">
        <v>0</v>
      </c>
      <c r="I611" s="149">
        <v>0</v>
      </c>
      <c r="J611" s="149">
        <v>0</v>
      </c>
      <c r="K611" s="149">
        <v>0</v>
      </c>
      <c r="L611" s="149">
        <v>0</v>
      </c>
      <c r="M611" s="149">
        <v>0</v>
      </c>
      <c r="N611" s="149">
        <v>0</v>
      </c>
      <c r="O611" s="263" t="s">
        <v>1706</v>
      </c>
      <c r="P611" s="263" t="s">
        <v>1706</v>
      </c>
      <c r="Q611" s="263" t="s">
        <v>1706</v>
      </c>
      <c r="R611" s="149">
        <v>0</v>
      </c>
      <c r="S611" s="263" t="s">
        <v>1706</v>
      </c>
      <c r="T611" s="149">
        <v>0</v>
      </c>
      <c r="U611" s="263" t="s">
        <v>1706</v>
      </c>
      <c r="V611" s="263" t="s">
        <v>1706</v>
      </c>
      <c r="W611" s="263" t="s">
        <v>1706</v>
      </c>
      <c r="X611" s="263" t="s">
        <v>1706</v>
      </c>
      <c r="Y611" s="263" t="s">
        <v>1706</v>
      </c>
      <c r="Z611" s="1007" t="s">
        <v>1706</v>
      </c>
      <c r="AA611" s="263" t="s">
        <v>1706</v>
      </c>
      <c r="AB611" s="263" t="s">
        <v>1706</v>
      </c>
      <c r="AC611" s="1007" t="s">
        <v>1706</v>
      </c>
      <c r="AD611" s="1007" t="s">
        <v>1706</v>
      </c>
      <c r="AE611" s="109" t="s">
        <v>1847</v>
      </c>
      <c r="AF611" s="149">
        <v>0</v>
      </c>
      <c r="AG611" s="149">
        <v>1.06925567</v>
      </c>
      <c r="AH611" s="263" t="s">
        <v>1706</v>
      </c>
      <c r="AI611" s="263" t="s">
        <v>1706</v>
      </c>
      <c r="AJ611" s="263" t="s">
        <v>1706</v>
      </c>
      <c r="AK611" s="263" t="s">
        <v>1706</v>
      </c>
      <c r="AL611" s="263" t="s">
        <v>1706</v>
      </c>
      <c r="AM611" s="263" t="s">
        <v>1706</v>
      </c>
      <c r="AN611" s="263" t="s">
        <v>1706</v>
      </c>
      <c r="AO611" s="263" t="s">
        <v>1706</v>
      </c>
      <c r="AP611" s="263" t="s">
        <v>1706</v>
      </c>
      <c r="AQ611" s="263" t="s">
        <v>1706</v>
      </c>
      <c r="AR611" s="263" t="s">
        <v>1706</v>
      </c>
      <c r="AS611" s="263" t="s">
        <v>1706</v>
      </c>
      <c r="AT611" s="263" t="s">
        <v>1706</v>
      </c>
      <c r="AU611" s="263" t="s">
        <v>1706</v>
      </c>
      <c r="AV611" s="263" t="s">
        <v>1706</v>
      </c>
      <c r="AW611" s="263" t="s">
        <v>1706</v>
      </c>
      <c r="AX611" s="526" t="s">
        <v>2052</v>
      </c>
    </row>
    <row r="612" spans="1:50" ht="31.5" x14ac:dyDescent="0.25">
      <c r="A612" s="550" t="s">
        <v>325</v>
      </c>
      <c r="B612" s="163" t="s">
        <v>565</v>
      </c>
      <c r="C612" s="129" t="s">
        <v>566</v>
      </c>
      <c r="D612" s="517">
        <v>45261</v>
      </c>
      <c r="E612" s="149">
        <v>0</v>
      </c>
      <c r="F612" s="149">
        <v>0</v>
      </c>
      <c r="G612" s="149">
        <v>0</v>
      </c>
      <c r="H612" s="149">
        <v>0</v>
      </c>
      <c r="I612" s="149">
        <v>0</v>
      </c>
      <c r="J612" s="149">
        <v>0</v>
      </c>
      <c r="K612" s="149">
        <v>0</v>
      </c>
      <c r="L612" s="149">
        <v>0</v>
      </c>
      <c r="M612" s="149">
        <v>0</v>
      </c>
      <c r="N612" s="149">
        <v>0</v>
      </c>
      <c r="O612" s="263" t="s">
        <v>1706</v>
      </c>
      <c r="P612" s="263" t="s">
        <v>1706</v>
      </c>
      <c r="Q612" s="263" t="s">
        <v>1706</v>
      </c>
      <c r="R612" s="149">
        <v>0</v>
      </c>
      <c r="S612" s="263" t="s">
        <v>1706</v>
      </c>
      <c r="T612" s="149">
        <v>0</v>
      </c>
      <c r="U612" s="263" t="s">
        <v>1706</v>
      </c>
      <c r="V612" s="263" t="s">
        <v>1706</v>
      </c>
      <c r="W612" s="263" t="s">
        <v>1706</v>
      </c>
      <c r="X612" s="263" t="s">
        <v>1706</v>
      </c>
      <c r="Y612" s="263" t="s">
        <v>1706</v>
      </c>
      <c r="Z612" s="1007" t="s">
        <v>1706</v>
      </c>
      <c r="AA612" s="263" t="s">
        <v>1706</v>
      </c>
      <c r="AB612" s="263" t="s">
        <v>1706</v>
      </c>
      <c r="AC612" s="1007" t="s">
        <v>1706</v>
      </c>
      <c r="AD612" s="1007" t="s">
        <v>1706</v>
      </c>
      <c r="AE612" s="109" t="s">
        <v>1847</v>
      </c>
      <c r="AF612" s="149">
        <v>0</v>
      </c>
      <c r="AG612" s="149">
        <v>2.650566</v>
      </c>
      <c r="AH612" s="263" t="s">
        <v>1706</v>
      </c>
      <c r="AI612" s="263" t="s">
        <v>1706</v>
      </c>
      <c r="AJ612" s="263" t="s">
        <v>1706</v>
      </c>
      <c r="AK612" s="263" t="s">
        <v>1706</v>
      </c>
      <c r="AL612" s="263" t="s">
        <v>1706</v>
      </c>
      <c r="AM612" s="263" t="s">
        <v>1706</v>
      </c>
      <c r="AN612" s="263" t="s">
        <v>1706</v>
      </c>
      <c r="AO612" s="263" t="s">
        <v>1706</v>
      </c>
      <c r="AP612" s="263" t="s">
        <v>1706</v>
      </c>
      <c r="AQ612" s="263" t="s">
        <v>1706</v>
      </c>
      <c r="AR612" s="263" t="s">
        <v>1706</v>
      </c>
      <c r="AS612" s="263" t="s">
        <v>1706</v>
      </c>
      <c r="AT612" s="263" t="s">
        <v>1706</v>
      </c>
      <c r="AU612" s="263" t="s">
        <v>1706</v>
      </c>
      <c r="AV612" s="263" t="s">
        <v>1706</v>
      </c>
      <c r="AW612" s="263" t="s">
        <v>1706</v>
      </c>
      <c r="AX612" s="526" t="s">
        <v>2052</v>
      </c>
    </row>
    <row r="613" spans="1:50" ht="47.25" x14ac:dyDescent="0.25">
      <c r="A613" s="516" t="s">
        <v>325</v>
      </c>
      <c r="B613" s="131" t="s">
        <v>2053</v>
      </c>
      <c r="C613" s="129" t="s">
        <v>2054</v>
      </c>
      <c r="D613" s="517">
        <v>47088</v>
      </c>
      <c r="E613" s="149">
        <v>0</v>
      </c>
      <c r="F613" s="149">
        <v>0</v>
      </c>
      <c r="G613" s="149">
        <v>0</v>
      </c>
      <c r="H613" s="149">
        <v>0</v>
      </c>
      <c r="I613" s="149">
        <v>0</v>
      </c>
      <c r="J613" s="149">
        <v>0</v>
      </c>
      <c r="K613" s="149">
        <v>0</v>
      </c>
      <c r="L613" s="149">
        <v>0</v>
      </c>
      <c r="M613" s="149">
        <v>0</v>
      </c>
      <c r="N613" s="149">
        <v>0</v>
      </c>
      <c r="O613" s="263" t="s">
        <v>1808</v>
      </c>
      <c r="P613" s="263" t="s">
        <v>1710</v>
      </c>
      <c r="Q613" s="109" t="s">
        <v>1706</v>
      </c>
      <c r="R613" s="149">
        <v>0</v>
      </c>
      <c r="S613" s="263" t="s">
        <v>1706</v>
      </c>
      <c r="T613" s="149">
        <v>0</v>
      </c>
      <c r="U613" s="263" t="s">
        <v>1706</v>
      </c>
      <c r="V613" s="263" t="s">
        <v>1706</v>
      </c>
      <c r="W613" s="263" t="s">
        <v>1706</v>
      </c>
      <c r="X613" s="263" t="s">
        <v>1706</v>
      </c>
      <c r="Y613" s="263" t="s">
        <v>1706</v>
      </c>
      <c r="Z613" s="1007" t="s">
        <v>1706</v>
      </c>
      <c r="AA613" s="263" t="s">
        <v>1706</v>
      </c>
      <c r="AB613" s="263" t="s">
        <v>1706</v>
      </c>
      <c r="AC613" s="1007" t="s">
        <v>1706</v>
      </c>
      <c r="AD613" s="1007" t="s">
        <v>1706</v>
      </c>
      <c r="AE613" s="26" t="s">
        <v>422</v>
      </c>
      <c r="AF613" s="149">
        <v>4.2647439919999997</v>
      </c>
      <c r="AG613" s="149">
        <v>4.2647439919999997</v>
      </c>
      <c r="AH613" s="523" t="s">
        <v>1706</v>
      </c>
      <c r="AI613" s="523" t="s">
        <v>1706</v>
      </c>
      <c r="AJ613" s="523" t="s">
        <v>1706</v>
      </c>
      <c r="AK613" s="523" t="s">
        <v>1706</v>
      </c>
      <c r="AL613" s="523" t="s">
        <v>1706</v>
      </c>
      <c r="AM613" s="523" t="s">
        <v>1706</v>
      </c>
      <c r="AN613" s="523" t="s">
        <v>1706</v>
      </c>
      <c r="AO613" s="523" t="s">
        <v>1706</v>
      </c>
      <c r="AP613" s="523" t="s">
        <v>1706</v>
      </c>
      <c r="AQ613" s="523" t="s">
        <v>1706</v>
      </c>
      <c r="AR613" s="523" t="s">
        <v>1706</v>
      </c>
      <c r="AS613" s="523" t="s">
        <v>1706</v>
      </c>
      <c r="AT613" s="523" t="s">
        <v>1706</v>
      </c>
      <c r="AU613" s="525">
        <v>44694</v>
      </c>
      <c r="AV613" s="525">
        <v>45413</v>
      </c>
      <c r="AW613" s="109" t="s">
        <v>1706</v>
      </c>
      <c r="AX613" s="526" t="s">
        <v>2055</v>
      </c>
    </row>
    <row r="614" spans="1:50" ht="47.25" x14ac:dyDescent="0.25">
      <c r="A614" s="1267" t="s">
        <v>325</v>
      </c>
      <c r="B614" s="1233" t="s">
        <v>379</v>
      </c>
      <c r="C614" s="1234" t="s">
        <v>380</v>
      </c>
      <c r="D614" s="1235">
        <v>46722</v>
      </c>
      <c r="E614" s="1236">
        <v>0</v>
      </c>
      <c r="F614" s="1236">
        <v>0</v>
      </c>
      <c r="G614" s="1236">
        <v>0</v>
      </c>
      <c r="H614" s="1236">
        <v>0</v>
      </c>
      <c r="I614" s="1236">
        <v>0</v>
      </c>
      <c r="J614" s="1236">
        <v>0</v>
      </c>
      <c r="K614" s="1236">
        <v>0</v>
      </c>
      <c r="L614" s="1236">
        <v>0</v>
      </c>
      <c r="M614" s="1236">
        <v>0</v>
      </c>
      <c r="N614" s="1236">
        <v>0</v>
      </c>
      <c r="O614" s="263" t="s">
        <v>1808</v>
      </c>
      <c r="P614" s="263" t="s">
        <v>1710</v>
      </c>
      <c r="Q614" s="109" t="s">
        <v>1706</v>
      </c>
      <c r="R614" s="149">
        <v>0.27895424000000002</v>
      </c>
      <c r="S614" s="263" t="s">
        <v>1706</v>
      </c>
      <c r="T614" s="149">
        <v>0</v>
      </c>
      <c r="U614" s="263" t="s">
        <v>1706</v>
      </c>
      <c r="V614" s="263" t="s">
        <v>1706</v>
      </c>
      <c r="W614" s="263" t="s">
        <v>1706</v>
      </c>
      <c r="X614" s="263" t="s">
        <v>1706</v>
      </c>
      <c r="Y614" s="263" t="s">
        <v>1706</v>
      </c>
      <c r="Z614" s="1007" t="s">
        <v>1706</v>
      </c>
      <c r="AA614" s="263" t="s">
        <v>1706</v>
      </c>
      <c r="AB614" s="263" t="s">
        <v>1706</v>
      </c>
      <c r="AC614" s="1007" t="s">
        <v>1706</v>
      </c>
      <c r="AD614" s="1007" t="s">
        <v>1706</v>
      </c>
      <c r="AE614" s="117" t="s">
        <v>426</v>
      </c>
      <c r="AF614" s="149">
        <v>14.16</v>
      </c>
      <c r="AG614" s="149">
        <v>14.16</v>
      </c>
      <c r="AH614" s="263" t="s">
        <v>1706</v>
      </c>
      <c r="AI614" s="263" t="s">
        <v>1706</v>
      </c>
      <c r="AJ614" s="263" t="s">
        <v>1706</v>
      </c>
      <c r="AK614" s="263" t="s">
        <v>1706</v>
      </c>
      <c r="AL614" s="263" t="s">
        <v>1706</v>
      </c>
      <c r="AM614" s="263" t="s">
        <v>1706</v>
      </c>
      <c r="AN614" s="263" t="s">
        <v>1706</v>
      </c>
      <c r="AO614" s="263" t="s">
        <v>1706</v>
      </c>
      <c r="AP614" s="263" t="s">
        <v>1706</v>
      </c>
      <c r="AQ614" s="263" t="s">
        <v>1706</v>
      </c>
      <c r="AR614" s="263" t="s">
        <v>1706</v>
      </c>
      <c r="AS614" s="263" t="s">
        <v>1706</v>
      </c>
      <c r="AT614" s="263" t="s">
        <v>1706</v>
      </c>
      <c r="AU614" s="525">
        <v>45187</v>
      </c>
      <c r="AV614" s="525">
        <v>45383</v>
      </c>
      <c r="AW614" s="109" t="s">
        <v>1706</v>
      </c>
      <c r="AX614" s="526" t="s">
        <v>2056</v>
      </c>
    </row>
    <row r="615" spans="1:50" ht="115.5" customHeight="1" x14ac:dyDescent="0.25">
      <c r="A615" s="1267"/>
      <c r="B615" s="1233"/>
      <c r="C615" s="1234"/>
      <c r="D615" s="1235"/>
      <c r="E615" s="1236"/>
      <c r="F615" s="1236"/>
      <c r="G615" s="1236"/>
      <c r="H615" s="1236"/>
      <c r="I615" s="1236"/>
      <c r="J615" s="1236"/>
      <c r="K615" s="1236"/>
      <c r="L615" s="1236"/>
      <c r="M615" s="1236"/>
      <c r="N615" s="1236"/>
      <c r="O615" s="263" t="s">
        <v>1709</v>
      </c>
      <c r="P615" s="263" t="s">
        <v>2057</v>
      </c>
      <c r="Q615" s="109" t="s">
        <v>1714</v>
      </c>
      <c r="R615" s="149">
        <v>28.115709299999999</v>
      </c>
      <c r="S615" s="263" t="s">
        <v>1725</v>
      </c>
      <c r="T615" s="149">
        <v>0</v>
      </c>
      <c r="U615" s="263" t="s">
        <v>1772</v>
      </c>
      <c r="V615" s="263" t="s">
        <v>1706</v>
      </c>
      <c r="W615" s="263" t="s">
        <v>1706</v>
      </c>
      <c r="X615" s="263" t="s">
        <v>1706</v>
      </c>
      <c r="Y615" s="263" t="s">
        <v>1706</v>
      </c>
      <c r="Z615" s="1007" t="s">
        <v>1706</v>
      </c>
      <c r="AA615" s="263" t="s">
        <v>1706</v>
      </c>
      <c r="AB615" s="263" t="s">
        <v>1706</v>
      </c>
      <c r="AC615" s="1007" t="s">
        <v>1706</v>
      </c>
      <c r="AD615" s="1007" t="s">
        <v>1706</v>
      </c>
      <c r="AE615" s="263" t="s">
        <v>1706</v>
      </c>
      <c r="AF615" s="149">
        <v>0</v>
      </c>
      <c r="AG615" s="149">
        <v>0</v>
      </c>
      <c r="AH615" s="263" t="s">
        <v>1706</v>
      </c>
      <c r="AI615" s="263" t="s">
        <v>1706</v>
      </c>
      <c r="AJ615" s="525">
        <v>45444</v>
      </c>
      <c r="AK615" s="263" t="s">
        <v>1706</v>
      </c>
      <c r="AL615" s="263" t="s">
        <v>1706</v>
      </c>
      <c r="AM615" s="263" t="s">
        <v>1706</v>
      </c>
      <c r="AN615" s="263" t="s">
        <v>1706</v>
      </c>
      <c r="AO615" s="263" t="s">
        <v>1706</v>
      </c>
      <c r="AP615" s="263" t="s">
        <v>1706</v>
      </c>
      <c r="AQ615" s="263" t="s">
        <v>1706</v>
      </c>
      <c r="AR615" s="525">
        <v>45505</v>
      </c>
      <c r="AS615" s="263" t="s">
        <v>1706</v>
      </c>
      <c r="AT615" s="525">
        <v>45505</v>
      </c>
      <c r="AU615" s="263" t="s">
        <v>1706</v>
      </c>
      <c r="AV615" s="263" t="s">
        <v>1706</v>
      </c>
      <c r="AW615" s="263" t="s">
        <v>1706</v>
      </c>
      <c r="AX615" s="526" t="s">
        <v>2058</v>
      </c>
    </row>
    <row r="616" spans="1:50" ht="53.25" customHeight="1" x14ac:dyDescent="0.25">
      <c r="A616" s="516" t="s">
        <v>325</v>
      </c>
      <c r="B616" s="609" t="s">
        <v>2059</v>
      </c>
      <c r="C616" s="129" t="s">
        <v>2060</v>
      </c>
      <c r="D616" s="517">
        <v>45261</v>
      </c>
      <c r="E616" s="149">
        <v>0</v>
      </c>
      <c r="F616" s="149">
        <v>0</v>
      </c>
      <c r="G616" s="149">
        <v>0</v>
      </c>
      <c r="H616" s="149">
        <v>0</v>
      </c>
      <c r="I616" s="149">
        <v>0</v>
      </c>
      <c r="J616" s="149">
        <v>0</v>
      </c>
      <c r="K616" s="149">
        <v>0</v>
      </c>
      <c r="L616" s="149">
        <v>0</v>
      </c>
      <c r="M616" s="149">
        <v>0</v>
      </c>
      <c r="N616" s="149">
        <v>0</v>
      </c>
      <c r="O616" s="263" t="s">
        <v>1706</v>
      </c>
      <c r="P616" s="523" t="s">
        <v>1706</v>
      </c>
      <c r="Q616" s="523" t="s">
        <v>1706</v>
      </c>
      <c r="R616" s="149">
        <v>0</v>
      </c>
      <c r="S616" s="263" t="s">
        <v>1706</v>
      </c>
      <c r="T616" s="149">
        <v>0</v>
      </c>
      <c r="U616" s="263" t="s">
        <v>1706</v>
      </c>
      <c r="V616" s="263" t="s">
        <v>1706</v>
      </c>
      <c r="W616" s="263" t="s">
        <v>1706</v>
      </c>
      <c r="X616" s="263" t="s">
        <v>1706</v>
      </c>
      <c r="Y616" s="263" t="s">
        <v>1706</v>
      </c>
      <c r="Z616" s="1007" t="s">
        <v>1706</v>
      </c>
      <c r="AA616" s="263" t="s">
        <v>1706</v>
      </c>
      <c r="AB616" s="263" t="s">
        <v>1706</v>
      </c>
      <c r="AC616" s="1007" t="s">
        <v>1706</v>
      </c>
      <c r="AD616" s="1007" t="s">
        <v>1706</v>
      </c>
      <c r="AE616" s="528" t="s">
        <v>2061</v>
      </c>
      <c r="AF616" s="149">
        <v>0</v>
      </c>
      <c r="AG616" s="149">
        <v>5.7751999999999999</v>
      </c>
      <c r="AH616" s="523" t="s">
        <v>1706</v>
      </c>
      <c r="AI616" s="523" t="s">
        <v>1706</v>
      </c>
      <c r="AJ616" s="523" t="s">
        <v>1706</v>
      </c>
      <c r="AK616" s="523" t="s">
        <v>1706</v>
      </c>
      <c r="AL616" s="523" t="s">
        <v>1706</v>
      </c>
      <c r="AM616" s="523" t="s">
        <v>1706</v>
      </c>
      <c r="AN616" s="523" t="s">
        <v>1706</v>
      </c>
      <c r="AO616" s="523" t="s">
        <v>1706</v>
      </c>
      <c r="AP616" s="523" t="s">
        <v>1706</v>
      </c>
      <c r="AQ616" s="523" t="s">
        <v>1706</v>
      </c>
      <c r="AR616" s="523" t="s">
        <v>1706</v>
      </c>
      <c r="AS616" s="523" t="s">
        <v>1706</v>
      </c>
      <c r="AT616" s="523" t="s">
        <v>1706</v>
      </c>
      <c r="AU616" s="525" t="s">
        <v>1706</v>
      </c>
      <c r="AV616" s="525" t="s">
        <v>1706</v>
      </c>
      <c r="AW616" s="109" t="s">
        <v>1706</v>
      </c>
      <c r="AX616" s="526" t="s">
        <v>2062</v>
      </c>
    </row>
    <row r="617" spans="1:50" ht="47.25" x14ac:dyDescent="0.25">
      <c r="A617" s="516" t="s">
        <v>325</v>
      </c>
      <c r="B617" s="609" t="s">
        <v>2063</v>
      </c>
      <c r="C617" s="129" t="s">
        <v>2064</v>
      </c>
      <c r="D617" s="517">
        <v>45627</v>
      </c>
      <c r="E617" s="149">
        <v>0</v>
      </c>
      <c r="F617" s="149">
        <v>0</v>
      </c>
      <c r="G617" s="149">
        <v>0</v>
      </c>
      <c r="H617" s="149">
        <v>0</v>
      </c>
      <c r="I617" s="149">
        <v>1</v>
      </c>
      <c r="J617" s="149">
        <v>0</v>
      </c>
      <c r="K617" s="149">
        <v>0</v>
      </c>
      <c r="L617" s="149">
        <v>0</v>
      </c>
      <c r="M617" s="149">
        <v>0</v>
      </c>
      <c r="N617" s="149">
        <v>0</v>
      </c>
      <c r="O617" s="263" t="s">
        <v>1706</v>
      </c>
      <c r="P617" s="523" t="s">
        <v>1706</v>
      </c>
      <c r="Q617" s="523" t="s">
        <v>1706</v>
      </c>
      <c r="R617" s="149">
        <v>0</v>
      </c>
      <c r="S617" s="263" t="s">
        <v>1706</v>
      </c>
      <c r="T617" s="149">
        <v>0</v>
      </c>
      <c r="U617" s="263" t="s">
        <v>1706</v>
      </c>
      <c r="V617" s="263" t="s">
        <v>1706</v>
      </c>
      <c r="W617" s="263" t="s">
        <v>1706</v>
      </c>
      <c r="X617" s="263" t="s">
        <v>1706</v>
      </c>
      <c r="Y617" s="263" t="s">
        <v>1706</v>
      </c>
      <c r="Z617" s="1007" t="s">
        <v>1706</v>
      </c>
      <c r="AA617" s="263" t="s">
        <v>1706</v>
      </c>
      <c r="AB617" s="263" t="s">
        <v>1706</v>
      </c>
      <c r="AC617" s="1007" t="s">
        <v>1706</v>
      </c>
      <c r="AD617" s="1068" t="s">
        <v>1706</v>
      </c>
      <c r="AE617" s="564" t="s">
        <v>2065</v>
      </c>
      <c r="AF617" s="1070">
        <v>0</v>
      </c>
      <c r="AG617" s="149">
        <v>3.8254999999999997E-2</v>
      </c>
      <c r="AH617" s="263" t="s">
        <v>1706</v>
      </c>
      <c r="AI617" s="263" t="s">
        <v>1706</v>
      </c>
      <c r="AJ617" s="263" t="s">
        <v>1706</v>
      </c>
      <c r="AK617" s="263" t="s">
        <v>1706</v>
      </c>
      <c r="AL617" s="263" t="s">
        <v>1706</v>
      </c>
      <c r="AM617" s="263" t="s">
        <v>1706</v>
      </c>
      <c r="AN617" s="263" t="s">
        <v>1706</v>
      </c>
      <c r="AO617" s="263" t="s">
        <v>1706</v>
      </c>
      <c r="AP617" s="263" t="s">
        <v>1706</v>
      </c>
      <c r="AQ617" s="263" t="s">
        <v>1706</v>
      </c>
      <c r="AR617" s="263" t="s">
        <v>1706</v>
      </c>
      <c r="AS617" s="263" t="s">
        <v>1706</v>
      </c>
      <c r="AT617" s="263" t="s">
        <v>1706</v>
      </c>
      <c r="AU617" s="263" t="s">
        <v>1706</v>
      </c>
      <c r="AV617" s="263" t="s">
        <v>1706</v>
      </c>
      <c r="AW617" s="263" t="s">
        <v>1706</v>
      </c>
      <c r="AX617" s="526" t="s">
        <v>2066</v>
      </c>
    </row>
    <row r="618" spans="1:50" ht="47.25" x14ac:dyDescent="0.25">
      <c r="A618" s="516" t="s">
        <v>325</v>
      </c>
      <c r="B618" s="214" t="s">
        <v>2067</v>
      </c>
      <c r="C618" s="108" t="s">
        <v>2068</v>
      </c>
      <c r="D618" s="517">
        <v>45627</v>
      </c>
      <c r="E618" s="149">
        <v>0</v>
      </c>
      <c r="F618" s="149">
        <v>0</v>
      </c>
      <c r="G618" s="149">
        <v>0</v>
      </c>
      <c r="H618" s="149">
        <v>0</v>
      </c>
      <c r="I618" s="149">
        <v>1</v>
      </c>
      <c r="J618" s="149">
        <v>0</v>
      </c>
      <c r="K618" s="149">
        <v>0</v>
      </c>
      <c r="L618" s="149">
        <v>0</v>
      </c>
      <c r="M618" s="149">
        <v>0</v>
      </c>
      <c r="N618" s="149">
        <v>0</v>
      </c>
      <c r="O618" s="263" t="s">
        <v>1706</v>
      </c>
      <c r="P618" s="523" t="s">
        <v>1706</v>
      </c>
      <c r="Q618" s="523" t="s">
        <v>1706</v>
      </c>
      <c r="R618" s="149">
        <v>0</v>
      </c>
      <c r="S618" s="263" t="s">
        <v>1706</v>
      </c>
      <c r="T618" s="149">
        <v>0</v>
      </c>
      <c r="U618" s="263" t="s">
        <v>1706</v>
      </c>
      <c r="V618" s="263" t="s">
        <v>1706</v>
      </c>
      <c r="W618" s="263" t="s">
        <v>1706</v>
      </c>
      <c r="X618" s="263" t="s">
        <v>1706</v>
      </c>
      <c r="Y618" s="263" t="s">
        <v>1706</v>
      </c>
      <c r="Z618" s="1007" t="s">
        <v>1706</v>
      </c>
      <c r="AA618" s="263" t="s">
        <v>1706</v>
      </c>
      <c r="AB618" s="263" t="s">
        <v>1706</v>
      </c>
      <c r="AC618" s="1007" t="s">
        <v>1706</v>
      </c>
      <c r="AD618" s="1007" t="s">
        <v>1706</v>
      </c>
      <c r="AE618" s="570" t="s">
        <v>2065</v>
      </c>
      <c r="AF618" s="149">
        <v>0</v>
      </c>
      <c r="AG618" s="149">
        <v>1.4367E-2</v>
      </c>
      <c r="AH618" s="263" t="s">
        <v>1706</v>
      </c>
      <c r="AI618" s="263" t="s">
        <v>1706</v>
      </c>
      <c r="AJ618" s="263" t="s">
        <v>1706</v>
      </c>
      <c r="AK618" s="263" t="s">
        <v>1706</v>
      </c>
      <c r="AL618" s="263" t="s">
        <v>1706</v>
      </c>
      <c r="AM618" s="263" t="s">
        <v>1706</v>
      </c>
      <c r="AN618" s="263" t="s">
        <v>1706</v>
      </c>
      <c r="AO618" s="263" t="s">
        <v>1706</v>
      </c>
      <c r="AP618" s="263" t="s">
        <v>1706</v>
      </c>
      <c r="AQ618" s="263" t="s">
        <v>1706</v>
      </c>
      <c r="AR618" s="263" t="s">
        <v>1706</v>
      </c>
      <c r="AS618" s="263" t="s">
        <v>1706</v>
      </c>
      <c r="AT618" s="263" t="s">
        <v>1706</v>
      </c>
      <c r="AU618" s="263" t="s">
        <v>1706</v>
      </c>
      <c r="AV618" s="263" t="s">
        <v>1706</v>
      </c>
      <c r="AW618" s="263" t="s">
        <v>1706</v>
      </c>
      <c r="AX618" s="526" t="s">
        <v>2066</v>
      </c>
    </row>
    <row r="619" spans="1:50" ht="47.25" x14ac:dyDescent="0.25">
      <c r="A619" s="516" t="s">
        <v>325</v>
      </c>
      <c r="B619" s="214" t="s">
        <v>2069</v>
      </c>
      <c r="C619" s="108" t="s">
        <v>2070</v>
      </c>
      <c r="D619" s="517">
        <v>45627</v>
      </c>
      <c r="E619" s="149">
        <v>0</v>
      </c>
      <c r="F619" s="149">
        <v>0</v>
      </c>
      <c r="G619" s="149">
        <v>0</v>
      </c>
      <c r="H619" s="149">
        <v>0</v>
      </c>
      <c r="I619" s="149">
        <v>1</v>
      </c>
      <c r="J619" s="149">
        <v>0</v>
      </c>
      <c r="K619" s="149">
        <v>0</v>
      </c>
      <c r="L619" s="149">
        <v>0</v>
      </c>
      <c r="M619" s="149">
        <v>0</v>
      </c>
      <c r="N619" s="149">
        <v>0</v>
      </c>
      <c r="O619" s="263" t="s">
        <v>1706</v>
      </c>
      <c r="P619" s="523" t="s">
        <v>1706</v>
      </c>
      <c r="Q619" s="523" t="s">
        <v>1706</v>
      </c>
      <c r="R619" s="149">
        <v>0</v>
      </c>
      <c r="S619" s="263" t="s">
        <v>1706</v>
      </c>
      <c r="T619" s="149">
        <v>0</v>
      </c>
      <c r="U619" s="263" t="s">
        <v>1706</v>
      </c>
      <c r="V619" s="263" t="s">
        <v>1706</v>
      </c>
      <c r="W619" s="263" t="s">
        <v>1706</v>
      </c>
      <c r="X619" s="263" t="s">
        <v>1706</v>
      </c>
      <c r="Y619" s="263" t="s">
        <v>1706</v>
      </c>
      <c r="Z619" s="1007" t="s">
        <v>1706</v>
      </c>
      <c r="AA619" s="263" t="s">
        <v>1706</v>
      </c>
      <c r="AB619" s="263" t="s">
        <v>1706</v>
      </c>
      <c r="AC619" s="1007" t="s">
        <v>1706</v>
      </c>
      <c r="AD619" s="1068" t="s">
        <v>1706</v>
      </c>
      <c r="AE619" s="564" t="s">
        <v>2065</v>
      </c>
      <c r="AF619" s="1070">
        <v>0</v>
      </c>
      <c r="AG619" s="149">
        <v>1.1450999999999999E-2</v>
      </c>
      <c r="AH619" s="263" t="s">
        <v>1706</v>
      </c>
      <c r="AI619" s="263" t="s">
        <v>1706</v>
      </c>
      <c r="AJ619" s="263" t="s">
        <v>1706</v>
      </c>
      <c r="AK619" s="263" t="s">
        <v>1706</v>
      </c>
      <c r="AL619" s="263" t="s">
        <v>1706</v>
      </c>
      <c r="AM619" s="263" t="s">
        <v>1706</v>
      </c>
      <c r="AN619" s="263" t="s">
        <v>1706</v>
      </c>
      <c r="AO619" s="263" t="s">
        <v>1706</v>
      </c>
      <c r="AP619" s="263" t="s">
        <v>1706</v>
      </c>
      <c r="AQ619" s="263" t="s">
        <v>1706</v>
      </c>
      <c r="AR619" s="263" t="s">
        <v>1706</v>
      </c>
      <c r="AS619" s="263" t="s">
        <v>1706</v>
      </c>
      <c r="AT619" s="263" t="s">
        <v>1706</v>
      </c>
      <c r="AU619" s="263" t="s">
        <v>1706</v>
      </c>
      <c r="AV619" s="263" t="s">
        <v>1706</v>
      </c>
      <c r="AW619" s="263" t="s">
        <v>1706</v>
      </c>
      <c r="AX619" s="526" t="s">
        <v>2066</v>
      </c>
    </row>
    <row r="620" spans="1:50" ht="47.25" x14ac:dyDescent="0.25">
      <c r="A620" s="550" t="s">
        <v>325</v>
      </c>
      <c r="B620" s="223" t="s">
        <v>2071</v>
      </c>
      <c r="C620" s="224" t="s">
        <v>2072</v>
      </c>
      <c r="D620" s="517">
        <v>45627</v>
      </c>
      <c r="E620" s="149">
        <v>0</v>
      </c>
      <c r="F620" s="149">
        <v>0</v>
      </c>
      <c r="G620" s="149">
        <v>0</v>
      </c>
      <c r="H620" s="149">
        <v>0</v>
      </c>
      <c r="I620" s="149">
        <v>1</v>
      </c>
      <c r="J620" s="149">
        <v>0</v>
      </c>
      <c r="K620" s="149">
        <v>0</v>
      </c>
      <c r="L620" s="149">
        <v>0</v>
      </c>
      <c r="M620" s="149">
        <v>0</v>
      </c>
      <c r="N620" s="149">
        <v>0</v>
      </c>
      <c r="O620" s="263" t="s">
        <v>1706</v>
      </c>
      <c r="P620" s="263" t="s">
        <v>1706</v>
      </c>
      <c r="Q620" s="109" t="s">
        <v>1706</v>
      </c>
      <c r="R620" s="149">
        <v>0</v>
      </c>
      <c r="S620" s="109" t="s">
        <v>1706</v>
      </c>
      <c r="T620" s="149">
        <v>0</v>
      </c>
      <c r="U620" s="263" t="s">
        <v>1706</v>
      </c>
      <c r="V620" s="263" t="s">
        <v>1706</v>
      </c>
      <c r="W620" s="263" t="s">
        <v>1706</v>
      </c>
      <c r="X620" s="263" t="s">
        <v>1706</v>
      </c>
      <c r="Y620" s="263" t="s">
        <v>1706</v>
      </c>
      <c r="Z620" s="1007" t="s">
        <v>1706</v>
      </c>
      <c r="AA620" s="263" t="s">
        <v>1706</v>
      </c>
      <c r="AB620" s="263" t="s">
        <v>1706</v>
      </c>
      <c r="AC620" s="1007" t="s">
        <v>1706</v>
      </c>
      <c r="AD620" s="1007" t="s">
        <v>1706</v>
      </c>
      <c r="AE620" s="570" t="s">
        <v>2065</v>
      </c>
      <c r="AF620" s="149">
        <v>0</v>
      </c>
      <c r="AG620" s="149">
        <v>0.15319949999999999</v>
      </c>
      <c r="AH620" s="263" t="s">
        <v>1706</v>
      </c>
      <c r="AI620" s="263" t="s">
        <v>1706</v>
      </c>
      <c r="AJ620" s="263" t="s">
        <v>1706</v>
      </c>
      <c r="AK620" s="263" t="s">
        <v>1706</v>
      </c>
      <c r="AL620" s="263" t="s">
        <v>1706</v>
      </c>
      <c r="AM620" s="263" t="s">
        <v>1706</v>
      </c>
      <c r="AN620" s="263" t="s">
        <v>1706</v>
      </c>
      <c r="AO620" s="263" t="s">
        <v>1706</v>
      </c>
      <c r="AP620" s="263" t="s">
        <v>1706</v>
      </c>
      <c r="AQ620" s="263" t="s">
        <v>1706</v>
      </c>
      <c r="AR620" s="263" t="s">
        <v>1706</v>
      </c>
      <c r="AS620" s="263" t="s">
        <v>1706</v>
      </c>
      <c r="AT620" s="263" t="s">
        <v>1706</v>
      </c>
      <c r="AU620" s="263" t="s">
        <v>1706</v>
      </c>
      <c r="AV620" s="263" t="s">
        <v>1706</v>
      </c>
      <c r="AW620" s="263" t="s">
        <v>1706</v>
      </c>
      <c r="AX620" s="526" t="s">
        <v>2066</v>
      </c>
    </row>
    <row r="621" spans="1:50" ht="47.25" x14ac:dyDescent="0.25">
      <c r="A621" s="550" t="s">
        <v>325</v>
      </c>
      <c r="B621" s="223" t="s">
        <v>2073</v>
      </c>
      <c r="C621" s="224" t="s">
        <v>2074</v>
      </c>
      <c r="D621" s="517">
        <v>45627</v>
      </c>
      <c r="E621" s="149">
        <v>0</v>
      </c>
      <c r="F621" s="149">
        <v>0</v>
      </c>
      <c r="G621" s="149">
        <v>0</v>
      </c>
      <c r="H621" s="149">
        <v>0</v>
      </c>
      <c r="I621" s="149">
        <v>1</v>
      </c>
      <c r="J621" s="149">
        <v>0</v>
      </c>
      <c r="K621" s="149">
        <v>0</v>
      </c>
      <c r="L621" s="149">
        <v>0</v>
      </c>
      <c r="M621" s="149">
        <v>0</v>
      </c>
      <c r="N621" s="149">
        <v>0</v>
      </c>
      <c r="O621" s="263" t="s">
        <v>1766</v>
      </c>
      <c r="P621" s="263" t="s">
        <v>1710</v>
      </c>
      <c r="Q621" s="109" t="s">
        <v>1706</v>
      </c>
      <c r="R621" s="149">
        <v>0</v>
      </c>
      <c r="S621" s="109" t="s">
        <v>1706</v>
      </c>
      <c r="T621" s="149">
        <v>0</v>
      </c>
      <c r="U621" s="263" t="s">
        <v>1706</v>
      </c>
      <c r="V621" s="263" t="s">
        <v>1706</v>
      </c>
      <c r="W621" s="263" t="s">
        <v>1706</v>
      </c>
      <c r="X621" s="263" t="s">
        <v>1706</v>
      </c>
      <c r="Y621" s="263" t="s">
        <v>1706</v>
      </c>
      <c r="Z621" s="1007" t="s">
        <v>1706</v>
      </c>
      <c r="AA621" s="263" t="s">
        <v>1706</v>
      </c>
      <c r="AB621" s="263" t="s">
        <v>1706</v>
      </c>
      <c r="AC621" s="1007" t="s">
        <v>1706</v>
      </c>
      <c r="AD621" s="1007" t="s">
        <v>1706</v>
      </c>
      <c r="AE621" s="263" t="s">
        <v>2065</v>
      </c>
      <c r="AF621" s="149">
        <v>20.017831884</v>
      </c>
      <c r="AG621" s="149">
        <v>20.017831884</v>
      </c>
      <c r="AH621" s="263" t="s">
        <v>1706</v>
      </c>
      <c r="AI621" s="263" t="s">
        <v>1706</v>
      </c>
      <c r="AJ621" s="263" t="s">
        <v>1706</v>
      </c>
      <c r="AK621" s="263" t="s">
        <v>1706</v>
      </c>
      <c r="AL621" s="263" t="s">
        <v>1706</v>
      </c>
      <c r="AM621" s="263" t="s">
        <v>1706</v>
      </c>
      <c r="AN621" s="263" t="s">
        <v>1706</v>
      </c>
      <c r="AO621" s="263" t="s">
        <v>1706</v>
      </c>
      <c r="AP621" s="263" t="s">
        <v>1706</v>
      </c>
      <c r="AQ621" s="263" t="s">
        <v>1706</v>
      </c>
      <c r="AR621" s="263" t="s">
        <v>1706</v>
      </c>
      <c r="AS621" s="263" t="s">
        <v>1706</v>
      </c>
      <c r="AT621" s="263" t="s">
        <v>1706</v>
      </c>
      <c r="AU621" s="525">
        <v>45103</v>
      </c>
      <c r="AV621" s="525">
        <v>45442</v>
      </c>
      <c r="AW621" s="263" t="s">
        <v>1706</v>
      </c>
      <c r="AX621" s="526" t="s">
        <v>2066</v>
      </c>
    </row>
    <row r="622" spans="1:50" ht="63" x14ac:dyDescent="0.25">
      <c r="A622" s="550" t="s">
        <v>325</v>
      </c>
      <c r="B622" s="107" t="s">
        <v>2075</v>
      </c>
      <c r="C622" s="108" t="s">
        <v>2076</v>
      </c>
      <c r="D622" s="517">
        <v>45261</v>
      </c>
      <c r="E622" s="149">
        <v>0</v>
      </c>
      <c r="F622" s="149">
        <v>0</v>
      </c>
      <c r="G622" s="149">
        <v>0</v>
      </c>
      <c r="H622" s="149">
        <v>0</v>
      </c>
      <c r="I622" s="149">
        <v>0</v>
      </c>
      <c r="J622" s="149">
        <v>0</v>
      </c>
      <c r="K622" s="149">
        <v>0</v>
      </c>
      <c r="L622" s="149">
        <v>0</v>
      </c>
      <c r="M622" s="149">
        <v>0</v>
      </c>
      <c r="N622" s="149">
        <v>0</v>
      </c>
      <c r="O622" s="263" t="s">
        <v>1706</v>
      </c>
      <c r="P622" s="263" t="s">
        <v>1706</v>
      </c>
      <c r="Q622" s="109"/>
      <c r="R622" s="149">
        <v>0</v>
      </c>
      <c r="S622" s="263" t="s">
        <v>1706</v>
      </c>
      <c r="T622" s="149">
        <v>0</v>
      </c>
      <c r="U622" s="523" t="s">
        <v>1706</v>
      </c>
      <c r="V622" s="523" t="s">
        <v>1706</v>
      </c>
      <c r="W622" s="523" t="s">
        <v>1706</v>
      </c>
      <c r="X622" s="523" t="s">
        <v>1706</v>
      </c>
      <c r="Y622" s="523" t="s">
        <v>1706</v>
      </c>
      <c r="Z622" s="149" t="s">
        <v>1706</v>
      </c>
      <c r="AA622" s="523" t="s">
        <v>1706</v>
      </c>
      <c r="AB622" s="523" t="s">
        <v>1706</v>
      </c>
      <c r="AC622" s="149" t="s">
        <v>1706</v>
      </c>
      <c r="AD622" s="149" t="s">
        <v>1706</v>
      </c>
      <c r="AE622" s="109" t="s">
        <v>2077</v>
      </c>
      <c r="AF622" s="149">
        <v>0</v>
      </c>
      <c r="AG622" s="149">
        <v>1.5086090999999999</v>
      </c>
      <c r="AH622" s="523" t="s">
        <v>1706</v>
      </c>
      <c r="AI622" s="523" t="s">
        <v>1706</v>
      </c>
      <c r="AJ622" s="523" t="s">
        <v>1706</v>
      </c>
      <c r="AK622" s="523" t="s">
        <v>1706</v>
      </c>
      <c r="AL622" s="523" t="s">
        <v>1706</v>
      </c>
      <c r="AM622" s="523" t="s">
        <v>1706</v>
      </c>
      <c r="AN622" s="523" t="s">
        <v>1706</v>
      </c>
      <c r="AO622" s="523" t="s">
        <v>1706</v>
      </c>
      <c r="AP622" s="523" t="s">
        <v>1706</v>
      </c>
      <c r="AQ622" s="523" t="s">
        <v>1706</v>
      </c>
      <c r="AR622" s="523" t="s">
        <v>1706</v>
      </c>
      <c r="AS622" s="523" t="s">
        <v>1706</v>
      </c>
      <c r="AT622" s="523" t="s">
        <v>1706</v>
      </c>
      <c r="AU622" s="523" t="s">
        <v>1706</v>
      </c>
      <c r="AV622" s="523" t="s">
        <v>1706</v>
      </c>
      <c r="AW622" s="523" t="s">
        <v>1706</v>
      </c>
      <c r="AX622" s="526" t="s">
        <v>2078</v>
      </c>
    </row>
    <row r="623" spans="1:50" ht="63.75" customHeight="1" x14ac:dyDescent="0.25">
      <c r="A623" s="550" t="s">
        <v>325</v>
      </c>
      <c r="B623" s="107" t="s">
        <v>2079</v>
      </c>
      <c r="C623" s="108" t="s">
        <v>382</v>
      </c>
      <c r="D623" s="517">
        <v>45627</v>
      </c>
      <c r="E623" s="149">
        <v>0</v>
      </c>
      <c r="F623" s="149">
        <v>0</v>
      </c>
      <c r="G623" s="149">
        <v>0</v>
      </c>
      <c r="H623" s="149">
        <v>0</v>
      </c>
      <c r="I623" s="149">
        <v>3</v>
      </c>
      <c r="J623" s="149">
        <v>0</v>
      </c>
      <c r="K623" s="149">
        <v>0</v>
      </c>
      <c r="L623" s="149">
        <v>0</v>
      </c>
      <c r="M623" s="149">
        <v>0</v>
      </c>
      <c r="N623" s="149">
        <v>0</v>
      </c>
      <c r="O623" s="263" t="s">
        <v>1709</v>
      </c>
      <c r="P623" s="263" t="s">
        <v>1710</v>
      </c>
      <c r="Q623" s="109" t="s">
        <v>1706</v>
      </c>
      <c r="R623" s="149">
        <v>0</v>
      </c>
      <c r="S623" s="263" t="s">
        <v>1706</v>
      </c>
      <c r="T623" s="149">
        <v>0</v>
      </c>
      <c r="U623" s="263" t="s">
        <v>1706</v>
      </c>
      <c r="V623" s="263" t="s">
        <v>1706</v>
      </c>
      <c r="W623" s="263" t="s">
        <v>1706</v>
      </c>
      <c r="X623" s="263" t="s">
        <v>1706</v>
      </c>
      <c r="Y623" s="263" t="s">
        <v>1706</v>
      </c>
      <c r="Z623" s="1007" t="s">
        <v>1706</v>
      </c>
      <c r="AA623" s="263" t="s">
        <v>1706</v>
      </c>
      <c r="AB623" s="263" t="s">
        <v>1706</v>
      </c>
      <c r="AC623" s="1007" t="s">
        <v>1706</v>
      </c>
      <c r="AD623" s="149" t="s">
        <v>1706</v>
      </c>
      <c r="AE623" s="263" t="s">
        <v>2080</v>
      </c>
      <c r="AF623" s="149">
        <v>4.9789050000000001</v>
      </c>
      <c r="AG623" s="149">
        <v>5.3722450000000004</v>
      </c>
      <c r="AH623" s="263" t="s">
        <v>1706</v>
      </c>
      <c r="AI623" s="263" t="s">
        <v>1706</v>
      </c>
      <c r="AJ623" s="263" t="s">
        <v>1706</v>
      </c>
      <c r="AK623" s="263" t="s">
        <v>1706</v>
      </c>
      <c r="AL623" s="263" t="s">
        <v>1706</v>
      </c>
      <c r="AM623" s="263" t="s">
        <v>1706</v>
      </c>
      <c r="AN623" s="263" t="s">
        <v>1706</v>
      </c>
      <c r="AO623" s="263" t="s">
        <v>1706</v>
      </c>
      <c r="AP623" s="263" t="s">
        <v>1706</v>
      </c>
      <c r="AQ623" s="263" t="s">
        <v>1706</v>
      </c>
      <c r="AR623" s="263" t="s">
        <v>1706</v>
      </c>
      <c r="AS623" s="263" t="s">
        <v>1706</v>
      </c>
      <c r="AT623" s="263" t="s">
        <v>1706</v>
      </c>
      <c r="AU623" s="525" t="s">
        <v>1706</v>
      </c>
      <c r="AV623" s="525" t="s">
        <v>1706</v>
      </c>
      <c r="AW623" s="109" t="s">
        <v>1706</v>
      </c>
      <c r="AX623" s="526" t="s">
        <v>2081</v>
      </c>
    </row>
    <row r="624" spans="1:50" ht="47.25" x14ac:dyDescent="0.25">
      <c r="A624" s="550" t="s">
        <v>325</v>
      </c>
      <c r="B624" s="107" t="s">
        <v>2082</v>
      </c>
      <c r="C624" s="108" t="s">
        <v>389</v>
      </c>
      <c r="D624" s="517">
        <v>45627</v>
      </c>
      <c r="E624" s="149">
        <v>0</v>
      </c>
      <c r="F624" s="149">
        <v>0</v>
      </c>
      <c r="G624" s="149">
        <v>0</v>
      </c>
      <c r="H624" s="149">
        <v>0</v>
      </c>
      <c r="I624" s="149">
        <v>0</v>
      </c>
      <c r="J624" s="149">
        <v>0</v>
      </c>
      <c r="K624" s="149">
        <v>0</v>
      </c>
      <c r="L624" s="149">
        <v>0</v>
      </c>
      <c r="M624" s="149">
        <v>0</v>
      </c>
      <c r="N624" s="149">
        <v>0</v>
      </c>
      <c r="O624" s="263" t="s">
        <v>1706</v>
      </c>
      <c r="P624" s="263" t="s">
        <v>1706</v>
      </c>
      <c r="Q624" s="109" t="s">
        <v>1706</v>
      </c>
      <c r="R624" s="149">
        <v>0</v>
      </c>
      <c r="S624" s="263" t="s">
        <v>1706</v>
      </c>
      <c r="T624" s="149">
        <v>0</v>
      </c>
      <c r="U624" s="263" t="s">
        <v>1706</v>
      </c>
      <c r="V624" s="263" t="s">
        <v>1706</v>
      </c>
      <c r="W624" s="263" t="s">
        <v>1706</v>
      </c>
      <c r="X624" s="263" t="s">
        <v>1706</v>
      </c>
      <c r="Y624" s="263" t="s">
        <v>1706</v>
      </c>
      <c r="Z624" s="1007" t="s">
        <v>1706</v>
      </c>
      <c r="AA624" s="263" t="s">
        <v>1706</v>
      </c>
      <c r="AB624" s="263" t="s">
        <v>1706</v>
      </c>
      <c r="AC624" s="1007" t="s">
        <v>1706</v>
      </c>
      <c r="AD624" s="149" t="s">
        <v>1706</v>
      </c>
      <c r="AE624" s="109" t="s">
        <v>2083</v>
      </c>
      <c r="AF624" s="149">
        <v>0</v>
      </c>
      <c r="AG624" s="149">
        <v>2.74476012</v>
      </c>
      <c r="AH624" s="523" t="s">
        <v>1706</v>
      </c>
      <c r="AI624" s="523" t="s">
        <v>1706</v>
      </c>
      <c r="AJ624" s="523" t="s">
        <v>1706</v>
      </c>
      <c r="AK624" s="523" t="s">
        <v>1706</v>
      </c>
      <c r="AL624" s="523" t="s">
        <v>1706</v>
      </c>
      <c r="AM624" s="523" t="s">
        <v>1706</v>
      </c>
      <c r="AN624" s="523" t="s">
        <v>1706</v>
      </c>
      <c r="AO624" s="523" t="s">
        <v>1706</v>
      </c>
      <c r="AP624" s="523" t="s">
        <v>1706</v>
      </c>
      <c r="AQ624" s="523" t="s">
        <v>1706</v>
      </c>
      <c r="AR624" s="523" t="s">
        <v>1706</v>
      </c>
      <c r="AS624" s="523" t="s">
        <v>1706</v>
      </c>
      <c r="AT624" s="523" t="s">
        <v>1706</v>
      </c>
      <c r="AU624" s="523" t="s">
        <v>1706</v>
      </c>
      <c r="AV624" s="523" t="s">
        <v>1706</v>
      </c>
      <c r="AW624" s="523" t="s">
        <v>1706</v>
      </c>
      <c r="AX624" s="526" t="s">
        <v>2084</v>
      </c>
    </row>
    <row r="625" spans="1:50" ht="78.75" x14ac:dyDescent="0.25">
      <c r="A625" s="550" t="s">
        <v>325</v>
      </c>
      <c r="B625" s="107" t="s">
        <v>390</v>
      </c>
      <c r="C625" s="108" t="s">
        <v>391</v>
      </c>
      <c r="D625" s="517">
        <v>45627</v>
      </c>
      <c r="E625" s="149">
        <v>0</v>
      </c>
      <c r="F625" s="149">
        <v>0</v>
      </c>
      <c r="G625" s="149">
        <v>0</v>
      </c>
      <c r="H625" s="149">
        <v>0</v>
      </c>
      <c r="I625" s="149">
        <v>2</v>
      </c>
      <c r="J625" s="149">
        <v>0</v>
      </c>
      <c r="K625" s="149">
        <v>0</v>
      </c>
      <c r="L625" s="149">
        <v>0</v>
      </c>
      <c r="M625" s="149">
        <v>0</v>
      </c>
      <c r="N625" s="149">
        <v>0</v>
      </c>
      <c r="O625" s="263" t="s">
        <v>1709</v>
      </c>
      <c r="P625" s="263" t="s">
        <v>1710</v>
      </c>
      <c r="Q625" s="109" t="s">
        <v>1706</v>
      </c>
      <c r="R625" s="149">
        <v>0</v>
      </c>
      <c r="S625" s="263" t="s">
        <v>1706</v>
      </c>
      <c r="T625" s="149">
        <v>0</v>
      </c>
      <c r="U625" s="263" t="s">
        <v>1706</v>
      </c>
      <c r="V625" s="263" t="s">
        <v>1706</v>
      </c>
      <c r="W625" s="263" t="s">
        <v>1706</v>
      </c>
      <c r="X625" s="263" t="s">
        <v>1706</v>
      </c>
      <c r="Y625" s="263" t="s">
        <v>1706</v>
      </c>
      <c r="Z625" s="1007" t="s">
        <v>1706</v>
      </c>
      <c r="AA625" s="263" t="s">
        <v>1706</v>
      </c>
      <c r="AB625" s="263" t="s">
        <v>1706</v>
      </c>
      <c r="AC625" s="1007" t="s">
        <v>1706</v>
      </c>
      <c r="AD625" s="149" t="s">
        <v>1706</v>
      </c>
      <c r="AE625" s="109" t="s">
        <v>1904</v>
      </c>
      <c r="AF625" s="149">
        <v>1.8633090000000001</v>
      </c>
      <c r="AG625" s="149">
        <v>2.2359708</v>
      </c>
      <c r="AH625" s="523" t="s">
        <v>1706</v>
      </c>
      <c r="AI625" s="523" t="s">
        <v>1706</v>
      </c>
      <c r="AJ625" s="523" t="s">
        <v>1706</v>
      </c>
      <c r="AK625" s="523" t="s">
        <v>1706</v>
      </c>
      <c r="AL625" s="523" t="s">
        <v>1706</v>
      </c>
      <c r="AM625" s="523" t="s">
        <v>1706</v>
      </c>
      <c r="AN625" s="523" t="s">
        <v>1706</v>
      </c>
      <c r="AO625" s="523" t="s">
        <v>1706</v>
      </c>
      <c r="AP625" s="523" t="s">
        <v>1706</v>
      </c>
      <c r="AQ625" s="523" t="s">
        <v>1706</v>
      </c>
      <c r="AR625" s="523" t="s">
        <v>1706</v>
      </c>
      <c r="AS625" s="523" t="s">
        <v>1706</v>
      </c>
      <c r="AT625" s="523" t="s">
        <v>1706</v>
      </c>
      <c r="AU625" s="523" t="s">
        <v>1706</v>
      </c>
      <c r="AV625" s="523" t="s">
        <v>1706</v>
      </c>
      <c r="AW625" s="523" t="s">
        <v>1706</v>
      </c>
      <c r="AX625" s="526" t="s">
        <v>2085</v>
      </c>
    </row>
    <row r="626" spans="1:50" ht="47.25" x14ac:dyDescent="0.25">
      <c r="A626" s="550" t="s">
        <v>325</v>
      </c>
      <c r="B626" s="107" t="s">
        <v>2086</v>
      </c>
      <c r="C626" s="108" t="s">
        <v>396</v>
      </c>
      <c r="D626" s="517">
        <v>45627</v>
      </c>
      <c r="E626" s="149">
        <v>0</v>
      </c>
      <c r="F626" s="149">
        <v>0</v>
      </c>
      <c r="G626" s="149">
        <v>0</v>
      </c>
      <c r="H626" s="149">
        <v>0</v>
      </c>
      <c r="I626" s="149">
        <v>2</v>
      </c>
      <c r="J626" s="149">
        <v>0</v>
      </c>
      <c r="K626" s="149">
        <v>0</v>
      </c>
      <c r="L626" s="149">
        <v>0</v>
      </c>
      <c r="M626" s="149">
        <v>0</v>
      </c>
      <c r="N626" s="149">
        <v>0</v>
      </c>
      <c r="O626" s="263" t="s">
        <v>1709</v>
      </c>
      <c r="P626" s="263" t="s">
        <v>1710</v>
      </c>
      <c r="Q626" s="109" t="s">
        <v>1706</v>
      </c>
      <c r="R626" s="149">
        <v>0</v>
      </c>
      <c r="S626" s="263" t="s">
        <v>1706</v>
      </c>
      <c r="T626" s="149">
        <v>0</v>
      </c>
      <c r="U626" s="263" t="s">
        <v>1706</v>
      </c>
      <c r="V626" s="263" t="s">
        <v>1706</v>
      </c>
      <c r="W626" s="263" t="s">
        <v>1706</v>
      </c>
      <c r="X626" s="263" t="s">
        <v>1706</v>
      </c>
      <c r="Y626" s="263" t="s">
        <v>1706</v>
      </c>
      <c r="Z626" s="1007" t="s">
        <v>1706</v>
      </c>
      <c r="AA626" s="263" t="s">
        <v>1706</v>
      </c>
      <c r="AB626" s="263" t="s">
        <v>1706</v>
      </c>
      <c r="AC626" s="1007" t="s">
        <v>1706</v>
      </c>
      <c r="AD626" s="149" t="s">
        <v>1706</v>
      </c>
      <c r="AE626" s="109" t="s">
        <v>2087</v>
      </c>
      <c r="AF626" s="149">
        <v>5.258314308000001</v>
      </c>
      <c r="AG626" s="149">
        <v>5.258314308000001</v>
      </c>
      <c r="AH626" s="523" t="s">
        <v>1706</v>
      </c>
      <c r="AI626" s="523" t="s">
        <v>1706</v>
      </c>
      <c r="AJ626" s="523" t="s">
        <v>1706</v>
      </c>
      <c r="AK626" s="523" t="s">
        <v>1706</v>
      </c>
      <c r="AL626" s="523" t="s">
        <v>1706</v>
      </c>
      <c r="AM626" s="523" t="s">
        <v>1706</v>
      </c>
      <c r="AN626" s="523" t="s">
        <v>1706</v>
      </c>
      <c r="AO626" s="523" t="s">
        <v>1706</v>
      </c>
      <c r="AP626" s="523" t="s">
        <v>1706</v>
      </c>
      <c r="AQ626" s="523" t="s">
        <v>1706</v>
      </c>
      <c r="AR626" s="523" t="s">
        <v>1706</v>
      </c>
      <c r="AS626" s="523" t="s">
        <v>1706</v>
      </c>
      <c r="AT626" s="523" t="s">
        <v>1706</v>
      </c>
      <c r="AU626" s="525">
        <v>45230</v>
      </c>
      <c r="AV626" s="525">
        <v>45535</v>
      </c>
      <c r="AW626" s="109" t="s">
        <v>1706</v>
      </c>
      <c r="AX626" s="526" t="s">
        <v>2088</v>
      </c>
    </row>
    <row r="627" spans="1:50" ht="31.5" x14ac:dyDescent="0.25">
      <c r="A627" s="1267" t="s">
        <v>325</v>
      </c>
      <c r="B627" s="1233" t="s">
        <v>400</v>
      </c>
      <c r="C627" s="1234" t="s">
        <v>401</v>
      </c>
      <c r="D627" s="1235">
        <v>45992</v>
      </c>
      <c r="E627" s="1236">
        <v>0</v>
      </c>
      <c r="F627" s="1236">
        <v>0</v>
      </c>
      <c r="G627" s="1236">
        <v>0</v>
      </c>
      <c r="H627" s="1236">
        <v>0</v>
      </c>
      <c r="I627" s="1236">
        <v>0</v>
      </c>
      <c r="J627" s="1236">
        <v>0</v>
      </c>
      <c r="K627" s="1236">
        <v>0</v>
      </c>
      <c r="L627" s="1236">
        <v>0</v>
      </c>
      <c r="M627" s="1236">
        <v>0</v>
      </c>
      <c r="N627" s="1236">
        <v>0</v>
      </c>
      <c r="O627" s="1259" t="s">
        <v>1808</v>
      </c>
      <c r="P627" s="1259" t="s">
        <v>2089</v>
      </c>
      <c r="Q627" s="1260" t="s">
        <v>1714</v>
      </c>
      <c r="R627" s="1236">
        <v>5.4044085199999996</v>
      </c>
      <c r="S627" s="1259" t="s">
        <v>1824</v>
      </c>
      <c r="T627" s="1236">
        <v>5.4044085199999996</v>
      </c>
      <c r="U627" s="1259" t="s">
        <v>1901</v>
      </c>
      <c r="V627" s="1259" t="s">
        <v>1901</v>
      </c>
      <c r="W627" s="1261">
        <v>4</v>
      </c>
      <c r="X627" s="1261">
        <v>4</v>
      </c>
      <c r="Y627" s="637" t="s">
        <v>2090</v>
      </c>
      <c r="Z627" s="149">
        <v>5.4</v>
      </c>
      <c r="AA627" s="544" t="s">
        <v>1706</v>
      </c>
      <c r="AB627" s="1261">
        <v>1</v>
      </c>
      <c r="AC627" s="149">
        <v>4.4000000000000004</v>
      </c>
      <c r="AD627" s="1236">
        <v>4.4000000000000004</v>
      </c>
      <c r="AE627" s="1259" t="s">
        <v>2090</v>
      </c>
      <c r="AF627" s="1236">
        <v>5.28</v>
      </c>
      <c r="AG627" s="1236">
        <v>5.28</v>
      </c>
      <c r="AH627" s="1261" t="s">
        <v>1706</v>
      </c>
      <c r="AI627" s="1263" t="s">
        <v>1706</v>
      </c>
      <c r="AJ627" s="1264">
        <v>45337</v>
      </c>
      <c r="AK627" s="1264">
        <v>45317</v>
      </c>
      <c r="AL627" s="1264">
        <v>45338</v>
      </c>
      <c r="AM627" s="1264">
        <v>45358</v>
      </c>
      <c r="AN627" s="1263" t="s">
        <v>1706</v>
      </c>
      <c r="AO627" s="1263" t="s">
        <v>1706</v>
      </c>
      <c r="AP627" s="1263" t="s">
        <v>1706</v>
      </c>
      <c r="AQ627" s="1263" t="s">
        <v>1706</v>
      </c>
      <c r="AR627" s="1264">
        <v>45378</v>
      </c>
      <c r="AS627" s="1264">
        <v>45377</v>
      </c>
      <c r="AT627" s="1264">
        <v>45397</v>
      </c>
      <c r="AU627" s="1264">
        <v>45379</v>
      </c>
      <c r="AV627" s="1264">
        <v>45626</v>
      </c>
      <c r="AW627" s="1263" t="s">
        <v>1706</v>
      </c>
      <c r="AX627" s="1347" t="s">
        <v>1706</v>
      </c>
    </row>
    <row r="628" spans="1:50" x14ac:dyDescent="0.25">
      <c r="A628" s="1267"/>
      <c r="B628" s="1233"/>
      <c r="C628" s="1234"/>
      <c r="D628" s="1235"/>
      <c r="E628" s="1236"/>
      <c r="F628" s="1236"/>
      <c r="G628" s="1236"/>
      <c r="H628" s="1236"/>
      <c r="I628" s="1236"/>
      <c r="J628" s="1236"/>
      <c r="K628" s="1236"/>
      <c r="L628" s="1236"/>
      <c r="M628" s="1236"/>
      <c r="N628" s="1236"/>
      <c r="O628" s="1259"/>
      <c r="P628" s="1259"/>
      <c r="Q628" s="1260"/>
      <c r="R628" s="1236"/>
      <c r="S628" s="1259"/>
      <c r="T628" s="1236"/>
      <c r="U628" s="1259"/>
      <c r="V628" s="1259"/>
      <c r="W628" s="1261"/>
      <c r="X628" s="1261"/>
      <c r="Y628" s="637" t="s">
        <v>1829</v>
      </c>
      <c r="Z628" s="149">
        <v>5.4</v>
      </c>
      <c r="AA628" s="544" t="s">
        <v>1706</v>
      </c>
      <c r="AB628" s="1261"/>
      <c r="AC628" s="149">
        <v>4.59</v>
      </c>
      <c r="AD628" s="1236"/>
      <c r="AE628" s="1259"/>
      <c r="AF628" s="1236"/>
      <c r="AG628" s="1236"/>
      <c r="AH628" s="1261"/>
      <c r="AI628" s="1263"/>
      <c r="AJ628" s="1264"/>
      <c r="AK628" s="1264"/>
      <c r="AL628" s="1264"/>
      <c r="AM628" s="1264"/>
      <c r="AN628" s="1263"/>
      <c r="AO628" s="1263"/>
      <c r="AP628" s="1263"/>
      <c r="AQ628" s="1263"/>
      <c r="AR628" s="1264"/>
      <c r="AS628" s="1264"/>
      <c r="AT628" s="1264"/>
      <c r="AU628" s="1264"/>
      <c r="AV628" s="1264"/>
      <c r="AW628" s="1263"/>
      <c r="AX628" s="1347"/>
    </row>
    <row r="629" spans="1:50" x14ac:dyDescent="0.25">
      <c r="A629" s="1267"/>
      <c r="B629" s="1233"/>
      <c r="C629" s="1234"/>
      <c r="D629" s="1235"/>
      <c r="E629" s="1236"/>
      <c r="F629" s="1236"/>
      <c r="G629" s="1236"/>
      <c r="H629" s="1236"/>
      <c r="I629" s="1236"/>
      <c r="J629" s="1236"/>
      <c r="K629" s="1236"/>
      <c r="L629" s="1236"/>
      <c r="M629" s="1236"/>
      <c r="N629" s="1236"/>
      <c r="O629" s="1259"/>
      <c r="P629" s="1259"/>
      <c r="Q629" s="1260"/>
      <c r="R629" s="1236"/>
      <c r="S629" s="1259"/>
      <c r="T629" s="1236"/>
      <c r="U629" s="1259"/>
      <c r="V629" s="1259"/>
      <c r="W629" s="1261"/>
      <c r="X629" s="1261"/>
      <c r="Y629" s="637" t="s">
        <v>1904</v>
      </c>
      <c r="Z629" s="149">
        <v>5.4043999999999999</v>
      </c>
      <c r="AA629" s="544" t="s">
        <v>1904</v>
      </c>
      <c r="AB629" s="1261"/>
      <c r="AC629" s="149">
        <v>5.4043999999999999</v>
      </c>
      <c r="AD629" s="1236"/>
      <c r="AE629" s="1259"/>
      <c r="AF629" s="1236"/>
      <c r="AG629" s="1236"/>
      <c r="AH629" s="1261"/>
      <c r="AI629" s="1263"/>
      <c r="AJ629" s="1264"/>
      <c r="AK629" s="1264"/>
      <c r="AL629" s="1264"/>
      <c r="AM629" s="1264"/>
      <c r="AN629" s="1263"/>
      <c r="AO629" s="1263"/>
      <c r="AP629" s="1263"/>
      <c r="AQ629" s="1263"/>
      <c r="AR629" s="1264"/>
      <c r="AS629" s="1264"/>
      <c r="AT629" s="1264"/>
      <c r="AU629" s="1264"/>
      <c r="AV629" s="1264"/>
      <c r="AW629" s="1263"/>
      <c r="AX629" s="1347"/>
    </row>
    <row r="630" spans="1:50" ht="41.25" customHeight="1" x14ac:dyDescent="0.25">
      <c r="A630" s="1267"/>
      <c r="B630" s="1233"/>
      <c r="C630" s="1234"/>
      <c r="D630" s="1235"/>
      <c r="E630" s="1236"/>
      <c r="F630" s="1236"/>
      <c r="G630" s="1236"/>
      <c r="H630" s="1236"/>
      <c r="I630" s="1236"/>
      <c r="J630" s="1236"/>
      <c r="K630" s="1236"/>
      <c r="L630" s="1236"/>
      <c r="M630" s="1236"/>
      <c r="N630" s="1236"/>
      <c r="O630" s="1259"/>
      <c r="P630" s="1259"/>
      <c r="Q630" s="1260"/>
      <c r="R630" s="1236"/>
      <c r="S630" s="1259"/>
      <c r="T630" s="1236"/>
      <c r="U630" s="1259"/>
      <c r="V630" s="1259"/>
      <c r="W630" s="1261"/>
      <c r="X630" s="1261"/>
      <c r="Y630" s="637" t="s">
        <v>2091</v>
      </c>
      <c r="Z630" s="149">
        <v>5.399</v>
      </c>
      <c r="AA630" s="544" t="s">
        <v>2091</v>
      </c>
      <c r="AB630" s="1261"/>
      <c r="AC630" s="149">
        <v>5.399</v>
      </c>
      <c r="AD630" s="1236"/>
      <c r="AE630" s="1259"/>
      <c r="AF630" s="1236"/>
      <c r="AG630" s="1236"/>
      <c r="AH630" s="1261"/>
      <c r="AI630" s="1263"/>
      <c r="AJ630" s="1264"/>
      <c r="AK630" s="1264"/>
      <c r="AL630" s="1264"/>
      <c r="AM630" s="1264"/>
      <c r="AN630" s="1263"/>
      <c r="AO630" s="1263"/>
      <c r="AP630" s="1263"/>
      <c r="AQ630" s="1263"/>
      <c r="AR630" s="1264"/>
      <c r="AS630" s="1264"/>
      <c r="AT630" s="1264"/>
      <c r="AU630" s="1264"/>
      <c r="AV630" s="1264"/>
      <c r="AW630" s="1263"/>
      <c r="AX630" s="1347"/>
    </row>
    <row r="631" spans="1:50" ht="110.25" x14ac:dyDescent="0.25">
      <c r="A631" s="550" t="s">
        <v>325</v>
      </c>
      <c r="B631" s="107" t="s">
        <v>409</v>
      </c>
      <c r="C631" s="108" t="s">
        <v>410</v>
      </c>
      <c r="D631" s="517">
        <v>47453</v>
      </c>
      <c r="E631" s="149">
        <v>0</v>
      </c>
      <c r="F631" s="149">
        <v>0</v>
      </c>
      <c r="G631" s="149">
        <v>0</v>
      </c>
      <c r="H631" s="149">
        <v>0</v>
      </c>
      <c r="I631" s="149">
        <v>1</v>
      </c>
      <c r="J631" s="149">
        <v>0</v>
      </c>
      <c r="K631" s="149">
        <v>0</v>
      </c>
      <c r="L631" s="149">
        <v>0</v>
      </c>
      <c r="M631" s="149">
        <v>0</v>
      </c>
      <c r="N631" s="149">
        <v>0</v>
      </c>
      <c r="O631" s="263" t="s">
        <v>1709</v>
      </c>
      <c r="P631" s="263" t="s">
        <v>2092</v>
      </c>
      <c r="Q631" s="109" t="s">
        <v>1714</v>
      </c>
      <c r="R631" s="149">
        <v>4.61986045</v>
      </c>
      <c r="S631" s="263" t="s">
        <v>1715</v>
      </c>
      <c r="T631" s="149">
        <v>4.3191740000000003</v>
      </c>
      <c r="U631" s="263" t="s">
        <v>1901</v>
      </c>
      <c r="V631" s="263" t="s">
        <v>2020</v>
      </c>
      <c r="W631" s="523">
        <v>1</v>
      </c>
      <c r="X631" s="523">
        <v>1</v>
      </c>
      <c r="Y631" s="544" t="s">
        <v>2029</v>
      </c>
      <c r="Z631" s="149">
        <v>4.3109679999999999</v>
      </c>
      <c r="AA631" s="109" t="s">
        <v>1706</v>
      </c>
      <c r="AB631" s="523" t="s">
        <v>1706</v>
      </c>
      <c r="AC631" s="149">
        <v>4.3109679999999999</v>
      </c>
      <c r="AD631" s="149">
        <v>4.3109679999999999</v>
      </c>
      <c r="AE631" s="263" t="s">
        <v>2029</v>
      </c>
      <c r="AF631" s="149">
        <v>5.1731615999999994</v>
      </c>
      <c r="AG631" s="149">
        <v>5.1731615999999994</v>
      </c>
      <c r="AH631" s="523">
        <v>32413237673</v>
      </c>
      <c r="AI631" s="109" t="s">
        <v>1719</v>
      </c>
      <c r="AJ631" s="525">
        <v>45341</v>
      </c>
      <c r="AK631" s="525">
        <v>45323</v>
      </c>
      <c r="AL631" s="525">
        <v>45351</v>
      </c>
      <c r="AM631" s="525">
        <v>45373</v>
      </c>
      <c r="AN631" s="109" t="s">
        <v>1720</v>
      </c>
      <c r="AO631" s="109" t="s">
        <v>1721</v>
      </c>
      <c r="AP631" s="525">
        <v>45373</v>
      </c>
      <c r="AQ631" s="109" t="s">
        <v>2093</v>
      </c>
      <c r="AR631" s="525">
        <v>45393</v>
      </c>
      <c r="AS631" s="525">
        <v>45393</v>
      </c>
      <c r="AT631" s="525">
        <v>45401</v>
      </c>
      <c r="AU631" s="525">
        <v>45394</v>
      </c>
      <c r="AV631" s="525">
        <v>45656</v>
      </c>
      <c r="AW631" s="109" t="s">
        <v>1706</v>
      </c>
      <c r="AX631" s="526" t="s">
        <v>1706</v>
      </c>
    </row>
    <row r="632" spans="1:50" ht="94.5" customHeight="1" x14ac:dyDescent="0.25">
      <c r="A632" s="1267" t="s">
        <v>325</v>
      </c>
      <c r="B632" s="1233" t="s">
        <v>414</v>
      </c>
      <c r="C632" s="1234" t="s">
        <v>415</v>
      </c>
      <c r="D632" s="1235">
        <v>46357</v>
      </c>
      <c r="E632" s="1236">
        <v>0</v>
      </c>
      <c r="F632" s="1236">
        <v>0</v>
      </c>
      <c r="G632" s="1236">
        <v>0</v>
      </c>
      <c r="H632" s="1236">
        <v>0</v>
      </c>
      <c r="I632" s="1236">
        <v>0</v>
      </c>
      <c r="J632" s="1236">
        <v>0</v>
      </c>
      <c r="K632" s="1236">
        <v>0</v>
      </c>
      <c r="L632" s="1236">
        <v>0</v>
      </c>
      <c r="M632" s="1236">
        <v>0</v>
      </c>
      <c r="N632" s="1236">
        <v>0</v>
      </c>
      <c r="O632" s="1259" t="s">
        <v>1808</v>
      </c>
      <c r="P632" s="1259" t="s">
        <v>2094</v>
      </c>
      <c r="Q632" s="1260" t="s">
        <v>1714</v>
      </c>
      <c r="R632" s="1236">
        <v>3.9074008600000001</v>
      </c>
      <c r="S632" s="1259" t="s">
        <v>1824</v>
      </c>
      <c r="T632" s="1236">
        <v>3.9074008600000001</v>
      </c>
      <c r="U632" s="1259" t="s">
        <v>1772</v>
      </c>
      <c r="V632" s="1259" t="s">
        <v>1717</v>
      </c>
      <c r="W632" s="1261">
        <v>2</v>
      </c>
      <c r="X632" s="1261">
        <v>2</v>
      </c>
      <c r="Y632" s="530" t="s">
        <v>1860</v>
      </c>
      <c r="Z632" s="149">
        <v>3.9</v>
      </c>
      <c r="AA632" s="109" t="s">
        <v>1706</v>
      </c>
      <c r="AB632" s="1261" t="s">
        <v>1706</v>
      </c>
      <c r="AC632" s="149">
        <v>3.9</v>
      </c>
      <c r="AD632" s="1236">
        <v>3.9</v>
      </c>
      <c r="AE632" s="1260" t="s">
        <v>1860</v>
      </c>
      <c r="AF632" s="1236">
        <v>4.68</v>
      </c>
      <c r="AG632" s="1236">
        <v>4.68</v>
      </c>
      <c r="AH632" s="1261" t="s">
        <v>1706</v>
      </c>
      <c r="AI632" s="1261" t="s">
        <v>1706</v>
      </c>
      <c r="AJ632" s="1264">
        <v>45355</v>
      </c>
      <c r="AK632" s="1264">
        <v>45328</v>
      </c>
      <c r="AL632" s="1264">
        <v>45344</v>
      </c>
      <c r="AM632" s="1264">
        <v>45363</v>
      </c>
      <c r="AN632" s="1260" t="s">
        <v>1720</v>
      </c>
      <c r="AO632" s="1260" t="s">
        <v>1721</v>
      </c>
      <c r="AP632" s="1264">
        <v>45363</v>
      </c>
      <c r="AQ632" s="1260" t="s">
        <v>2095</v>
      </c>
      <c r="AR632" s="1264">
        <v>45383</v>
      </c>
      <c r="AS632" s="1264">
        <v>45380</v>
      </c>
      <c r="AT632" s="1264">
        <v>45418</v>
      </c>
      <c r="AU632" s="1264">
        <v>45380</v>
      </c>
      <c r="AV632" s="1264">
        <v>45595</v>
      </c>
      <c r="AW632" s="1260" t="s">
        <v>1706</v>
      </c>
      <c r="AX632" s="1265" t="s">
        <v>1706</v>
      </c>
    </row>
    <row r="633" spans="1:50" x14ac:dyDescent="0.25">
      <c r="A633" s="1267"/>
      <c r="B633" s="1233"/>
      <c r="C633" s="1234"/>
      <c r="D633" s="1235"/>
      <c r="E633" s="1236"/>
      <c r="F633" s="1236"/>
      <c r="G633" s="1236"/>
      <c r="H633" s="1236"/>
      <c r="I633" s="1236"/>
      <c r="J633" s="1236"/>
      <c r="K633" s="1236"/>
      <c r="L633" s="1236"/>
      <c r="M633" s="1236"/>
      <c r="N633" s="1236"/>
      <c r="O633" s="1259"/>
      <c r="P633" s="1259"/>
      <c r="Q633" s="1260"/>
      <c r="R633" s="1236"/>
      <c r="S633" s="1259"/>
      <c r="T633" s="1236"/>
      <c r="U633" s="1259"/>
      <c r="V633" s="1259"/>
      <c r="W633" s="1261"/>
      <c r="X633" s="1261"/>
      <c r="Y633" s="530" t="s">
        <v>1904</v>
      </c>
      <c r="Z633" s="149">
        <v>3.9074</v>
      </c>
      <c r="AA633" s="109" t="s">
        <v>1904</v>
      </c>
      <c r="AB633" s="1261"/>
      <c r="AC633" s="149">
        <v>3.9074</v>
      </c>
      <c r="AD633" s="1236"/>
      <c r="AE633" s="1260"/>
      <c r="AF633" s="1236"/>
      <c r="AG633" s="1236"/>
      <c r="AH633" s="1261"/>
      <c r="AI633" s="1261"/>
      <c r="AJ633" s="1264"/>
      <c r="AK633" s="1264"/>
      <c r="AL633" s="1264"/>
      <c r="AM633" s="1264"/>
      <c r="AN633" s="1260"/>
      <c r="AO633" s="1260"/>
      <c r="AP633" s="1264"/>
      <c r="AQ633" s="1260"/>
      <c r="AR633" s="1264"/>
      <c r="AS633" s="1264"/>
      <c r="AT633" s="1264"/>
      <c r="AU633" s="1264"/>
      <c r="AV633" s="1264"/>
      <c r="AW633" s="1260"/>
      <c r="AX633" s="1265"/>
    </row>
    <row r="634" spans="1:50" ht="141.75" x14ac:dyDescent="0.25">
      <c r="A634" s="550" t="s">
        <v>325</v>
      </c>
      <c r="B634" s="107" t="s">
        <v>2096</v>
      </c>
      <c r="C634" s="108" t="s">
        <v>417</v>
      </c>
      <c r="D634" s="517">
        <v>45627</v>
      </c>
      <c r="E634" s="149">
        <v>0</v>
      </c>
      <c r="F634" s="149">
        <v>0</v>
      </c>
      <c r="G634" s="149">
        <v>0</v>
      </c>
      <c r="H634" s="149">
        <v>0</v>
      </c>
      <c r="I634" s="149">
        <v>2</v>
      </c>
      <c r="J634" s="149">
        <v>0</v>
      </c>
      <c r="K634" s="149">
        <v>0</v>
      </c>
      <c r="L634" s="149">
        <v>0</v>
      </c>
      <c r="M634" s="149">
        <v>0</v>
      </c>
      <c r="N634" s="149">
        <v>0</v>
      </c>
      <c r="O634" s="263" t="s">
        <v>1709</v>
      </c>
      <c r="P634" s="263" t="s">
        <v>2097</v>
      </c>
      <c r="Q634" s="109" t="s">
        <v>1714</v>
      </c>
      <c r="R634" s="149">
        <v>29.052517000000002</v>
      </c>
      <c r="S634" s="263" t="s">
        <v>1715</v>
      </c>
      <c r="T634" s="149">
        <v>29.052517000000002</v>
      </c>
      <c r="U634" s="263" t="s">
        <v>1772</v>
      </c>
      <c r="V634" s="263" t="s">
        <v>1717</v>
      </c>
      <c r="W634" s="523">
        <v>1</v>
      </c>
      <c r="X634" s="523">
        <v>1</v>
      </c>
      <c r="Y634" s="530" t="s">
        <v>2051</v>
      </c>
      <c r="Z634" s="149">
        <v>29.052517000000002</v>
      </c>
      <c r="AA634" s="109" t="s">
        <v>1706</v>
      </c>
      <c r="AB634" s="523" t="s">
        <v>1706</v>
      </c>
      <c r="AC634" s="149">
        <v>29.052517000000002</v>
      </c>
      <c r="AD634" s="149">
        <v>29.052517000000002</v>
      </c>
      <c r="AE634" s="109" t="s">
        <v>2051</v>
      </c>
      <c r="AF634" s="149">
        <v>34.863020400000003</v>
      </c>
      <c r="AG634" s="149">
        <v>34.863020400000003</v>
      </c>
      <c r="AH634" s="523">
        <v>32313143773</v>
      </c>
      <c r="AI634" s="109" t="s">
        <v>1719</v>
      </c>
      <c r="AJ634" s="525">
        <v>45264</v>
      </c>
      <c r="AK634" s="525">
        <v>45288</v>
      </c>
      <c r="AL634" s="525">
        <v>45310</v>
      </c>
      <c r="AM634" s="525">
        <v>45320</v>
      </c>
      <c r="AN634" s="109" t="s">
        <v>1720</v>
      </c>
      <c r="AO634" s="109" t="s">
        <v>1721</v>
      </c>
      <c r="AP634" s="525">
        <v>45320</v>
      </c>
      <c r="AQ634" s="109" t="s">
        <v>2098</v>
      </c>
      <c r="AR634" s="525">
        <v>45340</v>
      </c>
      <c r="AS634" s="525">
        <v>45337</v>
      </c>
      <c r="AT634" s="525">
        <v>45327</v>
      </c>
      <c r="AU634" s="525">
        <v>45337</v>
      </c>
      <c r="AV634" s="525">
        <v>45564</v>
      </c>
      <c r="AW634" s="109" t="s">
        <v>1706</v>
      </c>
      <c r="AX634" s="526" t="s">
        <v>1706</v>
      </c>
    </row>
    <row r="635" spans="1:50" ht="127.5" customHeight="1" x14ac:dyDescent="0.25">
      <c r="A635" s="550" t="s">
        <v>325</v>
      </c>
      <c r="B635" s="107" t="s">
        <v>418</v>
      </c>
      <c r="C635" s="108" t="s">
        <v>419</v>
      </c>
      <c r="D635" s="517">
        <v>46722</v>
      </c>
      <c r="E635" s="149">
        <v>0</v>
      </c>
      <c r="F635" s="149">
        <v>0</v>
      </c>
      <c r="G635" s="149">
        <v>0</v>
      </c>
      <c r="H635" s="149">
        <v>0</v>
      </c>
      <c r="I635" s="149">
        <v>1</v>
      </c>
      <c r="J635" s="149">
        <v>0</v>
      </c>
      <c r="K635" s="149">
        <v>0</v>
      </c>
      <c r="L635" s="149">
        <v>0</v>
      </c>
      <c r="M635" s="149">
        <v>0</v>
      </c>
      <c r="N635" s="149">
        <v>0</v>
      </c>
      <c r="O635" s="263" t="s">
        <v>1709</v>
      </c>
      <c r="P635" s="263" t="s">
        <v>2099</v>
      </c>
      <c r="Q635" s="109" t="s">
        <v>1714</v>
      </c>
      <c r="R635" s="149">
        <v>10</v>
      </c>
      <c r="S635" s="263" t="s">
        <v>1715</v>
      </c>
      <c r="T635" s="149">
        <v>24.271350000000002</v>
      </c>
      <c r="U635" s="263" t="s">
        <v>2100</v>
      </c>
      <c r="V635" s="263" t="s">
        <v>1706</v>
      </c>
      <c r="W635" s="523" t="s">
        <v>1706</v>
      </c>
      <c r="X635" s="523" t="s">
        <v>1706</v>
      </c>
      <c r="Y635" s="109" t="s">
        <v>1706</v>
      </c>
      <c r="Z635" s="149" t="s">
        <v>1706</v>
      </c>
      <c r="AA635" s="109" t="s">
        <v>1706</v>
      </c>
      <c r="AB635" s="523" t="s">
        <v>1706</v>
      </c>
      <c r="AC635" s="149" t="s">
        <v>1706</v>
      </c>
      <c r="AD635" s="149" t="s">
        <v>1706</v>
      </c>
      <c r="AE635" s="109" t="s">
        <v>1706</v>
      </c>
      <c r="AF635" s="149">
        <v>0</v>
      </c>
      <c r="AG635" s="149">
        <v>0</v>
      </c>
      <c r="AH635" s="523" t="s">
        <v>1706</v>
      </c>
      <c r="AI635" s="109" t="s">
        <v>1706</v>
      </c>
      <c r="AJ635" s="525">
        <v>45566</v>
      </c>
      <c r="AK635" s="525" t="s">
        <v>1706</v>
      </c>
      <c r="AL635" s="525" t="s">
        <v>1706</v>
      </c>
      <c r="AM635" s="525" t="s">
        <v>1706</v>
      </c>
      <c r="AN635" s="109" t="s">
        <v>1706</v>
      </c>
      <c r="AO635" s="109" t="s">
        <v>1706</v>
      </c>
      <c r="AP635" s="525" t="s">
        <v>1706</v>
      </c>
      <c r="AQ635" s="109" t="s">
        <v>1706</v>
      </c>
      <c r="AR635" s="525">
        <v>45566</v>
      </c>
      <c r="AS635" s="525" t="s">
        <v>1706</v>
      </c>
      <c r="AT635" s="554">
        <v>45566</v>
      </c>
      <c r="AU635" s="525" t="s">
        <v>1706</v>
      </c>
      <c r="AV635" s="525" t="s">
        <v>1706</v>
      </c>
      <c r="AW635" s="109" t="s">
        <v>1706</v>
      </c>
      <c r="AX635" s="526" t="s">
        <v>2101</v>
      </c>
    </row>
    <row r="636" spans="1:50" ht="67.5" customHeight="1" x14ac:dyDescent="0.25">
      <c r="A636" s="550" t="s">
        <v>325</v>
      </c>
      <c r="B636" s="223" t="s">
        <v>2102</v>
      </c>
      <c r="C636" s="224" t="s">
        <v>2103</v>
      </c>
      <c r="D636" s="517">
        <v>45627</v>
      </c>
      <c r="E636" s="149">
        <v>0</v>
      </c>
      <c r="F636" s="149">
        <v>0</v>
      </c>
      <c r="G636" s="149">
        <v>0</v>
      </c>
      <c r="H636" s="149">
        <v>0</v>
      </c>
      <c r="I636" s="149">
        <v>1</v>
      </c>
      <c r="J636" s="149">
        <v>0</v>
      </c>
      <c r="K636" s="149">
        <v>0</v>
      </c>
      <c r="L636" s="149">
        <v>0</v>
      </c>
      <c r="M636" s="149">
        <v>0</v>
      </c>
      <c r="N636" s="149">
        <v>0</v>
      </c>
      <c r="O636" s="263" t="s">
        <v>1706</v>
      </c>
      <c r="P636" s="263" t="s">
        <v>1706</v>
      </c>
      <c r="Q636" s="109" t="s">
        <v>1706</v>
      </c>
      <c r="R636" s="149">
        <v>0</v>
      </c>
      <c r="S636" s="109" t="s">
        <v>1706</v>
      </c>
      <c r="T636" s="149">
        <v>0</v>
      </c>
      <c r="U636" s="263" t="s">
        <v>1706</v>
      </c>
      <c r="V636" s="263" t="s">
        <v>1706</v>
      </c>
      <c r="W636" s="263" t="s">
        <v>1706</v>
      </c>
      <c r="X636" s="263" t="s">
        <v>1706</v>
      </c>
      <c r="Y636" s="263" t="s">
        <v>1706</v>
      </c>
      <c r="Z636" s="1007" t="s">
        <v>1706</v>
      </c>
      <c r="AA636" s="263" t="s">
        <v>1706</v>
      </c>
      <c r="AB636" s="263" t="s">
        <v>1706</v>
      </c>
      <c r="AC636" s="1007" t="s">
        <v>1706</v>
      </c>
      <c r="AD636" s="1007" t="s">
        <v>1706</v>
      </c>
      <c r="AE636" s="263" t="s">
        <v>2065</v>
      </c>
      <c r="AF636" s="149">
        <v>0</v>
      </c>
      <c r="AG636" s="149">
        <v>4.3580900000000002E-3</v>
      </c>
      <c r="AH636" s="263" t="s">
        <v>1706</v>
      </c>
      <c r="AI636" s="263" t="s">
        <v>1706</v>
      </c>
      <c r="AJ636" s="263" t="s">
        <v>1706</v>
      </c>
      <c r="AK636" s="263" t="s">
        <v>1706</v>
      </c>
      <c r="AL636" s="263" t="s">
        <v>1706</v>
      </c>
      <c r="AM636" s="263" t="s">
        <v>1706</v>
      </c>
      <c r="AN636" s="263" t="s">
        <v>1706</v>
      </c>
      <c r="AO636" s="263" t="s">
        <v>1706</v>
      </c>
      <c r="AP636" s="263" t="s">
        <v>1706</v>
      </c>
      <c r="AQ636" s="263" t="s">
        <v>1706</v>
      </c>
      <c r="AR636" s="263" t="s">
        <v>1706</v>
      </c>
      <c r="AS636" s="263" t="s">
        <v>1706</v>
      </c>
      <c r="AT636" s="263" t="s">
        <v>1706</v>
      </c>
      <c r="AU636" s="263" t="s">
        <v>1706</v>
      </c>
      <c r="AV636" s="263" t="s">
        <v>1706</v>
      </c>
      <c r="AW636" s="263" t="s">
        <v>1706</v>
      </c>
      <c r="AX636" s="526" t="s">
        <v>2105</v>
      </c>
    </row>
    <row r="637" spans="1:50" ht="67.5" customHeight="1" x14ac:dyDescent="0.25">
      <c r="A637" s="516" t="s">
        <v>325</v>
      </c>
      <c r="B637" s="107" t="s">
        <v>2106</v>
      </c>
      <c r="C637" s="108" t="s">
        <v>2107</v>
      </c>
      <c r="D637" s="517">
        <v>45627</v>
      </c>
      <c r="E637" s="149">
        <v>0</v>
      </c>
      <c r="F637" s="149">
        <v>0</v>
      </c>
      <c r="G637" s="149">
        <v>0</v>
      </c>
      <c r="H637" s="149">
        <v>0</v>
      </c>
      <c r="I637" s="149">
        <v>1</v>
      </c>
      <c r="J637" s="149">
        <v>0</v>
      </c>
      <c r="K637" s="149">
        <v>0</v>
      </c>
      <c r="L637" s="149">
        <v>0</v>
      </c>
      <c r="M637" s="149">
        <v>0</v>
      </c>
      <c r="N637" s="149">
        <v>0</v>
      </c>
      <c r="O637" s="263" t="s">
        <v>1706</v>
      </c>
      <c r="P637" s="523" t="s">
        <v>1706</v>
      </c>
      <c r="Q637" s="523" t="s">
        <v>1706</v>
      </c>
      <c r="R637" s="149">
        <v>0</v>
      </c>
      <c r="S637" s="263" t="s">
        <v>1706</v>
      </c>
      <c r="T637" s="149">
        <v>0</v>
      </c>
      <c r="U637" s="263" t="s">
        <v>1706</v>
      </c>
      <c r="V637" s="263" t="s">
        <v>1706</v>
      </c>
      <c r="W637" s="263" t="s">
        <v>1706</v>
      </c>
      <c r="X637" s="263" t="s">
        <v>1706</v>
      </c>
      <c r="Y637" s="263" t="s">
        <v>1706</v>
      </c>
      <c r="Z637" s="1007" t="s">
        <v>1706</v>
      </c>
      <c r="AA637" s="263" t="s">
        <v>1706</v>
      </c>
      <c r="AB637" s="263" t="s">
        <v>1706</v>
      </c>
      <c r="AC637" s="1007" t="s">
        <v>1706</v>
      </c>
      <c r="AD637" s="1007" t="s">
        <v>1706</v>
      </c>
      <c r="AE637" s="263" t="s">
        <v>1706</v>
      </c>
      <c r="AF637" s="149">
        <v>0</v>
      </c>
      <c r="AG637" s="149">
        <v>0</v>
      </c>
      <c r="AH637" s="263" t="s">
        <v>1706</v>
      </c>
      <c r="AI637" s="263" t="s">
        <v>1706</v>
      </c>
      <c r="AJ637" s="263" t="s">
        <v>1706</v>
      </c>
      <c r="AK637" s="263" t="s">
        <v>1706</v>
      </c>
      <c r="AL637" s="263" t="s">
        <v>1706</v>
      </c>
      <c r="AM637" s="263" t="s">
        <v>1706</v>
      </c>
      <c r="AN637" s="263" t="s">
        <v>1706</v>
      </c>
      <c r="AO637" s="263" t="s">
        <v>1706</v>
      </c>
      <c r="AP637" s="263" t="s">
        <v>1706</v>
      </c>
      <c r="AQ637" s="263" t="s">
        <v>1706</v>
      </c>
      <c r="AR637" s="263" t="s">
        <v>1706</v>
      </c>
      <c r="AS637" s="263" t="s">
        <v>1706</v>
      </c>
      <c r="AT637" s="263" t="s">
        <v>1706</v>
      </c>
      <c r="AU637" s="263" t="s">
        <v>1706</v>
      </c>
      <c r="AV637" s="263" t="s">
        <v>1706</v>
      </c>
      <c r="AW637" s="263" t="s">
        <v>1706</v>
      </c>
      <c r="AX637" s="526" t="s">
        <v>1706</v>
      </c>
    </row>
    <row r="638" spans="1:50" ht="157.5" x14ac:dyDescent="0.25">
      <c r="A638" s="516" t="s">
        <v>325</v>
      </c>
      <c r="B638" s="163" t="s">
        <v>2108</v>
      </c>
      <c r="C638" s="638" t="s">
        <v>2109</v>
      </c>
      <c r="D638" s="517">
        <v>45992</v>
      </c>
      <c r="E638" s="1003">
        <v>0</v>
      </c>
      <c r="F638" s="149">
        <v>0</v>
      </c>
      <c r="G638" s="1003">
        <v>0</v>
      </c>
      <c r="H638" s="149">
        <v>0</v>
      </c>
      <c r="I638" s="1003">
        <v>0</v>
      </c>
      <c r="J638" s="149">
        <v>0</v>
      </c>
      <c r="K638" s="1003">
        <v>0</v>
      </c>
      <c r="L638" s="149">
        <v>0</v>
      </c>
      <c r="M638" s="1003">
        <v>0</v>
      </c>
      <c r="N638" s="149">
        <v>0</v>
      </c>
      <c r="O638" s="570" t="s">
        <v>1709</v>
      </c>
      <c r="P638" s="263" t="s">
        <v>2110</v>
      </c>
      <c r="Q638" s="531" t="s">
        <v>1731</v>
      </c>
      <c r="R638" s="149">
        <v>28.333600000000001</v>
      </c>
      <c r="S638" s="570" t="s">
        <v>1715</v>
      </c>
      <c r="T638" s="149">
        <v>28.333600000000001</v>
      </c>
      <c r="U638" s="570" t="s">
        <v>2111</v>
      </c>
      <c r="V638" s="263" t="s">
        <v>1706</v>
      </c>
      <c r="W638" s="570" t="s">
        <v>1706</v>
      </c>
      <c r="X638" s="263" t="s">
        <v>1706</v>
      </c>
      <c r="Y638" s="570" t="s">
        <v>1706</v>
      </c>
      <c r="Z638" s="1007" t="s">
        <v>1706</v>
      </c>
      <c r="AA638" s="570" t="s">
        <v>1706</v>
      </c>
      <c r="AB638" s="263" t="s">
        <v>1706</v>
      </c>
      <c r="AC638" s="1033" t="s">
        <v>1706</v>
      </c>
      <c r="AD638" s="1007" t="s">
        <v>1706</v>
      </c>
      <c r="AE638" s="263" t="s">
        <v>1706</v>
      </c>
      <c r="AF638" s="1003">
        <v>0</v>
      </c>
      <c r="AG638" s="149">
        <v>0</v>
      </c>
      <c r="AH638" s="572">
        <v>45586</v>
      </c>
      <c r="AI638" s="263" t="s">
        <v>1706</v>
      </c>
      <c r="AJ638" s="570" t="s">
        <v>1706</v>
      </c>
      <c r="AK638" s="263" t="s">
        <v>1706</v>
      </c>
      <c r="AL638" s="570" t="s">
        <v>1706</v>
      </c>
      <c r="AM638" s="263" t="s">
        <v>1706</v>
      </c>
      <c r="AN638" s="570" t="s">
        <v>1706</v>
      </c>
      <c r="AO638" s="263" t="s">
        <v>1706</v>
      </c>
      <c r="AP638" s="570" t="s">
        <v>1706</v>
      </c>
      <c r="AQ638" s="263" t="s">
        <v>1706</v>
      </c>
      <c r="AR638" s="570" t="s">
        <v>1706</v>
      </c>
      <c r="AS638" s="263" t="s">
        <v>1706</v>
      </c>
      <c r="AT638" s="572">
        <v>45604</v>
      </c>
      <c r="AU638" s="263" t="s">
        <v>1706</v>
      </c>
      <c r="AV638" s="570" t="s">
        <v>1706</v>
      </c>
      <c r="AW638" s="263" t="s">
        <v>1706</v>
      </c>
      <c r="AX638" s="526" t="s">
        <v>1706</v>
      </c>
    </row>
    <row r="639" spans="1:50" ht="126" x14ac:dyDescent="0.25">
      <c r="A639" s="550" t="s">
        <v>325</v>
      </c>
      <c r="B639" s="163" t="s">
        <v>427</v>
      </c>
      <c r="C639" s="108" t="s">
        <v>428</v>
      </c>
      <c r="D639" s="517">
        <v>47818</v>
      </c>
      <c r="E639" s="149">
        <v>0</v>
      </c>
      <c r="F639" s="149">
        <v>0</v>
      </c>
      <c r="G639" s="149">
        <v>0</v>
      </c>
      <c r="H639" s="149">
        <v>0</v>
      </c>
      <c r="I639" s="149">
        <v>21</v>
      </c>
      <c r="J639" s="149">
        <v>0</v>
      </c>
      <c r="K639" s="149">
        <v>0</v>
      </c>
      <c r="L639" s="149">
        <v>0</v>
      </c>
      <c r="M639" s="149">
        <v>0</v>
      </c>
      <c r="N639" s="149">
        <v>0</v>
      </c>
      <c r="O639" s="263" t="s">
        <v>1709</v>
      </c>
      <c r="P639" s="263" t="s">
        <v>2112</v>
      </c>
      <c r="Q639" s="109" t="s">
        <v>1714</v>
      </c>
      <c r="R639" s="149">
        <v>31.339055179999999</v>
      </c>
      <c r="S639" s="263" t="s">
        <v>1715</v>
      </c>
      <c r="T639" s="149">
        <v>31.339055179999999</v>
      </c>
      <c r="U639" s="263" t="s">
        <v>1716</v>
      </c>
      <c r="V639" s="263" t="s">
        <v>1717</v>
      </c>
      <c r="W639" s="523">
        <v>1</v>
      </c>
      <c r="X639" s="523">
        <v>1</v>
      </c>
      <c r="Y639" s="109" t="s">
        <v>2113</v>
      </c>
      <c r="Z639" s="149">
        <v>28.752077</v>
      </c>
      <c r="AA639" s="109" t="s">
        <v>1706</v>
      </c>
      <c r="AB639" s="523" t="s">
        <v>1706</v>
      </c>
      <c r="AC639" s="149">
        <v>28.752077</v>
      </c>
      <c r="AD639" s="149">
        <v>28.752077</v>
      </c>
      <c r="AE639" s="109" t="s">
        <v>2113</v>
      </c>
      <c r="AF639" s="149">
        <v>34.502492400000001</v>
      </c>
      <c r="AG639" s="149">
        <v>34.502492400000001</v>
      </c>
      <c r="AH639" s="523">
        <v>32413508416</v>
      </c>
      <c r="AI639" s="109" t="s">
        <v>1719</v>
      </c>
      <c r="AJ639" s="525">
        <v>45398</v>
      </c>
      <c r="AK639" s="525">
        <v>45398</v>
      </c>
      <c r="AL639" s="525">
        <v>45425</v>
      </c>
      <c r="AM639" s="525">
        <v>45435</v>
      </c>
      <c r="AN639" s="109" t="s">
        <v>1720</v>
      </c>
      <c r="AO639" s="109" t="s">
        <v>1721</v>
      </c>
      <c r="AP639" s="525">
        <v>45435</v>
      </c>
      <c r="AQ639" s="109" t="s">
        <v>2114</v>
      </c>
      <c r="AR639" s="525">
        <v>45455</v>
      </c>
      <c r="AS639" s="525">
        <v>45454</v>
      </c>
      <c r="AT639" s="525">
        <v>45446</v>
      </c>
      <c r="AU639" s="525">
        <v>45455</v>
      </c>
      <c r="AV639" s="525">
        <v>45626</v>
      </c>
      <c r="AW639" s="109" t="s">
        <v>1706</v>
      </c>
      <c r="AX639" s="526" t="s">
        <v>1706</v>
      </c>
    </row>
    <row r="640" spans="1:50" ht="35.25" customHeight="1" x14ac:dyDescent="0.25">
      <c r="A640" s="550" t="s">
        <v>325</v>
      </c>
      <c r="B640" s="107" t="s">
        <v>432</v>
      </c>
      <c r="C640" s="108" t="s">
        <v>433</v>
      </c>
      <c r="D640" s="517">
        <v>46722</v>
      </c>
      <c r="E640" s="149">
        <v>0</v>
      </c>
      <c r="F640" s="149">
        <v>0</v>
      </c>
      <c r="G640" s="149">
        <v>0</v>
      </c>
      <c r="H640" s="149">
        <v>0</v>
      </c>
      <c r="I640" s="149">
        <v>2</v>
      </c>
      <c r="J640" s="149">
        <v>0</v>
      </c>
      <c r="K640" s="149">
        <v>0</v>
      </c>
      <c r="L640" s="149">
        <v>0</v>
      </c>
      <c r="M640" s="149">
        <v>0</v>
      </c>
      <c r="N640" s="149">
        <v>0</v>
      </c>
      <c r="O640" s="263" t="s">
        <v>1709</v>
      </c>
      <c r="P640" s="263" t="s">
        <v>1710</v>
      </c>
      <c r="Q640" s="109" t="s">
        <v>1706</v>
      </c>
      <c r="R640" s="149">
        <v>0</v>
      </c>
      <c r="S640" s="263" t="s">
        <v>1706</v>
      </c>
      <c r="T640" s="149">
        <v>0</v>
      </c>
      <c r="U640" s="263" t="s">
        <v>1706</v>
      </c>
      <c r="V640" s="263" t="s">
        <v>1706</v>
      </c>
      <c r="W640" s="263" t="s">
        <v>1706</v>
      </c>
      <c r="X640" s="263" t="s">
        <v>1706</v>
      </c>
      <c r="Y640" s="263" t="s">
        <v>1706</v>
      </c>
      <c r="Z640" s="1007" t="s">
        <v>1706</v>
      </c>
      <c r="AA640" s="263" t="s">
        <v>1706</v>
      </c>
      <c r="AB640" s="263" t="s">
        <v>1706</v>
      </c>
      <c r="AC640" s="1007" t="s">
        <v>1706</v>
      </c>
      <c r="AD640" s="1007" t="s">
        <v>1706</v>
      </c>
      <c r="AE640" s="109" t="s">
        <v>495</v>
      </c>
      <c r="AF640" s="149">
        <v>10.231188316799996</v>
      </c>
      <c r="AG640" s="149">
        <v>10.231188316799996</v>
      </c>
      <c r="AH640" s="263" t="s">
        <v>1706</v>
      </c>
      <c r="AI640" s="263" t="s">
        <v>1706</v>
      </c>
      <c r="AJ640" s="263" t="s">
        <v>1706</v>
      </c>
      <c r="AK640" s="263" t="s">
        <v>1706</v>
      </c>
      <c r="AL640" s="263" t="s">
        <v>1706</v>
      </c>
      <c r="AM640" s="263" t="s">
        <v>1706</v>
      </c>
      <c r="AN640" s="263" t="s">
        <v>1706</v>
      </c>
      <c r="AO640" s="263" t="s">
        <v>1706</v>
      </c>
      <c r="AP640" s="263" t="s">
        <v>1706</v>
      </c>
      <c r="AQ640" s="263" t="s">
        <v>1706</v>
      </c>
      <c r="AR640" s="263" t="s">
        <v>1706</v>
      </c>
      <c r="AS640" s="263" t="s">
        <v>1706</v>
      </c>
      <c r="AT640" s="263" t="s">
        <v>1706</v>
      </c>
      <c r="AU640" s="525">
        <v>44741</v>
      </c>
      <c r="AV640" s="525">
        <v>46022</v>
      </c>
      <c r="AW640" s="109" t="s">
        <v>1706</v>
      </c>
      <c r="AX640" s="526" t="s">
        <v>2115</v>
      </c>
    </row>
    <row r="641" spans="1:50" ht="58.5" customHeight="1" x14ac:dyDescent="0.25">
      <c r="A641" s="516" t="s">
        <v>325</v>
      </c>
      <c r="B641" s="215" t="s">
        <v>2116</v>
      </c>
      <c r="C641" s="129" t="s">
        <v>2117</v>
      </c>
      <c r="D641" s="517">
        <v>45627</v>
      </c>
      <c r="E641" s="1016">
        <v>0</v>
      </c>
      <c r="F641" s="1016">
        <v>0</v>
      </c>
      <c r="G641" s="1016">
        <v>0</v>
      </c>
      <c r="H641" s="1016">
        <v>0</v>
      </c>
      <c r="I641" s="1016">
        <v>0</v>
      </c>
      <c r="J641" s="1016">
        <v>0</v>
      </c>
      <c r="K641" s="1016">
        <v>0</v>
      </c>
      <c r="L641" s="1016">
        <v>0</v>
      </c>
      <c r="M641" s="1016">
        <v>0</v>
      </c>
      <c r="N641" s="1016">
        <v>0</v>
      </c>
      <c r="O641" s="263" t="s">
        <v>1706</v>
      </c>
      <c r="P641" s="523" t="s">
        <v>1706</v>
      </c>
      <c r="Q641" s="523" t="s">
        <v>1706</v>
      </c>
      <c r="R641" s="149">
        <v>0</v>
      </c>
      <c r="S641" s="263" t="s">
        <v>1706</v>
      </c>
      <c r="T641" s="149">
        <v>0</v>
      </c>
      <c r="U641" s="263" t="s">
        <v>1706</v>
      </c>
      <c r="V641" s="263" t="s">
        <v>1706</v>
      </c>
      <c r="W641" s="263" t="s">
        <v>1706</v>
      </c>
      <c r="X641" s="263" t="s">
        <v>1706</v>
      </c>
      <c r="Y641" s="263" t="s">
        <v>1706</v>
      </c>
      <c r="Z641" s="1007" t="s">
        <v>1706</v>
      </c>
      <c r="AA641" s="263" t="s">
        <v>1706</v>
      </c>
      <c r="AB641" s="263" t="s">
        <v>1706</v>
      </c>
      <c r="AC641" s="1007" t="s">
        <v>1706</v>
      </c>
      <c r="AD641" s="1007" t="s">
        <v>1706</v>
      </c>
      <c r="AE641" s="263" t="s">
        <v>1706</v>
      </c>
      <c r="AF641" s="149">
        <v>0</v>
      </c>
      <c r="AG641" s="149">
        <v>0</v>
      </c>
      <c r="AH641" s="263" t="s">
        <v>1706</v>
      </c>
      <c r="AI641" s="263" t="s">
        <v>1706</v>
      </c>
      <c r="AJ641" s="263" t="s">
        <v>1706</v>
      </c>
      <c r="AK641" s="263" t="s">
        <v>1706</v>
      </c>
      <c r="AL641" s="263" t="s">
        <v>1706</v>
      </c>
      <c r="AM641" s="263" t="s">
        <v>1706</v>
      </c>
      <c r="AN641" s="263" t="s">
        <v>1706</v>
      </c>
      <c r="AO641" s="263" t="s">
        <v>1706</v>
      </c>
      <c r="AP641" s="263" t="s">
        <v>1706</v>
      </c>
      <c r="AQ641" s="263" t="s">
        <v>1706</v>
      </c>
      <c r="AR641" s="263" t="s">
        <v>1706</v>
      </c>
      <c r="AS641" s="263" t="s">
        <v>1706</v>
      </c>
      <c r="AT641" s="263" t="s">
        <v>1706</v>
      </c>
      <c r="AU641" s="263" t="s">
        <v>1706</v>
      </c>
      <c r="AV641" s="263" t="s">
        <v>1706</v>
      </c>
      <c r="AW641" s="263" t="s">
        <v>1706</v>
      </c>
      <c r="AX641" s="526" t="s">
        <v>1706</v>
      </c>
    </row>
    <row r="642" spans="1:50" ht="47.25" x14ac:dyDescent="0.25">
      <c r="A642" s="1358" t="s">
        <v>325</v>
      </c>
      <c r="B642" s="1361" t="s">
        <v>2118</v>
      </c>
      <c r="C642" s="1364" t="s">
        <v>2119</v>
      </c>
      <c r="D642" s="1365">
        <v>45627</v>
      </c>
      <c r="E642" s="1294">
        <v>0</v>
      </c>
      <c r="F642" s="1294">
        <v>0</v>
      </c>
      <c r="G642" s="1294">
        <v>0</v>
      </c>
      <c r="H642" s="1294">
        <v>0</v>
      </c>
      <c r="I642" s="1294">
        <v>1</v>
      </c>
      <c r="J642" s="1294">
        <v>0</v>
      </c>
      <c r="K642" s="1294">
        <v>0</v>
      </c>
      <c r="L642" s="1294">
        <v>0</v>
      </c>
      <c r="M642" s="1294">
        <v>0</v>
      </c>
      <c r="N642" s="1294">
        <v>0</v>
      </c>
      <c r="O642" s="1348" t="s">
        <v>1709</v>
      </c>
      <c r="P642" s="1350" t="s">
        <v>2120</v>
      </c>
      <c r="Q642" s="1351" t="s">
        <v>1714</v>
      </c>
      <c r="R642" s="1271">
        <v>4.9821200000000001</v>
      </c>
      <c r="S642" s="1237" t="s">
        <v>1715</v>
      </c>
      <c r="T642" s="1271">
        <v>4.9821200000000001</v>
      </c>
      <c r="U642" s="1237" t="s">
        <v>1788</v>
      </c>
      <c r="V642" s="1301" t="s">
        <v>1788</v>
      </c>
      <c r="W642" s="1354">
        <v>3</v>
      </c>
      <c r="X642" s="1355">
        <v>3</v>
      </c>
      <c r="Y642" s="544" t="s">
        <v>2121</v>
      </c>
      <c r="Z642" s="1007">
        <v>4.3166669999999998</v>
      </c>
      <c r="AA642" s="263" t="s">
        <v>1706</v>
      </c>
      <c r="AB642" s="1237" t="s">
        <v>1706</v>
      </c>
      <c r="AC642" s="1033">
        <v>4.3166669999999998</v>
      </c>
      <c r="AD642" s="1356">
        <v>4.3166669999999998</v>
      </c>
      <c r="AE642" s="1237" t="s">
        <v>2121</v>
      </c>
      <c r="AF642" s="1243">
        <v>5.1800003999999999</v>
      </c>
      <c r="AG642" s="1243">
        <v>5.1800003999999999</v>
      </c>
      <c r="AH642" s="1350">
        <v>32413834401</v>
      </c>
      <c r="AI642" s="1237" t="s">
        <v>1719</v>
      </c>
      <c r="AJ642" s="1357">
        <v>45506</v>
      </c>
      <c r="AK642" s="1357">
        <v>45497</v>
      </c>
      <c r="AL642" s="1357">
        <v>45505</v>
      </c>
      <c r="AM642" s="1357">
        <v>45533</v>
      </c>
      <c r="AN642" s="1237" t="s">
        <v>1706</v>
      </c>
      <c r="AO642" s="1301" t="s">
        <v>1706</v>
      </c>
      <c r="AP642" s="1237" t="s">
        <v>1706</v>
      </c>
      <c r="AQ642" s="1301" t="s">
        <v>1706</v>
      </c>
      <c r="AR642" s="1357">
        <v>45553</v>
      </c>
      <c r="AS642" s="1357">
        <v>45565</v>
      </c>
      <c r="AT642" s="1357">
        <v>45567</v>
      </c>
      <c r="AU642" s="1357">
        <v>45565</v>
      </c>
      <c r="AV642" s="1357">
        <v>45657</v>
      </c>
      <c r="AW642" s="1237" t="s">
        <v>1706</v>
      </c>
      <c r="AX642" s="1256" t="s">
        <v>1706</v>
      </c>
    </row>
    <row r="643" spans="1:50" x14ac:dyDescent="0.25">
      <c r="A643" s="1359"/>
      <c r="B643" s="1362"/>
      <c r="C643" s="1364"/>
      <c r="D643" s="1366"/>
      <c r="E643" s="1294"/>
      <c r="F643" s="1294"/>
      <c r="G643" s="1294"/>
      <c r="H643" s="1294"/>
      <c r="I643" s="1294"/>
      <c r="J643" s="1294"/>
      <c r="K643" s="1294"/>
      <c r="L643" s="1294"/>
      <c r="M643" s="1294"/>
      <c r="N643" s="1294"/>
      <c r="O643" s="1341"/>
      <c r="P643" s="1332"/>
      <c r="Q643" s="1352"/>
      <c r="R643" s="1271"/>
      <c r="S643" s="1238"/>
      <c r="T643" s="1271"/>
      <c r="U643" s="1238"/>
      <c r="V643" s="1301"/>
      <c r="W643" s="1328"/>
      <c r="X643" s="1355"/>
      <c r="Y643" s="544" t="s">
        <v>2122</v>
      </c>
      <c r="Z643" s="1007">
        <v>4.88</v>
      </c>
      <c r="AA643" s="263" t="s">
        <v>1706</v>
      </c>
      <c r="AB643" s="1238"/>
      <c r="AC643" s="1007">
        <v>4.88</v>
      </c>
      <c r="AD643" s="1330"/>
      <c r="AE643" s="1238"/>
      <c r="AF643" s="1244"/>
      <c r="AG643" s="1244"/>
      <c r="AH643" s="1332"/>
      <c r="AI643" s="1238"/>
      <c r="AJ643" s="1334"/>
      <c r="AK643" s="1334"/>
      <c r="AL643" s="1334"/>
      <c r="AM643" s="1334"/>
      <c r="AN643" s="1238"/>
      <c r="AO643" s="1301"/>
      <c r="AP643" s="1238"/>
      <c r="AQ643" s="1301"/>
      <c r="AR643" s="1334"/>
      <c r="AS643" s="1334"/>
      <c r="AT643" s="1334"/>
      <c r="AU643" s="1334"/>
      <c r="AV643" s="1334"/>
      <c r="AW643" s="1238"/>
      <c r="AX643" s="1257"/>
    </row>
    <row r="644" spans="1:50" ht="31.5" x14ac:dyDescent="0.25">
      <c r="A644" s="1360"/>
      <c r="B644" s="1363"/>
      <c r="C644" s="1364"/>
      <c r="D644" s="1367"/>
      <c r="E644" s="1294"/>
      <c r="F644" s="1294"/>
      <c r="G644" s="1294"/>
      <c r="H644" s="1294"/>
      <c r="I644" s="1294"/>
      <c r="J644" s="1294"/>
      <c r="K644" s="1294"/>
      <c r="L644" s="1294"/>
      <c r="M644" s="1294"/>
      <c r="N644" s="1294"/>
      <c r="O644" s="1349"/>
      <c r="P644" s="1333"/>
      <c r="Q644" s="1353"/>
      <c r="R644" s="1271"/>
      <c r="S644" s="1239"/>
      <c r="T644" s="1271"/>
      <c r="U644" s="1239"/>
      <c r="V644" s="1301"/>
      <c r="W644" s="1329"/>
      <c r="X644" s="1355"/>
      <c r="Y644" s="544" t="s">
        <v>2123</v>
      </c>
      <c r="Z644" s="1007">
        <v>4.9821239999999998</v>
      </c>
      <c r="AA644" s="263" t="s">
        <v>1706</v>
      </c>
      <c r="AB644" s="1239"/>
      <c r="AC644" s="1033">
        <v>4.9821239999999998</v>
      </c>
      <c r="AD644" s="1331"/>
      <c r="AE644" s="1239"/>
      <c r="AF644" s="1245"/>
      <c r="AG644" s="1245"/>
      <c r="AH644" s="1333"/>
      <c r="AI644" s="1239"/>
      <c r="AJ644" s="1335"/>
      <c r="AK644" s="1335"/>
      <c r="AL644" s="1335"/>
      <c r="AM644" s="1335"/>
      <c r="AN644" s="1239"/>
      <c r="AO644" s="1301"/>
      <c r="AP644" s="1239"/>
      <c r="AQ644" s="1301"/>
      <c r="AR644" s="1335"/>
      <c r="AS644" s="1335"/>
      <c r="AT644" s="1335"/>
      <c r="AU644" s="1335"/>
      <c r="AV644" s="1335"/>
      <c r="AW644" s="1239"/>
      <c r="AX644" s="1258"/>
    </row>
    <row r="645" spans="1:50" ht="189" x14ac:dyDescent="0.25">
      <c r="A645" s="1267" t="s">
        <v>325</v>
      </c>
      <c r="B645" s="1233" t="s">
        <v>442</v>
      </c>
      <c r="C645" s="1234" t="s">
        <v>443</v>
      </c>
      <c r="D645" s="1235">
        <v>46357</v>
      </c>
      <c r="E645" s="1236">
        <v>0</v>
      </c>
      <c r="F645" s="1236">
        <v>0</v>
      </c>
      <c r="G645" s="1236">
        <v>0</v>
      </c>
      <c r="H645" s="1236">
        <v>0</v>
      </c>
      <c r="I645" s="1236">
        <v>4</v>
      </c>
      <c r="J645" s="1236">
        <v>0</v>
      </c>
      <c r="K645" s="1236">
        <v>0</v>
      </c>
      <c r="L645" s="1236">
        <v>0</v>
      </c>
      <c r="M645" s="1236">
        <v>0</v>
      </c>
      <c r="N645" s="1236">
        <v>0</v>
      </c>
      <c r="O645" s="263" t="s">
        <v>1709</v>
      </c>
      <c r="P645" s="263" t="s">
        <v>2124</v>
      </c>
      <c r="Q645" s="109" t="s">
        <v>1714</v>
      </c>
      <c r="R645" s="149">
        <v>1.7436849999999999</v>
      </c>
      <c r="S645" s="263" t="s">
        <v>1715</v>
      </c>
      <c r="T645" s="149">
        <v>1.7436849999999999</v>
      </c>
      <c r="U645" s="263" t="s">
        <v>1811</v>
      </c>
      <c r="V645" s="263" t="s">
        <v>1811</v>
      </c>
      <c r="W645" s="523">
        <v>1</v>
      </c>
      <c r="X645" s="523">
        <v>1</v>
      </c>
      <c r="Y645" s="530" t="s">
        <v>1711</v>
      </c>
      <c r="Z645" s="149">
        <v>1.7436689999999999</v>
      </c>
      <c r="AA645" s="109" t="s">
        <v>1706</v>
      </c>
      <c r="AB645" s="523" t="s">
        <v>1706</v>
      </c>
      <c r="AC645" s="149">
        <v>1.7436689999999999</v>
      </c>
      <c r="AD645" s="149">
        <v>1.7436689999999999</v>
      </c>
      <c r="AE645" s="109" t="s">
        <v>1711</v>
      </c>
      <c r="AF645" s="149">
        <v>2.0924027999999999</v>
      </c>
      <c r="AG645" s="149">
        <v>2.0924027999999999</v>
      </c>
      <c r="AH645" s="523" t="s">
        <v>1706</v>
      </c>
      <c r="AI645" s="109" t="s">
        <v>1706</v>
      </c>
      <c r="AJ645" s="525">
        <v>45386</v>
      </c>
      <c r="AK645" s="525">
        <v>45366</v>
      </c>
      <c r="AL645" s="525">
        <v>45366</v>
      </c>
      <c r="AM645" s="525">
        <v>45372</v>
      </c>
      <c r="AN645" s="109" t="s">
        <v>1706</v>
      </c>
      <c r="AO645" s="109" t="s">
        <v>1706</v>
      </c>
      <c r="AP645" s="525" t="s">
        <v>1706</v>
      </c>
      <c r="AQ645" s="109" t="s">
        <v>1706</v>
      </c>
      <c r="AR645" s="525">
        <v>45392</v>
      </c>
      <c r="AS645" s="525">
        <v>45372</v>
      </c>
      <c r="AT645" s="525">
        <v>45449</v>
      </c>
      <c r="AU645" s="525">
        <v>45446</v>
      </c>
      <c r="AV645" s="525">
        <v>45642</v>
      </c>
      <c r="AW645" s="109" t="s">
        <v>1706</v>
      </c>
      <c r="AX645" s="526" t="s">
        <v>1706</v>
      </c>
    </row>
    <row r="646" spans="1:50" ht="31.5" x14ac:dyDescent="0.25">
      <c r="A646" s="1267"/>
      <c r="B646" s="1233"/>
      <c r="C646" s="1234"/>
      <c r="D646" s="1235"/>
      <c r="E646" s="1236"/>
      <c r="F646" s="1236"/>
      <c r="G646" s="1236"/>
      <c r="H646" s="1236"/>
      <c r="I646" s="1236"/>
      <c r="J646" s="1236"/>
      <c r="K646" s="1236"/>
      <c r="L646" s="1236"/>
      <c r="M646" s="1236"/>
      <c r="N646" s="1236"/>
      <c r="O646" s="1259" t="s">
        <v>1766</v>
      </c>
      <c r="P646" s="1259" t="s">
        <v>2125</v>
      </c>
      <c r="Q646" s="1260" t="s">
        <v>1731</v>
      </c>
      <c r="R646" s="1236">
        <v>16.212499999999999</v>
      </c>
      <c r="S646" s="1259" t="s">
        <v>1725</v>
      </c>
      <c r="T646" s="1236">
        <v>23.063045169999999</v>
      </c>
      <c r="U646" s="1259" t="s">
        <v>1738</v>
      </c>
      <c r="V646" s="1259" t="s">
        <v>1738</v>
      </c>
      <c r="W646" s="1261">
        <v>7</v>
      </c>
      <c r="X646" s="1261">
        <v>7</v>
      </c>
      <c r="Y646" s="544" t="s">
        <v>2126</v>
      </c>
      <c r="Z646" s="149" t="s">
        <v>1706</v>
      </c>
      <c r="AA646" s="263" t="s">
        <v>1706</v>
      </c>
      <c r="AB646" s="1261" t="s">
        <v>1706</v>
      </c>
      <c r="AC646" s="149" t="s">
        <v>1706</v>
      </c>
      <c r="AD646" s="1236">
        <v>22.188600000000001</v>
      </c>
      <c r="AE646" s="1259" t="s">
        <v>2126</v>
      </c>
      <c r="AF646" s="1236">
        <v>26.62632</v>
      </c>
      <c r="AG646" s="1236">
        <v>26.62632</v>
      </c>
      <c r="AH646" s="1261">
        <v>32413197820</v>
      </c>
      <c r="AI646" s="1260" t="s">
        <v>1719</v>
      </c>
      <c r="AJ646" s="1264">
        <v>45313</v>
      </c>
      <c r="AK646" s="1264">
        <v>45313</v>
      </c>
      <c r="AL646" s="1264">
        <v>45363</v>
      </c>
      <c r="AM646" s="1264">
        <v>45399</v>
      </c>
      <c r="AN646" s="1260" t="s">
        <v>1706</v>
      </c>
      <c r="AO646" s="1260" t="s">
        <v>1706</v>
      </c>
      <c r="AP646" s="1260" t="s">
        <v>1706</v>
      </c>
      <c r="AQ646" s="1260" t="s">
        <v>1706</v>
      </c>
      <c r="AR646" s="1264">
        <v>45419</v>
      </c>
      <c r="AS646" s="1264">
        <v>45420</v>
      </c>
      <c r="AT646" s="1264">
        <v>45446</v>
      </c>
      <c r="AU646" s="1264">
        <v>45420</v>
      </c>
      <c r="AV646" s="1264">
        <v>45657</v>
      </c>
      <c r="AW646" s="1260" t="s">
        <v>1706</v>
      </c>
      <c r="AX646" s="1265" t="s">
        <v>1706</v>
      </c>
    </row>
    <row r="647" spans="1:50" ht="31.5" x14ac:dyDescent="0.25">
      <c r="A647" s="1267"/>
      <c r="B647" s="1233"/>
      <c r="C647" s="1234"/>
      <c r="D647" s="1235"/>
      <c r="E647" s="1236"/>
      <c r="F647" s="1236"/>
      <c r="G647" s="1236"/>
      <c r="H647" s="1236"/>
      <c r="I647" s="1236"/>
      <c r="J647" s="1236"/>
      <c r="K647" s="1236"/>
      <c r="L647" s="1236"/>
      <c r="M647" s="1236"/>
      <c r="N647" s="1236"/>
      <c r="O647" s="1259"/>
      <c r="P647" s="1259"/>
      <c r="Q647" s="1260"/>
      <c r="R647" s="1236"/>
      <c r="S647" s="1259"/>
      <c r="T647" s="1236"/>
      <c r="U647" s="1259"/>
      <c r="V647" s="1259"/>
      <c r="W647" s="1261"/>
      <c r="X647" s="1261"/>
      <c r="Y647" s="544" t="s">
        <v>2127</v>
      </c>
      <c r="Z647" s="149" t="s">
        <v>1706</v>
      </c>
      <c r="AA647" s="263" t="s">
        <v>2127</v>
      </c>
      <c r="AB647" s="1261"/>
      <c r="AC647" s="149" t="s">
        <v>1706</v>
      </c>
      <c r="AD647" s="1236"/>
      <c r="AE647" s="1259"/>
      <c r="AF647" s="1236"/>
      <c r="AG647" s="1236"/>
      <c r="AH647" s="1261"/>
      <c r="AI647" s="1260"/>
      <c r="AJ647" s="1264"/>
      <c r="AK647" s="1264"/>
      <c r="AL647" s="1264"/>
      <c r="AM647" s="1264"/>
      <c r="AN647" s="1260"/>
      <c r="AO647" s="1260"/>
      <c r="AP647" s="1260"/>
      <c r="AQ647" s="1260"/>
      <c r="AR647" s="1264"/>
      <c r="AS647" s="1264"/>
      <c r="AT647" s="1264"/>
      <c r="AU647" s="1264"/>
      <c r="AV647" s="1264"/>
      <c r="AW647" s="1260"/>
      <c r="AX647" s="1265"/>
    </row>
    <row r="648" spans="1:50" x14ac:dyDescent="0.25">
      <c r="A648" s="1267"/>
      <c r="B648" s="1233"/>
      <c r="C648" s="1234"/>
      <c r="D648" s="1235"/>
      <c r="E648" s="1236"/>
      <c r="F648" s="1236"/>
      <c r="G648" s="1236"/>
      <c r="H648" s="1236"/>
      <c r="I648" s="1236"/>
      <c r="J648" s="1236"/>
      <c r="K648" s="1236"/>
      <c r="L648" s="1236"/>
      <c r="M648" s="1236"/>
      <c r="N648" s="1236"/>
      <c r="O648" s="1259"/>
      <c r="P648" s="1259"/>
      <c r="Q648" s="1260"/>
      <c r="R648" s="1236"/>
      <c r="S648" s="1259"/>
      <c r="T648" s="1236"/>
      <c r="U648" s="1259"/>
      <c r="V648" s="1259"/>
      <c r="W648" s="1261"/>
      <c r="X648" s="1261"/>
      <c r="Y648" s="544" t="s">
        <v>2128</v>
      </c>
      <c r="Z648" s="149" t="s">
        <v>1706</v>
      </c>
      <c r="AA648" s="263" t="s">
        <v>1706</v>
      </c>
      <c r="AB648" s="1261"/>
      <c r="AC648" s="149" t="s">
        <v>1706</v>
      </c>
      <c r="AD648" s="1236"/>
      <c r="AE648" s="1259"/>
      <c r="AF648" s="1236"/>
      <c r="AG648" s="1236"/>
      <c r="AH648" s="1261"/>
      <c r="AI648" s="1260"/>
      <c r="AJ648" s="1264"/>
      <c r="AK648" s="1264"/>
      <c r="AL648" s="1264"/>
      <c r="AM648" s="1264"/>
      <c r="AN648" s="1260"/>
      <c r="AO648" s="1260"/>
      <c r="AP648" s="1260"/>
      <c r="AQ648" s="1260"/>
      <c r="AR648" s="1264"/>
      <c r="AS648" s="1264"/>
      <c r="AT648" s="1264"/>
      <c r="AU648" s="1264"/>
      <c r="AV648" s="1264"/>
      <c r="AW648" s="1260"/>
      <c r="AX648" s="1265"/>
    </row>
    <row r="649" spans="1:50" x14ac:dyDescent="0.25">
      <c r="A649" s="1267"/>
      <c r="B649" s="1233"/>
      <c r="C649" s="1234"/>
      <c r="D649" s="1235"/>
      <c r="E649" s="1236"/>
      <c r="F649" s="1236"/>
      <c r="G649" s="1236"/>
      <c r="H649" s="1236"/>
      <c r="I649" s="1236"/>
      <c r="J649" s="1236"/>
      <c r="K649" s="1236"/>
      <c r="L649" s="1236"/>
      <c r="M649" s="1236"/>
      <c r="N649" s="1236"/>
      <c r="O649" s="1259"/>
      <c r="P649" s="1259"/>
      <c r="Q649" s="1260"/>
      <c r="R649" s="1236"/>
      <c r="S649" s="1259"/>
      <c r="T649" s="1236"/>
      <c r="U649" s="1259"/>
      <c r="V649" s="1259"/>
      <c r="W649" s="1261"/>
      <c r="X649" s="1261"/>
      <c r="Y649" s="544" t="s">
        <v>2129</v>
      </c>
      <c r="Z649" s="149" t="s">
        <v>1706</v>
      </c>
      <c r="AA649" s="263" t="s">
        <v>2129</v>
      </c>
      <c r="AB649" s="1261"/>
      <c r="AC649" s="149" t="s">
        <v>1706</v>
      </c>
      <c r="AD649" s="1236"/>
      <c r="AE649" s="1259"/>
      <c r="AF649" s="1236"/>
      <c r="AG649" s="1236"/>
      <c r="AH649" s="1261"/>
      <c r="AI649" s="1260"/>
      <c r="AJ649" s="1264"/>
      <c r="AK649" s="1264"/>
      <c r="AL649" s="1264"/>
      <c r="AM649" s="1264"/>
      <c r="AN649" s="1260"/>
      <c r="AO649" s="1260"/>
      <c r="AP649" s="1260"/>
      <c r="AQ649" s="1260"/>
      <c r="AR649" s="1264"/>
      <c r="AS649" s="1264"/>
      <c r="AT649" s="1264"/>
      <c r="AU649" s="1264"/>
      <c r="AV649" s="1264"/>
      <c r="AW649" s="1260"/>
      <c r="AX649" s="1265"/>
    </row>
    <row r="650" spans="1:50" x14ac:dyDescent="0.25">
      <c r="A650" s="1267"/>
      <c r="B650" s="1233"/>
      <c r="C650" s="1234"/>
      <c r="D650" s="1235"/>
      <c r="E650" s="1236"/>
      <c r="F650" s="1236"/>
      <c r="G650" s="1236"/>
      <c r="H650" s="1236"/>
      <c r="I650" s="1236"/>
      <c r="J650" s="1236"/>
      <c r="K650" s="1236"/>
      <c r="L650" s="1236"/>
      <c r="M650" s="1236"/>
      <c r="N650" s="1236"/>
      <c r="O650" s="1259"/>
      <c r="P650" s="1259"/>
      <c r="Q650" s="1260"/>
      <c r="R650" s="1236"/>
      <c r="S650" s="1259"/>
      <c r="T650" s="1236"/>
      <c r="U650" s="1259"/>
      <c r="V650" s="1259"/>
      <c r="W650" s="1261"/>
      <c r="X650" s="1261"/>
      <c r="Y650" s="544" t="s">
        <v>1740</v>
      </c>
      <c r="Z650" s="149" t="s">
        <v>1706</v>
      </c>
      <c r="AA650" s="263" t="s">
        <v>1740</v>
      </c>
      <c r="AB650" s="1261"/>
      <c r="AC650" s="149" t="s">
        <v>1706</v>
      </c>
      <c r="AD650" s="1236"/>
      <c r="AE650" s="1259"/>
      <c r="AF650" s="1236"/>
      <c r="AG650" s="1236"/>
      <c r="AH650" s="1261"/>
      <c r="AI650" s="1260"/>
      <c r="AJ650" s="1264"/>
      <c r="AK650" s="1264"/>
      <c r="AL650" s="1264"/>
      <c r="AM650" s="1264"/>
      <c r="AN650" s="1260"/>
      <c r="AO650" s="1260"/>
      <c r="AP650" s="1260"/>
      <c r="AQ650" s="1260"/>
      <c r="AR650" s="1264"/>
      <c r="AS650" s="1264"/>
      <c r="AT650" s="1264"/>
      <c r="AU650" s="1264"/>
      <c r="AV650" s="1264"/>
      <c r="AW650" s="1260"/>
      <c r="AX650" s="1265"/>
    </row>
    <row r="651" spans="1:50" x14ac:dyDescent="0.25">
      <c r="A651" s="1267"/>
      <c r="B651" s="1233"/>
      <c r="C651" s="1234"/>
      <c r="D651" s="1235"/>
      <c r="E651" s="1236"/>
      <c r="F651" s="1236"/>
      <c r="G651" s="1236"/>
      <c r="H651" s="1236"/>
      <c r="I651" s="1236"/>
      <c r="J651" s="1236"/>
      <c r="K651" s="1236"/>
      <c r="L651" s="1236"/>
      <c r="M651" s="1236"/>
      <c r="N651" s="1236"/>
      <c r="O651" s="1259"/>
      <c r="P651" s="1259"/>
      <c r="Q651" s="1260"/>
      <c r="R651" s="1236"/>
      <c r="S651" s="1259"/>
      <c r="T651" s="1236"/>
      <c r="U651" s="1259"/>
      <c r="V651" s="1259"/>
      <c r="W651" s="1261"/>
      <c r="X651" s="1261"/>
      <c r="Y651" s="544" t="s">
        <v>2130</v>
      </c>
      <c r="Z651" s="149" t="s">
        <v>1706</v>
      </c>
      <c r="AA651" s="263" t="s">
        <v>1706</v>
      </c>
      <c r="AB651" s="1261"/>
      <c r="AC651" s="149" t="s">
        <v>1706</v>
      </c>
      <c r="AD651" s="1236"/>
      <c r="AE651" s="1259"/>
      <c r="AF651" s="1236"/>
      <c r="AG651" s="1236"/>
      <c r="AH651" s="1261"/>
      <c r="AI651" s="1260"/>
      <c r="AJ651" s="1264"/>
      <c r="AK651" s="1264"/>
      <c r="AL651" s="1264"/>
      <c r="AM651" s="1264"/>
      <c r="AN651" s="1260"/>
      <c r="AO651" s="1260"/>
      <c r="AP651" s="1260"/>
      <c r="AQ651" s="1260"/>
      <c r="AR651" s="1264"/>
      <c r="AS651" s="1264"/>
      <c r="AT651" s="1264"/>
      <c r="AU651" s="1264"/>
      <c r="AV651" s="1264"/>
      <c r="AW651" s="1260"/>
      <c r="AX651" s="1265"/>
    </row>
    <row r="652" spans="1:50" x14ac:dyDescent="0.25">
      <c r="A652" s="1267"/>
      <c r="B652" s="1233"/>
      <c r="C652" s="1234"/>
      <c r="D652" s="1235"/>
      <c r="E652" s="1236"/>
      <c r="F652" s="1236"/>
      <c r="G652" s="1236"/>
      <c r="H652" s="1236"/>
      <c r="I652" s="1236"/>
      <c r="J652" s="1236"/>
      <c r="K652" s="1236"/>
      <c r="L652" s="1236"/>
      <c r="M652" s="1236"/>
      <c r="N652" s="1236"/>
      <c r="O652" s="1259"/>
      <c r="P652" s="1259"/>
      <c r="Q652" s="1260"/>
      <c r="R652" s="1236"/>
      <c r="S652" s="1259"/>
      <c r="T652" s="1236"/>
      <c r="U652" s="1259"/>
      <c r="V652" s="1259"/>
      <c r="W652" s="1261"/>
      <c r="X652" s="1261"/>
      <c r="Y652" s="544" t="s">
        <v>2131</v>
      </c>
      <c r="Z652" s="149" t="s">
        <v>1706</v>
      </c>
      <c r="AA652" s="263" t="s">
        <v>1706</v>
      </c>
      <c r="AB652" s="1261"/>
      <c r="AC652" s="149" t="s">
        <v>1706</v>
      </c>
      <c r="AD652" s="1236"/>
      <c r="AE652" s="1259"/>
      <c r="AF652" s="1236"/>
      <c r="AG652" s="1236"/>
      <c r="AH652" s="1261"/>
      <c r="AI652" s="1260"/>
      <c r="AJ652" s="1264"/>
      <c r="AK652" s="1264"/>
      <c r="AL652" s="1264"/>
      <c r="AM652" s="1264"/>
      <c r="AN652" s="1260"/>
      <c r="AO652" s="1260"/>
      <c r="AP652" s="1260"/>
      <c r="AQ652" s="1260"/>
      <c r="AR652" s="1264"/>
      <c r="AS652" s="1264"/>
      <c r="AT652" s="1264"/>
      <c r="AU652" s="1264"/>
      <c r="AV652" s="1264"/>
      <c r="AW652" s="1260"/>
      <c r="AX652" s="1265"/>
    </row>
    <row r="653" spans="1:50" ht="78.75" x14ac:dyDescent="0.25">
      <c r="A653" s="1267"/>
      <c r="B653" s="1233"/>
      <c r="C653" s="1234"/>
      <c r="D653" s="1235"/>
      <c r="E653" s="1236"/>
      <c r="F653" s="1236"/>
      <c r="G653" s="1236"/>
      <c r="H653" s="1236"/>
      <c r="I653" s="1236"/>
      <c r="J653" s="1236"/>
      <c r="K653" s="1236"/>
      <c r="L653" s="1236"/>
      <c r="M653" s="1236"/>
      <c r="N653" s="1236"/>
      <c r="O653" s="263" t="s">
        <v>1766</v>
      </c>
      <c r="P653" s="263" t="s">
        <v>2132</v>
      </c>
      <c r="Q653" s="109" t="s">
        <v>1731</v>
      </c>
      <c r="R653" s="149">
        <v>40</v>
      </c>
      <c r="S653" s="263" t="s">
        <v>1725</v>
      </c>
      <c r="T653" s="149">
        <v>40</v>
      </c>
      <c r="U653" s="263" t="s">
        <v>1772</v>
      </c>
      <c r="V653" s="263" t="s">
        <v>1717</v>
      </c>
      <c r="W653" s="523">
        <v>1</v>
      </c>
      <c r="X653" s="523">
        <v>1</v>
      </c>
      <c r="Y653" s="544" t="s">
        <v>2133</v>
      </c>
      <c r="Z653" s="149">
        <v>39.699998999999998</v>
      </c>
      <c r="AA653" s="109" t="s">
        <v>1706</v>
      </c>
      <c r="AB653" s="523" t="s">
        <v>1706</v>
      </c>
      <c r="AC653" s="149">
        <v>39.699998999999998</v>
      </c>
      <c r="AD653" s="149">
        <v>39.699998999999998</v>
      </c>
      <c r="AE653" s="263" t="s">
        <v>2133</v>
      </c>
      <c r="AF653" s="149">
        <v>47.639998799999994</v>
      </c>
      <c r="AG653" s="149">
        <v>47.639998799999994</v>
      </c>
      <c r="AH653" s="523">
        <v>32312870631</v>
      </c>
      <c r="AI653" s="109" t="s">
        <v>1719</v>
      </c>
      <c r="AJ653" s="525">
        <v>45229</v>
      </c>
      <c r="AK653" s="525">
        <v>45218</v>
      </c>
      <c r="AL653" s="525">
        <v>45237</v>
      </c>
      <c r="AM653" s="525">
        <v>45250</v>
      </c>
      <c r="AN653" s="109" t="s">
        <v>1720</v>
      </c>
      <c r="AO653" s="109" t="s">
        <v>1721</v>
      </c>
      <c r="AP653" s="525">
        <v>45250</v>
      </c>
      <c r="AQ653" s="263" t="s">
        <v>2134</v>
      </c>
      <c r="AR653" s="525">
        <v>45270</v>
      </c>
      <c r="AS653" s="525">
        <v>45264</v>
      </c>
      <c r="AT653" s="525">
        <v>45310</v>
      </c>
      <c r="AU653" s="525">
        <v>45310</v>
      </c>
      <c r="AV653" s="525">
        <v>45657</v>
      </c>
      <c r="AW653" s="109" t="s">
        <v>1706</v>
      </c>
      <c r="AX653" s="526" t="s">
        <v>1706</v>
      </c>
    </row>
    <row r="654" spans="1:50" ht="135" customHeight="1" x14ac:dyDescent="0.25">
      <c r="A654" s="1267" t="s">
        <v>325</v>
      </c>
      <c r="B654" s="1233" t="s">
        <v>446</v>
      </c>
      <c r="C654" s="1234" t="s">
        <v>447</v>
      </c>
      <c r="D654" s="1235">
        <v>45992</v>
      </c>
      <c r="E654" s="1236">
        <v>0</v>
      </c>
      <c r="F654" s="1236">
        <v>0</v>
      </c>
      <c r="G654" s="1236">
        <v>0</v>
      </c>
      <c r="H654" s="1236">
        <v>0</v>
      </c>
      <c r="I654" s="1236">
        <v>1</v>
      </c>
      <c r="J654" s="1236">
        <v>0</v>
      </c>
      <c r="K654" s="1236">
        <v>0</v>
      </c>
      <c r="L654" s="1236">
        <v>0</v>
      </c>
      <c r="M654" s="1236">
        <v>0</v>
      </c>
      <c r="N654" s="1236">
        <v>0</v>
      </c>
      <c r="O654" s="263" t="s">
        <v>1709</v>
      </c>
      <c r="P654" s="263" t="s">
        <v>2135</v>
      </c>
      <c r="Q654" s="109" t="s">
        <v>1714</v>
      </c>
      <c r="R654" s="149">
        <v>33.054143000000003</v>
      </c>
      <c r="S654" s="263" t="s">
        <v>1715</v>
      </c>
      <c r="T654" s="149">
        <v>33.054143000000003</v>
      </c>
      <c r="U654" s="263" t="s">
        <v>1811</v>
      </c>
      <c r="V654" s="263" t="s">
        <v>1811</v>
      </c>
      <c r="W654" s="523">
        <v>1</v>
      </c>
      <c r="X654" s="523">
        <v>1</v>
      </c>
      <c r="Y654" s="530" t="s">
        <v>1711</v>
      </c>
      <c r="Z654" s="149">
        <v>33.054143000000003</v>
      </c>
      <c r="AA654" s="109" t="s">
        <v>1706</v>
      </c>
      <c r="AB654" s="523" t="s">
        <v>1706</v>
      </c>
      <c r="AC654" s="149" t="s">
        <v>1706</v>
      </c>
      <c r="AD654" s="149">
        <v>33.054143000000003</v>
      </c>
      <c r="AE654" s="109" t="s">
        <v>1711</v>
      </c>
      <c r="AF654" s="149">
        <v>39.664971600000001</v>
      </c>
      <c r="AG654" s="149">
        <v>39.664971600000001</v>
      </c>
      <c r="AH654" s="523" t="s">
        <v>1706</v>
      </c>
      <c r="AI654" s="109" t="s">
        <v>1706</v>
      </c>
      <c r="AJ654" s="525">
        <v>45365</v>
      </c>
      <c r="AK654" s="525">
        <v>45351</v>
      </c>
      <c r="AL654" s="525">
        <v>45350</v>
      </c>
      <c r="AM654" s="525">
        <v>45351</v>
      </c>
      <c r="AN654" s="109" t="s">
        <v>1706</v>
      </c>
      <c r="AO654" s="109" t="s">
        <v>1706</v>
      </c>
      <c r="AP654" s="525" t="s">
        <v>1706</v>
      </c>
      <c r="AQ654" s="109" t="s">
        <v>1706</v>
      </c>
      <c r="AR654" s="525">
        <v>45371</v>
      </c>
      <c r="AS654" s="525">
        <v>45351</v>
      </c>
      <c r="AT654" s="525">
        <v>45365</v>
      </c>
      <c r="AU654" s="525">
        <v>45352</v>
      </c>
      <c r="AV654" s="525">
        <v>45657</v>
      </c>
      <c r="AW654" s="109" t="s">
        <v>1706</v>
      </c>
      <c r="AX654" s="526" t="s">
        <v>1706</v>
      </c>
    </row>
    <row r="655" spans="1:50" ht="57" customHeight="1" x14ac:dyDescent="0.25">
      <c r="A655" s="1267"/>
      <c r="B655" s="1233"/>
      <c r="C655" s="1234"/>
      <c r="D655" s="1235"/>
      <c r="E655" s="1236"/>
      <c r="F655" s="1236"/>
      <c r="G655" s="1236"/>
      <c r="H655" s="1236"/>
      <c r="I655" s="1236"/>
      <c r="J655" s="1236"/>
      <c r="K655" s="1236"/>
      <c r="L655" s="1236"/>
      <c r="M655" s="1236"/>
      <c r="N655" s="1236"/>
      <c r="O655" s="263" t="s">
        <v>1766</v>
      </c>
      <c r="P655" s="263" t="s">
        <v>2136</v>
      </c>
      <c r="Q655" s="109" t="s">
        <v>1706</v>
      </c>
      <c r="R655" s="149">
        <v>0</v>
      </c>
      <c r="S655" s="109" t="s">
        <v>1706</v>
      </c>
      <c r="T655" s="149">
        <v>0</v>
      </c>
      <c r="U655" s="109" t="s">
        <v>1706</v>
      </c>
      <c r="V655" s="109" t="s">
        <v>1706</v>
      </c>
      <c r="W655" s="109" t="s">
        <v>1706</v>
      </c>
      <c r="X655" s="109" t="s">
        <v>1706</v>
      </c>
      <c r="Y655" s="109" t="s">
        <v>1706</v>
      </c>
      <c r="Z655" s="149" t="s">
        <v>1706</v>
      </c>
      <c r="AA655" s="109" t="s">
        <v>1706</v>
      </c>
      <c r="AB655" s="109" t="s">
        <v>1706</v>
      </c>
      <c r="AC655" s="149" t="s">
        <v>1706</v>
      </c>
      <c r="AD655" s="149" t="s">
        <v>1706</v>
      </c>
      <c r="AE655" s="109" t="s">
        <v>2137</v>
      </c>
      <c r="AF655" s="149">
        <v>16.392572659999999</v>
      </c>
      <c r="AG655" s="149">
        <v>16.392572659999999</v>
      </c>
      <c r="AH655" s="523" t="s">
        <v>1706</v>
      </c>
      <c r="AI655" s="109" t="s">
        <v>1706</v>
      </c>
      <c r="AJ655" s="525" t="s">
        <v>1706</v>
      </c>
      <c r="AK655" s="525" t="s">
        <v>1706</v>
      </c>
      <c r="AL655" s="525" t="s">
        <v>1706</v>
      </c>
      <c r="AM655" s="525" t="s">
        <v>1706</v>
      </c>
      <c r="AN655" s="109" t="s">
        <v>1706</v>
      </c>
      <c r="AO655" s="109" t="s">
        <v>1706</v>
      </c>
      <c r="AP655" s="525" t="s">
        <v>1706</v>
      </c>
      <c r="AQ655" s="109" t="s">
        <v>1706</v>
      </c>
      <c r="AR655" s="525" t="s">
        <v>1706</v>
      </c>
      <c r="AS655" s="525" t="s">
        <v>1706</v>
      </c>
      <c r="AT655" s="525" t="s">
        <v>1706</v>
      </c>
      <c r="AU655" s="525">
        <v>45292</v>
      </c>
      <c r="AV655" s="525">
        <v>45382</v>
      </c>
      <c r="AW655" s="109" t="s">
        <v>1706</v>
      </c>
      <c r="AX655" s="526" t="s">
        <v>2138</v>
      </c>
    </row>
    <row r="656" spans="1:50" ht="57" customHeight="1" x14ac:dyDescent="0.25">
      <c r="A656" s="1267"/>
      <c r="B656" s="1233"/>
      <c r="C656" s="1234"/>
      <c r="D656" s="1235"/>
      <c r="E656" s="1236"/>
      <c r="F656" s="1236"/>
      <c r="G656" s="1236"/>
      <c r="H656" s="1236"/>
      <c r="I656" s="1236"/>
      <c r="J656" s="1236"/>
      <c r="K656" s="1236"/>
      <c r="L656" s="1236"/>
      <c r="M656" s="1236"/>
      <c r="N656" s="1236"/>
      <c r="O656" s="263" t="s">
        <v>1766</v>
      </c>
      <c r="P656" s="263" t="s">
        <v>2139</v>
      </c>
      <c r="Q656" s="109" t="s">
        <v>1706</v>
      </c>
      <c r="R656" s="149">
        <v>0</v>
      </c>
      <c r="S656" s="109" t="s">
        <v>1706</v>
      </c>
      <c r="T656" s="149">
        <v>0</v>
      </c>
      <c r="U656" s="109" t="s">
        <v>1706</v>
      </c>
      <c r="V656" s="109" t="s">
        <v>1706</v>
      </c>
      <c r="W656" s="109" t="s">
        <v>1706</v>
      </c>
      <c r="X656" s="109" t="s">
        <v>1706</v>
      </c>
      <c r="Y656" s="109" t="s">
        <v>1706</v>
      </c>
      <c r="Z656" s="149" t="s">
        <v>1706</v>
      </c>
      <c r="AA656" s="109" t="s">
        <v>1706</v>
      </c>
      <c r="AB656" s="109" t="s">
        <v>1706</v>
      </c>
      <c r="AC656" s="149" t="s">
        <v>1706</v>
      </c>
      <c r="AD656" s="149" t="s">
        <v>1706</v>
      </c>
      <c r="AE656" s="109" t="s">
        <v>2140</v>
      </c>
      <c r="AF656" s="149">
        <v>103.7061384</v>
      </c>
      <c r="AG656" s="149">
        <v>103.7061384</v>
      </c>
      <c r="AH656" s="523" t="s">
        <v>1706</v>
      </c>
      <c r="AI656" s="109" t="s">
        <v>1706</v>
      </c>
      <c r="AJ656" s="525" t="s">
        <v>1706</v>
      </c>
      <c r="AK656" s="525" t="s">
        <v>1706</v>
      </c>
      <c r="AL656" s="525" t="s">
        <v>1706</v>
      </c>
      <c r="AM656" s="525" t="s">
        <v>1706</v>
      </c>
      <c r="AN656" s="109" t="s">
        <v>1706</v>
      </c>
      <c r="AO656" s="109" t="s">
        <v>1706</v>
      </c>
      <c r="AP656" s="525" t="s">
        <v>1706</v>
      </c>
      <c r="AQ656" s="109" t="s">
        <v>1706</v>
      </c>
      <c r="AR656" s="525" t="s">
        <v>1706</v>
      </c>
      <c r="AS656" s="525" t="s">
        <v>1706</v>
      </c>
      <c r="AT656" s="525" t="s">
        <v>1706</v>
      </c>
      <c r="AU656" s="525">
        <v>45292</v>
      </c>
      <c r="AV656" s="525">
        <v>45382</v>
      </c>
      <c r="AW656" s="109" t="s">
        <v>1706</v>
      </c>
      <c r="AX656" s="526" t="s">
        <v>2141</v>
      </c>
    </row>
    <row r="657" spans="1:50" ht="57" customHeight="1" x14ac:dyDescent="0.25">
      <c r="A657" s="1267"/>
      <c r="B657" s="1233"/>
      <c r="C657" s="1234"/>
      <c r="D657" s="1235"/>
      <c r="E657" s="1236"/>
      <c r="F657" s="1236"/>
      <c r="G657" s="1236"/>
      <c r="H657" s="1236"/>
      <c r="I657" s="1236"/>
      <c r="J657" s="1236"/>
      <c r="K657" s="1236"/>
      <c r="L657" s="1236"/>
      <c r="M657" s="1236"/>
      <c r="N657" s="1236"/>
      <c r="O657" s="263" t="s">
        <v>1766</v>
      </c>
      <c r="P657" s="263" t="s">
        <v>2142</v>
      </c>
      <c r="Q657" s="109" t="s">
        <v>1706</v>
      </c>
      <c r="R657" s="149">
        <v>0</v>
      </c>
      <c r="S657" s="109" t="s">
        <v>1706</v>
      </c>
      <c r="T657" s="149">
        <v>0</v>
      </c>
      <c r="U657" s="109" t="s">
        <v>1706</v>
      </c>
      <c r="V657" s="109" t="s">
        <v>1706</v>
      </c>
      <c r="W657" s="109" t="s">
        <v>1706</v>
      </c>
      <c r="X657" s="109" t="s">
        <v>1706</v>
      </c>
      <c r="Y657" s="109" t="s">
        <v>1706</v>
      </c>
      <c r="Z657" s="149" t="s">
        <v>1706</v>
      </c>
      <c r="AA657" s="109" t="s">
        <v>1706</v>
      </c>
      <c r="AB657" s="109" t="s">
        <v>1706</v>
      </c>
      <c r="AC657" s="149" t="s">
        <v>1706</v>
      </c>
      <c r="AD657" s="149" t="s">
        <v>1706</v>
      </c>
      <c r="AE657" s="109" t="s">
        <v>2140</v>
      </c>
      <c r="AF657" s="149">
        <v>75.647999999999996</v>
      </c>
      <c r="AG657" s="149">
        <v>75.647999999999996</v>
      </c>
      <c r="AH657" s="523" t="s">
        <v>1706</v>
      </c>
      <c r="AI657" s="109" t="s">
        <v>1706</v>
      </c>
      <c r="AJ657" s="525" t="s">
        <v>1706</v>
      </c>
      <c r="AK657" s="525" t="s">
        <v>1706</v>
      </c>
      <c r="AL657" s="525" t="s">
        <v>1706</v>
      </c>
      <c r="AM657" s="525" t="s">
        <v>1706</v>
      </c>
      <c r="AN657" s="109" t="s">
        <v>1706</v>
      </c>
      <c r="AO657" s="109" t="s">
        <v>1706</v>
      </c>
      <c r="AP657" s="525" t="s">
        <v>1706</v>
      </c>
      <c r="AQ657" s="109" t="s">
        <v>1706</v>
      </c>
      <c r="AR657" s="525" t="s">
        <v>1706</v>
      </c>
      <c r="AS657" s="525" t="s">
        <v>1706</v>
      </c>
      <c r="AT657" s="525" t="s">
        <v>1706</v>
      </c>
      <c r="AU657" s="525">
        <v>45292</v>
      </c>
      <c r="AV657" s="525">
        <v>45382</v>
      </c>
      <c r="AW657" s="109" t="s">
        <v>1706</v>
      </c>
      <c r="AX657" s="526" t="s">
        <v>2143</v>
      </c>
    </row>
    <row r="658" spans="1:50" ht="57" customHeight="1" x14ac:dyDescent="0.25">
      <c r="A658" s="550" t="s">
        <v>325</v>
      </c>
      <c r="B658" s="107" t="s">
        <v>451</v>
      </c>
      <c r="C658" s="108" t="s">
        <v>452</v>
      </c>
      <c r="D658" s="517" t="s">
        <v>1706</v>
      </c>
      <c r="E658" s="149">
        <v>0</v>
      </c>
      <c r="F658" s="149">
        <v>0</v>
      </c>
      <c r="G658" s="149">
        <v>0</v>
      </c>
      <c r="H658" s="149">
        <v>0</v>
      </c>
      <c r="I658" s="149">
        <v>0</v>
      </c>
      <c r="J658" s="149">
        <v>0</v>
      </c>
      <c r="K658" s="149">
        <v>0</v>
      </c>
      <c r="L658" s="149">
        <v>0</v>
      </c>
      <c r="M658" s="149">
        <v>0</v>
      </c>
      <c r="N658" s="149">
        <v>0</v>
      </c>
      <c r="O658" s="263" t="s">
        <v>1706</v>
      </c>
      <c r="P658" s="263" t="s">
        <v>1706</v>
      </c>
      <c r="Q658" s="109" t="s">
        <v>1706</v>
      </c>
      <c r="R658" s="149">
        <v>0</v>
      </c>
      <c r="S658" s="263" t="s">
        <v>1706</v>
      </c>
      <c r="T658" s="149">
        <v>0</v>
      </c>
      <c r="U658" s="263" t="s">
        <v>1706</v>
      </c>
      <c r="V658" s="263" t="s">
        <v>1706</v>
      </c>
      <c r="W658" s="263" t="s">
        <v>1706</v>
      </c>
      <c r="X658" s="263" t="s">
        <v>1706</v>
      </c>
      <c r="Y658" s="263" t="s">
        <v>1706</v>
      </c>
      <c r="Z658" s="1007" t="s">
        <v>1706</v>
      </c>
      <c r="AA658" s="263" t="s">
        <v>1706</v>
      </c>
      <c r="AB658" s="263" t="s">
        <v>1706</v>
      </c>
      <c r="AC658" s="1007" t="s">
        <v>1706</v>
      </c>
      <c r="AD658" s="1007" t="s">
        <v>1706</v>
      </c>
      <c r="AE658" s="263" t="s">
        <v>1706</v>
      </c>
      <c r="AF658" s="149">
        <v>0</v>
      </c>
      <c r="AG658" s="149">
        <v>0</v>
      </c>
      <c r="AH658" s="523" t="s">
        <v>1706</v>
      </c>
      <c r="AI658" s="523" t="s">
        <v>1706</v>
      </c>
      <c r="AJ658" s="523" t="s">
        <v>1706</v>
      </c>
      <c r="AK658" s="523" t="s">
        <v>1706</v>
      </c>
      <c r="AL658" s="523" t="s">
        <v>1706</v>
      </c>
      <c r="AM658" s="523" t="s">
        <v>1706</v>
      </c>
      <c r="AN658" s="523" t="s">
        <v>1706</v>
      </c>
      <c r="AO658" s="523" t="s">
        <v>1706</v>
      </c>
      <c r="AP658" s="523" t="s">
        <v>1706</v>
      </c>
      <c r="AQ658" s="523" t="s">
        <v>1706</v>
      </c>
      <c r="AR658" s="523" t="s">
        <v>1706</v>
      </c>
      <c r="AS658" s="523" t="s">
        <v>1706</v>
      </c>
      <c r="AT658" s="523" t="s">
        <v>1706</v>
      </c>
      <c r="AU658" s="523" t="s">
        <v>1706</v>
      </c>
      <c r="AV658" s="523" t="s">
        <v>1706</v>
      </c>
      <c r="AW658" s="523" t="s">
        <v>1706</v>
      </c>
      <c r="AX658" s="594" t="s">
        <v>1706</v>
      </c>
    </row>
    <row r="659" spans="1:50" ht="69.75" customHeight="1" x14ac:dyDescent="0.25">
      <c r="A659" s="550" t="s">
        <v>325</v>
      </c>
      <c r="B659" s="107" t="s">
        <v>485</v>
      </c>
      <c r="C659" s="108" t="s">
        <v>486</v>
      </c>
      <c r="D659" s="517">
        <v>45992</v>
      </c>
      <c r="E659" s="149">
        <v>0</v>
      </c>
      <c r="F659" s="149">
        <v>0</v>
      </c>
      <c r="G659" s="149">
        <v>0</v>
      </c>
      <c r="H659" s="149">
        <v>0</v>
      </c>
      <c r="I659" s="149">
        <v>0</v>
      </c>
      <c r="J659" s="149">
        <v>0</v>
      </c>
      <c r="K659" s="149">
        <v>0</v>
      </c>
      <c r="L659" s="149">
        <v>0</v>
      </c>
      <c r="M659" s="149">
        <v>0</v>
      </c>
      <c r="N659" s="149">
        <v>0</v>
      </c>
      <c r="O659" s="263" t="s">
        <v>1808</v>
      </c>
      <c r="P659" s="263" t="s">
        <v>1710</v>
      </c>
      <c r="Q659" s="109" t="s">
        <v>1706</v>
      </c>
      <c r="R659" s="149">
        <v>0</v>
      </c>
      <c r="S659" s="263" t="s">
        <v>1706</v>
      </c>
      <c r="T659" s="149">
        <v>0</v>
      </c>
      <c r="U659" s="263" t="s">
        <v>1706</v>
      </c>
      <c r="V659" s="263" t="s">
        <v>1706</v>
      </c>
      <c r="W659" s="263" t="s">
        <v>1706</v>
      </c>
      <c r="X659" s="263" t="s">
        <v>1706</v>
      </c>
      <c r="Y659" s="263" t="s">
        <v>1706</v>
      </c>
      <c r="Z659" s="1007" t="s">
        <v>1706</v>
      </c>
      <c r="AA659" s="263" t="s">
        <v>1706</v>
      </c>
      <c r="AB659" s="263" t="s">
        <v>1706</v>
      </c>
      <c r="AC659" s="1007" t="s">
        <v>1706</v>
      </c>
      <c r="AD659" s="1007" t="s">
        <v>1706</v>
      </c>
      <c r="AE659" s="109" t="s">
        <v>2144</v>
      </c>
      <c r="AF659" s="149">
        <v>2.6179999999999999</v>
      </c>
      <c r="AG659" s="149">
        <v>2.6179999999999999</v>
      </c>
      <c r="AH659" s="523" t="s">
        <v>1706</v>
      </c>
      <c r="AI659" s="523" t="s">
        <v>1706</v>
      </c>
      <c r="AJ659" s="523" t="s">
        <v>1706</v>
      </c>
      <c r="AK659" s="523" t="s">
        <v>1706</v>
      </c>
      <c r="AL659" s="523" t="s">
        <v>1706</v>
      </c>
      <c r="AM659" s="523" t="s">
        <v>1706</v>
      </c>
      <c r="AN659" s="523" t="s">
        <v>1706</v>
      </c>
      <c r="AO659" s="523" t="s">
        <v>1706</v>
      </c>
      <c r="AP659" s="523" t="s">
        <v>1706</v>
      </c>
      <c r="AQ659" s="523" t="s">
        <v>1706</v>
      </c>
      <c r="AR659" s="523" t="s">
        <v>1706</v>
      </c>
      <c r="AS659" s="523" t="s">
        <v>1706</v>
      </c>
      <c r="AT659" s="523" t="s">
        <v>1706</v>
      </c>
      <c r="AU659" s="525">
        <v>45198</v>
      </c>
      <c r="AV659" s="525">
        <v>45322</v>
      </c>
      <c r="AW659" s="109" t="s">
        <v>1706</v>
      </c>
      <c r="AX659" s="526" t="s">
        <v>2145</v>
      </c>
    </row>
    <row r="660" spans="1:50" ht="94.5" x14ac:dyDescent="0.25">
      <c r="A660" s="1267" t="s">
        <v>325</v>
      </c>
      <c r="B660" s="1233" t="s">
        <v>464</v>
      </c>
      <c r="C660" s="1234" t="s">
        <v>465</v>
      </c>
      <c r="D660" s="1235">
        <v>47818</v>
      </c>
      <c r="E660" s="1236">
        <v>0</v>
      </c>
      <c r="F660" s="1236">
        <v>0</v>
      </c>
      <c r="G660" s="1236">
        <v>0</v>
      </c>
      <c r="H660" s="1236">
        <v>0</v>
      </c>
      <c r="I660" s="1236">
        <v>0</v>
      </c>
      <c r="J660" s="1236">
        <v>0</v>
      </c>
      <c r="K660" s="1236">
        <v>0</v>
      </c>
      <c r="L660" s="1236">
        <v>0</v>
      </c>
      <c r="M660" s="1236">
        <v>0</v>
      </c>
      <c r="N660" s="1236">
        <v>0</v>
      </c>
      <c r="O660" s="263" t="s">
        <v>1709</v>
      </c>
      <c r="P660" s="263" t="s">
        <v>2146</v>
      </c>
      <c r="Q660" s="109" t="s">
        <v>1714</v>
      </c>
      <c r="R660" s="149">
        <v>1.9953474</v>
      </c>
      <c r="S660" s="263" t="s">
        <v>1715</v>
      </c>
      <c r="T660" s="149">
        <v>0</v>
      </c>
      <c r="U660" s="263" t="s">
        <v>1952</v>
      </c>
      <c r="V660" s="570" t="s">
        <v>1706</v>
      </c>
      <c r="W660" s="263" t="s">
        <v>1706</v>
      </c>
      <c r="X660" s="570" t="s">
        <v>1706</v>
      </c>
      <c r="Y660" s="263" t="s">
        <v>1706</v>
      </c>
      <c r="Z660" s="1033" t="s">
        <v>1706</v>
      </c>
      <c r="AA660" s="263" t="s">
        <v>1706</v>
      </c>
      <c r="AB660" s="570" t="s">
        <v>1706</v>
      </c>
      <c r="AC660" s="1007" t="s">
        <v>1706</v>
      </c>
      <c r="AD660" s="1033" t="s">
        <v>1706</v>
      </c>
      <c r="AE660" s="647" t="s">
        <v>1706</v>
      </c>
      <c r="AF660" s="149">
        <v>0</v>
      </c>
      <c r="AG660" s="149">
        <v>0</v>
      </c>
      <c r="AH660" s="570" t="s">
        <v>1706</v>
      </c>
      <c r="AI660" s="647" t="s">
        <v>1706</v>
      </c>
      <c r="AJ660" s="648">
        <v>45474</v>
      </c>
      <c r="AK660" s="647" t="s">
        <v>1706</v>
      </c>
      <c r="AL660" s="647" t="s">
        <v>1706</v>
      </c>
      <c r="AM660" s="647" t="s">
        <v>1706</v>
      </c>
      <c r="AN660" s="647" t="s">
        <v>1706</v>
      </c>
      <c r="AO660" s="647" t="s">
        <v>1706</v>
      </c>
      <c r="AP660" s="647" t="s">
        <v>1706</v>
      </c>
      <c r="AQ660" s="647" t="s">
        <v>1706</v>
      </c>
      <c r="AR660" s="648">
        <v>45474</v>
      </c>
      <c r="AS660" s="647" t="s">
        <v>1706</v>
      </c>
      <c r="AT660" s="648">
        <v>45474</v>
      </c>
      <c r="AU660" s="647" t="s">
        <v>1706</v>
      </c>
      <c r="AV660" s="647" t="s">
        <v>1706</v>
      </c>
      <c r="AW660" s="109" t="s">
        <v>1706</v>
      </c>
      <c r="AX660" s="526" t="s">
        <v>2147</v>
      </c>
    </row>
    <row r="661" spans="1:50" ht="31.5" x14ac:dyDescent="0.25">
      <c r="A661" s="1267"/>
      <c r="B661" s="1233"/>
      <c r="C661" s="1234"/>
      <c r="D661" s="1235"/>
      <c r="E661" s="1236"/>
      <c r="F661" s="1236"/>
      <c r="G661" s="1236"/>
      <c r="H661" s="1236"/>
      <c r="I661" s="1236"/>
      <c r="J661" s="1236"/>
      <c r="K661" s="1236"/>
      <c r="L661" s="1236"/>
      <c r="M661" s="1236"/>
      <c r="N661" s="1236"/>
      <c r="O661" s="1259" t="s">
        <v>1766</v>
      </c>
      <c r="P661" s="1259" t="s">
        <v>2148</v>
      </c>
      <c r="Q661" s="1260" t="s">
        <v>1731</v>
      </c>
      <c r="R661" s="1236">
        <v>12.15</v>
      </c>
      <c r="S661" s="1259" t="s">
        <v>1725</v>
      </c>
      <c r="T661" s="1236">
        <v>8.05898702</v>
      </c>
      <c r="U661" s="1259" t="s">
        <v>1738</v>
      </c>
      <c r="V661" s="1259" t="s">
        <v>1738</v>
      </c>
      <c r="W661" s="1261">
        <v>7</v>
      </c>
      <c r="X661" s="1261">
        <v>7</v>
      </c>
      <c r="Y661" s="544" t="s">
        <v>2126</v>
      </c>
      <c r="Z661" s="149" t="s">
        <v>1706</v>
      </c>
      <c r="AA661" s="544" t="s">
        <v>1706</v>
      </c>
      <c r="AB661" s="1261">
        <v>1</v>
      </c>
      <c r="AC661" s="149" t="s">
        <v>1706</v>
      </c>
      <c r="AD661" s="1236">
        <v>7.87974</v>
      </c>
      <c r="AE661" s="1259" t="s">
        <v>2126</v>
      </c>
      <c r="AF661" s="1236">
        <v>9.4556880000000003</v>
      </c>
      <c r="AG661" s="1236">
        <v>0</v>
      </c>
      <c r="AH661" s="1261">
        <v>32413197820</v>
      </c>
      <c r="AI661" s="1260" t="s">
        <v>1719</v>
      </c>
      <c r="AJ661" s="1264">
        <v>45313</v>
      </c>
      <c r="AK661" s="1264">
        <v>45313</v>
      </c>
      <c r="AL661" s="1264">
        <v>45363</v>
      </c>
      <c r="AM661" s="1264">
        <v>45399</v>
      </c>
      <c r="AN661" s="1260" t="s">
        <v>1706</v>
      </c>
      <c r="AO661" s="1260" t="s">
        <v>1706</v>
      </c>
      <c r="AP661" s="1260" t="s">
        <v>1706</v>
      </c>
      <c r="AQ661" s="1260" t="s">
        <v>1706</v>
      </c>
      <c r="AR661" s="1264">
        <v>45419</v>
      </c>
      <c r="AS661" s="1264">
        <v>45420</v>
      </c>
      <c r="AT661" s="1264">
        <v>45446</v>
      </c>
      <c r="AU661" s="1264">
        <v>45420</v>
      </c>
      <c r="AV661" s="1264">
        <v>45657</v>
      </c>
      <c r="AW661" s="1260" t="s">
        <v>1706</v>
      </c>
      <c r="AX661" s="1265" t="s">
        <v>1706</v>
      </c>
    </row>
    <row r="662" spans="1:50" x14ac:dyDescent="0.25">
      <c r="A662" s="1267"/>
      <c r="B662" s="1233"/>
      <c r="C662" s="1234"/>
      <c r="D662" s="1235"/>
      <c r="E662" s="1236"/>
      <c r="F662" s="1236"/>
      <c r="G662" s="1236"/>
      <c r="H662" s="1236"/>
      <c r="I662" s="1236"/>
      <c r="J662" s="1236"/>
      <c r="K662" s="1236"/>
      <c r="L662" s="1236"/>
      <c r="M662" s="1236"/>
      <c r="N662" s="1236"/>
      <c r="O662" s="1259"/>
      <c r="P662" s="1259"/>
      <c r="Q662" s="1260"/>
      <c r="R662" s="1236"/>
      <c r="S662" s="1259"/>
      <c r="T662" s="1236"/>
      <c r="U662" s="1259"/>
      <c r="V662" s="1259"/>
      <c r="W662" s="1261"/>
      <c r="X662" s="1261"/>
      <c r="Y662" s="544" t="s">
        <v>2131</v>
      </c>
      <c r="Z662" s="149" t="s">
        <v>1706</v>
      </c>
      <c r="AA662" s="544" t="s">
        <v>1706</v>
      </c>
      <c r="AB662" s="1261"/>
      <c r="AC662" s="149" t="s">
        <v>1706</v>
      </c>
      <c r="AD662" s="1236"/>
      <c r="AE662" s="1259"/>
      <c r="AF662" s="1236"/>
      <c r="AG662" s="1236"/>
      <c r="AH662" s="1261"/>
      <c r="AI662" s="1260"/>
      <c r="AJ662" s="1264"/>
      <c r="AK662" s="1264"/>
      <c r="AL662" s="1264"/>
      <c r="AM662" s="1264"/>
      <c r="AN662" s="1260"/>
      <c r="AO662" s="1260"/>
      <c r="AP662" s="1260"/>
      <c r="AQ662" s="1260"/>
      <c r="AR662" s="1264"/>
      <c r="AS662" s="1264"/>
      <c r="AT662" s="1264"/>
      <c r="AU662" s="1264"/>
      <c r="AV662" s="1264"/>
      <c r="AW662" s="1260"/>
      <c r="AX662" s="1265"/>
    </row>
    <row r="663" spans="1:50" ht="31.5" x14ac:dyDescent="0.25">
      <c r="A663" s="1267"/>
      <c r="B663" s="1233"/>
      <c r="C663" s="1234"/>
      <c r="D663" s="1235"/>
      <c r="E663" s="1236"/>
      <c r="F663" s="1236"/>
      <c r="G663" s="1236"/>
      <c r="H663" s="1236"/>
      <c r="I663" s="1236"/>
      <c r="J663" s="1236"/>
      <c r="K663" s="1236"/>
      <c r="L663" s="1236"/>
      <c r="M663" s="1236"/>
      <c r="N663" s="1236"/>
      <c r="O663" s="1259"/>
      <c r="P663" s="1259"/>
      <c r="Q663" s="1260"/>
      <c r="R663" s="1236"/>
      <c r="S663" s="1259"/>
      <c r="T663" s="1236"/>
      <c r="U663" s="1259"/>
      <c r="V663" s="1259"/>
      <c r="W663" s="1261"/>
      <c r="X663" s="1261"/>
      <c r="Y663" s="544" t="s">
        <v>2127</v>
      </c>
      <c r="Z663" s="149" t="s">
        <v>1706</v>
      </c>
      <c r="AA663" s="544" t="s">
        <v>2127</v>
      </c>
      <c r="AB663" s="1261"/>
      <c r="AC663" s="149" t="s">
        <v>1706</v>
      </c>
      <c r="AD663" s="1236"/>
      <c r="AE663" s="1259"/>
      <c r="AF663" s="1236"/>
      <c r="AG663" s="1236"/>
      <c r="AH663" s="1261"/>
      <c r="AI663" s="1260"/>
      <c r="AJ663" s="1264"/>
      <c r="AK663" s="1264"/>
      <c r="AL663" s="1264"/>
      <c r="AM663" s="1264"/>
      <c r="AN663" s="1260"/>
      <c r="AO663" s="1260"/>
      <c r="AP663" s="1260"/>
      <c r="AQ663" s="1260"/>
      <c r="AR663" s="1264"/>
      <c r="AS663" s="1264"/>
      <c r="AT663" s="1264"/>
      <c r="AU663" s="1264"/>
      <c r="AV663" s="1264"/>
      <c r="AW663" s="1260"/>
      <c r="AX663" s="1265"/>
    </row>
    <row r="664" spans="1:50" x14ac:dyDescent="0.25">
      <c r="A664" s="1267"/>
      <c r="B664" s="1233"/>
      <c r="C664" s="1234"/>
      <c r="D664" s="1235"/>
      <c r="E664" s="1236"/>
      <c r="F664" s="1236"/>
      <c r="G664" s="1236"/>
      <c r="H664" s="1236"/>
      <c r="I664" s="1236"/>
      <c r="J664" s="1236"/>
      <c r="K664" s="1236"/>
      <c r="L664" s="1236"/>
      <c r="M664" s="1236"/>
      <c r="N664" s="1236"/>
      <c r="O664" s="1259"/>
      <c r="P664" s="1259"/>
      <c r="Q664" s="1260"/>
      <c r="R664" s="1236"/>
      <c r="S664" s="1259"/>
      <c r="T664" s="1236"/>
      <c r="U664" s="1259"/>
      <c r="V664" s="1259"/>
      <c r="W664" s="1261"/>
      <c r="X664" s="1261"/>
      <c r="Y664" s="544" t="s">
        <v>1740</v>
      </c>
      <c r="Z664" s="149" t="s">
        <v>1706</v>
      </c>
      <c r="AA664" s="544" t="s">
        <v>1740</v>
      </c>
      <c r="AB664" s="1261"/>
      <c r="AC664" s="149" t="s">
        <v>1706</v>
      </c>
      <c r="AD664" s="1236"/>
      <c r="AE664" s="1259"/>
      <c r="AF664" s="1236"/>
      <c r="AG664" s="1236"/>
      <c r="AH664" s="1261"/>
      <c r="AI664" s="1260"/>
      <c r="AJ664" s="1264"/>
      <c r="AK664" s="1264"/>
      <c r="AL664" s="1264"/>
      <c r="AM664" s="1264"/>
      <c r="AN664" s="1260"/>
      <c r="AO664" s="1260"/>
      <c r="AP664" s="1260"/>
      <c r="AQ664" s="1260"/>
      <c r="AR664" s="1264"/>
      <c r="AS664" s="1264"/>
      <c r="AT664" s="1264"/>
      <c r="AU664" s="1264"/>
      <c r="AV664" s="1264"/>
      <c r="AW664" s="1260"/>
      <c r="AX664" s="1265"/>
    </row>
    <row r="665" spans="1:50" x14ac:dyDescent="0.25">
      <c r="A665" s="1267"/>
      <c r="B665" s="1233"/>
      <c r="C665" s="1234"/>
      <c r="D665" s="1235"/>
      <c r="E665" s="1236"/>
      <c r="F665" s="1236"/>
      <c r="G665" s="1236"/>
      <c r="H665" s="1236"/>
      <c r="I665" s="1236"/>
      <c r="J665" s="1236"/>
      <c r="K665" s="1236"/>
      <c r="L665" s="1236"/>
      <c r="M665" s="1236"/>
      <c r="N665" s="1236"/>
      <c r="O665" s="1259"/>
      <c r="P665" s="1259"/>
      <c r="Q665" s="1260"/>
      <c r="R665" s="1236"/>
      <c r="S665" s="1259"/>
      <c r="T665" s="1236"/>
      <c r="U665" s="1259"/>
      <c r="V665" s="1259"/>
      <c r="W665" s="1261"/>
      <c r="X665" s="1261"/>
      <c r="Y665" s="544" t="s">
        <v>2130</v>
      </c>
      <c r="Z665" s="149" t="s">
        <v>1706</v>
      </c>
      <c r="AA665" s="544" t="s">
        <v>1706</v>
      </c>
      <c r="AB665" s="1261"/>
      <c r="AC665" s="149" t="s">
        <v>1706</v>
      </c>
      <c r="AD665" s="1236"/>
      <c r="AE665" s="1259"/>
      <c r="AF665" s="1236"/>
      <c r="AG665" s="1236"/>
      <c r="AH665" s="1261"/>
      <c r="AI665" s="1260"/>
      <c r="AJ665" s="1264"/>
      <c r="AK665" s="1264"/>
      <c r="AL665" s="1264"/>
      <c r="AM665" s="1264"/>
      <c r="AN665" s="1260"/>
      <c r="AO665" s="1260"/>
      <c r="AP665" s="1260"/>
      <c r="AQ665" s="1260"/>
      <c r="AR665" s="1264"/>
      <c r="AS665" s="1264"/>
      <c r="AT665" s="1264"/>
      <c r="AU665" s="1264"/>
      <c r="AV665" s="1264"/>
      <c r="AW665" s="1260"/>
      <c r="AX665" s="1265"/>
    </row>
    <row r="666" spans="1:50" x14ac:dyDescent="0.25">
      <c r="A666" s="1267"/>
      <c r="B666" s="1233"/>
      <c r="C666" s="1234"/>
      <c r="D666" s="1235"/>
      <c r="E666" s="1236"/>
      <c r="F666" s="1236"/>
      <c r="G666" s="1236"/>
      <c r="H666" s="1236"/>
      <c r="I666" s="1236"/>
      <c r="J666" s="1236"/>
      <c r="K666" s="1236"/>
      <c r="L666" s="1236"/>
      <c r="M666" s="1236"/>
      <c r="N666" s="1236"/>
      <c r="O666" s="1259"/>
      <c r="P666" s="1259"/>
      <c r="Q666" s="1260"/>
      <c r="R666" s="1236"/>
      <c r="S666" s="1259"/>
      <c r="T666" s="1236"/>
      <c r="U666" s="1259"/>
      <c r="V666" s="1259"/>
      <c r="W666" s="1261"/>
      <c r="X666" s="1261"/>
      <c r="Y666" s="544" t="s">
        <v>2129</v>
      </c>
      <c r="Z666" s="149" t="s">
        <v>1706</v>
      </c>
      <c r="AA666" s="544" t="s">
        <v>2129</v>
      </c>
      <c r="AB666" s="1261"/>
      <c r="AC666" s="149" t="s">
        <v>1706</v>
      </c>
      <c r="AD666" s="1236"/>
      <c r="AE666" s="1259"/>
      <c r="AF666" s="1236"/>
      <c r="AG666" s="1236"/>
      <c r="AH666" s="1261"/>
      <c r="AI666" s="1260"/>
      <c r="AJ666" s="1264"/>
      <c r="AK666" s="1264"/>
      <c r="AL666" s="1264"/>
      <c r="AM666" s="1264"/>
      <c r="AN666" s="1260"/>
      <c r="AO666" s="1260"/>
      <c r="AP666" s="1260"/>
      <c r="AQ666" s="1260"/>
      <c r="AR666" s="1264"/>
      <c r="AS666" s="1264"/>
      <c r="AT666" s="1264"/>
      <c r="AU666" s="1264"/>
      <c r="AV666" s="1264"/>
      <c r="AW666" s="1260"/>
      <c r="AX666" s="1265"/>
    </row>
    <row r="667" spans="1:50" x14ac:dyDescent="0.25">
      <c r="A667" s="1267"/>
      <c r="B667" s="1233"/>
      <c r="C667" s="1234"/>
      <c r="D667" s="1235"/>
      <c r="E667" s="1236"/>
      <c r="F667" s="1236"/>
      <c r="G667" s="1236"/>
      <c r="H667" s="1236"/>
      <c r="I667" s="1236"/>
      <c r="J667" s="1236"/>
      <c r="K667" s="1236"/>
      <c r="L667" s="1236"/>
      <c r="M667" s="1236"/>
      <c r="N667" s="1236"/>
      <c r="O667" s="1259"/>
      <c r="P667" s="1259"/>
      <c r="Q667" s="1260"/>
      <c r="R667" s="1236"/>
      <c r="S667" s="1259"/>
      <c r="T667" s="1236"/>
      <c r="U667" s="1259"/>
      <c r="V667" s="1259"/>
      <c r="W667" s="1261"/>
      <c r="X667" s="1261"/>
      <c r="Y667" s="544" t="s">
        <v>2128</v>
      </c>
      <c r="Z667" s="149" t="s">
        <v>1706</v>
      </c>
      <c r="AA667" s="544" t="s">
        <v>1706</v>
      </c>
      <c r="AB667" s="1261"/>
      <c r="AC667" s="149" t="s">
        <v>1706</v>
      </c>
      <c r="AD667" s="1236"/>
      <c r="AE667" s="1259"/>
      <c r="AF667" s="1236"/>
      <c r="AG667" s="1236"/>
      <c r="AH667" s="1261"/>
      <c r="AI667" s="1260"/>
      <c r="AJ667" s="1264"/>
      <c r="AK667" s="1264"/>
      <c r="AL667" s="1264"/>
      <c r="AM667" s="1264"/>
      <c r="AN667" s="1260"/>
      <c r="AO667" s="1260"/>
      <c r="AP667" s="1260"/>
      <c r="AQ667" s="1260"/>
      <c r="AR667" s="1264"/>
      <c r="AS667" s="1264"/>
      <c r="AT667" s="1264"/>
      <c r="AU667" s="1264"/>
      <c r="AV667" s="1264"/>
      <c r="AW667" s="1260"/>
      <c r="AX667" s="1265"/>
    </row>
    <row r="668" spans="1:50" ht="114.75" customHeight="1" x14ac:dyDescent="0.25">
      <c r="A668" s="1267" t="s">
        <v>325</v>
      </c>
      <c r="B668" s="1233" t="s">
        <v>479</v>
      </c>
      <c r="C668" s="1234" t="s">
        <v>480</v>
      </c>
      <c r="D668" s="1235">
        <v>45627</v>
      </c>
      <c r="E668" s="1236">
        <v>0</v>
      </c>
      <c r="F668" s="1236">
        <v>0</v>
      </c>
      <c r="G668" s="1236">
        <v>0</v>
      </c>
      <c r="H668" s="1236">
        <v>0</v>
      </c>
      <c r="I668" s="1236">
        <v>1</v>
      </c>
      <c r="J668" s="1236">
        <v>0</v>
      </c>
      <c r="K668" s="1236">
        <v>0</v>
      </c>
      <c r="L668" s="1236">
        <v>0</v>
      </c>
      <c r="M668" s="1236">
        <v>0</v>
      </c>
      <c r="N668" s="1236">
        <v>0</v>
      </c>
      <c r="O668" s="263" t="s">
        <v>1709</v>
      </c>
      <c r="P668" s="263" t="s">
        <v>2149</v>
      </c>
      <c r="Q668" s="109" t="s">
        <v>1714</v>
      </c>
      <c r="R668" s="149">
        <v>0.35</v>
      </c>
      <c r="S668" s="263" t="s">
        <v>1715</v>
      </c>
      <c r="T668" s="149">
        <v>0.35</v>
      </c>
      <c r="U668" s="263" t="s">
        <v>1811</v>
      </c>
      <c r="V668" s="263" t="s">
        <v>1811</v>
      </c>
      <c r="W668" s="523">
        <v>1</v>
      </c>
      <c r="X668" s="523">
        <v>1</v>
      </c>
      <c r="Y668" s="109" t="s">
        <v>1711</v>
      </c>
      <c r="Z668" s="149">
        <v>0.34963100000000003</v>
      </c>
      <c r="AA668" s="109" t="s">
        <v>1706</v>
      </c>
      <c r="AB668" s="523" t="s">
        <v>1706</v>
      </c>
      <c r="AC668" s="149" t="s">
        <v>1706</v>
      </c>
      <c r="AD668" s="149">
        <v>0.34963100000000003</v>
      </c>
      <c r="AE668" s="109" t="s">
        <v>1711</v>
      </c>
      <c r="AF668" s="149">
        <v>0.41955720000000002</v>
      </c>
      <c r="AG668" s="149">
        <v>0.41955720000000002</v>
      </c>
      <c r="AH668" s="523" t="s">
        <v>1706</v>
      </c>
      <c r="AI668" s="109" t="s">
        <v>1706</v>
      </c>
      <c r="AJ668" s="525">
        <v>45444</v>
      </c>
      <c r="AK668" s="525">
        <v>45453</v>
      </c>
      <c r="AL668" s="525">
        <v>45453</v>
      </c>
      <c r="AM668" s="525">
        <v>45453</v>
      </c>
      <c r="AN668" s="109" t="s">
        <v>1706</v>
      </c>
      <c r="AO668" s="109" t="s">
        <v>1706</v>
      </c>
      <c r="AP668" s="525" t="s">
        <v>1706</v>
      </c>
      <c r="AQ668" s="109" t="s">
        <v>1706</v>
      </c>
      <c r="AR668" s="525">
        <v>45444</v>
      </c>
      <c r="AS668" s="525">
        <v>45460</v>
      </c>
      <c r="AT668" s="525">
        <v>45444</v>
      </c>
      <c r="AU668" s="525">
        <v>45460</v>
      </c>
      <c r="AV668" s="525">
        <v>45657</v>
      </c>
      <c r="AW668" s="109" t="s">
        <v>1706</v>
      </c>
      <c r="AX668" s="526" t="s">
        <v>1706</v>
      </c>
    </row>
    <row r="669" spans="1:50" ht="114.75" customHeight="1" x14ac:dyDescent="0.25">
      <c r="A669" s="1267"/>
      <c r="B669" s="1233"/>
      <c r="C669" s="1234"/>
      <c r="D669" s="1235"/>
      <c r="E669" s="1236"/>
      <c r="F669" s="1236"/>
      <c r="G669" s="1236"/>
      <c r="H669" s="1236"/>
      <c r="I669" s="1236"/>
      <c r="J669" s="1236"/>
      <c r="K669" s="1236"/>
      <c r="L669" s="1236"/>
      <c r="M669" s="1236"/>
      <c r="N669" s="1236"/>
      <c r="O669" s="1259" t="s">
        <v>1729</v>
      </c>
      <c r="P669" s="1259" t="s">
        <v>1844</v>
      </c>
      <c r="Q669" s="1260" t="s">
        <v>1714</v>
      </c>
      <c r="R669" s="1236">
        <v>0.11287996</v>
      </c>
      <c r="S669" s="1259" t="s">
        <v>1725</v>
      </c>
      <c r="T669" s="1236">
        <v>0.11287996</v>
      </c>
      <c r="U669" s="1259" t="s">
        <v>1833</v>
      </c>
      <c r="V669" s="1259" t="s">
        <v>1833</v>
      </c>
      <c r="W669" s="1261">
        <v>4</v>
      </c>
      <c r="X669" s="1261">
        <v>4</v>
      </c>
      <c r="Y669" s="544" t="s">
        <v>1845</v>
      </c>
      <c r="Z669" s="149" t="s">
        <v>1706</v>
      </c>
      <c r="AA669" s="109" t="s">
        <v>1706</v>
      </c>
      <c r="AB669" s="1261">
        <v>1</v>
      </c>
      <c r="AC669" s="149" t="s">
        <v>1706</v>
      </c>
      <c r="AD669" s="1236">
        <v>0.81274000000000002</v>
      </c>
      <c r="AE669" s="1260" t="s">
        <v>1845</v>
      </c>
      <c r="AF669" s="1236">
        <v>0.97528799999999993</v>
      </c>
      <c r="AG669" s="1236">
        <v>0.97528799999999993</v>
      </c>
      <c r="AH669" s="1261">
        <v>32313050301</v>
      </c>
      <c r="AI669" s="1260" t="s">
        <v>1719</v>
      </c>
      <c r="AJ669" s="1264">
        <v>45289</v>
      </c>
      <c r="AK669" s="1264">
        <v>45266</v>
      </c>
      <c r="AL669" s="1264">
        <v>45274</v>
      </c>
      <c r="AM669" s="1264">
        <v>45307</v>
      </c>
      <c r="AN669" s="1260" t="s">
        <v>1706</v>
      </c>
      <c r="AO669" s="1260" t="s">
        <v>1706</v>
      </c>
      <c r="AP669" s="1260" t="s">
        <v>1706</v>
      </c>
      <c r="AQ669" s="1260" t="s">
        <v>1706</v>
      </c>
      <c r="AR669" s="1264">
        <v>45327</v>
      </c>
      <c r="AS669" s="1264">
        <v>45327</v>
      </c>
      <c r="AT669" s="1264">
        <v>45352</v>
      </c>
      <c r="AU669" s="1264">
        <v>45327</v>
      </c>
      <c r="AV669" s="1264">
        <v>45397</v>
      </c>
      <c r="AW669" s="1260" t="s">
        <v>1706</v>
      </c>
      <c r="AX669" s="1265" t="s">
        <v>1706</v>
      </c>
    </row>
    <row r="670" spans="1:50" ht="31.5" x14ac:dyDescent="0.25">
      <c r="A670" s="1267"/>
      <c r="B670" s="1233"/>
      <c r="C670" s="1234"/>
      <c r="D670" s="1235"/>
      <c r="E670" s="1236"/>
      <c r="F670" s="1236"/>
      <c r="G670" s="1236"/>
      <c r="H670" s="1236"/>
      <c r="I670" s="1236"/>
      <c r="J670" s="1236"/>
      <c r="K670" s="1236"/>
      <c r="L670" s="1236"/>
      <c r="M670" s="1236"/>
      <c r="N670" s="1236"/>
      <c r="O670" s="1259"/>
      <c r="P670" s="1259"/>
      <c r="Q670" s="1260"/>
      <c r="R670" s="1236"/>
      <c r="S670" s="1259"/>
      <c r="T670" s="1236"/>
      <c r="U670" s="1259"/>
      <c r="V670" s="1259"/>
      <c r="W670" s="1261"/>
      <c r="X670" s="1261"/>
      <c r="Y670" s="544" t="s">
        <v>1838</v>
      </c>
      <c r="Z670" s="149" t="s">
        <v>1706</v>
      </c>
      <c r="AA670" s="109" t="s">
        <v>1706</v>
      </c>
      <c r="AB670" s="1261"/>
      <c r="AC670" s="149" t="s">
        <v>1706</v>
      </c>
      <c r="AD670" s="1236"/>
      <c r="AE670" s="1260"/>
      <c r="AF670" s="1236"/>
      <c r="AG670" s="1236"/>
      <c r="AH670" s="1261"/>
      <c r="AI670" s="1260"/>
      <c r="AJ670" s="1264"/>
      <c r="AK670" s="1264"/>
      <c r="AL670" s="1264"/>
      <c r="AM670" s="1264"/>
      <c r="AN670" s="1260"/>
      <c r="AO670" s="1260"/>
      <c r="AP670" s="1260"/>
      <c r="AQ670" s="1260"/>
      <c r="AR670" s="1264"/>
      <c r="AS670" s="1264"/>
      <c r="AT670" s="1264"/>
      <c r="AU670" s="1264"/>
      <c r="AV670" s="1264"/>
      <c r="AW670" s="1260"/>
      <c r="AX670" s="1265"/>
    </row>
    <row r="671" spans="1:50" x14ac:dyDescent="0.25">
      <c r="A671" s="1267"/>
      <c r="B671" s="1233"/>
      <c r="C671" s="1234"/>
      <c r="D671" s="1235"/>
      <c r="E671" s="1236"/>
      <c r="F671" s="1236"/>
      <c r="G671" s="1236"/>
      <c r="H671" s="1236"/>
      <c r="I671" s="1236"/>
      <c r="J671" s="1236"/>
      <c r="K671" s="1236"/>
      <c r="L671" s="1236"/>
      <c r="M671" s="1236"/>
      <c r="N671" s="1236"/>
      <c r="O671" s="1259"/>
      <c r="P671" s="1259"/>
      <c r="Q671" s="1260"/>
      <c r="R671" s="1236"/>
      <c r="S671" s="1259"/>
      <c r="T671" s="1236"/>
      <c r="U671" s="1259"/>
      <c r="V671" s="1259"/>
      <c r="W671" s="1261"/>
      <c r="X671" s="1261"/>
      <c r="Y671" s="544" t="s">
        <v>1846</v>
      </c>
      <c r="Z671" s="149" t="s">
        <v>1706</v>
      </c>
      <c r="AA671" s="109" t="s">
        <v>1706</v>
      </c>
      <c r="AB671" s="1261"/>
      <c r="AC671" s="149" t="s">
        <v>1706</v>
      </c>
      <c r="AD671" s="1236"/>
      <c r="AE671" s="1260"/>
      <c r="AF671" s="1236"/>
      <c r="AG671" s="1236"/>
      <c r="AH671" s="1261"/>
      <c r="AI671" s="1260"/>
      <c r="AJ671" s="1264"/>
      <c r="AK671" s="1264"/>
      <c r="AL671" s="1264"/>
      <c r="AM671" s="1264"/>
      <c r="AN671" s="1260"/>
      <c r="AO671" s="1260"/>
      <c r="AP671" s="1260"/>
      <c r="AQ671" s="1260"/>
      <c r="AR671" s="1264"/>
      <c r="AS671" s="1264"/>
      <c r="AT671" s="1264"/>
      <c r="AU671" s="1264"/>
      <c r="AV671" s="1264"/>
      <c r="AW671" s="1260"/>
      <c r="AX671" s="1265"/>
    </row>
    <row r="672" spans="1:50" x14ac:dyDescent="0.25">
      <c r="A672" s="1267"/>
      <c r="B672" s="1233"/>
      <c r="C672" s="1234"/>
      <c r="D672" s="1235"/>
      <c r="E672" s="1236"/>
      <c r="F672" s="1236"/>
      <c r="G672" s="1236"/>
      <c r="H672" s="1236"/>
      <c r="I672" s="1236"/>
      <c r="J672" s="1236"/>
      <c r="K672" s="1236"/>
      <c r="L672" s="1236"/>
      <c r="M672" s="1236"/>
      <c r="N672" s="1236"/>
      <c r="O672" s="1259"/>
      <c r="P672" s="1259"/>
      <c r="Q672" s="1260"/>
      <c r="R672" s="1236"/>
      <c r="S672" s="1259"/>
      <c r="T672" s="1236"/>
      <c r="U672" s="1259"/>
      <c r="V672" s="1259"/>
      <c r="W672" s="1261"/>
      <c r="X672" s="1261"/>
      <c r="Y672" s="544" t="s">
        <v>1847</v>
      </c>
      <c r="Z672" s="149" t="s">
        <v>1706</v>
      </c>
      <c r="AA672" s="109" t="s">
        <v>1706</v>
      </c>
      <c r="AB672" s="1261"/>
      <c r="AC672" s="149" t="s">
        <v>1706</v>
      </c>
      <c r="AD672" s="1236"/>
      <c r="AE672" s="1260"/>
      <c r="AF672" s="1236"/>
      <c r="AG672" s="1236"/>
      <c r="AH672" s="1261"/>
      <c r="AI672" s="1260"/>
      <c r="AJ672" s="1264"/>
      <c r="AK672" s="1264"/>
      <c r="AL672" s="1264"/>
      <c r="AM672" s="1264"/>
      <c r="AN672" s="1260"/>
      <c r="AO672" s="1260"/>
      <c r="AP672" s="1260"/>
      <c r="AQ672" s="1260"/>
      <c r="AR672" s="1264"/>
      <c r="AS672" s="1264"/>
      <c r="AT672" s="1264"/>
      <c r="AU672" s="1264"/>
      <c r="AV672" s="1264"/>
      <c r="AW672" s="1260"/>
      <c r="AX672" s="1265"/>
    </row>
    <row r="673" spans="1:50" ht="60.75" customHeight="1" x14ac:dyDescent="0.25">
      <c r="A673" s="1267"/>
      <c r="B673" s="1233"/>
      <c r="C673" s="1234"/>
      <c r="D673" s="1235"/>
      <c r="E673" s="1236"/>
      <c r="F673" s="1236"/>
      <c r="G673" s="1236"/>
      <c r="H673" s="1236"/>
      <c r="I673" s="1236"/>
      <c r="J673" s="1236"/>
      <c r="K673" s="1236"/>
      <c r="L673" s="1236"/>
      <c r="M673" s="1236"/>
      <c r="N673" s="1236"/>
      <c r="O673" s="1259" t="s">
        <v>1729</v>
      </c>
      <c r="P673" s="1259" t="s">
        <v>2150</v>
      </c>
      <c r="Q673" s="1260" t="s">
        <v>1714</v>
      </c>
      <c r="R673" s="1236">
        <v>0.13131699999999999</v>
      </c>
      <c r="S673" s="1259" t="s">
        <v>1725</v>
      </c>
      <c r="T673" s="1236">
        <v>0.13131699999999999</v>
      </c>
      <c r="U673" s="1259" t="s">
        <v>1833</v>
      </c>
      <c r="V673" s="1259" t="s">
        <v>1833</v>
      </c>
      <c r="W673" s="1261">
        <v>2</v>
      </c>
      <c r="X673" s="1261">
        <v>2</v>
      </c>
      <c r="Y673" s="530" t="s">
        <v>1834</v>
      </c>
      <c r="Z673" s="149" t="s">
        <v>1706</v>
      </c>
      <c r="AA673" s="109" t="s">
        <v>1706</v>
      </c>
      <c r="AB673" s="1261">
        <v>1</v>
      </c>
      <c r="AC673" s="149" t="s">
        <v>1706</v>
      </c>
      <c r="AD673" s="1236">
        <v>0.13131699999999999</v>
      </c>
      <c r="AE673" s="1260" t="s">
        <v>1834</v>
      </c>
      <c r="AF673" s="1236">
        <v>0.15758039999999998</v>
      </c>
      <c r="AG673" s="1236">
        <v>0.15758039999999998</v>
      </c>
      <c r="AH673" s="1261">
        <v>32313119724</v>
      </c>
      <c r="AI673" s="1260" t="s">
        <v>1719</v>
      </c>
      <c r="AJ673" s="1264">
        <v>45289</v>
      </c>
      <c r="AK673" s="1264">
        <v>45282</v>
      </c>
      <c r="AL673" s="1264">
        <v>45302</v>
      </c>
      <c r="AM673" s="1264">
        <v>45324</v>
      </c>
      <c r="AN673" s="1260" t="s">
        <v>1706</v>
      </c>
      <c r="AO673" s="1260" t="s">
        <v>1706</v>
      </c>
      <c r="AP673" s="1260" t="s">
        <v>1706</v>
      </c>
      <c r="AQ673" s="1260" t="s">
        <v>1706</v>
      </c>
      <c r="AR673" s="1264">
        <v>45344</v>
      </c>
      <c r="AS673" s="1264">
        <v>45351</v>
      </c>
      <c r="AT673" s="1264">
        <v>45352</v>
      </c>
      <c r="AU673" s="1264">
        <v>45351</v>
      </c>
      <c r="AV673" s="1264">
        <v>45411</v>
      </c>
      <c r="AW673" s="1260" t="s">
        <v>1706</v>
      </c>
      <c r="AX673" s="1265" t="s">
        <v>1706</v>
      </c>
    </row>
    <row r="674" spans="1:50" ht="64.5" customHeight="1" x14ac:dyDescent="0.25">
      <c r="A674" s="1267"/>
      <c r="B674" s="1233"/>
      <c r="C674" s="1234"/>
      <c r="D674" s="1235"/>
      <c r="E674" s="1236"/>
      <c r="F674" s="1236"/>
      <c r="G674" s="1236"/>
      <c r="H674" s="1236"/>
      <c r="I674" s="1236"/>
      <c r="J674" s="1236"/>
      <c r="K674" s="1236"/>
      <c r="L674" s="1236"/>
      <c r="M674" s="1236"/>
      <c r="N674" s="1236"/>
      <c r="O674" s="1259"/>
      <c r="P674" s="1259"/>
      <c r="Q674" s="1260"/>
      <c r="R674" s="1236"/>
      <c r="S674" s="1259"/>
      <c r="T674" s="1236"/>
      <c r="U674" s="1259"/>
      <c r="V674" s="1259"/>
      <c r="W674" s="1261"/>
      <c r="X674" s="1261"/>
      <c r="Y674" s="530" t="s">
        <v>1835</v>
      </c>
      <c r="Z674" s="149" t="s">
        <v>1706</v>
      </c>
      <c r="AA674" s="109" t="s">
        <v>1706</v>
      </c>
      <c r="AB674" s="1261"/>
      <c r="AC674" s="149" t="s">
        <v>1706</v>
      </c>
      <c r="AD674" s="1236"/>
      <c r="AE674" s="1260"/>
      <c r="AF674" s="1236"/>
      <c r="AG674" s="1236"/>
      <c r="AH674" s="1261"/>
      <c r="AI674" s="1260"/>
      <c r="AJ674" s="1264"/>
      <c r="AK674" s="1264"/>
      <c r="AL674" s="1264"/>
      <c r="AM674" s="1264"/>
      <c r="AN674" s="1260"/>
      <c r="AO674" s="1260"/>
      <c r="AP674" s="1260"/>
      <c r="AQ674" s="1260"/>
      <c r="AR674" s="1264"/>
      <c r="AS674" s="1264"/>
      <c r="AT674" s="1264"/>
      <c r="AU674" s="1264"/>
      <c r="AV674" s="1264"/>
      <c r="AW674" s="1260"/>
      <c r="AX674" s="1265"/>
    </row>
    <row r="675" spans="1:50" ht="51" customHeight="1" x14ac:dyDescent="0.25">
      <c r="A675" s="1267"/>
      <c r="B675" s="1233"/>
      <c r="C675" s="1234"/>
      <c r="D675" s="1235"/>
      <c r="E675" s="1236"/>
      <c r="F675" s="1236"/>
      <c r="G675" s="1236"/>
      <c r="H675" s="1236"/>
      <c r="I675" s="1236"/>
      <c r="J675" s="1236"/>
      <c r="K675" s="1236"/>
      <c r="L675" s="1236"/>
      <c r="M675" s="1236"/>
      <c r="N675" s="1236"/>
      <c r="O675" s="1259" t="s">
        <v>1729</v>
      </c>
      <c r="P675" s="1259" t="s">
        <v>2151</v>
      </c>
      <c r="Q675" s="1260" t="s">
        <v>1714</v>
      </c>
      <c r="R675" s="1236">
        <v>1.36259</v>
      </c>
      <c r="S675" s="1259" t="s">
        <v>1725</v>
      </c>
      <c r="T675" s="1236">
        <v>1.36259</v>
      </c>
      <c r="U675" s="1259" t="s">
        <v>1833</v>
      </c>
      <c r="V675" s="1259" t="s">
        <v>1833</v>
      </c>
      <c r="W675" s="1261">
        <v>2</v>
      </c>
      <c r="X675" s="1261">
        <v>2</v>
      </c>
      <c r="Y675" s="544" t="s">
        <v>1835</v>
      </c>
      <c r="Z675" s="149" t="s">
        <v>1706</v>
      </c>
      <c r="AA675" s="109" t="s">
        <v>1706</v>
      </c>
      <c r="AB675" s="1261">
        <v>1</v>
      </c>
      <c r="AC675" s="149" t="s">
        <v>1706</v>
      </c>
      <c r="AD675" s="1236">
        <v>1.36259</v>
      </c>
      <c r="AE675" s="1260" t="s">
        <v>1835</v>
      </c>
      <c r="AF675" s="1236">
        <v>1.635108</v>
      </c>
      <c r="AG675" s="1236">
        <v>1.635108</v>
      </c>
      <c r="AH675" s="1261">
        <v>32313102978</v>
      </c>
      <c r="AI675" s="1260" t="s">
        <v>1719</v>
      </c>
      <c r="AJ675" s="1264">
        <v>45289</v>
      </c>
      <c r="AK675" s="1264">
        <v>45279</v>
      </c>
      <c r="AL675" s="1264">
        <v>45288</v>
      </c>
      <c r="AM675" s="1264">
        <v>45321</v>
      </c>
      <c r="AN675" s="1260" t="s">
        <v>1706</v>
      </c>
      <c r="AO675" s="1260" t="s">
        <v>1706</v>
      </c>
      <c r="AP675" s="1260" t="s">
        <v>1706</v>
      </c>
      <c r="AQ675" s="1260" t="s">
        <v>1706</v>
      </c>
      <c r="AR675" s="1264">
        <v>45341</v>
      </c>
      <c r="AS675" s="1264">
        <v>45336</v>
      </c>
      <c r="AT675" s="1264">
        <v>45352</v>
      </c>
      <c r="AU675" s="1264">
        <v>45336</v>
      </c>
      <c r="AV675" s="1264">
        <v>45396</v>
      </c>
      <c r="AW675" s="1260" t="s">
        <v>1706</v>
      </c>
      <c r="AX675" s="1265" t="s">
        <v>1706</v>
      </c>
    </row>
    <row r="676" spans="1:50" ht="73.5" customHeight="1" x14ac:dyDescent="0.25">
      <c r="A676" s="1267"/>
      <c r="B676" s="1233"/>
      <c r="C676" s="1234"/>
      <c r="D676" s="1235"/>
      <c r="E676" s="1236"/>
      <c r="F676" s="1236"/>
      <c r="G676" s="1236"/>
      <c r="H676" s="1236"/>
      <c r="I676" s="1236"/>
      <c r="J676" s="1236"/>
      <c r="K676" s="1236"/>
      <c r="L676" s="1236"/>
      <c r="M676" s="1236"/>
      <c r="N676" s="1236"/>
      <c r="O676" s="1259"/>
      <c r="P676" s="1259"/>
      <c r="Q676" s="1260"/>
      <c r="R676" s="1236"/>
      <c r="S676" s="1259"/>
      <c r="T676" s="1236"/>
      <c r="U676" s="1259"/>
      <c r="V676" s="1259"/>
      <c r="W676" s="1261"/>
      <c r="X676" s="1261"/>
      <c r="Y676" s="544" t="s">
        <v>2152</v>
      </c>
      <c r="Z676" s="149" t="s">
        <v>1706</v>
      </c>
      <c r="AA676" s="109" t="s">
        <v>1706</v>
      </c>
      <c r="AB676" s="1261"/>
      <c r="AC676" s="149" t="s">
        <v>1706</v>
      </c>
      <c r="AD676" s="1236"/>
      <c r="AE676" s="1260"/>
      <c r="AF676" s="1236"/>
      <c r="AG676" s="1236"/>
      <c r="AH676" s="1261"/>
      <c r="AI676" s="1260"/>
      <c r="AJ676" s="1264"/>
      <c r="AK676" s="1264"/>
      <c r="AL676" s="1264"/>
      <c r="AM676" s="1264"/>
      <c r="AN676" s="1260"/>
      <c r="AO676" s="1260"/>
      <c r="AP676" s="1260"/>
      <c r="AQ676" s="1260"/>
      <c r="AR676" s="1264"/>
      <c r="AS676" s="1264"/>
      <c r="AT676" s="1264"/>
      <c r="AU676" s="1264"/>
      <c r="AV676" s="1264"/>
      <c r="AW676" s="1260"/>
      <c r="AX676" s="1265"/>
    </row>
    <row r="677" spans="1:50" x14ac:dyDescent="0.25">
      <c r="A677" s="1267"/>
      <c r="B677" s="1233"/>
      <c r="C677" s="1234"/>
      <c r="D677" s="1235"/>
      <c r="E677" s="1236"/>
      <c r="F677" s="1236"/>
      <c r="G677" s="1236"/>
      <c r="H677" s="1236"/>
      <c r="I677" s="1236"/>
      <c r="J677" s="1236"/>
      <c r="K677" s="1236"/>
      <c r="L677" s="1236"/>
      <c r="M677" s="1236"/>
      <c r="N677" s="1236"/>
      <c r="O677" s="1259" t="s">
        <v>1766</v>
      </c>
      <c r="P677" s="1259" t="s">
        <v>2153</v>
      </c>
      <c r="Q677" s="1260" t="s">
        <v>1714</v>
      </c>
      <c r="R677" s="1236">
        <v>1.1620140999999999</v>
      </c>
      <c r="S677" s="1259" t="s">
        <v>1725</v>
      </c>
      <c r="T677" s="1236">
        <v>1.1620140999999999</v>
      </c>
      <c r="U677" s="1259" t="s">
        <v>1772</v>
      </c>
      <c r="V677" s="1259" t="s">
        <v>1772</v>
      </c>
      <c r="W677" s="1261">
        <v>6</v>
      </c>
      <c r="X677" s="1261">
        <v>6</v>
      </c>
      <c r="Y677" s="544" t="s">
        <v>2131</v>
      </c>
      <c r="Z677" s="149" t="s">
        <v>1706</v>
      </c>
      <c r="AA677" s="544" t="s">
        <v>1706</v>
      </c>
      <c r="AB677" s="1261" t="s">
        <v>1706</v>
      </c>
      <c r="AC677" s="149" t="s">
        <v>1706</v>
      </c>
      <c r="AD677" s="1236">
        <v>1.0789599999999999</v>
      </c>
      <c r="AE677" s="1260" t="s">
        <v>2131</v>
      </c>
      <c r="AF677" s="1236">
        <v>1.2947519999999999</v>
      </c>
      <c r="AG677" s="1236">
        <v>1.2947519999999999</v>
      </c>
      <c r="AH677" s="1261">
        <v>32312982235</v>
      </c>
      <c r="AI677" s="1260" t="s">
        <v>1719</v>
      </c>
      <c r="AJ677" s="1264">
        <v>45260</v>
      </c>
      <c r="AK677" s="1264">
        <v>45251</v>
      </c>
      <c r="AL677" s="1264">
        <v>45271</v>
      </c>
      <c r="AM677" s="1264">
        <v>45301</v>
      </c>
      <c r="AN677" s="1260" t="s">
        <v>1706</v>
      </c>
      <c r="AO677" s="1260" t="s">
        <v>1706</v>
      </c>
      <c r="AP677" s="1260" t="s">
        <v>1706</v>
      </c>
      <c r="AQ677" s="1260" t="s">
        <v>1706</v>
      </c>
      <c r="AR677" s="1264">
        <v>45321</v>
      </c>
      <c r="AS677" s="1264">
        <v>45317</v>
      </c>
      <c r="AT677" s="1264">
        <v>45320</v>
      </c>
      <c r="AU677" s="1264">
        <v>45320</v>
      </c>
      <c r="AV677" s="1264">
        <v>45657</v>
      </c>
      <c r="AW677" s="1260" t="s">
        <v>1706</v>
      </c>
      <c r="AX677" s="1316" t="s">
        <v>1706</v>
      </c>
    </row>
    <row r="678" spans="1:50" x14ac:dyDescent="0.25">
      <c r="A678" s="1267"/>
      <c r="B678" s="1233"/>
      <c r="C678" s="1234"/>
      <c r="D678" s="1235"/>
      <c r="E678" s="1236"/>
      <c r="F678" s="1236"/>
      <c r="G678" s="1236"/>
      <c r="H678" s="1236"/>
      <c r="I678" s="1236"/>
      <c r="J678" s="1236"/>
      <c r="K678" s="1236"/>
      <c r="L678" s="1236"/>
      <c r="M678" s="1236"/>
      <c r="N678" s="1236"/>
      <c r="O678" s="1259"/>
      <c r="P678" s="1259"/>
      <c r="Q678" s="1260"/>
      <c r="R678" s="1236"/>
      <c r="S678" s="1259"/>
      <c r="T678" s="1236"/>
      <c r="U678" s="1259"/>
      <c r="V678" s="1259"/>
      <c r="W678" s="1261"/>
      <c r="X678" s="1261"/>
      <c r="Y678" s="544" t="s">
        <v>1989</v>
      </c>
      <c r="Z678" s="149" t="s">
        <v>1706</v>
      </c>
      <c r="AA678" s="544" t="s">
        <v>1989</v>
      </c>
      <c r="AB678" s="1261"/>
      <c r="AC678" s="149" t="s">
        <v>1706</v>
      </c>
      <c r="AD678" s="1236"/>
      <c r="AE678" s="1260"/>
      <c r="AF678" s="1236"/>
      <c r="AG678" s="1236"/>
      <c r="AH678" s="1261"/>
      <c r="AI678" s="1260"/>
      <c r="AJ678" s="1264"/>
      <c r="AK678" s="1264"/>
      <c r="AL678" s="1264"/>
      <c r="AM678" s="1264"/>
      <c r="AN678" s="1260"/>
      <c r="AO678" s="1260"/>
      <c r="AP678" s="1260"/>
      <c r="AQ678" s="1260"/>
      <c r="AR678" s="1264"/>
      <c r="AS678" s="1264"/>
      <c r="AT678" s="1264"/>
      <c r="AU678" s="1264"/>
      <c r="AV678" s="1264"/>
      <c r="AW678" s="1260"/>
      <c r="AX678" s="1316"/>
    </row>
    <row r="679" spans="1:50" ht="47.25" x14ac:dyDescent="0.25">
      <c r="A679" s="1267"/>
      <c r="B679" s="1233"/>
      <c r="C679" s="1234"/>
      <c r="D679" s="1235"/>
      <c r="E679" s="1236"/>
      <c r="F679" s="1236"/>
      <c r="G679" s="1236"/>
      <c r="H679" s="1236"/>
      <c r="I679" s="1236"/>
      <c r="J679" s="1236"/>
      <c r="K679" s="1236"/>
      <c r="L679" s="1236"/>
      <c r="M679" s="1236"/>
      <c r="N679" s="1236"/>
      <c r="O679" s="1259"/>
      <c r="P679" s="1259"/>
      <c r="Q679" s="1260"/>
      <c r="R679" s="1236"/>
      <c r="S679" s="1259"/>
      <c r="T679" s="1236"/>
      <c r="U679" s="1259"/>
      <c r="V679" s="1259"/>
      <c r="W679" s="1261"/>
      <c r="X679" s="1261"/>
      <c r="Y679" s="544" t="s">
        <v>2154</v>
      </c>
      <c r="Z679" s="149" t="s">
        <v>1706</v>
      </c>
      <c r="AA679" s="544" t="s">
        <v>2154</v>
      </c>
      <c r="AB679" s="1261"/>
      <c r="AC679" s="149" t="s">
        <v>1706</v>
      </c>
      <c r="AD679" s="1236"/>
      <c r="AE679" s="1260"/>
      <c r="AF679" s="1236"/>
      <c r="AG679" s="1236"/>
      <c r="AH679" s="1261"/>
      <c r="AI679" s="1260"/>
      <c r="AJ679" s="1264"/>
      <c r="AK679" s="1264"/>
      <c r="AL679" s="1264"/>
      <c r="AM679" s="1264"/>
      <c r="AN679" s="1260"/>
      <c r="AO679" s="1260"/>
      <c r="AP679" s="1260"/>
      <c r="AQ679" s="1260"/>
      <c r="AR679" s="1264"/>
      <c r="AS679" s="1264"/>
      <c r="AT679" s="1264"/>
      <c r="AU679" s="1264"/>
      <c r="AV679" s="1264"/>
      <c r="AW679" s="1260"/>
      <c r="AX679" s="1316"/>
    </row>
    <row r="680" spans="1:50" ht="47.25" x14ac:dyDescent="0.25">
      <c r="A680" s="1267"/>
      <c r="B680" s="1233"/>
      <c r="C680" s="1234"/>
      <c r="D680" s="1235"/>
      <c r="E680" s="1236"/>
      <c r="F680" s="1236"/>
      <c r="G680" s="1236"/>
      <c r="H680" s="1236"/>
      <c r="I680" s="1236"/>
      <c r="J680" s="1236"/>
      <c r="K680" s="1236"/>
      <c r="L680" s="1236"/>
      <c r="M680" s="1236"/>
      <c r="N680" s="1236"/>
      <c r="O680" s="1259"/>
      <c r="P680" s="1259"/>
      <c r="Q680" s="1260"/>
      <c r="R680" s="1236"/>
      <c r="S680" s="1259"/>
      <c r="T680" s="1236"/>
      <c r="U680" s="1259"/>
      <c r="V680" s="1259"/>
      <c r="W680" s="1261"/>
      <c r="X680" s="1261"/>
      <c r="Y680" s="544" t="s">
        <v>2155</v>
      </c>
      <c r="Z680" s="149" t="s">
        <v>1706</v>
      </c>
      <c r="AA680" s="544" t="s">
        <v>2155</v>
      </c>
      <c r="AB680" s="1261"/>
      <c r="AC680" s="149" t="s">
        <v>1706</v>
      </c>
      <c r="AD680" s="1236"/>
      <c r="AE680" s="1260"/>
      <c r="AF680" s="1236"/>
      <c r="AG680" s="1236"/>
      <c r="AH680" s="1261"/>
      <c r="AI680" s="1260"/>
      <c r="AJ680" s="1264"/>
      <c r="AK680" s="1264"/>
      <c r="AL680" s="1264"/>
      <c r="AM680" s="1264"/>
      <c r="AN680" s="1260"/>
      <c r="AO680" s="1260"/>
      <c r="AP680" s="1260"/>
      <c r="AQ680" s="1260"/>
      <c r="AR680" s="1264"/>
      <c r="AS680" s="1264"/>
      <c r="AT680" s="1264"/>
      <c r="AU680" s="1264"/>
      <c r="AV680" s="1264"/>
      <c r="AW680" s="1260"/>
      <c r="AX680" s="1316"/>
    </row>
    <row r="681" spans="1:50" ht="31.5" x14ac:dyDescent="0.25">
      <c r="A681" s="1267"/>
      <c r="B681" s="1233"/>
      <c r="C681" s="1234"/>
      <c r="D681" s="1235"/>
      <c r="E681" s="1236"/>
      <c r="F681" s="1236"/>
      <c r="G681" s="1236"/>
      <c r="H681" s="1236"/>
      <c r="I681" s="1236"/>
      <c r="J681" s="1236"/>
      <c r="K681" s="1236"/>
      <c r="L681" s="1236"/>
      <c r="M681" s="1236"/>
      <c r="N681" s="1236"/>
      <c r="O681" s="1259"/>
      <c r="P681" s="1259"/>
      <c r="Q681" s="1260"/>
      <c r="R681" s="1236"/>
      <c r="S681" s="1259"/>
      <c r="T681" s="1236"/>
      <c r="U681" s="1259"/>
      <c r="V681" s="1259"/>
      <c r="W681" s="1261"/>
      <c r="X681" s="1261"/>
      <c r="Y681" s="544" t="s">
        <v>2156</v>
      </c>
      <c r="Z681" s="149" t="s">
        <v>1706</v>
      </c>
      <c r="AA681" s="544" t="s">
        <v>2156</v>
      </c>
      <c r="AB681" s="1261"/>
      <c r="AC681" s="149" t="s">
        <v>1706</v>
      </c>
      <c r="AD681" s="1236"/>
      <c r="AE681" s="1260"/>
      <c r="AF681" s="1236"/>
      <c r="AG681" s="1236"/>
      <c r="AH681" s="1261"/>
      <c r="AI681" s="1260"/>
      <c r="AJ681" s="1264"/>
      <c r="AK681" s="1264"/>
      <c r="AL681" s="1264"/>
      <c r="AM681" s="1264"/>
      <c r="AN681" s="1260"/>
      <c r="AO681" s="1260"/>
      <c r="AP681" s="1260"/>
      <c r="AQ681" s="1260"/>
      <c r="AR681" s="1264"/>
      <c r="AS681" s="1264"/>
      <c r="AT681" s="1264"/>
      <c r="AU681" s="1264"/>
      <c r="AV681" s="1264"/>
      <c r="AW681" s="1260"/>
      <c r="AX681" s="1316"/>
    </row>
    <row r="682" spans="1:50" ht="31.5" x14ac:dyDescent="0.25">
      <c r="A682" s="1267"/>
      <c r="B682" s="1233"/>
      <c r="C682" s="1234"/>
      <c r="D682" s="1235"/>
      <c r="E682" s="1236"/>
      <c r="F682" s="1236"/>
      <c r="G682" s="1236"/>
      <c r="H682" s="1236"/>
      <c r="I682" s="1236"/>
      <c r="J682" s="1236"/>
      <c r="K682" s="1236"/>
      <c r="L682" s="1236"/>
      <c r="M682" s="1236"/>
      <c r="N682" s="1236"/>
      <c r="O682" s="1259"/>
      <c r="P682" s="1259"/>
      <c r="Q682" s="1260"/>
      <c r="R682" s="1236"/>
      <c r="S682" s="1259"/>
      <c r="T682" s="1236"/>
      <c r="U682" s="1259"/>
      <c r="V682" s="1259"/>
      <c r="W682" s="1261"/>
      <c r="X682" s="1261"/>
      <c r="Y682" s="544" t="s">
        <v>2157</v>
      </c>
      <c r="Z682" s="149" t="s">
        <v>1706</v>
      </c>
      <c r="AA682" s="544" t="s">
        <v>1706</v>
      </c>
      <c r="AB682" s="1261"/>
      <c r="AC682" s="149" t="s">
        <v>1706</v>
      </c>
      <c r="AD682" s="1236"/>
      <c r="AE682" s="1260"/>
      <c r="AF682" s="1236"/>
      <c r="AG682" s="1236"/>
      <c r="AH682" s="1261"/>
      <c r="AI682" s="1260"/>
      <c r="AJ682" s="1264"/>
      <c r="AK682" s="1264"/>
      <c r="AL682" s="1264"/>
      <c r="AM682" s="1264"/>
      <c r="AN682" s="1260"/>
      <c r="AO682" s="1260"/>
      <c r="AP682" s="1260"/>
      <c r="AQ682" s="1260"/>
      <c r="AR682" s="1264"/>
      <c r="AS682" s="1264"/>
      <c r="AT682" s="1264"/>
      <c r="AU682" s="1264"/>
      <c r="AV682" s="1264"/>
      <c r="AW682" s="1260"/>
      <c r="AX682" s="1316"/>
    </row>
    <row r="683" spans="1:50" ht="138.75" customHeight="1" x14ac:dyDescent="0.25">
      <c r="A683" s="1267" t="s">
        <v>325</v>
      </c>
      <c r="B683" s="1233" t="s">
        <v>481</v>
      </c>
      <c r="C683" s="1234" t="s">
        <v>482</v>
      </c>
      <c r="D683" s="1235" t="s">
        <v>1706</v>
      </c>
      <c r="E683" s="1236">
        <v>0</v>
      </c>
      <c r="F683" s="1236">
        <v>0</v>
      </c>
      <c r="G683" s="1236">
        <v>0</v>
      </c>
      <c r="H683" s="1236">
        <v>0</v>
      </c>
      <c r="I683" s="1236">
        <v>0</v>
      </c>
      <c r="J683" s="1236">
        <v>0</v>
      </c>
      <c r="K683" s="1236">
        <v>0</v>
      </c>
      <c r="L683" s="1236">
        <v>0</v>
      </c>
      <c r="M683" s="1236">
        <v>0</v>
      </c>
      <c r="N683" s="1236">
        <v>0</v>
      </c>
      <c r="O683" s="263" t="s">
        <v>1709</v>
      </c>
      <c r="P683" s="263" t="s">
        <v>2158</v>
      </c>
      <c r="Q683" s="109" t="s">
        <v>1714</v>
      </c>
      <c r="R683" s="149">
        <v>0.48189495999999998</v>
      </c>
      <c r="S683" s="263" t="s">
        <v>1715</v>
      </c>
      <c r="T683" s="149">
        <v>0</v>
      </c>
      <c r="U683" s="263" t="s">
        <v>1806</v>
      </c>
      <c r="V683" s="548" t="s">
        <v>1706</v>
      </c>
      <c r="W683" s="552" t="s">
        <v>1706</v>
      </c>
      <c r="X683" s="523" t="s">
        <v>1706</v>
      </c>
      <c r="Y683" s="552" t="s">
        <v>1706</v>
      </c>
      <c r="Z683" s="149" t="s">
        <v>1706</v>
      </c>
      <c r="AA683" s="552" t="s">
        <v>1706</v>
      </c>
      <c r="AB683" s="523" t="s">
        <v>1706</v>
      </c>
      <c r="AC683" s="1003" t="s">
        <v>1706</v>
      </c>
      <c r="AD683" s="149" t="s">
        <v>1706</v>
      </c>
      <c r="AE683" s="552" t="s">
        <v>1706</v>
      </c>
      <c r="AF683" s="149">
        <v>0</v>
      </c>
      <c r="AG683" s="149">
        <v>0</v>
      </c>
      <c r="AH683" s="523" t="s">
        <v>1706</v>
      </c>
      <c r="AI683" s="552" t="s">
        <v>1706</v>
      </c>
      <c r="AJ683" s="525">
        <v>45505</v>
      </c>
      <c r="AK683" s="552" t="s">
        <v>1706</v>
      </c>
      <c r="AL683" s="523" t="s">
        <v>1706</v>
      </c>
      <c r="AM683" s="552" t="s">
        <v>1706</v>
      </c>
      <c r="AN683" s="523" t="s">
        <v>1706</v>
      </c>
      <c r="AO683" s="552" t="s">
        <v>1706</v>
      </c>
      <c r="AP683" s="523" t="s">
        <v>1706</v>
      </c>
      <c r="AQ683" s="552" t="s">
        <v>1706</v>
      </c>
      <c r="AR683" s="525">
        <v>45505</v>
      </c>
      <c r="AS683" s="552" t="s">
        <v>1706</v>
      </c>
      <c r="AT683" s="525">
        <v>45505</v>
      </c>
      <c r="AU683" s="552" t="s">
        <v>1706</v>
      </c>
      <c r="AV683" s="523" t="s">
        <v>1706</v>
      </c>
      <c r="AW683" s="109" t="s">
        <v>1706</v>
      </c>
      <c r="AX683" s="526" t="s">
        <v>2147</v>
      </c>
    </row>
    <row r="684" spans="1:50" x14ac:dyDescent="0.25">
      <c r="A684" s="1267"/>
      <c r="B684" s="1233"/>
      <c r="C684" s="1234"/>
      <c r="D684" s="1235"/>
      <c r="E684" s="1236"/>
      <c r="F684" s="1236"/>
      <c r="G684" s="1236"/>
      <c r="H684" s="1236"/>
      <c r="I684" s="1236"/>
      <c r="J684" s="1236"/>
      <c r="K684" s="1236"/>
      <c r="L684" s="1236"/>
      <c r="M684" s="1236"/>
      <c r="N684" s="1236"/>
      <c r="O684" s="1259" t="s">
        <v>1766</v>
      </c>
      <c r="P684" s="1259" t="s">
        <v>2159</v>
      </c>
      <c r="Q684" s="1260" t="s">
        <v>1731</v>
      </c>
      <c r="R684" s="1236">
        <v>7.5817637900000001</v>
      </c>
      <c r="S684" s="1259" t="s">
        <v>1725</v>
      </c>
      <c r="T684" s="1236">
        <v>7.5817637900000001</v>
      </c>
      <c r="U684" s="1259" t="s">
        <v>1817</v>
      </c>
      <c r="V684" s="1259" t="s">
        <v>1817</v>
      </c>
      <c r="W684" s="1261">
        <v>5</v>
      </c>
      <c r="X684" s="1261">
        <v>5</v>
      </c>
      <c r="Y684" s="544" t="s">
        <v>2160</v>
      </c>
      <c r="Z684" s="149" t="s">
        <v>1706</v>
      </c>
      <c r="AA684" s="263" t="s">
        <v>1706</v>
      </c>
      <c r="AB684" s="1261">
        <v>1</v>
      </c>
      <c r="AC684" s="149" t="s">
        <v>1706</v>
      </c>
      <c r="AD684" s="1236">
        <v>6.3</v>
      </c>
      <c r="AE684" s="1260" t="s">
        <v>2160</v>
      </c>
      <c r="AF684" s="1236">
        <v>7.56</v>
      </c>
      <c r="AG684" s="1236">
        <v>0</v>
      </c>
      <c r="AH684" s="1261">
        <v>32312945294</v>
      </c>
      <c r="AI684" s="1260" t="s">
        <v>1719</v>
      </c>
      <c r="AJ684" s="1264">
        <v>45247</v>
      </c>
      <c r="AK684" s="1264">
        <v>45240</v>
      </c>
      <c r="AL684" s="1264">
        <v>45257</v>
      </c>
      <c r="AM684" s="1264">
        <v>45286</v>
      </c>
      <c r="AN684" s="1260" t="s">
        <v>1706</v>
      </c>
      <c r="AO684" s="1260" t="s">
        <v>1706</v>
      </c>
      <c r="AP684" s="1260" t="s">
        <v>1706</v>
      </c>
      <c r="AQ684" s="1260" t="s">
        <v>1706</v>
      </c>
      <c r="AR684" s="1264">
        <v>45300</v>
      </c>
      <c r="AS684" s="1264">
        <v>45308</v>
      </c>
      <c r="AT684" s="1264">
        <v>45392</v>
      </c>
      <c r="AU684" s="1264">
        <v>45308</v>
      </c>
      <c r="AV684" s="1264">
        <v>45458</v>
      </c>
      <c r="AW684" s="1260" t="s">
        <v>1706</v>
      </c>
      <c r="AX684" s="1265" t="s">
        <v>1706</v>
      </c>
    </row>
    <row r="685" spans="1:50" ht="31.5" customHeight="1" x14ac:dyDescent="0.25">
      <c r="A685" s="1267"/>
      <c r="B685" s="1233"/>
      <c r="C685" s="1234"/>
      <c r="D685" s="1235"/>
      <c r="E685" s="1236"/>
      <c r="F685" s="1236"/>
      <c r="G685" s="1236"/>
      <c r="H685" s="1236"/>
      <c r="I685" s="1236"/>
      <c r="J685" s="1236"/>
      <c r="K685" s="1236"/>
      <c r="L685" s="1236"/>
      <c r="M685" s="1236"/>
      <c r="N685" s="1236"/>
      <c r="O685" s="1259"/>
      <c r="P685" s="1259"/>
      <c r="Q685" s="1260"/>
      <c r="R685" s="1236"/>
      <c r="S685" s="1259"/>
      <c r="T685" s="1236"/>
      <c r="U685" s="1259"/>
      <c r="V685" s="1259"/>
      <c r="W685" s="1261"/>
      <c r="X685" s="1261"/>
      <c r="Y685" s="544" t="s">
        <v>2161</v>
      </c>
      <c r="Z685" s="149" t="s">
        <v>1706</v>
      </c>
      <c r="AA685" s="263" t="s">
        <v>2161</v>
      </c>
      <c r="AB685" s="1261"/>
      <c r="AC685" s="149" t="s">
        <v>1706</v>
      </c>
      <c r="AD685" s="1236"/>
      <c r="AE685" s="1260"/>
      <c r="AF685" s="1236"/>
      <c r="AG685" s="1236"/>
      <c r="AH685" s="1261"/>
      <c r="AI685" s="1260"/>
      <c r="AJ685" s="1264"/>
      <c r="AK685" s="1264"/>
      <c r="AL685" s="1264"/>
      <c r="AM685" s="1264"/>
      <c r="AN685" s="1260"/>
      <c r="AO685" s="1260"/>
      <c r="AP685" s="1260"/>
      <c r="AQ685" s="1260"/>
      <c r="AR685" s="1264"/>
      <c r="AS685" s="1264"/>
      <c r="AT685" s="1264"/>
      <c r="AU685" s="1264"/>
      <c r="AV685" s="1264"/>
      <c r="AW685" s="1260"/>
      <c r="AX685" s="1265"/>
    </row>
    <row r="686" spans="1:50" ht="31.5" x14ac:dyDescent="0.25">
      <c r="A686" s="1267"/>
      <c r="B686" s="1233"/>
      <c r="C686" s="1234"/>
      <c r="D686" s="1235"/>
      <c r="E686" s="1236"/>
      <c r="F686" s="1236"/>
      <c r="G686" s="1236"/>
      <c r="H686" s="1236"/>
      <c r="I686" s="1236"/>
      <c r="J686" s="1236"/>
      <c r="K686" s="1236"/>
      <c r="L686" s="1236"/>
      <c r="M686" s="1236"/>
      <c r="N686" s="1236"/>
      <c r="O686" s="1259"/>
      <c r="P686" s="1259"/>
      <c r="Q686" s="1260"/>
      <c r="R686" s="1236"/>
      <c r="S686" s="1259"/>
      <c r="T686" s="1236"/>
      <c r="U686" s="1259"/>
      <c r="V686" s="1259"/>
      <c r="W686" s="1261"/>
      <c r="X686" s="1261"/>
      <c r="Y686" s="544" t="s">
        <v>2162</v>
      </c>
      <c r="Z686" s="149" t="s">
        <v>1706</v>
      </c>
      <c r="AA686" s="263" t="s">
        <v>1706</v>
      </c>
      <c r="AB686" s="1261"/>
      <c r="AC686" s="149" t="s">
        <v>1706</v>
      </c>
      <c r="AD686" s="1236"/>
      <c r="AE686" s="1260"/>
      <c r="AF686" s="1236"/>
      <c r="AG686" s="1236"/>
      <c r="AH686" s="1261"/>
      <c r="AI686" s="1260"/>
      <c r="AJ686" s="1264"/>
      <c r="AK686" s="1264"/>
      <c r="AL686" s="1264"/>
      <c r="AM686" s="1264"/>
      <c r="AN686" s="1260"/>
      <c r="AO686" s="1260"/>
      <c r="AP686" s="1260"/>
      <c r="AQ686" s="1260"/>
      <c r="AR686" s="1264"/>
      <c r="AS686" s="1264"/>
      <c r="AT686" s="1264"/>
      <c r="AU686" s="1264"/>
      <c r="AV686" s="1264"/>
      <c r="AW686" s="1260"/>
      <c r="AX686" s="1265"/>
    </row>
    <row r="687" spans="1:50" ht="31.5" x14ac:dyDescent="0.25">
      <c r="A687" s="1267"/>
      <c r="B687" s="1233"/>
      <c r="C687" s="1234"/>
      <c r="D687" s="1235"/>
      <c r="E687" s="1236"/>
      <c r="F687" s="1236"/>
      <c r="G687" s="1236"/>
      <c r="H687" s="1236"/>
      <c r="I687" s="1236"/>
      <c r="J687" s="1236"/>
      <c r="K687" s="1236"/>
      <c r="L687" s="1236"/>
      <c r="M687" s="1236"/>
      <c r="N687" s="1236"/>
      <c r="O687" s="1259"/>
      <c r="P687" s="1259"/>
      <c r="Q687" s="1260"/>
      <c r="R687" s="1236"/>
      <c r="S687" s="1259"/>
      <c r="T687" s="1236"/>
      <c r="U687" s="1259"/>
      <c r="V687" s="1259"/>
      <c r="W687" s="1261"/>
      <c r="X687" s="1261"/>
      <c r="Y687" s="544" t="s">
        <v>2163</v>
      </c>
      <c r="Z687" s="149" t="s">
        <v>1706</v>
      </c>
      <c r="AA687" s="263" t="s">
        <v>2163</v>
      </c>
      <c r="AB687" s="1261"/>
      <c r="AC687" s="149" t="s">
        <v>1706</v>
      </c>
      <c r="AD687" s="1236"/>
      <c r="AE687" s="1260"/>
      <c r="AF687" s="1236"/>
      <c r="AG687" s="1236"/>
      <c r="AH687" s="1261"/>
      <c r="AI687" s="1260"/>
      <c r="AJ687" s="1264"/>
      <c r="AK687" s="1264"/>
      <c r="AL687" s="1264"/>
      <c r="AM687" s="1264"/>
      <c r="AN687" s="1260"/>
      <c r="AO687" s="1260"/>
      <c r="AP687" s="1260"/>
      <c r="AQ687" s="1260"/>
      <c r="AR687" s="1264"/>
      <c r="AS687" s="1264"/>
      <c r="AT687" s="1264"/>
      <c r="AU687" s="1264"/>
      <c r="AV687" s="1264"/>
      <c r="AW687" s="1260"/>
      <c r="AX687" s="1265"/>
    </row>
    <row r="688" spans="1:50" ht="31.5" x14ac:dyDescent="0.25">
      <c r="A688" s="1267"/>
      <c r="B688" s="1233"/>
      <c r="C688" s="1234"/>
      <c r="D688" s="1235"/>
      <c r="E688" s="1236"/>
      <c r="F688" s="1236"/>
      <c r="G688" s="1236"/>
      <c r="H688" s="1236"/>
      <c r="I688" s="1236"/>
      <c r="J688" s="1236"/>
      <c r="K688" s="1236"/>
      <c r="L688" s="1236"/>
      <c r="M688" s="1236"/>
      <c r="N688" s="1236"/>
      <c r="O688" s="1259"/>
      <c r="P688" s="1259"/>
      <c r="Q688" s="1260"/>
      <c r="R688" s="1236"/>
      <c r="S688" s="1259"/>
      <c r="T688" s="1236"/>
      <c r="U688" s="1259"/>
      <c r="V688" s="1259"/>
      <c r="W688" s="1261"/>
      <c r="X688" s="1261"/>
      <c r="Y688" s="544" t="s">
        <v>2164</v>
      </c>
      <c r="Z688" s="149" t="s">
        <v>1706</v>
      </c>
      <c r="AA688" s="263" t="s">
        <v>1706</v>
      </c>
      <c r="AB688" s="1261"/>
      <c r="AC688" s="149" t="s">
        <v>1706</v>
      </c>
      <c r="AD688" s="1236"/>
      <c r="AE688" s="1260"/>
      <c r="AF688" s="1236"/>
      <c r="AG688" s="1236"/>
      <c r="AH688" s="1261"/>
      <c r="AI688" s="1260"/>
      <c r="AJ688" s="1264"/>
      <c r="AK688" s="1264"/>
      <c r="AL688" s="1264"/>
      <c r="AM688" s="1264"/>
      <c r="AN688" s="1260"/>
      <c r="AO688" s="1260"/>
      <c r="AP688" s="1260"/>
      <c r="AQ688" s="1260"/>
      <c r="AR688" s="1264"/>
      <c r="AS688" s="1264"/>
      <c r="AT688" s="1264"/>
      <c r="AU688" s="1264"/>
      <c r="AV688" s="1264"/>
      <c r="AW688" s="1260"/>
      <c r="AX688" s="1265"/>
    </row>
    <row r="689" spans="1:50" ht="47.25" x14ac:dyDescent="0.25">
      <c r="A689" s="550" t="s">
        <v>325</v>
      </c>
      <c r="B689" s="107" t="s">
        <v>483</v>
      </c>
      <c r="C689" s="108" t="s">
        <v>484</v>
      </c>
      <c r="D689" s="517">
        <v>45992</v>
      </c>
      <c r="E689" s="149">
        <v>0</v>
      </c>
      <c r="F689" s="149">
        <v>0</v>
      </c>
      <c r="G689" s="149">
        <v>0</v>
      </c>
      <c r="H689" s="149">
        <v>0</v>
      </c>
      <c r="I689" s="149">
        <v>0</v>
      </c>
      <c r="J689" s="149">
        <v>0</v>
      </c>
      <c r="K689" s="149">
        <v>0</v>
      </c>
      <c r="L689" s="149">
        <v>0</v>
      </c>
      <c r="M689" s="149">
        <v>0</v>
      </c>
      <c r="N689" s="149">
        <v>0</v>
      </c>
      <c r="O689" s="263" t="s">
        <v>1709</v>
      </c>
      <c r="P689" s="263" t="s">
        <v>1710</v>
      </c>
      <c r="Q689" s="109" t="s">
        <v>1706</v>
      </c>
      <c r="R689" s="149">
        <v>0</v>
      </c>
      <c r="S689" s="263" t="s">
        <v>1706</v>
      </c>
      <c r="T689" s="149">
        <v>0</v>
      </c>
      <c r="U689" s="263" t="s">
        <v>1706</v>
      </c>
      <c r="V689" s="263" t="s">
        <v>1706</v>
      </c>
      <c r="W689" s="263" t="s">
        <v>1706</v>
      </c>
      <c r="X689" s="263" t="s">
        <v>1706</v>
      </c>
      <c r="Y689" s="263" t="s">
        <v>1706</v>
      </c>
      <c r="Z689" s="1007" t="s">
        <v>1706</v>
      </c>
      <c r="AA689" s="263" t="s">
        <v>1706</v>
      </c>
      <c r="AB689" s="263" t="s">
        <v>1706</v>
      </c>
      <c r="AC689" s="1007" t="s">
        <v>1706</v>
      </c>
      <c r="AD689" s="1007" t="s">
        <v>1706</v>
      </c>
      <c r="AE689" s="109" t="s">
        <v>2165</v>
      </c>
      <c r="AF689" s="149">
        <v>64.212418563</v>
      </c>
      <c r="AG689" s="149">
        <v>64.212418563</v>
      </c>
      <c r="AH689" s="523" t="s">
        <v>1706</v>
      </c>
      <c r="AI689" s="523" t="s">
        <v>1706</v>
      </c>
      <c r="AJ689" s="523" t="s">
        <v>1706</v>
      </c>
      <c r="AK689" s="523" t="s">
        <v>1706</v>
      </c>
      <c r="AL689" s="523" t="s">
        <v>1706</v>
      </c>
      <c r="AM689" s="523" t="s">
        <v>1706</v>
      </c>
      <c r="AN689" s="523" t="s">
        <v>1706</v>
      </c>
      <c r="AO689" s="523" t="s">
        <v>1706</v>
      </c>
      <c r="AP689" s="523" t="s">
        <v>1706</v>
      </c>
      <c r="AQ689" s="523" t="s">
        <v>1706</v>
      </c>
      <c r="AR689" s="523" t="s">
        <v>1706</v>
      </c>
      <c r="AS689" s="523" t="s">
        <v>1706</v>
      </c>
      <c r="AT689" s="523" t="s">
        <v>1706</v>
      </c>
      <c r="AU689" s="525">
        <v>45240</v>
      </c>
      <c r="AV689" s="525">
        <v>45657</v>
      </c>
      <c r="AW689" s="109" t="s">
        <v>1706</v>
      </c>
      <c r="AX689" s="526" t="s">
        <v>2166</v>
      </c>
    </row>
    <row r="690" spans="1:50" ht="69" customHeight="1" x14ac:dyDescent="0.25">
      <c r="A690" s="550" t="s">
        <v>325</v>
      </c>
      <c r="B690" s="163" t="s">
        <v>487</v>
      </c>
      <c r="C690" s="129" t="s">
        <v>488</v>
      </c>
      <c r="D690" s="517">
        <v>45992</v>
      </c>
      <c r="E690" s="149">
        <v>0</v>
      </c>
      <c r="F690" s="149">
        <v>0</v>
      </c>
      <c r="G690" s="149">
        <v>0</v>
      </c>
      <c r="H690" s="149">
        <v>0</v>
      </c>
      <c r="I690" s="149">
        <v>0</v>
      </c>
      <c r="J690" s="149">
        <v>0</v>
      </c>
      <c r="K690" s="149">
        <v>0</v>
      </c>
      <c r="L690" s="149">
        <v>0</v>
      </c>
      <c r="M690" s="149">
        <v>0</v>
      </c>
      <c r="N690" s="149">
        <v>0</v>
      </c>
      <c r="O690" s="263" t="s">
        <v>1706</v>
      </c>
      <c r="P690" s="263" t="s">
        <v>1706</v>
      </c>
      <c r="Q690" s="263" t="s">
        <v>1706</v>
      </c>
      <c r="R690" s="149">
        <v>0</v>
      </c>
      <c r="S690" s="263" t="s">
        <v>1706</v>
      </c>
      <c r="T690" s="149">
        <v>0</v>
      </c>
      <c r="U690" s="263" t="s">
        <v>1706</v>
      </c>
      <c r="V690" s="263" t="s">
        <v>1706</v>
      </c>
      <c r="W690" s="263" t="s">
        <v>1706</v>
      </c>
      <c r="X690" s="263" t="s">
        <v>1706</v>
      </c>
      <c r="Y690" s="263" t="s">
        <v>1706</v>
      </c>
      <c r="Z690" s="1007" t="s">
        <v>1706</v>
      </c>
      <c r="AA690" s="263" t="s">
        <v>1706</v>
      </c>
      <c r="AB690" s="263" t="s">
        <v>1706</v>
      </c>
      <c r="AC690" s="1007" t="s">
        <v>1706</v>
      </c>
      <c r="AD690" s="1007" t="s">
        <v>1706</v>
      </c>
      <c r="AE690" s="263" t="s">
        <v>1706</v>
      </c>
      <c r="AF690" s="149">
        <v>0</v>
      </c>
      <c r="AG690" s="149">
        <v>0</v>
      </c>
      <c r="AH690" s="263" t="s">
        <v>1706</v>
      </c>
      <c r="AI690" s="263" t="s">
        <v>1706</v>
      </c>
      <c r="AJ690" s="263" t="s">
        <v>1706</v>
      </c>
      <c r="AK690" s="263" t="s">
        <v>1706</v>
      </c>
      <c r="AL690" s="263" t="s">
        <v>1706</v>
      </c>
      <c r="AM690" s="263" t="s">
        <v>1706</v>
      </c>
      <c r="AN690" s="263" t="s">
        <v>1706</v>
      </c>
      <c r="AO690" s="263" t="s">
        <v>1706</v>
      </c>
      <c r="AP690" s="263" t="s">
        <v>1706</v>
      </c>
      <c r="AQ690" s="263" t="s">
        <v>1706</v>
      </c>
      <c r="AR690" s="263" t="s">
        <v>1706</v>
      </c>
      <c r="AS690" s="263" t="s">
        <v>1706</v>
      </c>
      <c r="AT690" s="263" t="s">
        <v>1706</v>
      </c>
      <c r="AU690" s="263" t="s">
        <v>1706</v>
      </c>
      <c r="AV690" s="263" t="s">
        <v>1706</v>
      </c>
      <c r="AW690" s="263" t="s">
        <v>1706</v>
      </c>
      <c r="AX690" s="526" t="s">
        <v>1706</v>
      </c>
    </row>
    <row r="691" spans="1:50" x14ac:dyDescent="0.25">
      <c r="A691" s="1267" t="s">
        <v>325</v>
      </c>
      <c r="B691" s="1318" t="s">
        <v>491</v>
      </c>
      <c r="C691" s="1269" t="s">
        <v>492</v>
      </c>
      <c r="D691" s="1235">
        <v>46357</v>
      </c>
      <c r="E691" s="1236">
        <v>0</v>
      </c>
      <c r="F691" s="1236">
        <v>0</v>
      </c>
      <c r="G691" s="1236">
        <v>0</v>
      </c>
      <c r="H691" s="1236">
        <v>0</v>
      </c>
      <c r="I691" s="1236">
        <v>0</v>
      </c>
      <c r="J691" s="1236">
        <v>0</v>
      </c>
      <c r="K691" s="1236">
        <v>0</v>
      </c>
      <c r="L691" s="1236">
        <v>0</v>
      </c>
      <c r="M691" s="1236">
        <v>0</v>
      </c>
      <c r="N691" s="1236">
        <v>0</v>
      </c>
      <c r="O691" s="1259" t="s">
        <v>1766</v>
      </c>
      <c r="P691" s="1259" t="s">
        <v>2159</v>
      </c>
      <c r="Q691" s="1260" t="s">
        <v>1731</v>
      </c>
      <c r="R691" s="1236">
        <v>49.564999999999998</v>
      </c>
      <c r="S691" s="1259" t="s">
        <v>1725</v>
      </c>
      <c r="T691" s="1236">
        <v>49.564999999999998</v>
      </c>
      <c r="U691" s="1259" t="s">
        <v>1817</v>
      </c>
      <c r="V691" s="1259" t="s">
        <v>1817</v>
      </c>
      <c r="W691" s="1261">
        <v>5</v>
      </c>
      <c r="X691" s="1261">
        <v>5</v>
      </c>
      <c r="Y691" s="544" t="s">
        <v>2160</v>
      </c>
      <c r="Z691" s="149" t="s">
        <v>1706</v>
      </c>
      <c r="AA691" s="263" t="s">
        <v>1706</v>
      </c>
      <c r="AB691" s="1261">
        <v>1</v>
      </c>
      <c r="AC691" s="149" t="s">
        <v>1706</v>
      </c>
      <c r="AD691" s="1236">
        <v>31.6</v>
      </c>
      <c r="AE691" s="1260" t="s">
        <v>2160</v>
      </c>
      <c r="AF691" s="1236">
        <v>37.92</v>
      </c>
      <c r="AG691" s="1236">
        <v>37.92</v>
      </c>
      <c r="AH691" s="1261">
        <v>32312945294</v>
      </c>
      <c r="AI691" s="1260" t="s">
        <v>1719</v>
      </c>
      <c r="AJ691" s="1264">
        <v>45247</v>
      </c>
      <c r="AK691" s="1264">
        <v>45240</v>
      </c>
      <c r="AL691" s="1264">
        <v>45257</v>
      </c>
      <c r="AM691" s="1264">
        <v>45286</v>
      </c>
      <c r="AN691" s="1260" t="s">
        <v>1706</v>
      </c>
      <c r="AO691" s="1260" t="s">
        <v>1706</v>
      </c>
      <c r="AP691" s="1260" t="s">
        <v>1706</v>
      </c>
      <c r="AQ691" s="1260" t="s">
        <v>1706</v>
      </c>
      <c r="AR691" s="1264">
        <v>45300</v>
      </c>
      <c r="AS691" s="1264">
        <v>45308</v>
      </c>
      <c r="AT691" s="1264">
        <v>45392</v>
      </c>
      <c r="AU691" s="1264">
        <v>45308</v>
      </c>
      <c r="AV691" s="1264">
        <v>45488</v>
      </c>
      <c r="AW691" s="1260" t="s">
        <v>1706</v>
      </c>
      <c r="AX691" s="1265" t="s">
        <v>1706</v>
      </c>
    </row>
    <row r="692" spans="1:50" ht="31.5" x14ac:dyDescent="0.25">
      <c r="A692" s="1267"/>
      <c r="B692" s="1318"/>
      <c r="C692" s="1269"/>
      <c r="D692" s="1235"/>
      <c r="E692" s="1236"/>
      <c r="F692" s="1236"/>
      <c r="G692" s="1236"/>
      <c r="H692" s="1236"/>
      <c r="I692" s="1236"/>
      <c r="J692" s="1236"/>
      <c r="K692" s="1236"/>
      <c r="L692" s="1236"/>
      <c r="M692" s="1236"/>
      <c r="N692" s="1236"/>
      <c r="O692" s="1259"/>
      <c r="P692" s="1259"/>
      <c r="Q692" s="1260"/>
      <c r="R692" s="1236"/>
      <c r="S692" s="1259"/>
      <c r="T692" s="1236"/>
      <c r="U692" s="1259"/>
      <c r="V692" s="1259"/>
      <c r="W692" s="1261"/>
      <c r="X692" s="1261"/>
      <c r="Y692" s="544" t="s">
        <v>2161</v>
      </c>
      <c r="Z692" s="149" t="s">
        <v>1706</v>
      </c>
      <c r="AA692" s="263" t="s">
        <v>2161</v>
      </c>
      <c r="AB692" s="1261"/>
      <c r="AC692" s="149" t="s">
        <v>1706</v>
      </c>
      <c r="AD692" s="1236"/>
      <c r="AE692" s="1260"/>
      <c r="AF692" s="1236"/>
      <c r="AG692" s="1236"/>
      <c r="AH692" s="1261"/>
      <c r="AI692" s="1260"/>
      <c r="AJ692" s="1264"/>
      <c r="AK692" s="1264"/>
      <c r="AL692" s="1264"/>
      <c r="AM692" s="1264"/>
      <c r="AN692" s="1260"/>
      <c r="AO692" s="1260"/>
      <c r="AP692" s="1260"/>
      <c r="AQ692" s="1260"/>
      <c r="AR692" s="1264"/>
      <c r="AS692" s="1264"/>
      <c r="AT692" s="1264"/>
      <c r="AU692" s="1264"/>
      <c r="AV692" s="1264"/>
      <c r="AW692" s="1260"/>
      <c r="AX692" s="1265"/>
    </row>
    <row r="693" spans="1:50" ht="31.5" x14ac:dyDescent="0.25">
      <c r="A693" s="1267"/>
      <c r="B693" s="1318"/>
      <c r="C693" s="1269"/>
      <c r="D693" s="1235"/>
      <c r="E693" s="1236"/>
      <c r="F693" s="1236"/>
      <c r="G693" s="1236"/>
      <c r="H693" s="1236"/>
      <c r="I693" s="1236"/>
      <c r="J693" s="1236"/>
      <c r="K693" s="1236"/>
      <c r="L693" s="1236"/>
      <c r="M693" s="1236"/>
      <c r="N693" s="1236"/>
      <c r="O693" s="1259"/>
      <c r="P693" s="1259"/>
      <c r="Q693" s="1260"/>
      <c r="R693" s="1236"/>
      <c r="S693" s="1259"/>
      <c r="T693" s="1236"/>
      <c r="U693" s="1259"/>
      <c r="V693" s="1259"/>
      <c r="W693" s="1261"/>
      <c r="X693" s="1261"/>
      <c r="Y693" s="544" t="s">
        <v>2162</v>
      </c>
      <c r="Z693" s="149" t="s">
        <v>1706</v>
      </c>
      <c r="AA693" s="263" t="s">
        <v>1706</v>
      </c>
      <c r="AB693" s="1261"/>
      <c r="AC693" s="149" t="s">
        <v>1706</v>
      </c>
      <c r="AD693" s="1236"/>
      <c r="AE693" s="1260"/>
      <c r="AF693" s="1236"/>
      <c r="AG693" s="1236"/>
      <c r="AH693" s="1261"/>
      <c r="AI693" s="1260"/>
      <c r="AJ693" s="1264"/>
      <c r="AK693" s="1264"/>
      <c r="AL693" s="1264"/>
      <c r="AM693" s="1264"/>
      <c r="AN693" s="1260"/>
      <c r="AO693" s="1260"/>
      <c r="AP693" s="1260"/>
      <c r="AQ693" s="1260"/>
      <c r="AR693" s="1264"/>
      <c r="AS693" s="1264"/>
      <c r="AT693" s="1264"/>
      <c r="AU693" s="1264"/>
      <c r="AV693" s="1264"/>
      <c r="AW693" s="1260"/>
      <c r="AX693" s="1265"/>
    </row>
    <row r="694" spans="1:50" ht="31.5" x14ac:dyDescent="0.25">
      <c r="A694" s="1267"/>
      <c r="B694" s="1318"/>
      <c r="C694" s="1269"/>
      <c r="D694" s="1235"/>
      <c r="E694" s="1236"/>
      <c r="F694" s="1236"/>
      <c r="G694" s="1236"/>
      <c r="H694" s="1236"/>
      <c r="I694" s="1236"/>
      <c r="J694" s="1236"/>
      <c r="K694" s="1236"/>
      <c r="L694" s="1236"/>
      <c r="M694" s="1236"/>
      <c r="N694" s="1236"/>
      <c r="O694" s="1259"/>
      <c r="P694" s="1259"/>
      <c r="Q694" s="1260"/>
      <c r="R694" s="1236"/>
      <c r="S694" s="1259"/>
      <c r="T694" s="1236"/>
      <c r="U694" s="1259"/>
      <c r="V694" s="1259"/>
      <c r="W694" s="1261"/>
      <c r="X694" s="1261"/>
      <c r="Y694" s="544" t="s">
        <v>2163</v>
      </c>
      <c r="Z694" s="149" t="s">
        <v>1706</v>
      </c>
      <c r="AA694" s="263" t="s">
        <v>2163</v>
      </c>
      <c r="AB694" s="1261"/>
      <c r="AC694" s="149" t="s">
        <v>1706</v>
      </c>
      <c r="AD694" s="1236"/>
      <c r="AE694" s="1260"/>
      <c r="AF694" s="1236"/>
      <c r="AG694" s="1236"/>
      <c r="AH694" s="1261"/>
      <c r="AI694" s="1260"/>
      <c r="AJ694" s="1264"/>
      <c r="AK694" s="1264"/>
      <c r="AL694" s="1264"/>
      <c r="AM694" s="1264"/>
      <c r="AN694" s="1260"/>
      <c r="AO694" s="1260"/>
      <c r="AP694" s="1260"/>
      <c r="AQ694" s="1260"/>
      <c r="AR694" s="1264"/>
      <c r="AS694" s="1264"/>
      <c r="AT694" s="1264"/>
      <c r="AU694" s="1264"/>
      <c r="AV694" s="1264"/>
      <c r="AW694" s="1260"/>
      <c r="AX694" s="1265"/>
    </row>
    <row r="695" spans="1:50" ht="31.5" x14ac:dyDescent="0.25">
      <c r="A695" s="1267"/>
      <c r="B695" s="1368"/>
      <c r="C695" s="1269"/>
      <c r="D695" s="1235"/>
      <c r="E695" s="1236"/>
      <c r="F695" s="1236"/>
      <c r="G695" s="1236"/>
      <c r="H695" s="1236"/>
      <c r="I695" s="1236"/>
      <c r="J695" s="1236"/>
      <c r="K695" s="1236"/>
      <c r="L695" s="1236"/>
      <c r="M695" s="1236"/>
      <c r="N695" s="1236"/>
      <c r="O695" s="1259"/>
      <c r="P695" s="1259"/>
      <c r="Q695" s="1260"/>
      <c r="R695" s="1236"/>
      <c r="S695" s="1259"/>
      <c r="T695" s="1236"/>
      <c r="U695" s="1259"/>
      <c r="V695" s="1259"/>
      <c r="W695" s="1261"/>
      <c r="X695" s="1261"/>
      <c r="Y695" s="544" t="s">
        <v>2164</v>
      </c>
      <c r="Z695" s="149" t="s">
        <v>1706</v>
      </c>
      <c r="AA695" s="263" t="s">
        <v>1706</v>
      </c>
      <c r="AB695" s="1261"/>
      <c r="AC695" s="149" t="s">
        <v>1706</v>
      </c>
      <c r="AD695" s="1236"/>
      <c r="AE695" s="1260"/>
      <c r="AF695" s="1236"/>
      <c r="AG695" s="1236"/>
      <c r="AH695" s="1261"/>
      <c r="AI695" s="1260"/>
      <c r="AJ695" s="1264"/>
      <c r="AK695" s="1264"/>
      <c r="AL695" s="1264"/>
      <c r="AM695" s="1264"/>
      <c r="AN695" s="1260"/>
      <c r="AO695" s="1260"/>
      <c r="AP695" s="1260"/>
      <c r="AQ695" s="1260"/>
      <c r="AR695" s="1264"/>
      <c r="AS695" s="1264"/>
      <c r="AT695" s="1264"/>
      <c r="AU695" s="1264"/>
      <c r="AV695" s="1264"/>
      <c r="AW695" s="1260"/>
      <c r="AX695" s="1265"/>
    </row>
    <row r="696" spans="1:50" x14ac:dyDescent="0.25">
      <c r="A696" s="1267" t="s">
        <v>325</v>
      </c>
      <c r="B696" s="1318" t="s">
        <v>496</v>
      </c>
      <c r="C696" s="1269" t="s">
        <v>497</v>
      </c>
      <c r="D696" s="1235">
        <v>46357</v>
      </c>
      <c r="E696" s="1236">
        <v>0</v>
      </c>
      <c r="F696" s="1236">
        <v>0</v>
      </c>
      <c r="G696" s="1236">
        <v>0</v>
      </c>
      <c r="H696" s="1236">
        <v>0</v>
      </c>
      <c r="I696" s="1236">
        <v>0</v>
      </c>
      <c r="J696" s="1236">
        <v>0</v>
      </c>
      <c r="K696" s="1236">
        <v>0</v>
      </c>
      <c r="L696" s="1236">
        <v>0</v>
      </c>
      <c r="M696" s="1236">
        <v>0</v>
      </c>
      <c r="N696" s="1236">
        <v>0</v>
      </c>
      <c r="O696" s="1259" t="s">
        <v>1766</v>
      </c>
      <c r="P696" s="1259" t="s">
        <v>2159</v>
      </c>
      <c r="Q696" s="1260" t="s">
        <v>1731</v>
      </c>
      <c r="R696" s="1236">
        <v>20.47</v>
      </c>
      <c r="S696" s="1259" t="s">
        <v>1725</v>
      </c>
      <c r="T696" s="1236">
        <v>20.47</v>
      </c>
      <c r="U696" s="1259" t="s">
        <v>1817</v>
      </c>
      <c r="V696" s="1259" t="s">
        <v>1817</v>
      </c>
      <c r="W696" s="1261">
        <v>5</v>
      </c>
      <c r="X696" s="1261">
        <v>5</v>
      </c>
      <c r="Y696" s="544" t="s">
        <v>2160</v>
      </c>
      <c r="Z696" s="149" t="s">
        <v>1706</v>
      </c>
      <c r="AA696" s="263" t="s">
        <v>1706</v>
      </c>
      <c r="AB696" s="1261">
        <v>1</v>
      </c>
      <c r="AC696" s="149" t="s">
        <v>1706</v>
      </c>
      <c r="AD696" s="1236">
        <v>18.399999999999999</v>
      </c>
      <c r="AE696" s="1260" t="s">
        <v>2160</v>
      </c>
      <c r="AF696" s="1236">
        <v>22.08</v>
      </c>
      <c r="AG696" s="1236">
        <v>22.08</v>
      </c>
      <c r="AH696" s="1261">
        <v>32312945294</v>
      </c>
      <c r="AI696" s="1260" t="s">
        <v>1719</v>
      </c>
      <c r="AJ696" s="1264">
        <v>45247</v>
      </c>
      <c r="AK696" s="1264">
        <v>45240</v>
      </c>
      <c r="AL696" s="1264">
        <v>45257</v>
      </c>
      <c r="AM696" s="1264">
        <v>45286</v>
      </c>
      <c r="AN696" s="1260" t="s">
        <v>1706</v>
      </c>
      <c r="AO696" s="1260" t="s">
        <v>1706</v>
      </c>
      <c r="AP696" s="1260" t="s">
        <v>1706</v>
      </c>
      <c r="AQ696" s="1260" t="s">
        <v>1706</v>
      </c>
      <c r="AR696" s="1264">
        <v>45300</v>
      </c>
      <c r="AS696" s="1264">
        <v>45308</v>
      </c>
      <c r="AT696" s="1264">
        <v>45392</v>
      </c>
      <c r="AU696" s="1264">
        <v>45308</v>
      </c>
      <c r="AV696" s="1264">
        <v>45488</v>
      </c>
      <c r="AW696" s="1260" t="s">
        <v>1706</v>
      </c>
      <c r="AX696" s="1265" t="s">
        <v>1706</v>
      </c>
    </row>
    <row r="697" spans="1:50" ht="31.5" x14ac:dyDescent="0.25">
      <c r="A697" s="1267"/>
      <c r="B697" s="1318"/>
      <c r="C697" s="1269"/>
      <c r="D697" s="1235"/>
      <c r="E697" s="1236"/>
      <c r="F697" s="1236"/>
      <c r="G697" s="1236"/>
      <c r="H697" s="1236"/>
      <c r="I697" s="1236"/>
      <c r="J697" s="1236"/>
      <c r="K697" s="1236"/>
      <c r="L697" s="1236"/>
      <c r="M697" s="1236"/>
      <c r="N697" s="1236"/>
      <c r="O697" s="1259"/>
      <c r="P697" s="1259"/>
      <c r="Q697" s="1260"/>
      <c r="R697" s="1236"/>
      <c r="S697" s="1259"/>
      <c r="T697" s="1236"/>
      <c r="U697" s="1259"/>
      <c r="V697" s="1259"/>
      <c r="W697" s="1261"/>
      <c r="X697" s="1261"/>
      <c r="Y697" s="544" t="s">
        <v>2161</v>
      </c>
      <c r="Z697" s="149" t="s">
        <v>1706</v>
      </c>
      <c r="AA697" s="263" t="s">
        <v>2161</v>
      </c>
      <c r="AB697" s="1261"/>
      <c r="AC697" s="149" t="s">
        <v>1706</v>
      </c>
      <c r="AD697" s="1236"/>
      <c r="AE697" s="1260"/>
      <c r="AF697" s="1236"/>
      <c r="AG697" s="1236"/>
      <c r="AH697" s="1261"/>
      <c r="AI697" s="1260"/>
      <c r="AJ697" s="1264"/>
      <c r="AK697" s="1264"/>
      <c r="AL697" s="1264"/>
      <c r="AM697" s="1264"/>
      <c r="AN697" s="1260"/>
      <c r="AO697" s="1260"/>
      <c r="AP697" s="1260"/>
      <c r="AQ697" s="1260"/>
      <c r="AR697" s="1264"/>
      <c r="AS697" s="1264"/>
      <c r="AT697" s="1264"/>
      <c r="AU697" s="1264"/>
      <c r="AV697" s="1264"/>
      <c r="AW697" s="1260"/>
      <c r="AX697" s="1265"/>
    </row>
    <row r="698" spans="1:50" ht="31.5" x14ac:dyDescent="0.25">
      <c r="A698" s="1267"/>
      <c r="B698" s="1318"/>
      <c r="C698" s="1269"/>
      <c r="D698" s="1235"/>
      <c r="E698" s="1236"/>
      <c r="F698" s="1236"/>
      <c r="G698" s="1236"/>
      <c r="H698" s="1236"/>
      <c r="I698" s="1236"/>
      <c r="J698" s="1236"/>
      <c r="K698" s="1236"/>
      <c r="L698" s="1236"/>
      <c r="M698" s="1236"/>
      <c r="N698" s="1236"/>
      <c r="O698" s="1259"/>
      <c r="P698" s="1259"/>
      <c r="Q698" s="1260"/>
      <c r="R698" s="1236"/>
      <c r="S698" s="1259"/>
      <c r="T698" s="1236"/>
      <c r="U698" s="1259"/>
      <c r="V698" s="1259"/>
      <c r="W698" s="1261"/>
      <c r="X698" s="1261"/>
      <c r="Y698" s="544" t="s">
        <v>2162</v>
      </c>
      <c r="Z698" s="149" t="s">
        <v>1706</v>
      </c>
      <c r="AA698" s="263" t="s">
        <v>1706</v>
      </c>
      <c r="AB698" s="1261"/>
      <c r="AC698" s="149" t="s">
        <v>1706</v>
      </c>
      <c r="AD698" s="1236"/>
      <c r="AE698" s="1260"/>
      <c r="AF698" s="1236"/>
      <c r="AG698" s="1236"/>
      <c r="AH698" s="1261"/>
      <c r="AI698" s="1260"/>
      <c r="AJ698" s="1264"/>
      <c r="AK698" s="1264"/>
      <c r="AL698" s="1264"/>
      <c r="AM698" s="1264"/>
      <c r="AN698" s="1260"/>
      <c r="AO698" s="1260"/>
      <c r="AP698" s="1260"/>
      <c r="AQ698" s="1260"/>
      <c r="AR698" s="1264"/>
      <c r="AS698" s="1264"/>
      <c r="AT698" s="1264"/>
      <c r="AU698" s="1264"/>
      <c r="AV698" s="1264"/>
      <c r="AW698" s="1260"/>
      <c r="AX698" s="1265"/>
    </row>
    <row r="699" spans="1:50" ht="31.5" x14ac:dyDescent="0.25">
      <c r="A699" s="1267"/>
      <c r="B699" s="1318"/>
      <c r="C699" s="1269"/>
      <c r="D699" s="1235"/>
      <c r="E699" s="1236"/>
      <c r="F699" s="1236"/>
      <c r="G699" s="1236"/>
      <c r="H699" s="1236"/>
      <c r="I699" s="1236"/>
      <c r="J699" s="1236"/>
      <c r="K699" s="1236"/>
      <c r="L699" s="1236"/>
      <c r="M699" s="1236"/>
      <c r="N699" s="1236"/>
      <c r="O699" s="1259"/>
      <c r="P699" s="1259"/>
      <c r="Q699" s="1260"/>
      <c r="R699" s="1236"/>
      <c r="S699" s="1259"/>
      <c r="T699" s="1236"/>
      <c r="U699" s="1259"/>
      <c r="V699" s="1259"/>
      <c r="W699" s="1261"/>
      <c r="X699" s="1261"/>
      <c r="Y699" s="544" t="s">
        <v>2163</v>
      </c>
      <c r="Z699" s="149" t="s">
        <v>1706</v>
      </c>
      <c r="AA699" s="263" t="s">
        <v>2163</v>
      </c>
      <c r="AB699" s="1261"/>
      <c r="AC699" s="149" t="s">
        <v>1706</v>
      </c>
      <c r="AD699" s="1236"/>
      <c r="AE699" s="1260"/>
      <c r="AF699" s="1236"/>
      <c r="AG699" s="1236"/>
      <c r="AH699" s="1261"/>
      <c r="AI699" s="1260"/>
      <c r="AJ699" s="1264"/>
      <c r="AK699" s="1264"/>
      <c r="AL699" s="1264"/>
      <c r="AM699" s="1264"/>
      <c r="AN699" s="1260"/>
      <c r="AO699" s="1260"/>
      <c r="AP699" s="1260"/>
      <c r="AQ699" s="1260"/>
      <c r="AR699" s="1264"/>
      <c r="AS699" s="1264"/>
      <c r="AT699" s="1264"/>
      <c r="AU699" s="1264"/>
      <c r="AV699" s="1264"/>
      <c r="AW699" s="1260"/>
      <c r="AX699" s="1265"/>
    </row>
    <row r="700" spans="1:50" ht="31.5" x14ac:dyDescent="0.25">
      <c r="A700" s="1267"/>
      <c r="B700" s="1318"/>
      <c r="C700" s="1269"/>
      <c r="D700" s="1235"/>
      <c r="E700" s="1236"/>
      <c r="F700" s="1236"/>
      <c r="G700" s="1236"/>
      <c r="H700" s="1236"/>
      <c r="I700" s="1236"/>
      <c r="J700" s="1236"/>
      <c r="K700" s="1236"/>
      <c r="L700" s="1236"/>
      <c r="M700" s="1236"/>
      <c r="N700" s="1236"/>
      <c r="O700" s="1259"/>
      <c r="P700" s="1259"/>
      <c r="Q700" s="1260"/>
      <c r="R700" s="1236"/>
      <c r="S700" s="1259"/>
      <c r="T700" s="1236"/>
      <c r="U700" s="1259"/>
      <c r="V700" s="1259"/>
      <c r="W700" s="1261"/>
      <c r="X700" s="1261"/>
      <c r="Y700" s="544" t="s">
        <v>2164</v>
      </c>
      <c r="Z700" s="149" t="s">
        <v>1706</v>
      </c>
      <c r="AA700" s="263" t="s">
        <v>1706</v>
      </c>
      <c r="AB700" s="1261"/>
      <c r="AC700" s="149" t="s">
        <v>1706</v>
      </c>
      <c r="AD700" s="1236"/>
      <c r="AE700" s="1260"/>
      <c r="AF700" s="1236"/>
      <c r="AG700" s="1236"/>
      <c r="AH700" s="1261"/>
      <c r="AI700" s="1260"/>
      <c r="AJ700" s="1264"/>
      <c r="AK700" s="1264"/>
      <c r="AL700" s="1264"/>
      <c r="AM700" s="1264"/>
      <c r="AN700" s="1260"/>
      <c r="AO700" s="1260"/>
      <c r="AP700" s="1260"/>
      <c r="AQ700" s="1260"/>
      <c r="AR700" s="1264"/>
      <c r="AS700" s="1264"/>
      <c r="AT700" s="1264"/>
      <c r="AU700" s="1264"/>
      <c r="AV700" s="1264"/>
      <c r="AW700" s="1260"/>
      <c r="AX700" s="1265"/>
    </row>
    <row r="701" spans="1:50" ht="52.5" customHeight="1" x14ac:dyDescent="0.25">
      <c r="A701" s="1319" t="s">
        <v>325</v>
      </c>
      <c r="B701" s="1322" t="s">
        <v>498</v>
      </c>
      <c r="C701" s="1325" t="s">
        <v>499</v>
      </c>
      <c r="D701" s="1288">
        <v>46357</v>
      </c>
      <c r="E701" s="1243">
        <v>0</v>
      </c>
      <c r="F701" s="1243">
        <v>0</v>
      </c>
      <c r="G701" s="1243">
        <v>0</v>
      </c>
      <c r="H701" s="1243">
        <v>0</v>
      </c>
      <c r="I701" s="1243">
        <v>0</v>
      </c>
      <c r="J701" s="1271">
        <v>0</v>
      </c>
      <c r="K701" s="1243">
        <v>0</v>
      </c>
      <c r="L701" s="1271">
        <v>0</v>
      </c>
      <c r="M701" s="1243">
        <v>0</v>
      </c>
      <c r="N701" s="1271">
        <v>0</v>
      </c>
      <c r="O701" s="1237" t="s">
        <v>1808</v>
      </c>
      <c r="P701" s="1237" t="s">
        <v>2167</v>
      </c>
      <c r="Q701" s="1240" t="s">
        <v>1714</v>
      </c>
      <c r="R701" s="1243">
        <v>5.2945853399999994</v>
      </c>
      <c r="S701" s="1237" t="s">
        <v>1824</v>
      </c>
      <c r="T701" s="1243">
        <v>5.23</v>
      </c>
      <c r="U701" s="1237" t="s">
        <v>2168</v>
      </c>
      <c r="V701" s="1237" t="s">
        <v>2168</v>
      </c>
      <c r="W701" s="1246">
        <v>2</v>
      </c>
      <c r="X701" s="1270">
        <v>2</v>
      </c>
      <c r="Y701" s="544" t="s">
        <v>2169</v>
      </c>
      <c r="Z701" s="149">
        <v>4.2</v>
      </c>
      <c r="AA701" s="109" t="s">
        <v>1706</v>
      </c>
      <c r="AB701" s="1246" t="s">
        <v>1706</v>
      </c>
      <c r="AC701" s="1003">
        <v>4.2</v>
      </c>
      <c r="AD701" s="1243">
        <v>4.2</v>
      </c>
      <c r="AE701" s="1240" t="s">
        <v>2169</v>
      </c>
      <c r="AF701" s="1243">
        <v>4.2</v>
      </c>
      <c r="AG701" s="1243">
        <v>4.2</v>
      </c>
      <c r="AH701" s="1246">
        <v>32413700474</v>
      </c>
      <c r="AI701" s="1240" t="s">
        <v>1719</v>
      </c>
      <c r="AJ701" s="1252">
        <v>45460</v>
      </c>
      <c r="AK701" s="1252">
        <v>45456</v>
      </c>
      <c r="AL701" s="1252">
        <v>45470</v>
      </c>
      <c r="AM701" s="1252">
        <v>45471</v>
      </c>
      <c r="AN701" s="1240" t="s">
        <v>1706</v>
      </c>
      <c r="AO701" s="1255" t="s">
        <v>1706</v>
      </c>
      <c r="AP701" s="1240" t="s">
        <v>1706</v>
      </c>
      <c r="AQ701" s="1255" t="s">
        <v>1706</v>
      </c>
      <c r="AR701" s="1252">
        <v>45491</v>
      </c>
      <c r="AS701" s="1252">
        <v>45491</v>
      </c>
      <c r="AT701" s="1252">
        <v>45510</v>
      </c>
      <c r="AU701" s="1252">
        <v>45492</v>
      </c>
      <c r="AV701" s="1252">
        <v>45646</v>
      </c>
      <c r="AW701" s="1240" t="s">
        <v>1706</v>
      </c>
      <c r="AX701" s="1256" t="s">
        <v>1706</v>
      </c>
    </row>
    <row r="702" spans="1:50" ht="52.5" customHeight="1" x14ac:dyDescent="0.25">
      <c r="A702" s="1321"/>
      <c r="B702" s="1324"/>
      <c r="C702" s="1327"/>
      <c r="D702" s="1290"/>
      <c r="E702" s="1245"/>
      <c r="F702" s="1245"/>
      <c r="G702" s="1245"/>
      <c r="H702" s="1245"/>
      <c r="I702" s="1245"/>
      <c r="J702" s="1271"/>
      <c r="K702" s="1245"/>
      <c r="L702" s="1271"/>
      <c r="M702" s="1245"/>
      <c r="N702" s="1271"/>
      <c r="O702" s="1239"/>
      <c r="P702" s="1239"/>
      <c r="Q702" s="1242"/>
      <c r="R702" s="1245"/>
      <c r="S702" s="1239"/>
      <c r="T702" s="1245"/>
      <c r="U702" s="1239"/>
      <c r="V702" s="1239"/>
      <c r="W702" s="1248"/>
      <c r="X702" s="1270"/>
      <c r="Y702" s="544" t="s">
        <v>2170</v>
      </c>
      <c r="Z702" s="149">
        <v>4.99</v>
      </c>
      <c r="AA702" s="109" t="s">
        <v>1706</v>
      </c>
      <c r="AB702" s="1248"/>
      <c r="AC702" s="149">
        <v>4.99</v>
      </c>
      <c r="AD702" s="1245"/>
      <c r="AE702" s="1242"/>
      <c r="AF702" s="1245"/>
      <c r="AG702" s="1245"/>
      <c r="AH702" s="1248"/>
      <c r="AI702" s="1242"/>
      <c r="AJ702" s="1254"/>
      <c r="AK702" s="1254"/>
      <c r="AL702" s="1254"/>
      <c r="AM702" s="1254"/>
      <c r="AN702" s="1242"/>
      <c r="AO702" s="1255"/>
      <c r="AP702" s="1242"/>
      <c r="AQ702" s="1255"/>
      <c r="AR702" s="1254"/>
      <c r="AS702" s="1254"/>
      <c r="AT702" s="1254"/>
      <c r="AU702" s="1254"/>
      <c r="AV702" s="1254"/>
      <c r="AW702" s="1242"/>
      <c r="AX702" s="1258"/>
    </row>
    <row r="703" spans="1:50" ht="63" customHeight="1" x14ac:dyDescent="0.25">
      <c r="A703" s="1267" t="s">
        <v>325</v>
      </c>
      <c r="B703" s="1318" t="s">
        <v>500</v>
      </c>
      <c r="C703" s="1269" t="s">
        <v>501</v>
      </c>
      <c r="D703" s="1274">
        <v>46357</v>
      </c>
      <c r="E703" s="1275">
        <v>0</v>
      </c>
      <c r="F703" s="1236">
        <v>0</v>
      </c>
      <c r="G703" s="1236">
        <v>0</v>
      </c>
      <c r="H703" s="1236">
        <v>0</v>
      </c>
      <c r="I703" s="1236">
        <v>4</v>
      </c>
      <c r="J703" s="1236">
        <v>0</v>
      </c>
      <c r="K703" s="1236">
        <v>0</v>
      </c>
      <c r="L703" s="1236">
        <v>0</v>
      </c>
      <c r="M703" s="1236">
        <v>0</v>
      </c>
      <c r="N703" s="1236">
        <v>0</v>
      </c>
      <c r="O703" s="1259" t="s">
        <v>1808</v>
      </c>
      <c r="P703" s="1259" t="s">
        <v>2171</v>
      </c>
      <c r="Q703" s="1260" t="s">
        <v>1714</v>
      </c>
      <c r="R703" s="1236">
        <v>2.4733900000000002</v>
      </c>
      <c r="S703" s="1259" t="s">
        <v>1824</v>
      </c>
      <c r="T703" s="1236">
        <v>2.4733900000000002</v>
      </c>
      <c r="U703" s="1259" t="s">
        <v>2168</v>
      </c>
      <c r="V703" s="1259" t="s">
        <v>2168</v>
      </c>
      <c r="W703" s="1261">
        <v>6</v>
      </c>
      <c r="X703" s="1261">
        <v>6</v>
      </c>
      <c r="Y703" s="544" t="s">
        <v>2172</v>
      </c>
      <c r="Z703" s="149">
        <v>1.8</v>
      </c>
      <c r="AA703" s="109" t="s">
        <v>1706</v>
      </c>
      <c r="AB703" s="1261">
        <v>1</v>
      </c>
      <c r="AC703" s="149">
        <v>1.526</v>
      </c>
      <c r="AD703" s="1236">
        <v>1.526</v>
      </c>
      <c r="AE703" s="1260" t="s">
        <v>2172</v>
      </c>
      <c r="AF703" s="1236">
        <v>1.8311999999999999</v>
      </c>
      <c r="AG703" s="1236">
        <v>1.8311999999999999</v>
      </c>
      <c r="AH703" s="1261">
        <v>32413173072</v>
      </c>
      <c r="AI703" s="1260" t="s">
        <v>1719</v>
      </c>
      <c r="AJ703" s="1264">
        <v>45322</v>
      </c>
      <c r="AK703" s="1264">
        <v>45306</v>
      </c>
      <c r="AL703" s="1264">
        <v>45316</v>
      </c>
      <c r="AM703" s="1264">
        <v>45335</v>
      </c>
      <c r="AN703" s="1260" t="s">
        <v>1706</v>
      </c>
      <c r="AO703" s="1260" t="s">
        <v>1706</v>
      </c>
      <c r="AP703" s="1260" t="s">
        <v>1706</v>
      </c>
      <c r="AQ703" s="1260" t="s">
        <v>1706</v>
      </c>
      <c r="AR703" s="1264">
        <v>45355</v>
      </c>
      <c r="AS703" s="1264">
        <v>45352</v>
      </c>
      <c r="AT703" s="1264">
        <v>45376</v>
      </c>
      <c r="AU703" s="1264">
        <v>45353</v>
      </c>
      <c r="AV703" s="1264">
        <v>45565</v>
      </c>
      <c r="AW703" s="1260" t="s">
        <v>1706</v>
      </c>
      <c r="AX703" s="1316" t="s">
        <v>1706</v>
      </c>
    </row>
    <row r="704" spans="1:50" x14ac:dyDescent="0.25">
      <c r="A704" s="1267"/>
      <c r="B704" s="1318"/>
      <c r="C704" s="1269"/>
      <c r="D704" s="1263"/>
      <c r="E704" s="1276"/>
      <c r="F704" s="1236"/>
      <c r="G704" s="1236"/>
      <c r="H704" s="1236"/>
      <c r="I704" s="1236"/>
      <c r="J704" s="1236"/>
      <c r="K704" s="1236"/>
      <c r="L704" s="1236"/>
      <c r="M704" s="1236"/>
      <c r="N704" s="1236"/>
      <c r="O704" s="1259"/>
      <c r="P704" s="1259"/>
      <c r="Q704" s="1260"/>
      <c r="R704" s="1236"/>
      <c r="S704" s="1259"/>
      <c r="T704" s="1236"/>
      <c r="U704" s="1259"/>
      <c r="V704" s="1259"/>
      <c r="W704" s="1261"/>
      <c r="X704" s="1261"/>
      <c r="Y704" s="544" t="s">
        <v>2173</v>
      </c>
      <c r="Z704" s="149">
        <v>2.4733900000000002</v>
      </c>
      <c r="AA704" s="109" t="s">
        <v>1706</v>
      </c>
      <c r="AB704" s="1261"/>
      <c r="AC704" s="149">
        <v>2.4733900000000002</v>
      </c>
      <c r="AD704" s="1236"/>
      <c r="AE704" s="1260"/>
      <c r="AF704" s="1236"/>
      <c r="AG704" s="1236"/>
      <c r="AH704" s="1261"/>
      <c r="AI704" s="1260"/>
      <c r="AJ704" s="1264"/>
      <c r="AK704" s="1264"/>
      <c r="AL704" s="1264"/>
      <c r="AM704" s="1264"/>
      <c r="AN704" s="1260"/>
      <c r="AO704" s="1260"/>
      <c r="AP704" s="1260"/>
      <c r="AQ704" s="1260"/>
      <c r="AR704" s="1264"/>
      <c r="AS704" s="1264"/>
      <c r="AT704" s="1264"/>
      <c r="AU704" s="1264"/>
      <c r="AV704" s="1264"/>
      <c r="AW704" s="1260"/>
      <c r="AX704" s="1316"/>
    </row>
    <row r="705" spans="1:50" x14ac:dyDescent="0.25">
      <c r="A705" s="1267"/>
      <c r="B705" s="1318"/>
      <c r="C705" s="1269"/>
      <c r="D705" s="1263"/>
      <c r="E705" s="1276"/>
      <c r="F705" s="1236"/>
      <c r="G705" s="1236"/>
      <c r="H705" s="1236"/>
      <c r="I705" s="1236"/>
      <c r="J705" s="1236"/>
      <c r="K705" s="1236"/>
      <c r="L705" s="1236"/>
      <c r="M705" s="1236"/>
      <c r="N705" s="1236"/>
      <c r="O705" s="1259"/>
      <c r="P705" s="1259"/>
      <c r="Q705" s="1260"/>
      <c r="R705" s="1236"/>
      <c r="S705" s="1259"/>
      <c r="T705" s="1236"/>
      <c r="U705" s="1259"/>
      <c r="V705" s="1259"/>
      <c r="W705" s="1261"/>
      <c r="X705" s="1261"/>
      <c r="Y705" s="544" t="s">
        <v>2174</v>
      </c>
      <c r="Z705" s="149">
        <v>2.4733900000000002</v>
      </c>
      <c r="AA705" s="109" t="s">
        <v>1706</v>
      </c>
      <c r="AB705" s="1261"/>
      <c r="AC705" s="149">
        <v>2.4733900000000002</v>
      </c>
      <c r="AD705" s="1236"/>
      <c r="AE705" s="1260"/>
      <c r="AF705" s="1236"/>
      <c r="AG705" s="1236"/>
      <c r="AH705" s="1261"/>
      <c r="AI705" s="1260"/>
      <c r="AJ705" s="1264"/>
      <c r="AK705" s="1264"/>
      <c r="AL705" s="1264"/>
      <c r="AM705" s="1264"/>
      <c r="AN705" s="1260"/>
      <c r="AO705" s="1260"/>
      <c r="AP705" s="1260"/>
      <c r="AQ705" s="1260"/>
      <c r="AR705" s="1264"/>
      <c r="AS705" s="1264"/>
      <c r="AT705" s="1264"/>
      <c r="AU705" s="1264"/>
      <c r="AV705" s="1264"/>
      <c r="AW705" s="1260"/>
      <c r="AX705" s="1316"/>
    </row>
    <row r="706" spans="1:50" x14ac:dyDescent="0.25">
      <c r="A706" s="1267"/>
      <c r="B706" s="1318"/>
      <c r="C706" s="1269"/>
      <c r="D706" s="1263"/>
      <c r="E706" s="1276"/>
      <c r="F706" s="1236"/>
      <c r="G706" s="1236"/>
      <c r="H706" s="1236"/>
      <c r="I706" s="1236"/>
      <c r="J706" s="1236"/>
      <c r="K706" s="1236"/>
      <c r="L706" s="1236"/>
      <c r="M706" s="1236"/>
      <c r="N706" s="1236"/>
      <c r="O706" s="1259"/>
      <c r="P706" s="1259"/>
      <c r="Q706" s="1260"/>
      <c r="R706" s="1236"/>
      <c r="S706" s="1259"/>
      <c r="T706" s="1236"/>
      <c r="U706" s="1259"/>
      <c r="V706" s="1259"/>
      <c r="W706" s="1261"/>
      <c r="X706" s="1261"/>
      <c r="Y706" s="544" t="s">
        <v>2175</v>
      </c>
      <c r="Z706" s="149">
        <v>2.102382</v>
      </c>
      <c r="AA706" s="109" t="s">
        <v>2175</v>
      </c>
      <c r="AB706" s="1261"/>
      <c r="AC706" s="149">
        <v>2.102382</v>
      </c>
      <c r="AD706" s="1236"/>
      <c r="AE706" s="1260"/>
      <c r="AF706" s="1236"/>
      <c r="AG706" s="1236"/>
      <c r="AH706" s="1261"/>
      <c r="AI706" s="1260"/>
      <c r="AJ706" s="1264"/>
      <c r="AK706" s="1264"/>
      <c r="AL706" s="1264"/>
      <c r="AM706" s="1264"/>
      <c r="AN706" s="1260"/>
      <c r="AO706" s="1260"/>
      <c r="AP706" s="1260"/>
      <c r="AQ706" s="1260"/>
      <c r="AR706" s="1264"/>
      <c r="AS706" s="1264"/>
      <c r="AT706" s="1264"/>
      <c r="AU706" s="1264"/>
      <c r="AV706" s="1264"/>
      <c r="AW706" s="1260"/>
      <c r="AX706" s="1316"/>
    </row>
    <row r="707" spans="1:50" x14ac:dyDescent="0.25">
      <c r="A707" s="1267"/>
      <c r="B707" s="1318"/>
      <c r="C707" s="1269"/>
      <c r="D707" s="1263"/>
      <c r="E707" s="1276"/>
      <c r="F707" s="1236"/>
      <c r="G707" s="1236"/>
      <c r="H707" s="1236"/>
      <c r="I707" s="1236"/>
      <c r="J707" s="1236"/>
      <c r="K707" s="1236"/>
      <c r="L707" s="1236"/>
      <c r="M707" s="1236"/>
      <c r="N707" s="1236"/>
      <c r="O707" s="1259"/>
      <c r="P707" s="1259"/>
      <c r="Q707" s="1260"/>
      <c r="R707" s="1236"/>
      <c r="S707" s="1259"/>
      <c r="T707" s="1236"/>
      <c r="U707" s="1259"/>
      <c r="V707" s="1259"/>
      <c r="W707" s="1261"/>
      <c r="X707" s="1261"/>
      <c r="Y707" s="544" t="s">
        <v>2176</v>
      </c>
      <c r="Z707" s="149">
        <v>2.4700000000000002</v>
      </c>
      <c r="AA707" s="109" t="s">
        <v>1706</v>
      </c>
      <c r="AB707" s="1261"/>
      <c r="AC707" s="149">
        <v>2.4700000000000002</v>
      </c>
      <c r="AD707" s="1236"/>
      <c r="AE707" s="1260"/>
      <c r="AF707" s="1236"/>
      <c r="AG707" s="1236"/>
      <c r="AH707" s="1261"/>
      <c r="AI707" s="1260"/>
      <c r="AJ707" s="1264"/>
      <c r="AK707" s="1264"/>
      <c r="AL707" s="1264"/>
      <c r="AM707" s="1264"/>
      <c r="AN707" s="1260"/>
      <c r="AO707" s="1260"/>
      <c r="AP707" s="1260"/>
      <c r="AQ707" s="1260"/>
      <c r="AR707" s="1264"/>
      <c r="AS707" s="1264"/>
      <c r="AT707" s="1264"/>
      <c r="AU707" s="1264"/>
      <c r="AV707" s="1264"/>
      <c r="AW707" s="1260"/>
      <c r="AX707" s="1316"/>
    </row>
    <row r="708" spans="1:50" ht="31.5" x14ac:dyDescent="0.25">
      <c r="A708" s="1267"/>
      <c r="B708" s="1318"/>
      <c r="C708" s="1269"/>
      <c r="D708" s="1263"/>
      <c r="E708" s="1276"/>
      <c r="F708" s="1236"/>
      <c r="G708" s="1236"/>
      <c r="H708" s="1236"/>
      <c r="I708" s="1236"/>
      <c r="J708" s="1236"/>
      <c r="K708" s="1236"/>
      <c r="L708" s="1236"/>
      <c r="M708" s="1236"/>
      <c r="N708" s="1236"/>
      <c r="O708" s="1259"/>
      <c r="P708" s="1259"/>
      <c r="Q708" s="1260"/>
      <c r="R708" s="1236"/>
      <c r="S708" s="1259"/>
      <c r="T708" s="1236"/>
      <c r="U708" s="1259"/>
      <c r="V708" s="1259"/>
      <c r="W708" s="1261"/>
      <c r="X708" s="1261"/>
      <c r="Y708" s="544" t="s">
        <v>2177</v>
      </c>
      <c r="Z708" s="149">
        <v>2.0495000000000001</v>
      </c>
      <c r="AA708" s="109" t="s">
        <v>1706</v>
      </c>
      <c r="AB708" s="1261"/>
      <c r="AC708" s="149">
        <v>1.5289999999999999</v>
      </c>
      <c r="AD708" s="1236"/>
      <c r="AE708" s="1260"/>
      <c r="AF708" s="1236"/>
      <c r="AG708" s="1236"/>
      <c r="AH708" s="1261"/>
      <c r="AI708" s="1260"/>
      <c r="AJ708" s="1264"/>
      <c r="AK708" s="1264"/>
      <c r="AL708" s="1264"/>
      <c r="AM708" s="1264"/>
      <c r="AN708" s="1260"/>
      <c r="AO708" s="1260"/>
      <c r="AP708" s="1260"/>
      <c r="AQ708" s="1260"/>
      <c r="AR708" s="1264"/>
      <c r="AS708" s="1264"/>
      <c r="AT708" s="1264"/>
      <c r="AU708" s="1264"/>
      <c r="AV708" s="1264"/>
      <c r="AW708" s="1260"/>
      <c r="AX708" s="1316"/>
    </row>
    <row r="709" spans="1:50" ht="110.25" x14ac:dyDescent="0.25">
      <c r="A709" s="1267"/>
      <c r="B709" s="1318"/>
      <c r="C709" s="1269"/>
      <c r="D709" s="1263"/>
      <c r="E709" s="1276"/>
      <c r="F709" s="1236"/>
      <c r="G709" s="1236"/>
      <c r="H709" s="1236"/>
      <c r="I709" s="1236"/>
      <c r="J709" s="1236"/>
      <c r="K709" s="1236"/>
      <c r="L709" s="1236"/>
      <c r="M709" s="1236"/>
      <c r="N709" s="1236"/>
      <c r="O709" s="263" t="s">
        <v>1709</v>
      </c>
      <c r="P709" s="263" t="s">
        <v>2178</v>
      </c>
      <c r="Q709" s="109" t="s">
        <v>1714</v>
      </c>
      <c r="R709" s="149">
        <v>28.875910040000001</v>
      </c>
      <c r="S709" s="263" t="s">
        <v>1715</v>
      </c>
      <c r="T709" s="149">
        <v>24.33447228</v>
      </c>
      <c r="U709" s="263" t="s">
        <v>1772</v>
      </c>
      <c r="V709" s="263" t="s">
        <v>1772</v>
      </c>
      <c r="W709" s="523">
        <v>1</v>
      </c>
      <c r="X709" s="523">
        <v>1</v>
      </c>
      <c r="Y709" s="530" t="s">
        <v>2172</v>
      </c>
      <c r="Z709" s="149">
        <v>24.334472000000002</v>
      </c>
      <c r="AA709" s="109" t="s">
        <v>1706</v>
      </c>
      <c r="AB709" s="523" t="s">
        <v>1706</v>
      </c>
      <c r="AC709" s="149">
        <v>24.334472000000002</v>
      </c>
      <c r="AD709" s="149">
        <v>24.334472000000002</v>
      </c>
      <c r="AE709" s="109" t="s">
        <v>2172</v>
      </c>
      <c r="AF709" s="149">
        <v>29.201366400000001</v>
      </c>
      <c r="AG709" s="149">
        <v>29.201366400000001</v>
      </c>
      <c r="AH709" s="523">
        <v>32413451389</v>
      </c>
      <c r="AI709" s="109" t="s">
        <v>1719</v>
      </c>
      <c r="AJ709" s="525">
        <v>45383</v>
      </c>
      <c r="AK709" s="525">
        <v>45383</v>
      </c>
      <c r="AL709" s="525">
        <v>45407</v>
      </c>
      <c r="AM709" s="525">
        <v>45429</v>
      </c>
      <c r="AN709" s="109" t="s">
        <v>1720</v>
      </c>
      <c r="AO709" s="109" t="s">
        <v>1721</v>
      </c>
      <c r="AP709" s="525">
        <v>45420</v>
      </c>
      <c r="AQ709" s="109" t="s">
        <v>2179</v>
      </c>
      <c r="AR709" s="525">
        <v>45440</v>
      </c>
      <c r="AS709" s="525">
        <v>45440</v>
      </c>
      <c r="AT709" s="525">
        <v>45443</v>
      </c>
      <c r="AU709" s="525">
        <v>45440</v>
      </c>
      <c r="AV709" s="525">
        <v>45642</v>
      </c>
      <c r="AW709" s="109" t="s">
        <v>1706</v>
      </c>
      <c r="AX709" s="526" t="s">
        <v>1706</v>
      </c>
    </row>
    <row r="710" spans="1:50" x14ac:dyDescent="0.25">
      <c r="A710" s="1267" t="s">
        <v>325</v>
      </c>
      <c r="B710" s="1233" t="s">
        <v>502</v>
      </c>
      <c r="C710" s="1234" t="s">
        <v>503</v>
      </c>
      <c r="D710" s="1235">
        <v>46357</v>
      </c>
      <c r="E710" s="1236">
        <v>0</v>
      </c>
      <c r="F710" s="1236">
        <v>0</v>
      </c>
      <c r="G710" s="1236">
        <v>0</v>
      </c>
      <c r="H710" s="1236">
        <v>0</v>
      </c>
      <c r="I710" s="1236">
        <v>0</v>
      </c>
      <c r="J710" s="1236">
        <v>0</v>
      </c>
      <c r="K710" s="1236">
        <v>0</v>
      </c>
      <c r="L710" s="1236">
        <v>0</v>
      </c>
      <c r="M710" s="1236">
        <v>0</v>
      </c>
      <c r="N710" s="1236">
        <v>0</v>
      </c>
      <c r="O710" s="1259" t="s">
        <v>1709</v>
      </c>
      <c r="P710" s="1259" t="s">
        <v>2180</v>
      </c>
      <c r="Q710" s="1260" t="s">
        <v>1731</v>
      </c>
      <c r="R710" s="1236">
        <v>75.339783999999995</v>
      </c>
      <c r="S710" s="1259" t="s">
        <v>1725</v>
      </c>
      <c r="T710" s="1236">
        <v>75.339783999999995</v>
      </c>
      <c r="U710" s="1259" t="s">
        <v>1772</v>
      </c>
      <c r="V710" s="1259" t="s">
        <v>1772</v>
      </c>
      <c r="W710" s="1261">
        <v>3</v>
      </c>
      <c r="X710" s="1261">
        <v>3</v>
      </c>
      <c r="Y710" s="544" t="s">
        <v>2181</v>
      </c>
      <c r="Z710" s="149">
        <v>71.165000000000006</v>
      </c>
      <c r="AA710" s="109" t="s">
        <v>1706</v>
      </c>
      <c r="AB710" s="1261" t="s">
        <v>1706</v>
      </c>
      <c r="AC710" s="149">
        <v>71.165000000000006</v>
      </c>
      <c r="AD710" s="1236">
        <v>71.165000000000006</v>
      </c>
      <c r="AE710" s="1260" t="s">
        <v>2181</v>
      </c>
      <c r="AF710" s="1236">
        <v>85.39800000000001</v>
      </c>
      <c r="AG710" s="1236">
        <v>85.39800000000001</v>
      </c>
      <c r="AH710" s="1261">
        <v>32312871563</v>
      </c>
      <c r="AI710" s="1260" t="s">
        <v>1719</v>
      </c>
      <c r="AJ710" s="1264">
        <v>45218</v>
      </c>
      <c r="AK710" s="1264">
        <v>45218</v>
      </c>
      <c r="AL710" s="1264">
        <v>45243</v>
      </c>
      <c r="AM710" s="1264">
        <v>45306</v>
      </c>
      <c r="AN710" s="1260" t="s">
        <v>1706</v>
      </c>
      <c r="AO710" s="1260" t="s">
        <v>1706</v>
      </c>
      <c r="AP710" s="1260" t="s">
        <v>1706</v>
      </c>
      <c r="AQ710" s="1260" t="s">
        <v>1706</v>
      </c>
      <c r="AR710" s="1264">
        <v>45326</v>
      </c>
      <c r="AS710" s="1264">
        <v>45324</v>
      </c>
      <c r="AT710" s="1264">
        <v>45292</v>
      </c>
      <c r="AU710" s="1264">
        <v>45324</v>
      </c>
      <c r="AV710" s="1264">
        <v>45565</v>
      </c>
      <c r="AW710" s="1260" t="s">
        <v>1706</v>
      </c>
      <c r="AX710" s="1316" t="s">
        <v>1706</v>
      </c>
    </row>
    <row r="711" spans="1:50" ht="31.5" x14ac:dyDescent="0.25">
      <c r="A711" s="1267"/>
      <c r="B711" s="1233"/>
      <c r="C711" s="1234"/>
      <c r="D711" s="1235"/>
      <c r="E711" s="1236"/>
      <c r="F711" s="1236"/>
      <c r="G711" s="1236"/>
      <c r="H711" s="1236"/>
      <c r="I711" s="1236"/>
      <c r="J711" s="1236"/>
      <c r="K711" s="1236"/>
      <c r="L711" s="1236"/>
      <c r="M711" s="1236"/>
      <c r="N711" s="1236"/>
      <c r="O711" s="1259"/>
      <c r="P711" s="1259"/>
      <c r="Q711" s="1260"/>
      <c r="R711" s="1236"/>
      <c r="S711" s="1259"/>
      <c r="T711" s="1236"/>
      <c r="U711" s="1259"/>
      <c r="V711" s="1259"/>
      <c r="W711" s="1261"/>
      <c r="X711" s="1261"/>
      <c r="Y711" s="544" t="s">
        <v>2182</v>
      </c>
      <c r="Z711" s="149">
        <v>73</v>
      </c>
      <c r="AA711" s="109" t="s">
        <v>1706</v>
      </c>
      <c r="AB711" s="1261"/>
      <c r="AC711" s="149">
        <v>73</v>
      </c>
      <c r="AD711" s="1236"/>
      <c r="AE711" s="1260"/>
      <c r="AF711" s="1236"/>
      <c r="AG711" s="1236"/>
      <c r="AH711" s="1261"/>
      <c r="AI711" s="1260"/>
      <c r="AJ711" s="1264"/>
      <c r="AK711" s="1264"/>
      <c r="AL711" s="1264"/>
      <c r="AM711" s="1264"/>
      <c r="AN711" s="1260"/>
      <c r="AO711" s="1260"/>
      <c r="AP711" s="1260"/>
      <c r="AQ711" s="1260"/>
      <c r="AR711" s="1264"/>
      <c r="AS711" s="1264"/>
      <c r="AT711" s="1264"/>
      <c r="AU711" s="1264"/>
      <c r="AV711" s="1264"/>
      <c r="AW711" s="1260"/>
      <c r="AX711" s="1316"/>
    </row>
    <row r="712" spans="1:50" ht="47.25" x14ac:dyDescent="0.25">
      <c r="A712" s="1267"/>
      <c r="B712" s="1233"/>
      <c r="C712" s="1234"/>
      <c r="D712" s="1235"/>
      <c r="E712" s="1236"/>
      <c r="F712" s="1236"/>
      <c r="G712" s="1236"/>
      <c r="H712" s="1236"/>
      <c r="I712" s="1236"/>
      <c r="J712" s="1236"/>
      <c r="K712" s="1236"/>
      <c r="L712" s="1236"/>
      <c r="M712" s="1236"/>
      <c r="N712" s="1236"/>
      <c r="O712" s="1259"/>
      <c r="P712" s="1259"/>
      <c r="Q712" s="1260"/>
      <c r="R712" s="1236"/>
      <c r="S712" s="1259"/>
      <c r="T712" s="1236"/>
      <c r="U712" s="1259"/>
      <c r="V712" s="1259"/>
      <c r="W712" s="1261"/>
      <c r="X712" s="1261"/>
      <c r="Y712" s="544" t="s">
        <v>2183</v>
      </c>
      <c r="Z712" s="149">
        <v>75.339782</v>
      </c>
      <c r="AA712" s="544" t="s">
        <v>2183</v>
      </c>
      <c r="AB712" s="1261"/>
      <c r="AC712" s="149">
        <v>75.339782</v>
      </c>
      <c r="AD712" s="1236"/>
      <c r="AE712" s="1260"/>
      <c r="AF712" s="1236"/>
      <c r="AG712" s="1236"/>
      <c r="AH712" s="1261"/>
      <c r="AI712" s="1260"/>
      <c r="AJ712" s="1264"/>
      <c r="AK712" s="1264"/>
      <c r="AL712" s="1264"/>
      <c r="AM712" s="1264"/>
      <c r="AN712" s="1260"/>
      <c r="AO712" s="1260"/>
      <c r="AP712" s="1260"/>
      <c r="AQ712" s="1260"/>
      <c r="AR712" s="1264"/>
      <c r="AS712" s="1264"/>
      <c r="AT712" s="1264"/>
      <c r="AU712" s="1264"/>
      <c r="AV712" s="1264"/>
      <c r="AW712" s="1260"/>
      <c r="AX712" s="1316"/>
    </row>
    <row r="713" spans="1:50" ht="63" x14ac:dyDescent="0.25">
      <c r="A713" s="550" t="s">
        <v>325</v>
      </c>
      <c r="B713" s="107" t="s">
        <v>2184</v>
      </c>
      <c r="C713" s="108" t="s">
        <v>2185</v>
      </c>
      <c r="D713" s="517" t="s">
        <v>2186</v>
      </c>
      <c r="E713" s="149">
        <v>0</v>
      </c>
      <c r="F713" s="1003">
        <v>0</v>
      </c>
      <c r="G713" s="149">
        <v>0</v>
      </c>
      <c r="H713" s="1003">
        <v>0</v>
      </c>
      <c r="I713" s="149">
        <v>0</v>
      </c>
      <c r="J713" s="1003">
        <v>0</v>
      </c>
      <c r="K713" s="149">
        <v>0</v>
      </c>
      <c r="L713" s="1003">
        <v>0</v>
      </c>
      <c r="M713" s="149">
        <v>0</v>
      </c>
      <c r="N713" s="1003">
        <v>0</v>
      </c>
      <c r="O713" s="263" t="s">
        <v>1706</v>
      </c>
      <c r="P713" s="263" t="s">
        <v>1706</v>
      </c>
      <c r="Q713" s="109" t="s">
        <v>1706</v>
      </c>
      <c r="R713" s="149">
        <v>0</v>
      </c>
      <c r="S713" s="263" t="s">
        <v>1706</v>
      </c>
      <c r="T713" s="149">
        <v>0</v>
      </c>
      <c r="U713" s="570" t="s">
        <v>1706</v>
      </c>
      <c r="V713" s="263" t="s">
        <v>1706</v>
      </c>
      <c r="W713" s="570" t="s">
        <v>1706</v>
      </c>
      <c r="X713" s="263" t="s">
        <v>1706</v>
      </c>
      <c r="Y713" s="570" t="s">
        <v>1706</v>
      </c>
      <c r="Z713" s="1007" t="s">
        <v>1706</v>
      </c>
      <c r="AA713" s="570" t="s">
        <v>1706</v>
      </c>
      <c r="AB713" s="263" t="s">
        <v>1706</v>
      </c>
      <c r="AC713" s="1033" t="s">
        <v>1706</v>
      </c>
      <c r="AD713" s="1007" t="s">
        <v>1706</v>
      </c>
      <c r="AE713" s="570" t="s">
        <v>1706</v>
      </c>
      <c r="AF713" s="149">
        <v>0</v>
      </c>
      <c r="AG713" s="149">
        <v>0</v>
      </c>
      <c r="AH713" s="523" t="s">
        <v>1706</v>
      </c>
      <c r="AI713" s="552" t="s">
        <v>1706</v>
      </c>
      <c r="AJ713" s="523" t="s">
        <v>1706</v>
      </c>
      <c r="AK713" s="552" t="s">
        <v>1706</v>
      </c>
      <c r="AL713" s="523" t="s">
        <v>1706</v>
      </c>
      <c r="AM713" s="552" t="s">
        <v>1706</v>
      </c>
      <c r="AN713" s="523" t="s">
        <v>1706</v>
      </c>
      <c r="AO713" s="552" t="s">
        <v>1706</v>
      </c>
      <c r="AP713" s="523" t="s">
        <v>1706</v>
      </c>
      <c r="AQ713" s="552" t="s">
        <v>1706</v>
      </c>
      <c r="AR713" s="523" t="s">
        <v>1706</v>
      </c>
      <c r="AS713" s="552" t="s">
        <v>1706</v>
      </c>
      <c r="AT713" s="523" t="s">
        <v>1706</v>
      </c>
      <c r="AU713" s="552" t="s">
        <v>1706</v>
      </c>
      <c r="AV713" s="523" t="s">
        <v>1706</v>
      </c>
      <c r="AW713" s="552" t="s">
        <v>1706</v>
      </c>
      <c r="AX713" s="589" t="s">
        <v>1706</v>
      </c>
    </row>
    <row r="714" spans="1:50" ht="48.75" customHeight="1" x14ac:dyDescent="0.25">
      <c r="A714" s="1267" t="s">
        <v>325</v>
      </c>
      <c r="B714" s="1233" t="s">
        <v>509</v>
      </c>
      <c r="C714" s="1234" t="s">
        <v>510</v>
      </c>
      <c r="D714" s="1235">
        <v>45627</v>
      </c>
      <c r="E714" s="1236">
        <v>0</v>
      </c>
      <c r="F714" s="1236">
        <v>0</v>
      </c>
      <c r="G714" s="1236">
        <v>0</v>
      </c>
      <c r="H714" s="1236">
        <v>0</v>
      </c>
      <c r="I714" s="1236">
        <v>5</v>
      </c>
      <c r="J714" s="1236">
        <v>0</v>
      </c>
      <c r="K714" s="1236">
        <v>0</v>
      </c>
      <c r="L714" s="1236">
        <v>0</v>
      </c>
      <c r="M714" s="1236">
        <v>0</v>
      </c>
      <c r="N714" s="1236">
        <v>0</v>
      </c>
      <c r="O714" s="1259" t="s">
        <v>1709</v>
      </c>
      <c r="P714" s="1259" t="s">
        <v>2187</v>
      </c>
      <c r="Q714" s="1260" t="s">
        <v>1714</v>
      </c>
      <c r="R714" s="1236">
        <v>6.2359584000000003</v>
      </c>
      <c r="S714" s="1259" t="s">
        <v>1715</v>
      </c>
      <c r="T714" s="1236">
        <v>3.8822299999999998</v>
      </c>
      <c r="U714" s="1259" t="s">
        <v>2168</v>
      </c>
      <c r="V714" s="1259" t="s">
        <v>2168</v>
      </c>
      <c r="W714" s="1261">
        <v>2</v>
      </c>
      <c r="X714" s="1261">
        <v>2</v>
      </c>
      <c r="Y714" s="544" t="s">
        <v>2188</v>
      </c>
      <c r="Z714" s="149">
        <v>3.6562380000000001</v>
      </c>
      <c r="AA714" s="109" t="s">
        <v>1706</v>
      </c>
      <c r="AB714" s="1261" t="s">
        <v>1706</v>
      </c>
      <c r="AC714" s="149">
        <v>3.6562380000000001</v>
      </c>
      <c r="AD714" s="1236">
        <v>3.6562380000000001</v>
      </c>
      <c r="AE714" s="1259" t="s">
        <v>2188</v>
      </c>
      <c r="AF714" s="1236">
        <v>3.6562380000000001</v>
      </c>
      <c r="AG714" s="1236">
        <v>3.6562380000000001</v>
      </c>
      <c r="AH714" s="1261">
        <v>32413519420</v>
      </c>
      <c r="AI714" s="1260" t="s">
        <v>1719</v>
      </c>
      <c r="AJ714" s="1264">
        <v>45400</v>
      </c>
      <c r="AK714" s="1264">
        <v>45400</v>
      </c>
      <c r="AL714" s="1264">
        <v>45419</v>
      </c>
      <c r="AM714" s="1264">
        <v>45443</v>
      </c>
      <c r="AN714" s="1260" t="s">
        <v>1706</v>
      </c>
      <c r="AO714" s="1260" t="s">
        <v>1706</v>
      </c>
      <c r="AP714" s="1260" t="s">
        <v>1706</v>
      </c>
      <c r="AQ714" s="1260" t="s">
        <v>1706</v>
      </c>
      <c r="AR714" s="1264">
        <v>45463</v>
      </c>
      <c r="AS714" s="1264">
        <v>45464</v>
      </c>
      <c r="AT714" s="1264">
        <v>45463</v>
      </c>
      <c r="AU714" s="1264">
        <v>45464</v>
      </c>
      <c r="AV714" s="1264">
        <v>45535</v>
      </c>
      <c r="AW714" s="1260" t="s">
        <v>1706</v>
      </c>
      <c r="AX714" s="1265" t="s">
        <v>1706</v>
      </c>
    </row>
    <row r="715" spans="1:50" ht="55.5" customHeight="1" x14ac:dyDescent="0.25">
      <c r="A715" s="1267"/>
      <c r="B715" s="1233"/>
      <c r="C715" s="1234"/>
      <c r="D715" s="1235"/>
      <c r="E715" s="1236"/>
      <c r="F715" s="1236"/>
      <c r="G715" s="1236"/>
      <c r="H715" s="1236"/>
      <c r="I715" s="1236"/>
      <c r="J715" s="1236"/>
      <c r="K715" s="1236"/>
      <c r="L715" s="1236"/>
      <c r="M715" s="1236"/>
      <c r="N715" s="1236"/>
      <c r="O715" s="1259"/>
      <c r="P715" s="1259"/>
      <c r="Q715" s="1260"/>
      <c r="R715" s="1236"/>
      <c r="S715" s="1259"/>
      <c r="T715" s="1236"/>
      <c r="U715" s="1259"/>
      <c r="V715" s="1259"/>
      <c r="W715" s="1261"/>
      <c r="X715" s="1261"/>
      <c r="Y715" s="544" t="s">
        <v>2029</v>
      </c>
      <c r="Z715" s="149">
        <v>3.6584729999999999</v>
      </c>
      <c r="AA715" s="109" t="s">
        <v>1706</v>
      </c>
      <c r="AB715" s="1261"/>
      <c r="AC715" s="149">
        <v>3.6584729999999999</v>
      </c>
      <c r="AD715" s="1236"/>
      <c r="AE715" s="1259"/>
      <c r="AF715" s="1236"/>
      <c r="AG715" s="1236"/>
      <c r="AH715" s="1261"/>
      <c r="AI715" s="1260"/>
      <c r="AJ715" s="1264"/>
      <c r="AK715" s="1264"/>
      <c r="AL715" s="1264"/>
      <c r="AM715" s="1264"/>
      <c r="AN715" s="1260"/>
      <c r="AO715" s="1260"/>
      <c r="AP715" s="1260"/>
      <c r="AQ715" s="1260"/>
      <c r="AR715" s="1264"/>
      <c r="AS715" s="1264"/>
      <c r="AT715" s="1264"/>
      <c r="AU715" s="1264"/>
      <c r="AV715" s="1264"/>
      <c r="AW715" s="1260"/>
      <c r="AX715" s="1265"/>
    </row>
    <row r="716" spans="1:50" ht="47.25" x14ac:dyDescent="0.25">
      <c r="A716" s="550" t="s">
        <v>325</v>
      </c>
      <c r="B716" s="214" t="s">
        <v>513</v>
      </c>
      <c r="C716" s="108" t="s">
        <v>514</v>
      </c>
      <c r="D716" s="517">
        <v>45627</v>
      </c>
      <c r="E716" s="149">
        <v>0</v>
      </c>
      <c r="F716" s="149">
        <v>0</v>
      </c>
      <c r="G716" s="149">
        <v>0</v>
      </c>
      <c r="H716" s="149">
        <v>0</v>
      </c>
      <c r="I716" s="149">
        <v>1</v>
      </c>
      <c r="J716" s="149">
        <v>0</v>
      </c>
      <c r="K716" s="149">
        <v>0</v>
      </c>
      <c r="L716" s="149">
        <v>0</v>
      </c>
      <c r="M716" s="149">
        <v>0</v>
      </c>
      <c r="N716" s="149">
        <v>0</v>
      </c>
      <c r="O716" s="263" t="s">
        <v>1709</v>
      </c>
      <c r="P716" s="263" t="s">
        <v>1710</v>
      </c>
      <c r="Q716" s="109" t="s">
        <v>1706</v>
      </c>
      <c r="R716" s="149">
        <v>0</v>
      </c>
      <c r="S716" s="109" t="s">
        <v>1706</v>
      </c>
      <c r="T716" s="149">
        <v>0</v>
      </c>
      <c r="U716" s="109" t="s">
        <v>1706</v>
      </c>
      <c r="V716" s="109" t="s">
        <v>1706</v>
      </c>
      <c r="W716" s="109" t="s">
        <v>1706</v>
      </c>
      <c r="X716" s="109" t="s">
        <v>1706</v>
      </c>
      <c r="Y716" s="109" t="s">
        <v>1706</v>
      </c>
      <c r="Z716" s="149" t="s">
        <v>1706</v>
      </c>
      <c r="AA716" s="109" t="s">
        <v>1706</v>
      </c>
      <c r="AB716" s="109" t="s">
        <v>1706</v>
      </c>
      <c r="AC716" s="149" t="s">
        <v>1706</v>
      </c>
      <c r="AD716" s="149" t="s">
        <v>1706</v>
      </c>
      <c r="AE716" s="109" t="s">
        <v>2189</v>
      </c>
      <c r="AF716" s="149">
        <v>32.886000000000003</v>
      </c>
      <c r="AG716" s="149">
        <v>32.886000000000003</v>
      </c>
      <c r="AH716" s="109" t="s">
        <v>1706</v>
      </c>
      <c r="AI716" s="109" t="s">
        <v>1706</v>
      </c>
      <c r="AJ716" s="109" t="s">
        <v>1706</v>
      </c>
      <c r="AK716" s="109" t="s">
        <v>1706</v>
      </c>
      <c r="AL716" s="109" t="s">
        <v>1706</v>
      </c>
      <c r="AM716" s="109" t="s">
        <v>1706</v>
      </c>
      <c r="AN716" s="109" t="s">
        <v>1706</v>
      </c>
      <c r="AO716" s="109" t="s">
        <v>1706</v>
      </c>
      <c r="AP716" s="109" t="s">
        <v>1706</v>
      </c>
      <c r="AQ716" s="109" t="s">
        <v>1706</v>
      </c>
      <c r="AR716" s="109" t="s">
        <v>1706</v>
      </c>
      <c r="AS716" s="109" t="s">
        <v>1706</v>
      </c>
      <c r="AT716" s="109" t="s">
        <v>1706</v>
      </c>
      <c r="AU716" s="525">
        <v>45259</v>
      </c>
      <c r="AV716" s="525">
        <v>45473</v>
      </c>
      <c r="AW716" s="109" t="s">
        <v>1706</v>
      </c>
      <c r="AX716" s="526" t="s">
        <v>2190</v>
      </c>
    </row>
    <row r="717" spans="1:50" ht="47.25" x14ac:dyDescent="0.25">
      <c r="A717" s="550" t="s">
        <v>325</v>
      </c>
      <c r="B717" s="214" t="s">
        <v>516</v>
      </c>
      <c r="C717" s="108" t="s">
        <v>517</v>
      </c>
      <c r="D717" s="517">
        <v>45627</v>
      </c>
      <c r="E717" s="149">
        <v>0</v>
      </c>
      <c r="F717" s="149">
        <v>0</v>
      </c>
      <c r="G717" s="149">
        <v>0</v>
      </c>
      <c r="H717" s="149">
        <v>0</v>
      </c>
      <c r="I717" s="149">
        <v>1</v>
      </c>
      <c r="J717" s="149">
        <v>0</v>
      </c>
      <c r="K717" s="149">
        <v>0</v>
      </c>
      <c r="L717" s="149">
        <v>0</v>
      </c>
      <c r="M717" s="149">
        <v>0</v>
      </c>
      <c r="N717" s="149">
        <v>0</v>
      </c>
      <c r="O717" s="263" t="s">
        <v>1709</v>
      </c>
      <c r="P717" s="263" t="s">
        <v>1710</v>
      </c>
      <c r="Q717" s="109" t="s">
        <v>1706</v>
      </c>
      <c r="R717" s="149">
        <v>0</v>
      </c>
      <c r="S717" s="109" t="s">
        <v>1706</v>
      </c>
      <c r="T717" s="149">
        <v>0</v>
      </c>
      <c r="U717" s="109" t="s">
        <v>1706</v>
      </c>
      <c r="V717" s="109" t="s">
        <v>1706</v>
      </c>
      <c r="W717" s="109" t="s">
        <v>1706</v>
      </c>
      <c r="X717" s="109" t="s">
        <v>1706</v>
      </c>
      <c r="Y717" s="109" t="s">
        <v>1706</v>
      </c>
      <c r="Z717" s="149" t="s">
        <v>1706</v>
      </c>
      <c r="AA717" s="109" t="s">
        <v>1706</v>
      </c>
      <c r="AB717" s="109" t="s">
        <v>1706</v>
      </c>
      <c r="AC717" s="149" t="s">
        <v>1706</v>
      </c>
      <c r="AD717" s="149" t="s">
        <v>1706</v>
      </c>
      <c r="AE717" s="109" t="s">
        <v>2189</v>
      </c>
      <c r="AF717" s="149">
        <v>32.886000000000003</v>
      </c>
      <c r="AG717" s="149">
        <v>32.886000000000003</v>
      </c>
      <c r="AH717" s="109" t="s">
        <v>1706</v>
      </c>
      <c r="AI717" s="109" t="s">
        <v>1706</v>
      </c>
      <c r="AJ717" s="109" t="s">
        <v>1706</v>
      </c>
      <c r="AK717" s="109" t="s">
        <v>1706</v>
      </c>
      <c r="AL717" s="109" t="s">
        <v>1706</v>
      </c>
      <c r="AM717" s="109" t="s">
        <v>1706</v>
      </c>
      <c r="AN717" s="109" t="s">
        <v>1706</v>
      </c>
      <c r="AO717" s="109" t="s">
        <v>1706</v>
      </c>
      <c r="AP717" s="109" t="s">
        <v>1706</v>
      </c>
      <c r="AQ717" s="109" t="s">
        <v>1706</v>
      </c>
      <c r="AR717" s="109" t="s">
        <v>1706</v>
      </c>
      <c r="AS717" s="109" t="s">
        <v>1706</v>
      </c>
      <c r="AT717" s="109" t="s">
        <v>1706</v>
      </c>
      <c r="AU717" s="525">
        <v>45259</v>
      </c>
      <c r="AV717" s="525">
        <v>45473</v>
      </c>
      <c r="AW717" s="109" t="s">
        <v>1706</v>
      </c>
      <c r="AX717" s="526" t="s">
        <v>2190</v>
      </c>
    </row>
    <row r="718" spans="1:50" ht="31.5" x14ac:dyDescent="0.25">
      <c r="A718" s="1267" t="s">
        <v>325</v>
      </c>
      <c r="B718" s="1233" t="s">
        <v>518</v>
      </c>
      <c r="C718" s="1234" t="s">
        <v>519</v>
      </c>
      <c r="D718" s="1235">
        <v>45627</v>
      </c>
      <c r="E718" s="1236">
        <v>0</v>
      </c>
      <c r="F718" s="1236">
        <v>0</v>
      </c>
      <c r="G718" s="1236">
        <v>0</v>
      </c>
      <c r="H718" s="1236">
        <v>0</v>
      </c>
      <c r="I718" s="1236">
        <v>1</v>
      </c>
      <c r="J718" s="1236">
        <v>0</v>
      </c>
      <c r="K718" s="1236">
        <v>0</v>
      </c>
      <c r="L718" s="1236">
        <v>0</v>
      </c>
      <c r="M718" s="1236">
        <v>0</v>
      </c>
      <c r="N718" s="1236">
        <v>0</v>
      </c>
      <c r="O718" s="263" t="s">
        <v>1709</v>
      </c>
      <c r="P718" s="263" t="s">
        <v>1710</v>
      </c>
      <c r="Q718" s="109" t="s">
        <v>1706</v>
      </c>
      <c r="R718" s="149">
        <v>0</v>
      </c>
      <c r="S718" s="263" t="s">
        <v>1706</v>
      </c>
      <c r="T718" s="149">
        <v>0</v>
      </c>
      <c r="U718" s="263" t="s">
        <v>1706</v>
      </c>
      <c r="V718" s="263" t="s">
        <v>1706</v>
      </c>
      <c r="W718" s="263" t="s">
        <v>1706</v>
      </c>
      <c r="X718" s="263" t="s">
        <v>1706</v>
      </c>
      <c r="Y718" s="263" t="s">
        <v>1706</v>
      </c>
      <c r="Z718" s="1007" t="s">
        <v>1706</v>
      </c>
      <c r="AA718" s="263" t="s">
        <v>1706</v>
      </c>
      <c r="AB718" s="263" t="s">
        <v>1706</v>
      </c>
      <c r="AC718" s="1007" t="s">
        <v>1706</v>
      </c>
      <c r="AD718" s="1007" t="s">
        <v>1706</v>
      </c>
      <c r="AE718" s="109" t="s">
        <v>127</v>
      </c>
      <c r="AF718" s="149">
        <v>29.911122957600018</v>
      </c>
      <c r="AG718" s="149">
        <v>29.911122957600018</v>
      </c>
      <c r="AH718" s="263" t="s">
        <v>1706</v>
      </c>
      <c r="AI718" s="263" t="s">
        <v>1706</v>
      </c>
      <c r="AJ718" s="263" t="s">
        <v>1706</v>
      </c>
      <c r="AK718" s="263" t="s">
        <v>1706</v>
      </c>
      <c r="AL718" s="263" t="s">
        <v>1706</v>
      </c>
      <c r="AM718" s="263" t="s">
        <v>1706</v>
      </c>
      <c r="AN718" s="263" t="s">
        <v>1706</v>
      </c>
      <c r="AO718" s="263" t="s">
        <v>1706</v>
      </c>
      <c r="AP718" s="263" t="s">
        <v>1706</v>
      </c>
      <c r="AQ718" s="263" t="s">
        <v>1706</v>
      </c>
      <c r="AR718" s="263" t="s">
        <v>1706</v>
      </c>
      <c r="AS718" s="263" t="s">
        <v>1706</v>
      </c>
      <c r="AT718" s="263" t="s">
        <v>1706</v>
      </c>
      <c r="AU718" s="525">
        <v>45078</v>
      </c>
      <c r="AV718" s="525">
        <v>45626</v>
      </c>
      <c r="AW718" s="109" t="s">
        <v>1706</v>
      </c>
      <c r="AX718" s="649" t="s">
        <v>2191</v>
      </c>
    </row>
    <row r="719" spans="1:50" x14ac:dyDescent="0.25">
      <c r="A719" s="1267"/>
      <c r="B719" s="1233"/>
      <c r="C719" s="1234"/>
      <c r="D719" s="1235"/>
      <c r="E719" s="1236"/>
      <c r="F719" s="1236"/>
      <c r="G719" s="1236"/>
      <c r="H719" s="1236"/>
      <c r="I719" s="1236"/>
      <c r="J719" s="1236"/>
      <c r="K719" s="1236"/>
      <c r="L719" s="1236"/>
      <c r="M719" s="1236"/>
      <c r="N719" s="1236"/>
      <c r="O719" s="263" t="s">
        <v>1766</v>
      </c>
      <c r="P719" s="263" t="s">
        <v>1710</v>
      </c>
      <c r="Q719" s="109" t="s">
        <v>1706</v>
      </c>
      <c r="R719" s="149">
        <v>0</v>
      </c>
      <c r="S719" s="263" t="s">
        <v>1706</v>
      </c>
      <c r="T719" s="149">
        <v>0</v>
      </c>
      <c r="U719" s="263" t="s">
        <v>1706</v>
      </c>
      <c r="V719" s="263" t="s">
        <v>1706</v>
      </c>
      <c r="W719" s="263" t="s">
        <v>1706</v>
      </c>
      <c r="X719" s="263" t="s">
        <v>1706</v>
      </c>
      <c r="Y719" s="263" t="s">
        <v>1706</v>
      </c>
      <c r="Z719" s="1007" t="s">
        <v>1706</v>
      </c>
      <c r="AA719" s="263" t="s">
        <v>1706</v>
      </c>
      <c r="AB719" s="263" t="s">
        <v>1706</v>
      </c>
      <c r="AC719" s="1007" t="s">
        <v>1706</v>
      </c>
      <c r="AD719" s="1007" t="s">
        <v>1706</v>
      </c>
      <c r="AE719" s="109" t="s">
        <v>2140</v>
      </c>
      <c r="AF719" s="149">
        <v>130.41411400000001</v>
      </c>
      <c r="AG719" s="149">
        <v>130.41411400000001</v>
      </c>
      <c r="AH719" s="263" t="s">
        <v>1706</v>
      </c>
      <c r="AI719" s="263" t="s">
        <v>1706</v>
      </c>
      <c r="AJ719" s="263" t="s">
        <v>1706</v>
      </c>
      <c r="AK719" s="263" t="s">
        <v>1706</v>
      </c>
      <c r="AL719" s="263" t="s">
        <v>1706</v>
      </c>
      <c r="AM719" s="263" t="s">
        <v>1706</v>
      </c>
      <c r="AN719" s="263" t="s">
        <v>1706</v>
      </c>
      <c r="AO719" s="263" t="s">
        <v>1706</v>
      </c>
      <c r="AP719" s="263" t="s">
        <v>1706</v>
      </c>
      <c r="AQ719" s="263" t="s">
        <v>1706</v>
      </c>
      <c r="AR719" s="263" t="s">
        <v>1706</v>
      </c>
      <c r="AS719" s="263" t="s">
        <v>1706</v>
      </c>
      <c r="AT719" s="263" t="s">
        <v>1706</v>
      </c>
      <c r="AU719" s="525">
        <v>45378</v>
      </c>
      <c r="AV719" s="525">
        <v>45412</v>
      </c>
      <c r="AW719" s="109" t="s">
        <v>1706</v>
      </c>
      <c r="AX719" s="649" t="s">
        <v>2141</v>
      </c>
    </row>
    <row r="720" spans="1:50" ht="39" customHeight="1" x14ac:dyDescent="0.25">
      <c r="A720" s="1369" t="s">
        <v>325</v>
      </c>
      <c r="B720" s="1318" t="s">
        <v>2192</v>
      </c>
      <c r="C720" s="1269" t="s">
        <v>2193</v>
      </c>
      <c r="D720" s="1235">
        <v>45627</v>
      </c>
      <c r="E720" s="1236">
        <v>0</v>
      </c>
      <c r="F720" s="1236">
        <v>0</v>
      </c>
      <c r="G720" s="1236">
        <v>0</v>
      </c>
      <c r="H720" s="1236">
        <v>0</v>
      </c>
      <c r="I720" s="1236">
        <v>1</v>
      </c>
      <c r="J720" s="1236">
        <v>0</v>
      </c>
      <c r="K720" s="1236">
        <v>0</v>
      </c>
      <c r="L720" s="1236">
        <v>0</v>
      </c>
      <c r="M720" s="1236">
        <v>0</v>
      </c>
      <c r="N720" s="1236">
        <v>0</v>
      </c>
      <c r="O720" s="1259" t="s">
        <v>1709</v>
      </c>
      <c r="P720" s="1259" t="s">
        <v>2194</v>
      </c>
      <c r="Q720" s="1260" t="s">
        <v>1714</v>
      </c>
      <c r="R720" s="1236">
        <v>11.71</v>
      </c>
      <c r="S720" s="1259" t="s">
        <v>1715</v>
      </c>
      <c r="T720" s="1236">
        <v>11.71</v>
      </c>
      <c r="U720" s="1259" t="s">
        <v>1901</v>
      </c>
      <c r="V720" s="1259" t="s">
        <v>1901</v>
      </c>
      <c r="W720" s="1261">
        <v>3</v>
      </c>
      <c r="X720" s="1261">
        <v>3</v>
      </c>
      <c r="Y720" s="544" t="s">
        <v>2195</v>
      </c>
      <c r="Z720" s="149">
        <v>11.71</v>
      </c>
      <c r="AA720" s="109" t="s">
        <v>1706</v>
      </c>
      <c r="AB720" s="1261">
        <v>1</v>
      </c>
      <c r="AC720" s="149">
        <v>7.9169999999999998</v>
      </c>
      <c r="AD720" s="1236">
        <v>7.9169999999999998</v>
      </c>
      <c r="AE720" s="1259" t="s">
        <v>2195</v>
      </c>
      <c r="AF720" s="1236">
        <v>9.5003999999999991</v>
      </c>
      <c r="AG720" s="1236">
        <v>9.5003999999999991</v>
      </c>
      <c r="AH720" s="1261" t="s">
        <v>1706</v>
      </c>
      <c r="AI720" s="1260" t="s">
        <v>1706</v>
      </c>
      <c r="AJ720" s="1264">
        <v>45201</v>
      </c>
      <c r="AK720" s="1264">
        <v>45194</v>
      </c>
      <c r="AL720" s="1264">
        <v>45204</v>
      </c>
      <c r="AM720" s="1264">
        <v>45224</v>
      </c>
      <c r="AN720" s="1260" t="s">
        <v>1706</v>
      </c>
      <c r="AO720" s="1260" t="s">
        <v>1706</v>
      </c>
      <c r="AP720" s="1264" t="s">
        <v>1706</v>
      </c>
      <c r="AQ720" s="1260" t="s">
        <v>1706</v>
      </c>
      <c r="AR720" s="1264">
        <v>45244</v>
      </c>
      <c r="AS720" s="1264">
        <v>45250</v>
      </c>
      <c r="AT720" s="1264">
        <v>45305</v>
      </c>
      <c r="AU720" s="1264">
        <v>45250</v>
      </c>
      <c r="AV720" s="1264">
        <v>45400</v>
      </c>
      <c r="AW720" s="1260" t="s">
        <v>1706</v>
      </c>
      <c r="AX720" s="1265" t="s">
        <v>1706</v>
      </c>
    </row>
    <row r="721" spans="1:50" ht="30.75" customHeight="1" x14ac:dyDescent="0.25">
      <c r="A721" s="1369"/>
      <c r="B721" s="1318"/>
      <c r="C721" s="1269"/>
      <c r="D721" s="1235"/>
      <c r="E721" s="1236"/>
      <c r="F721" s="1236"/>
      <c r="G721" s="1236"/>
      <c r="H721" s="1236"/>
      <c r="I721" s="1236"/>
      <c r="J721" s="1236"/>
      <c r="K721" s="1236"/>
      <c r="L721" s="1236"/>
      <c r="M721" s="1236"/>
      <c r="N721" s="1236"/>
      <c r="O721" s="1259"/>
      <c r="P721" s="1259"/>
      <c r="Q721" s="1260"/>
      <c r="R721" s="1236"/>
      <c r="S721" s="1259"/>
      <c r="T721" s="1236"/>
      <c r="U721" s="1259"/>
      <c r="V721" s="1259"/>
      <c r="W721" s="1261"/>
      <c r="X721" s="1261"/>
      <c r="Y721" s="544" t="s">
        <v>2196</v>
      </c>
      <c r="Z721" s="149">
        <v>11.71</v>
      </c>
      <c r="AA721" s="109" t="s">
        <v>1706</v>
      </c>
      <c r="AB721" s="1261"/>
      <c r="AC721" s="149">
        <v>8.99</v>
      </c>
      <c r="AD721" s="1236"/>
      <c r="AE721" s="1259"/>
      <c r="AF721" s="1236"/>
      <c r="AG721" s="1236"/>
      <c r="AH721" s="1261"/>
      <c r="AI721" s="1260"/>
      <c r="AJ721" s="1264"/>
      <c r="AK721" s="1264"/>
      <c r="AL721" s="1264"/>
      <c r="AM721" s="1264"/>
      <c r="AN721" s="1260"/>
      <c r="AO721" s="1260"/>
      <c r="AP721" s="1264"/>
      <c r="AQ721" s="1260"/>
      <c r="AR721" s="1264"/>
      <c r="AS721" s="1264"/>
      <c r="AT721" s="1264"/>
      <c r="AU721" s="1264"/>
      <c r="AV721" s="1264"/>
      <c r="AW721" s="1260"/>
      <c r="AX721" s="1265"/>
    </row>
    <row r="722" spans="1:50" ht="33.75" customHeight="1" x14ac:dyDescent="0.25">
      <c r="A722" s="1369"/>
      <c r="B722" s="1318"/>
      <c r="C722" s="1269"/>
      <c r="D722" s="1235"/>
      <c r="E722" s="1236"/>
      <c r="F722" s="1236"/>
      <c r="G722" s="1236"/>
      <c r="H722" s="1236"/>
      <c r="I722" s="1236"/>
      <c r="J722" s="1236"/>
      <c r="K722" s="1236"/>
      <c r="L722" s="1236"/>
      <c r="M722" s="1236"/>
      <c r="N722" s="1236"/>
      <c r="O722" s="1259"/>
      <c r="P722" s="1259"/>
      <c r="Q722" s="1260"/>
      <c r="R722" s="1236"/>
      <c r="S722" s="1259"/>
      <c r="T722" s="1236"/>
      <c r="U722" s="1259"/>
      <c r="V722" s="1259"/>
      <c r="W722" s="1261"/>
      <c r="X722" s="1261"/>
      <c r="Y722" s="544" t="s">
        <v>2197</v>
      </c>
      <c r="Z722" s="149">
        <v>11</v>
      </c>
      <c r="AA722" s="109" t="s">
        <v>1706</v>
      </c>
      <c r="AB722" s="1261"/>
      <c r="AC722" s="149">
        <v>10</v>
      </c>
      <c r="AD722" s="1236"/>
      <c r="AE722" s="1259"/>
      <c r="AF722" s="1236"/>
      <c r="AG722" s="1236"/>
      <c r="AH722" s="1261"/>
      <c r="AI722" s="1260"/>
      <c r="AJ722" s="1264"/>
      <c r="AK722" s="1264"/>
      <c r="AL722" s="1264"/>
      <c r="AM722" s="1264"/>
      <c r="AN722" s="1260"/>
      <c r="AO722" s="1260"/>
      <c r="AP722" s="1264"/>
      <c r="AQ722" s="1260"/>
      <c r="AR722" s="1264"/>
      <c r="AS722" s="1264"/>
      <c r="AT722" s="1264"/>
      <c r="AU722" s="1264"/>
      <c r="AV722" s="1264"/>
      <c r="AW722" s="1260"/>
      <c r="AX722" s="1265"/>
    </row>
    <row r="723" spans="1:50" x14ac:dyDescent="0.25">
      <c r="A723" s="1369"/>
      <c r="B723" s="1318"/>
      <c r="C723" s="1269"/>
      <c r="D723" s="1235"/>
      <c r="E723" s="1236"/>
      <c r="F723" s="1236"/>
      <c r="G723" s="1236"/>
      <c r="H723" s="1236"/>
      <c r="I723" s="1236"/>
      <c r="J723" s="1236"/>
      <c r="K723" s="1236"/>
      <c r="L723" s="1236"/>
      <c r="M723" s="1236"/>
      <c r="N723" s="1236"/>
      <c r="O723" s="263" t="s">
        <v>1766</v>
      </c>
      <c r="P723" s="263" t="s">
        <v>1706</v>
      </c>
      <c r="Q723" s="109" t="s">
        <v>1706</v>
      </c>
      <c r="R723" s="149">
        <v>0</v>
      </c>
      <c r="S723" s="109" t="s">
        <v>1706</v>
      </c>
      <c r="T723" s="149">
        <v>0</v>
      </c>
      <c r="U723" s="109" t="s">
        <v>1706</v>
      </c>
      <c r="V723" s="109" t="s">
        <v>1706</v>
      </c>
      <c r="W723" s="109" t="s">
        <v>1706</v>
      </c>
      <c r="X723" s="109" t="s">
        <v>1706</v>
      </c>
      <c r="Y723" s="109" t="s">
        <v>1706</v>
      </c>
      <c r="Z723" s="149" t="s">
        <v>1706</v>
      </c>
      <c r="AA723" s="109" t="s">
        <v>1706</v>
      </c>
      <c r="AB723" s="109" t="s">
        <v>1706</v>
      </c>
      <c r="AC723" s="149" t="s">
        <v>1706</v>
      </c>
      <c r="AD723" s="149" t="s">
        <v>1706</v>
      </c>
      <c r="AE723" s="109" t="s">
        <v>2198</v>
      </c>
      <c r="AF723" s="149">
        <v>0</v>
      </c>
      <c r="AG723" s="149">
        <v>0.54</v>
      </c>
      <c r="AH723" s="523" t="s">
        <v>1706</v>
      </c>
      <c r="AI723" s="109" t="s">
        <v>1706</v>
      </c>
      <c r="AJ723" s="525" t="s">
        <v>1706</v>
      </c>
      <c r="AK723" s="525" t="s">
        <v>1706</v>
      </c>
      <c r="AL723" s="525" t="s">
        <v>1706</v>
      </c>
      <c r="AM723" s="525" t="s">
        <v>1706</v>
      </c>
      <c r="AN723" s="109" t="s">
        <v>1706</v>
      </c>
      <c r="AO723" s="109" t="s">
        <v>1706</v>
      </c>
      <c r="AP723" s="525" t="s">
        <v>1706</v>
      </c>
      <c r="AQ723" s="109" t="s">
        <v>1706</v>
      </c>
      <c r="AR723" s="525" t="s">
        <v>1706</v>
      </c>
      <c r="AS723" s="525" t="s">
        <v>1706</v>
      </c>
      <c r="AT723" s="525" t="s">
        <v>1706</v>
      </c>
      <c r="AU723" s="525" t="s">
        <v>1706</v>
      </c>
      <c r="AV723" s="525">
        <v>44959</v>
      </c>
      <c r="AW723" s="109" t="s">
        <v>1706</v>
      </c>
      <c r="AX723" s="526" t="s">
        <v>2199</v>
      </c>
    </row>
    <row r="724" spans="1:50" ht="47.25" x14ac:dyDescent="0.25">
      <c r="A724" s="650" t="s">
        <v>325</v>
      </c>
      <c r="B724" s="651" t="s">
        <v>2200</v>
      </c>
      <c r="C724" s="652" t="s">
        <v>630</v>
      </c>
      <c r="D724" s="517">
        <v>47453</v>
      </c>
      <c r="E724" s="1003">
        <v>0</v>
      </c>
      <c r="F724" s="149">
        <v>0</v>
      </c>
      <c r="G724" s="1003">
        <v>0</v>
      </c>
      <c r="H724" s="149">
        <v>0</v>
      </c>
      <c r="I724" s="1003">
        <v>0</v>
      </c>
      <c r="J724" s="149">
        <v>0</v>
      </c>
      <c r="K724" s="1003">
        <v>0</v>
      </c>
      <c r="L724" s="149">
        <v>0</v>
      </c>
      <c r="M724" s="1003">
        <v>0</v>
      </c>
      <c r="N724" s="149">
        <v>0</v>
      </c>
      <c r="O724" s="570" t="s">
        <v>1706</v>
      </c>
      <c r="P724" s="263" t="s">
        <v>1706</v>
      </c>
      <c r="Q724" s="570" t="s">
        <v>1706</v>
      </c>
      <c r="R724" s="149">
        <v>0</v>
      </c>
      <c r="S724" s="570" t="s">
        <v>1706</v>
      </c>
      <c r="T724" s="149">
        <v>0</v>
      </c>
      <c r="U724" s="570" t="s">
        <v>1706</v>
      </c>
      <c r="V724" s="263" t="s">
        <v>1706</v>
      </c>
      <c r="W724" s="570" t="s">
        <v>1706</v>
      </c>
      <c r="X724" s="263" t="s">
        <v>1706</v>
      </c>
      <c r="Y724" s="570" t="s">
        <v>1706</v>
      </c>
      <c r="Z724" s="1007" t="s">
        <v>1706</v>
      </c>
      <c r="AA724" s="570" t="s">
        <v>1706</v>
      </c>
      <c r="AB724" s="263" t="s">
        <v>1706</v>
      </c>
      <c r="AC724" s="1033" t="s">
        <v>1706</v>
      </c>
      <c r="AD724" s="1007" t="s">
        <v>1706</v>
      </c>
      <c r="AE724" s="570" t="s">
        <v>1706</v>
      </c>
      <c r="AF724" s="149">
        <v>0</v>
      </c>
      <c r="AG724" s="1003">
        <v>0</v>
      </c>
      <c r="AH724" s="263" t="s">
        <v>1706</v>
      </c>
      <c r="AI724" s="570" t="s">
        <v>1706</v>
      </c>
      <c r="AJ724" s="263" t="s">
        <v>1706</v>
      </c>
      <c r="AK724" s="570" t="s">
        <v>1706</v>
      </c>
      <c r="AL724" s="263" t="s">
        <v>1706</v>
      </c>
      <c r="AM724" s="570" t="s">
        <v>1706</v>
      </c>
      <c r="AN724" s="263" t="s">
        <v>1706</v>
      </c>
      <c r="AO724" s="570" t="s">
        <v>1706</v>
      </c>
      <c r="AP724" s="263" t="s">
        <v>1706</v>
      </c>
      <c r="AQ724" s="570" t="s">
        <v>1706</v>
      </c>
      <c r="AR724" s="263" t="s">
        <v>1706</v>
      </c>
      <c r="AS724" s="570" t="s">
        <v>1706</v>
      </c>
      <c r="AT724" s="263" t="s">
        <v>1706</v>
      </c>
      <c r="AU724" s="570" t="s">
        <v>1706</v>
      </c>
      <c r="AV724" s="263" t="s">
        <v>1706</v>
      </c>
      <c r="AW724" s="570" t="s">
        <v>1706</v>
      </c>
      <c r="AX724" s="526" t="s">
        <v>1706</v>
      </c>
    </row>
    <row r="725" spans="1:50" ht="135" customHeight="1" x14ac:dyDescent="0.25">
      <c r="A725" s="550" t="s">
        <v>325</v>
      </c>
      <c r="B725" s="163" t="s">
        <v>520</v>
      </c>
      <c r="C725" s="129" t="s">
        <v>521</v>
      </c>
      <c r="D725" s="517">
        <v>46722</v>
      </c>
      <c r="E725" s="149">
        <v>0</v>
      </c>
      <c r="F725" s="149">
        <v>0</v>
      </c>
      <c r="G725" s="149">
        <v>0</v>
      </c>
      <c r="H725" s="149">
        <v>0</v>
      </c>
      <c r="I725" s="149">
        <v>1</v>
      </c>
      <c r="J725" s="149">
        <v>0</v>
      </c>
      <c r="K725" s="149">
        <v>0</v>
      </c>
      <c r="L725" s="149">
        <v>0</v>
      </c>
      <c r="M725" s="149">
        <v>0</v>
      </c>
      <c r="N725" s="149">
        <v>0</v>
      </c>
      <c r="O725" s="263" t="s">
        <v>1709</v>
      </c>
      <c r="P725" s="263" t="s">
        <v>2201</v>
      </c>
      <c r="Q725" s="109" t="s">
        <v>1731</v>
      </c>
      <c r="R725" s="149">
        <v>54.700395</v>
      </c>
      <c r="S725" s="263" t="s">
        <v>1715</v>
      </c>
      <c r="T725" s="149">
        <v>54.700395</v>
      </c>
      <c r="U725" s="263" t="s">
        <v>1901</v>
      </c>
      <c r="V725" s="263" t="s">
        <v>2020</v>
      </c>
      <c r="W725" s="523">
        <v>1</v>
      </c>
      <c r="X725" s="523">
        <v>1</v>
      </c>
      <c r="Y725" s="544" t="s">
        <v>1920</v>
      </c>
      <c r="Z725" s="149">
        <v>56.8</v>
      </c>
      <c r="AA725" s="109" t="s">
        <v>1706</v>
      </c>
      <c r="AB725" s="523" t="s">
        <v>1706</v>
      </c>
      <c r="AC725" s="149">
        <v>56.8</v>
      </c>
      <c r="AD725" s="149">
        <v>56.8</v>
      </c>
      <c r="AE725" s="263" t="s">
        <v>1920</v>
      </c>
      <c r="AF725" s="149">
        <v>68.16</v>
      </c>
      <c r="AG725" s="149">
        <v>68.16</v>
      </c>
      <c r="AH725" s="548" t="s">
        <v>2202</v>
      </c>
      <c r="AI725" s="109" t="s">
        <v>1719</v>
      </c>
      <c r="AJ725" s="549" t="s">
        <v>2203</v>
      </c>
      <c r="AK725" s="525">
        <v>45394</v>
      </c>
      <c r="AL725" s="525">
        <v>45414</v>
      </c>
      <c r="AM725" s="525">
        <v>45454</v>
      </c>
      <c r="AN725" s="109" t="s">
        <v>1720</v>
      </c>
      <c r="AO725" s="109" t="s">
        <v>1721</v>
      </c>
      <c r="AP725" s="525">
        <v>45429</v>
      </c>
      <c r="AQ725" s="263" t="s">
        <v>2204</v>
      </c>
      <c r="AR725" s="525">
        <v>45449</v>
      </c>
      <c r="AS725" s="525">
        <v>45457</v>
      </c>
      <c r="AT725" s="525">
        <v>45456</v>
      </c>
      <c r="AU725" s="525">
        <v>45457</v>
      </c>
      <c r="AV725" s="525">
        <v>45657</v>
      </c>
      <c r="AW725" s="109" t="s">
        <v>1706</v>
      </c>
      <c r="AX725" s="526" t="s">
        <v>1706</v>
      </c>
    </row>
    <row r="726" spans="1:50" ht="63.75" customHeight="1" x14ac:dyDescent="0.25">
      <c r="A726" s="550" t="s">
        <v>325</v>
      </c>
      <c r="B726" s="215" t="s">
        <v>523</v>
      </c>
      <c r="C726" s="129" t="s">
        <v>524</v>
      </c>
      <c r="D726" s="517">
        <v>45992</v>
      </c>
      <c r="E726" s="149">
        <v>0</v>
      </c>
      <c r="F726" s="149">
        <v>0</v>
      </c>
      <c r="G726" s="149">
        <v>0</v>
      </c>
      <c r="H726" s="149">
        <v>0</v>
      </c>
      <c r="I726" s="149">
        <v>0</v>
      </c>
      <c r="J726" s="149">
        <v>0</v>
      </c>
      <c r="K726" s="149">
        <v>0</v>
      </c>
      <c r="L726" s="149">
        <v>0</v>
      </c>
      <c r="M726" s="149">
        <v>0</v>
      </c>
      <c r="N726" s="149">
        <v>0</v>
      </c>
      <c r="O726" s="263" t="s">
        <v>1706</v>
      </c>
      <c r="P726" s="263" t="s">
        <v>1706</v>
      </c>
      <c r="Q726" s="109" t="s">
        <v>1706</v>
      </c>
      <c r="R726" s="149">
        <v>0</v>
      </c>
      <c r="S726" s="263" t="s">
        <v>1706</v>
      </c>
      <c r="T726" s="149">
        <v>0</v>
      </c>
      <c r="U726" s="263" t="s">
        <v>1706</v>
      </c>
      <c r="V726" s="263" t="s">
        <v>1706</v>
      </c>
      <c r="W726" s="263" t="s">
        <v>1706</v>
      </c>
      <c r="X726" s="263" t="s">
        <v>1706</v>
      </c>
      <c r="Y726" s="263" t="s">
        <v>1706</v>
      </c>
      <c r="Z726" s="1007" t="s">
        <v>1706</v>
      </c>
      <c r="AA726" s="263" t="s">
        <v>1706</v>
      </c>
      <c r="AB726" s="263" t="s">
        <v>1706</v>
      </c>
      <c r="AC726" s="1007" t="s">
        <v>1706</v>
      </c>
      <c r="AD726" s="1007" t="s">
        <v>1706</v>
      </c>
      <c r="AE726" s="263" t="s">
        <v>1706</v>
      </c>
      <c r="AF726" s="149">
        <v>0</v>
      </c>
      <c r="AG726" s="149">
        <v>0</v>
      </c>
      <c r="AH726" s="263" t="s">
        <v>1706</v>
      </c>
      <c r="AI726" s="263" t="s">
        <v>1706</v>
      </c>
      <c r="AJ726" s="263" t="s">
        <v>1706</v>
      </c>
      <c r="AK726" s="263" t="s">
        <v>1706</v>
      </c>
      <c r="AL726" s="263" t="s">
        <v>1706</v>
      </c>
      <c r="AM726" s="263" t="s">
        <v>1706</v>
      </c>
      <c r="AN726" s="263" t="s">
        <v>1706</v>
      </c>
      <c r="AO726" s="263" t="s">
        <v>1706</v>
      </c>
      <c r="AP726" s="263" t="s">
        <v>1706</v>
      </c>
      <c r="AQ726" s="263" t="s">
        <v>1706</v>
      </c>
      <c r="AR726" s="263" t="s">
        <v>1706</v>
      </c>
      <c r="AS726" s="263" t="s">
        <v>1706</v>
      </c>
      <c r="AT726" s="263" t="s">
        <v>1706</v>
      </c>
      <c r="AU726" s="263" t="s">
        <v>1706</v>
      </c>
      <c r="AV726" s="263" t="s">
        <v>1706</v>
      </c>
      <c r="AW726" s="263" t="s">
        <v>1706</v>
      </c>
      <c r="AX726" s="526" t="s">
        <v>1706</v>
      </c>
    </row>
    <row r="727" spans="1:50" ht="63.75" customHeight="1" x14ac:dyDescent="0.25">
      <c r="A727" s="550" t="s">
        <v>325</v>
      </c>
      <c r="B727" s="215" t="s">
        <v>530</v>
      </c>
      <c r="C727" s="129" t="s">
        <v>531</v>
      </c>
      <c r="D727" s="517">
        <v>45627</v>
      </c>
      <c r="E727" s="149">
        <v>0</v>
      </c>
      <c r="F727" s="149">
        <v>0</v>
      </c>
      <c r="G727" s="149">
        <v>0</v>
      </c>
      <c r="H727" s="149">
        <v>0</v>
      </c>
      <c r="I727" s="149">
        <v>0</v>
      </c>
      <c r="J727" s="149">
        <v>1.101</v>
      </c>
      <c r="K727" s="149">
        <v>0</v>
      </c>
      <c r="L727" s="149">
        <v>0</v>
      </c>
      <c r="M727" s="149">
        <v>0</v>
      </c>
      <c r="N727" s="149">
        <v>0</v>
      </c>
      <c r="O727" s="263" t="s">
        <v>1709</v>
      </c>
      <c r="P727" s="263" t="s">
        <v>1710</v>
      </c>
      <c r="Q727" s="109" t="s">
        <v>1706</v>
      </c>
      <c r="R727" s="149">
        <v>0</v>
      </c>
      <c r="S727" s="263" t="s">
        <v>1706</v>
      </c>
      <c r="T727" s="149">
        <v>0</v>
      </c>
      <c r="U727" s="263" t="s">
        <v>1706</v>
      </c>
      <c r="V727" s="263" t="s">
        <v>1706</v>
      </c>
      <c r="W727" s="263" t="s">
        <v>1706</v>
      </c>
      <c r="X727" s="263" t="s">
        <v>1706</v>
      </c>
      <c r="Y727" s="263" t="s">
        <v>1706</v>
      </c>
      <c r="Z727" s="1007" t="s">
        <v>1706</v>
      </c>
      <c r="AA727" s="263" t="s">
        <v>1706</v>
      </c>
      <c r="AB727" s="263" t="s">
        <v>1706</v>
      </c>
      <c r="AC727" s="1007" t="s">
        <v>1706</v>
      </c>
      <c r="AD727" s="1007" t="s">
        <v>1706</v>
      </c>
      <c r="AE727" s="109" t="s">
        <v>458</v>
      </c>
      <c r="AF727" s="149">
        <v>0.95687891999999997</v>
      </c>
      <c r="AG727" s="149">
        <v>0.95687891999999997</v>
      </c>
      <c r="AH727" s="523" t="s">
        <v>1706</v>
      </c>
      <c r="AI727" s="523" t="s">
        <v>1706</v>
      </c>
      <c r="AJ727" s="523" t="s">
        <v>1706</v>
      </c>
      <c r="AK727" s="523" t="s">
        <v>1706</v>
      </c>
      <c r="AL727" s="523" t="s">
        <v>1706</v>
      </c>
      <c r="AM727" s="523" t="s">
        <v>1706</v>
      </c>
      <c r="AN727" s="523" t="s">
        <v>1706</v>
      </c>
      <c r="AO727" s="523" t="s">
        <v>1706</v>
      </c>
      <c r="AP727" s="523" t="s">
        <v>1706</v>
      </c>
      <c r="AQ727" s="523" t="s">
        <v>1706</v>
      </c>
      <c r="AR727" s="523" t="s">
        <v>1706</v>
      </c>
      <c r="AS727" s="523" t="s">
        <v>1706</v>
      </c>
      <c r="AT727" s="523" t="s">
        <v>1706</v>
      </c>
      <c r="AU727" s="525">
        <v>45456</v>
      </c>
      <c r="AV727" s="525">
        <v>45413</v>
      </c>
      <c r="AW727" s="109" t="s">
        <v>1706</v>
      </c>
      <c r="AX727" s="526" t="s">
        <v>2205</v>
      </c>
    </row>
    <row r="728" spans="1:50" ht="55.5" customHeight="1" x14ac:dyDescent="0.25">
      <c r="A728" s="550" t="s">
        <v>325</v>
      </c>
      <c r="B728" s="215" t="s">
        <v>525</v>
      </c>
      <c r="C728" s="129" t="s">
        <v>526</v>
      </c>
      <c r="D728" s="517">
        <v>45627</v>
      </c>
      <c r="E728" s="149">
        <v>0</v>
      </c>
      <c r="F728" s="149">
        <v>0</v>
      </c>
      <c r="G728" s="149">
        <v>0</v>
      </c>
      <c r="H728" s="149">
        <v>0</v>
      </c>
      <c r="I728" s="149">
        <v>0</v>
      </c>
      <c r="J728" s="149">
        <v>0</v>
      </c>
      <c r="K728" s="149">
        <v>0</v>
      </c>
      <c r="L728" s="149">
        <v>0</v>
      </c>
      <c r="M728" s="149">
        <v>0</v>
      </c>
      <c r="N728" s="149">
        <v>0</v>
      </c>
      <c r="O728" s="263" t="s">
        <v>1706</v>
      </c>
      <c r="P728" s="263" t="s">
        <v>1706</v>
      </c>
      <c r="Q728" s="263" t="s">
        <v>1706</v>
      </c>
      <c r="R728" s="149">
        <v>0</v>
      </c>
      <c r="S728" s="263" t="s">
        <v>1706</v>
      </c>
      <c r="T728" s="149">
        <v>0</v>
      </c>
      <c r="U728" s="263" t="s">
        <v>1706</v>
      </c>
      <c r="V728" s="263" t="s">
        <v>1706</v>
      </c>
      <c r="W728" s="263" t="s">
        <v>1706</v>
      </c>
      <c r="X728" s="263" t="s">
        <v>1706</v>
      </c>
      <c r="Y728" s="263" t="s">
        <v>1706</v>
      </c>
      <c r="Z728" s="1007" t="s">
        <v>1706</v>
      </c>
      <c r="AA728" s="263" t="s">
        <v>1706</v>
      </c>
      <c r="AB728" s="263" t="s">
        <v>1706</v>
      </c>
      <c r="AC728" s="1007" t="s">
        <v>1706</v>
      </c>
      <c r="AD728" s="1007" t="s">
        <v>1706</v>
      </c>
      <c r="AE728" s="263" t="s">
        <v>1706</v>
      </c>
      <c r="AF728" s="149">
        <v>0</v>
      </c>
      <c r="AG728" s="149">
        <v>0</v>
      </c>
      <c r="AH728" s="263" t="s">
        <v>1706</v>
      </c>
      <c r="AI728" s="263" t="s">
        <v>1706</v>
      </c>
      <c r="AJ728" s="263" t="s">
        <v>1706</v>
      </c>
      <c r="AK728" s="263" t="s">
        <v>1706</v>
      </c>
      <c r="AL728" s="263" t="s">
        <v>1706</v>
      </c>
      <c r="AM728" s="263" t="s">
        <v>1706</v>
      </c>
      <c r="AN728" s="263" t="s">
        <v>1706</v>
      </c>
      <c r="AO728" s="263" t="s">
        <v>1706</v>
      </c>
      <c r="AP728" s="263" t="s">
        <v>1706</v>
      </c>
      <c r="AQ728" s="263" t="s">
        <v>1706</v>
      </c>
      <c r="AR728" s="263" t="s">
        <v>1706</v>
      </c>
      <c r="AS728" s="263" t="s">
        <v>1706</v>
      </c>
      <c r="AT728" s="263" t="s">
        <v>1706</v>
      </c>
      <c r="AU728" s="263" t="s">
        <v>1706</v>
      </c>
      <c r="AV728" s="263" t="s">
        <v>1706</v>
      </c>
      <c r="AW728" s="263" t="s">
        <v>1706</v>
      </c>
      <c r="AX728" s="526" t="s">
        <v>1706</v>
      </c>
    </row>
    <row r="729" spans="1:50" ht="56.25" customHeight="1" x14ac:dyDescent="0.25">
      <c r="A729" s="1319" t="s">
        <v>325</v>
      </c>
      <c r="B729" s="1322" t="s">
        <v>532</v>
      </c>
      <c r="C729" s="1325" t="s">
        <v>533</v>
      </c>
      <c r="D729" s="1288">
        <v>47818</v>
      </c>
      <c r="E729" s="1243">
        <v>0</v>
      </c>
      <c r="F729" s="1271">
        <v>0</v>
      </c>
      <c r="G729" s="1243">
        <v>0</v>
      </c>
      <c r="H729" s="1271">
        <v>0</v>
      </c>
      <c r="I729" s="1243">
        <v>0</v>
      </c>
      <c r="J729" s="1271">
        <v>0</v>
      </c>
      <c r="K729" s="1243">
        <v>0</v>
      </c>
      <c r="L729" s="1271">
        <v>0</v>
      </c>
      <c r="M729" s="1243">
        <v>0</v>
      </c>
      <c r="N729" s="1271">
        <v>0</v>
      </c>
      <c r="O729" s="1237" t="s">
        <v>1709</v>
      </c>
      <c r="P729" s="1237" t="s">
        <v>2206</v>
      </c>
      <c r="Q729" s="1240" t="s">
        <v>1714</v>
      </c>
      <c r="R729" s="1243">
        <v>7.4288933300000002</v>
      </c>
      <c r="S729" s="1237" t="s">
        <v>1715</v>
      </c>
      <c r="T729" s="1243">
        <v>7.4288933300000002</v>
      </c>
      <c r="U729" s="1237" t="s">
        <v>1901</v>
      </c>
      <c r="V729" s="1237" t="s">
        <v>1901</v>
      </c>
      <c r="W729" s="1246">
        <v>2</v>
      </c>
      <c r="X729" s="1270">
        <v>2</v>
      </c>
      <c r="Y729" s="544" t="s">
        <v>2207</v>
      </c>
      <c r="Z729" s="1007">
        <v>6.9269999999999996</v>
      </c>
      <c r="AA729" s="109" t="s">
        <v>1706</v>
      </c>
      <c r="AB729" s="1246" t="s">
        <v>1706</v>
      </c>
      <c r="AC729" s="1033">
        <v>6.9269999999999996</v>
      </c>
      <c r="AD729" s="1243">
        <v>6.9269999999999996</v>
      </c>
      <c r="AE729" s="1237" t="s">
        <v>2207</v>
      </c>
      <c r="AF729" s="1243">
        <v>8.3123999999999985</v>
      </c>
      <c r="AG729" s="1243">
        <v>0</v>
      </c>
      <c r="AH729" s="1246">
        <v>32413610980</v>
      </c>
      <c r="AI729" s="1240" t="s">
        <v>1719</v>
      </c>
      <c r="AJ729" s="1252">
        <v>45432</v>
      </c>
      <c r="AK729" s="1252">
        <v>45432</v>
      </c>
      <c r="AL729" s="1252">
        <v>45456</v>
      </c>
      <c r="AM729" s="1252">
        <v>45475</v>
      </c>
      <c r="AN729" s="1240" t="s">
        <v>1706</v>
      </c>
      <c r="AO729" s="1240" t="s">
        <v>1706</v>
      </c>
      <c r="AP729" s="1252" t="s">
        <v>1706</v>
      </c>
      <c r="AQ729" s="1240" t="s">
        <v>1706</v>
      </c>
      <c r="AR729" s="1252">
        <v>45495</v>
      </c>
      <c r="AS729" s="1252">
        <v>45496</v>
      </c>
      <c r="AT729" s="1252">
        <v>45493</v>
      </c>
      <c r="AU729" s="1252">
        <v>45496</v>
      </c>
      <c r="AV729" s="1252">
        <v>45626</v>
      </c>
      <c r="AW729" s="1240" t="s">
        <v>1706</v>
      </c>
      <c r="AX729" s="1256" t="s">
        <v>2208</v>
      </c>
    </row>
    <row r="730" spans="1:50" ht="54.75" customHeight="1" x14ac:dyDescent="0.25">
      <c r="A730" s="1321"/>
      <c r="B730" s="1324"/>
      <c r="C730" s="1327"/>
      <c r="D730" s="1290"/>
      <c r="E730" s="1245"/>
      <c r="F730" s="1271"/>
      <c r="G730" s="1245"/>
      <c r="H730" s="1271"/>
      <c r="I730" s="1245"/>
      <c r="J730" s="1271"/>
      <c r="K730" s="1245"/>
      <c r="L730" s="1271"/>
      <c r="M730" s="1245"/>
      <c r="N730" s="1271"/>
      <c r="O730" s="1239"/>
      <c r="P730" s="1239"/>
      <c r="Q730" s="1242"/>
      <c r="R730" s="1245"/>
      <c r="S730" s="1239"/>
      <c r="T730" s="1245"/>
      <c r="U730" s="1239"/>
      <c r="V730" s="1239"/>
      <c r="W730" s="1248"/>
      <c r="X730" s="1270"/>
      <c r="Y730" s="544" t="s">
        <v>1904</v>
      </c>
      <c r="Z730" s="1007">
        <v>7.4288933300000002</v>
      </c>
      <c r="AA730" s="109" t="s">
        <v>1706</v>
      </c>
      <c r="AB730" s="1248"/>
      <c r="AC730" s="1007">
        <v>7.4288933300000002</v>
      </c>
      <c r="AD730" s="1245"/>
      <c r="AE730" s="1239"/>
      <c r="AF730" s="1245"/>
      <c r="AG730" s="1245"/>
      <c r="AH730" s="1248"/>
      <c r="AI730" s="1242"/>
      <c r="AJ730" s="1254"/>
      <c r="AK730" s="1254"/>
      <c r="AL730" s="1254"/>
      <c r="AM730" s="1254"/>
      <c r="AN730" s="1242"/>
      <c r="AO730" s="1242"/>
      <c r="AP730" s="1254"/>
      <c r="AQ730" s="1242"/>
      <c r="AR730" s="1254"/>
      <c r="AS730" s="1254"/>
      <c r="AT730" s="1254"/>
      <c r="AU730" s="1254"/>
      <c r="AV730" s="1254"/>
      <c r="AW730" s="1242"/>
      <c r="AX730" s="1258"/>
    </row>
    <row r="731" spans="1:50" ht="78.75" x14ac:dyDescent="0.25">
      <c r="A731" s="550" t="s">
        <v>325</v>
      </c>
      <c r="B731" s="163" t="s">
        <v>541</v>
      </c>
      <c r="C731" s="129" t="s">
        <v>542</v>
      </c>
      <c r="D731" s="517">
        <v>45627</v>
      </c>
      <c r="E731" s="149">
        <v>0</v>
      </c>
      <c r="F731" s="149">
        <v>0</v>
      </c>
      <c r="G731" s="149">
        <v>0</v>
      </c>
      <c r="H731" s="149">
        <v>0</v>
      </c>
      <c r="I731" s="149">
        <v>1</v>
      </c>
      <c r="J731" s="149">
        <v>0</v>
      </c>
      <c r="K731" s="149">
        <v>0</v>
      </c>
      <c r="L731" s="149">
        <v>0</v>
      </c>
      <c r="M731" s="149">
        <v>0</v>
      </c>
      <c r="N731" s="149">
        <v>0</v>
      </c>
      <c r="O731" s="263" t="s">
        <v>1766</v>
      </c>
      <c r="P731" s="263" t="s">
        <v>2209</v>
      </c>
      <c r="Q731" s="109" t="s">
        <v>1714</v>
      </c>
      <c r="R731" s="149">
        <v>2.4234052400000001</v>
      </c>
      <c r="S731" s="263" t="s">
        <v>1725</v>
      </c>
      <c r="T731" s="149">
        <v>2.4234049999999998</v>
      </c>
      <c r="U731" s="263" t="s">
        <v>1858</v>
      </c>
      <c r="V731" s="263" t="s">
        <v>2020</v>
      </c>
      <c r="W731" s="523">
        <v>1</v>
      </c>
      <c r="X731" s="523">
        <v>1</v>
      </c>
      <c r="Y731" s="530" t="s">
        <v>2210</v>
      </c>
      <c r="Z731" s="149">
        <v>2.4234049999999998</v>
      </c>
      <c r="AA731" s="109" t="s">
        <v>1706</v>
      </c>
      <c r="AB731" s="523">
        <v>1</v>
      </c>
      <c r="AC731" s="149">
        <v>2.41</v>
      </c>
      <c r="AD731" s="149">
        <v>2.41</v>
      </c>
      <c r="AE731" s="109" t="s">
        <v>2210</v>
      </c>
      <c r="AF731" s="149">
        <v>2.8919999999999999</v>
      </c>
      <c r="AG731" s="149">
        <v>2.8919999999999999</v>
      </c>
      <c r="AH731" s="523" t="s">
        <v>1706</v>
      </c>
      <c r="AI731" s="109" t="s">
        <v>1706</v>
      </c>
      <c r="AJ731" s="525">
        <v>45321</v>
      </c>
      <c r="AK731" s="525">
        <v>45309</v>
      </c>
      <c r="AL731" s="525">
        <v>45326</v>
      </c>
      <c r="AM731" s="525">
        <v>45336</v>
      </c>
      <c r="AN731" s="109" t="s">
        <v>1720</v>
      </c>
      <c r="AO731" s="109" t="s">
        <v>1721</v>
      </c>
      <c r="AP731" s="525">
        <v>45336</v>
      </c>
      <c r="AQ731" s="109" t="s">
        <v>2211</v>
      </c>
      <c r="AR731" s="525">
        <v>45356</v>
      </c>
      <c r="AS731" s="525">
        <v>45351</v>
      </c>
      <c r="AT731" s="525">
        <v>45410</v>
      </c>
      <c r="AU731" s="525">
        <v>45351</v>
      </c>
      <c r="AV731" s="525">
        <v>45657</v>
      </c>
      <c r="AW731" s="109" t="s">
        <v>1706</v>
      </c>
      <c r="AX731" s="526" t="s">
        <v>1706</v>
      </c>
    </row>
    <row r="732" spans="1:50" ht="63" x14ac:dyDescent="0.25">
      <c r="A732" s="550" t="s">
        <v>325</v>
      </c>
      <c r="B732" s="163" t="s">
        <v>543</v>
      </c>
      <c r="C732" s="129" t="s">
        <v>544</v>
      </c>
      <c r="D732" s="517">
        <v>45992</v>
      </c>
      <c r="E732" s="149">
        <v>0</v>
      </c>
      <c r="F732" s="149">
        <v>0</v>
      </c>
      <c r="G732" s="149">
        <v>0</v>
      </c>
      <c r="H732" s="149">
        <v>0</v>
      </c>
      <c r="I732" s="149">
        <v>0</v>
      </c>
      <c r="J732" s="149">
        <v>0</v>
      </c>
      <c r="K732" s="149">
        <v>0</v>
      </c>
      <c r="L732" s="149">
        <v>0</v>
      </c>
      <c r="M732" s="149">
        <v>0</v>
      </c>
      <c r="N732" s="149">
        <v>0</v>
      </c>
      <c r="O732" s="263" t="s">
        <v>1706</v>
      </c>
      <c r="P732" s="263" t="s">
        <v>1706</v>
      </c>
      <c r="Q732" s="109" t="s">
        <v>1706</v>
      </c>
      <c r="R732" s="149">
        <v>0</v>
      </c>
      <c r="S732" s="263" t="s">
        <v>1706</v>
      </c>
      <c r="T732" s="149">
        <v>0</v>
      </c>
      <c r="U732" s="263" t="s">
        <v>1706</v>
      </c>
      <c r="V732" s="263" t="s">
        <v>1706</v>
      </c>
      <c r="W732" s="263" t="s">
        <v>1706</v>
      </c>
      <c r="X732" s="263" t="s">
        <v>1706</v>
      </c>
      <c r="Y732" s="263" t="s">
        <v>1706</v>
      </c>
      <c r="Z732" s="1007" t="s">
        <v>1706</v>
      </c>
      <c r="AA732" s="263" t="s">
        <v>1706</v>
      </c>
      <c r="AB732" s="263" t="s">
        <v>1706</v>
      </c>
      <c r="AC732" s="1007" t="s">
        <v>1706</v>
      </c>
      <c r="AD732" s="1007" t="s">
        <v>1706</v>
      </c>
      <c r="AE732" s="263" t="s">
        <v>1706</v>
      </c>
      <c r="AF732" s="149">
        <v>0</v>
      </c>
      <c r="AG732" s="149">
        <v>0</v>
      </c>
      <c r="AH732" s="263" t="s">
        <v>1706</v>
      </c>
      <c r="AI732" s="263" t="s">
        <v>1706</v>
      </c>
      <c r="AJ732" s="263" t="s">
        <v>1706</v>
      </c>
      <c r="AK732" s="263" t="s">
        <v>1706</v>
      </c>
      <c r="AL732" s="263" t="s">
        <v>1706</v>
      </c>
      <c r="AM732" s="263" t="s">
        <v>1706</v>
      </c>
      <c r="AN732" s="263" t="s">
        <v>1706</v>
      </c>
      <c r="AO732" s="263" t="s">
        <v>1706</v>
      </c>
      <c r="AP732" s="263" t="s">
        <v>1706</v>
      </c>
      <c r="AQ732" s="263" t="s">
        <v>1706</v>
      </c>
      <c r="AR732" s="263" t="s">
        <v>1706</v>
      </c>
      <c r="AS732" s="263" t="s">
        <v>1706</v>
      </c>
      <c r="AT732" s="263" t="s">
        <v>1706</v>
      </c>
      <c r="AU732" s="263" t="s">
        <v>1706</v>
      </c>
      <c r="AV732" s="263" t="s">
        <v>1706</v>
      </c>
      <c r="AW732" s="263" t="s">
        <v>1706</v>
      </c>
      <c r="AX732" s="526" t="s">
        <v>1706</v>
      </c>
    </row>
    <row r="733" spans="1:50" ht="47.25" x14ac:dyDescent="0.25">
      <c r="A733" s="1267" t="s">
        <v>325</v>
      </c>
      <c r="B733" s="1318" t="s">
        <v>556</v>
      </c>
      <c r="C733" s="1269" t="s">
        <v>557</v>
      </c>
      <c r="D733" s="1235">
        <v>45992</v>
      </c>
      <c r="E733" s="1236">
        <v>0</v>
      </c>
      <c r="F733" s="1236">
        <v>0</v>
      </c>
      <c r="G733" s="1236">
        <v>0</v>
      </c>
      <c r="H733" s="1236">
        <v>0</v>
      </c>
      <c r="I733" s="1236">
        <v>0</v>
      </c>
      <c r="J733" s="1236">
        <v>0</v>
      </c>
      <c r="K733" s="1236">
        <v>0</v>
      </c>
      <c r="L733" s="1236">
        <v>0</v>
      </c>
      <c r="M733" s="1236">
        <v>0</v>
      </c>
      <c r="N733" s="1236">
        <v>0</v>
      </c>
      <c r="O733" s="263" t="s">
        <v>1808</v>
      </c>
      <c r="P733" s="263" t="s">
        <v>1710</v>
      </c>
      <c r="Q733" s="109" t="s">
        <v>1706</v>
      </c>
      <c r="R733" s="149">
        <v>0</v>
      </c>
      <c r="S733" s="109" t="s">
        <v>1706</v>
      </c>
      <c r="T733" s="149">
        <v>0</v>
      </c>
      <c r="U733" s="263" t="s">
        <v>1706</v>
      </c>
      <c r="V733" s="263" t="s">
        <v>1706</v>
      </c>
      <c r="W733" s="263" t="s">
        <v>1706</v>
      </c>
      <c r="X733" s="263" t="s">
        <v>1706</v>
      </c>
      <c r="Y733" s="263" t="s">
        <v>1706</v>
      </c>
      <c r="Z733" s="1007" t="s">
        <v>1706</v>
      </c>
      <c r="AA733" s="263" t="s">
        <v>1706</v>
      </c>
      <c r="AB733" s="263" t="s">
        <v>1706</v>
      </c>
      <c r="AC733" s="1007" t="s">
        <v>1706</v>
      </c>
      <c r="AD733" s="1007" t="s">
        <v>1706</v>
      </c>
      <c r="AE733" s="109" t="s">
        <v>1812</v>
      </c>
      <c r="AF733" s="149">
        <v>36.970486399999999</v>
      </c>
      <c r="AG733" s="149">
        <v>36.970486399999999</v>
      </c>
      <c r="AH733" s="263" t="s">
        <v>1706</v>
      </c>
      <c r="AI733" s="263" t="s">
        <v>1706</v>
      </c>
      <c r="AJ733" s="263" t="s">
        <v>1706</v>
      </c>
      <c r="AK733" s="263" t="s">
        <v>1706</v>
      </c>
      <c r="AL733" s="263" t="s">
        <v>1706</v>
      </c>
      <c r="AM733" s="263" t="s">
        <v>1706</v>
      </c>
      <c r="AN733" s="263" t="s">
        <v>1706</v>
      </c>
      <c r="AO733" s="263" t="s">
        <v>1706</v>
      </c>
      <c r="AP733" s="263" t="s">
        <v>1706</v>
      </c>
      <c r="AQ733" s="263" t="s">
        <v>1706</v>
      </c>
      <c r="AR733" s="263" t="s">
        <v>1706</v>
      </c>
      <c r="AS733" s="263" t="s">
        <v>1706</v>
      </c>
      <c r="AT733" s="263" t="s">
        <v>1706</v>
      </c>
      <c r="AU733" s="525">
        <v>45075</v>
      </c>
      <c r="AV733" s="525">
        <v>45412</v>
      </c>
      <c r="AW733" s="109" t="s">
        <v>1706</v>
      </c>
      <c r="AX733" s="649" t="s">
        <v>2212</v>
      </c>
    </row>
    <row r="734" spans="1:50" ht="94.5" x14ac:dyDescent="0.25">
      <c r="A734" s="1267"/>
      <c r="B734" s="1318"/>
      <c r="C734" s="1269"/>
      <c r="D734" s="1235"/>
      <c r="E734" s="1236"/>
      <c r="F734" s="1236"/>
      <c r="G734" s="1236"/>
      <c r="H734" s="1236"/>
      <c r="I734" s="1236"/>
      <c r="J734" s="1236"/>
      <c r="K734" s="1236"/>
      <c r="L734" s="1236"/>
      <c r="M734" s="1236"/>
      <c r="N734" s="1236"/>
      <c r="O734" s="263" t="s">
        <v>1709</v>
      </c>
      <c r="P734" s="263" t="s">
        <v>2213</v>
      </c>
      <c r="Q734" s="109" t="s">
        <v>1714</v>
      </c>
      <c r="R734" s="149">
        <v>502.90954117000001</v>
      </c>
      <c r="S734" s="263" t="s">
        <v>1715</v>
      </c>
      <c r="T734" s="149">
        <v>502.90954117000001</v>
      </c>
      <c r="U734" s="263" t="s">
        <v>1811</v>
      </c>
      <c r="V734" s="263" t="s">
        <v>1811</v>
      </c>
      <c r="W734" s="523">
        <v>1</v>
      </c>
      <c r="X734" s="523">
        <v>1</v>
      </c>
      <c r="Y734" s="530" t="s">
        <v>1711</v>
      </c>
      <c r="Z734" s="149">
        <v>502.90954099999999</v>
      </c>
      <c r="AA734" s="109" t="s">
        <v>1706</v>
      </c>
      <c r="AB734" s="523" t="s">
        <v>1706</v>
      </c>
      <c r="AC734" s="149">
        <v>502.90954099999999</v>
      </c>
      <c r="AD734" s="149">
        <v>502.90954099999999</v>
      </c>
      <c r="AE734" s="109" t="s">
        <v>1711</v>
      </c>
      <c r="AF734" s="149">
        <v>603.49144919999992</v>
      </c>
      <c r="AG734" s="149">
        <v>168.190932</v>
      </c>
      <c r="AH734" s="523" t="s">
        <v>1706</v>
      </c>
      <c r="AI734" s="109" t="s">
        <v>1706</v>
      </c>
      <c r="AJ734" s="525">
        <v>45418</v>
      </c>
      <c r="AK734" s="525">
        <v>45405</v>
      </c>
      <c r="AL734" s="525">
        <v>45405</v>
      </c>
      <c r="AM734" s="525">
        <v>45405</v>
      </c>
      <c r="AN734" s="109" t="s">
        <v>1706</v>
      </c>
      <c r="AO734" s="109" t="s">
        <v>1706</v>
      </c>
      <c r="AP734" s="525" t="s">
        <v>1706</v>
      </c>
      <c r="AQ734" s="109" t="s">
        <v>1706</v>
      </c>
      <c r="AR734" s="525">
        <v>45425</v>
      </c>
      <c r="AS734" s="525">
        <v>45405</v>
      </c>
      <c r="AT734" s="525">
        <v>45418</v>
      </c>
      <c r="AU734" s="525">
        <v>45405</v>
      </c>
      <c r="AV734" s="525">
        <v>46079</v>
      </c>
      <c r="AW734" s="109" t="s">
        <v>1706</v>
      </c>
      <c r="AX734" s="526" t="s">
        <v>1706</v>
      </c>
    </row>
    <row r="735" spans="1:50" ht="126" x14ac:dyDescent="0.25">
      <c r="A735" s="550" t="s">
        <v>325</v>
      </c>
      <c r="B735" s="163" t="s">
        <v>563</v>
      </c>
      <c r="C735" s="129" t="s">
        <v>564</v>
      </c>
      <c r="D735" s="517">
        <v>47818</v>
      </c>
      <c r="E735" s="149">
        <v>0</v>
      </c>
      <c r="F735" s="149">
        <v>0</v>
      </c>
      <c r="G735" s="149">
        <v>0</v>
      </c>
      <c r="H735" s="149">
        <v>0</v>
      </c>
      <c r="I735" s="149">
        <v>0</v>
      </c>
      <c r="J735" s="149">
        <v>0</v>
      </c>
      <c r="K735" s="149">
        <v>0</v>
      </c>
      <c r="L735" s="149">
        <v>0</v>
      </c>
      <c r="M735" s="149">
        <v>0</v>
      </c>
      <c r="N735" s="149">
        <v>0</v>
      </c>
      <c r="O735" s="263" t="s">
        <v>1706</v>
      </c>
      <c r="P735" s="263" t="s">
        <v>1706</v>
      </c>
      <c r="Q735" s="109" t="s">
        <v>1706</v>
      </c>
      <c r="R735" s="149">
        <v>0</v>
      </c>
      <c r="S735" s="109" t="s">
        <v>1706</v>
      </c>
      <c r="T735" s="149">
        <v>0</v>
      </c>
      <c r="U735" s="263" t="s">
        <v>1706</v>
      </c>
      <c r="V735" s="263" t="s">
        <v>1706</v>
      </c>
      <c r="W735" s="263" t="s">
        <v>1706</v>
      </c>
      <c r="X735" s="263" t="s">
        <v>1706</v>
      </c>
      <c r="Y735" s="263" t="s">
        <v>1706</v>
      </c>
      <c r="Z735" s="1007" t="s">
        <v>1706</v>
      </c>
      <c r="AA735" s="263" t="s">
        <v>1706</v>
      </c>
      <c r="AB735" s="263" t="s">
        <v>1706</v>
      </c>
      <c r="AC735" s="1007" t="s">
        <v>1706</v>
      </c>
      <c r="AD735" s="1007" t="s">
        <v>1706</v>
      </c>
      <c r="AE735" s="263" t="s">
        <v>1706</v>
      </c>
      <c r="AF735" s="149">
        <v>0</v>
      </c>
      <c r="AG735" s="149">
        <v>0</v>
      </c>
      <c r="AH735" s="263" t="s">
        <v>1706</v>
      </c>
      <c r="AI735" s="263" t="s">
        <v>1706</v>
      </c>
      <c r="AJ735" s="263" t="s">
        <v>1706</v>
      </c>
      <c r="AK735" s="263" t="s">
        <v>1706</v>
      </c>
      <c r="AL735" s="263" t="s">
        <v>1706</v>
      </c>
      <c r="AM735" s="263" t="s">
        <v>1706</v>
      </c>
      <c r="AN735" s="263" t="s">
        <v>1706</v>
      </c>
      <c r="AO735" s="263" t="s">
        <v>1706</v>
      </c>
      <c r="AP735" s="263" t="s">
        <v>1706</v>
      </c>
      <c r="AQ735" s="263" t="s">
        <v>1706</v>
      </c>
      <c r="AR735" s="263" t="s">
        <v>1706</v>
      </c>
      <c r="AS735" s="263" t="s">
        <v>1706</v>
      </c>
      <c r="AT735" s="263" t="s">
        <v>1706</v>
      </c>
      <c r="AU735" s="263" t="s">
        <v>1706</v>
      </c>
      <c r="AV735" s="263" t="s">
        <v>1706</v>
      </c>
      <c r="AW735" s="263" t="s">
        <v>1706</v>
      </c>
      <c r="AX735" s="526" t="s">
        <v>1706</v>
      </c>
    </row>
    <row r="736" spans="1:50" ht="80.25" customHeight="1" x14ac:dyDescent="0.25">
      <c r="A736" s="1358" t="s">
        <v>325</v>
      </c>
      <c r="B736" s="1322" t="s">
        <v>2214</v>
      </c>
      <c r="C736" s="1325" t="s">
        <v>2215</v>
      </c>
      <c r="D736" s="1288">
        <v>45627</v>
      </c>
      <c r="E736" s="1243">
        <v>0</v>
      </c>
      <c r="F736" s="1243">
        <v>0</v>
      </c>
      <c r="G736" s="1243">
        <v>0</v>
      </c>
      <c r="H736" s="1243">
        <v>0</v>
      </c>
      <c r="I736" s="1243">
        <v>5</v>
      </c>
      <c r="J736" s="1243">
        <v>0</v>
      </c>
      <c r="K736" s="1243">
        <v>0</v>
      </c>
      <c r="L736" s="1243">
        <v>0</v>
      </c>
      <c r="M736" s="1243">
        <v>0</v>
      </c>
      <c r="N736" s="1243">
        <v>0</v>
      </c>
      <c r="O736" s="1237" t="s">
        <v>1709</v>
      </c>
      <c r="P736" s="1237" t="s">
        <v>2216</v>
      </c>
      <c r="Q736" s="1240" t="s">
        <v>1714</v>
      </c>
      <c r="R736" s="1243">
        <v>3.352033</v>
      </c>
      <c r="S736" s="1237" t="s">
        <v>1715</v>
      </c>
      <c r="T736" s="1243">
        <v>3.352033</v>
      </c>
      <c r="U736" s="1237" t="s">
        <v>1747</v>
      </c>
      <c r="V736" s="1237" t="s">
        <v>1747</v>
      </c>
      <c r="W736" s="1350">
        <v>2</v>
      </c>
      <c r="X736" s="1350">
        <v>2</v>
      </c>
      <c r="Y736" s="537" t="s">
        <v>2217</v>
      </c>
      <c r="Z736" s="1004">
        <v>2.9990000000000001</v>
      </c>
      <c r="AA736" s="570" t="s">
        <v>1706</v>
      </c>
      <c r="AB736" s="1350" t="s">
        <v>1706</v>
      </c>
      <c r="AC736" s="1033">
        <v>2.9990000000000001</v>
      </c>
      <c r="AD736" s="1356">
        <v>2.9990000000000001</v>
      </c>
      <c r="AE736" s="1237" t="s">
        <v>2217</v>
      </c>
      <c r="AF736" s="1243">
        <v>3.5988000000000002</v>
      </c>
      <c r="AG736" s="1243"/>
      <c r="AH736" s="1350">
        <v>32413308043</v>
      </c>
      <c r="AI736" s="1237" t="s">
        <v>1719</v>
      </c>
      <c r="AJ736" s="1357">
        <v>45352</v>
      </c>
      <c r="AK736" s="1357">
        <v>45343</v>
      </c>
      <c r="AL736" s="1357">
        <v>45429</v>
      </c>
      <c r="AM736" s="1357">
        <v>45447</v>
      </c>
      <c r="AN736" s="1237" t="s">
        <v>1706</v>
      </c>
      <c r="AO736" s="1237" t="s">
        <v>1706</v>
      </c>
      <c r="AP736" s="1357" t="s">
        <v>1706</v>
      </c>
      <c r="AQ736" s="1237" t="s">
        <v>1706</v>
      </c>
      <c r="AR736" s="1357">
        <v>45467</v>
      </c>
      <c r="AS736" s="1357">
        <v>45463</v>
      </c>
      <c r="AT736" s="1357">
        <v>45418</v>
      </c>
      <c r="AU736" s="1357">
        <v>45463</v>
      </c>
      <c r="AV736" s="1357">
        <v>45657</v>
      </c>
      <c r="AW736" s="1237" t="s">
        <v>1706</v>
      </c>
      <c r="AX736" s="1256" t="s">
        <v>1706</v>
      </c>
    </row>
    <row r="737" spans="1:50" ht="71.25" customHeight="1" x14ac:dyDescent="0.25">
      <c r="A737" s="1369"/>
      <c r="B737" s="1318"/>
      <c r="C737" s="1269"/>
      <c r="D737" s="1235"/>
      <c r="E737" s="1236"/>
      <c r="F737" s="1236"/>
      <c r="G737" s="1236"/>
      <c r="H737" s="1236"/>
      <c r="I737" s="1236"/>
      <c r="J737" s="1236"/>
      <c r="K737" s="1236"/>
      <c r="L737" s="1236"/>
      <c r="M737" s="1236"/>
      <c r="N737" s="1236"/>
      <c r="O737" s="1259"/>
      <c r="P737" s="1259"/>
      <c r="Q737" s="1260"/>
      <c r="R737" s="1236"/>
      <c r="S737" s="1259"/>
      <c r="T737" s="1236"/>
      <c r="U737" s="1259"/>
      <c r="V737" s="1259"/>
      <c r="W737" s="1315"/>
      <c r="X737" s="1315"/>
      <c r="Y737" s="653" t="s">
        <v>2218</v>
      </c>
      <c r="Z737" s="1034">
        <v>3.00136</v>
      </c>
      <c r="AA737" s="641" t="s">
        <v>1706</v>
      </c>
      <c r="AB737" s="1350"/>
      <c r="AC737" s="1004">
        <v>3.00136</v>
      </c>
      <c r="AD737" s="1356"/>
      <c r="AE737" s="1237"/>
      <c r="AF737" s="1243"/>
      <c r="AG737" s="1243"/>
      <c r="AH737" s="1350"/>
      <c r="AI737" s="1259"/>
      <c r="AJ737" s="1268"/>
      <c r="AK737" s="1268"/>
      <c r="AL737" s="1268"/>
      <c r="AM737" s="1268"/>
      <c r="AN737" s="1259"/>
      <c r="AO737" s="1259"/>
      <c r="AP737" s="1268"/>
      <c r="AQ737" s="1259"/>
      <c r="AR737" s="1268"/>
      <c r="AS737" s="1268"/>
      <c r="AT737" s="1268"/>
      <c r="AU737" s="1268"/>
      <c r="AV737" s="1268"/>
      <c r="AW737" s="1259"/>
      <c r="AX737" s="1265"/>
    </row>
    <row r="738" spans="1:50" ht="110.25" x14ac:dyDescent="0.25">
      <c r="A738" s="516" t="s">
        <v>325</v>
      </c>
      <c r="B738" s="163" t="s">
        <v>2219</v>
      </c>
      <c r="C738" s="129" t="s">
        <v>2220</v>
      </c>
      <c r="D738" s="517" t="s">
        <v>2186</v>
      </c>
      <c r="E738" s="149">
        <v>0</v>
      </c>
      <c r="F738" s="1003">
        <v>0</v>
      </c>
      <c r="G738" s="149">
        <v>0</v>
      </c>
      <c r="H738" s="1003">
        <v>0</v>
      </c>
      <c r="I738" s="149">
        <v>1</v>
      </c>
      <c r="J738" s="1003">
        <v>0</v>
      </c>
      <c r="K738" s="149">
        <v>0</v>
      </c>
      <c r="L738" s="1003">
        <v>0</v>
      </c>
      <c r="M738" s="149">
        <v>0</v>
      </c>
      <c r="N738" s="1003">
        <v>0</v>
      </c>
      <c r="O738" s="263" t="s">
        <v>1709</v>
      </c>
      <c r="P738" s="263" t="s">
        <v>2221</v>
      </c>
      <c r="Q738" s="109" t="s">
        <v>1714</v>
      </c>
      <c r="R738" s="149">
        <v>1.3089900000000001</v>
      </c>
      <c r="S738" s="263" t="s">
        <v>1715</v>
      </c>
      <c r="T738" s="1003">
        <v>1.3089900000000001</v>
      </c>
      <c r="U738" s="263" t="s">
        <v>2168</v>
      </c>
      <c r="V738" s="263" t="s">
        <v>2222</v>
      </c>
      <c r="W738" s="548">
        <v>1</v>
      </c>
      <c r="X738" s="548">
        <v>1</v>
      </c>
      <c r="Y738" s="653" t="s">
        <v>1881</v>
      </c>
      <c r="Z738" s="1034">
        <v>1.3089869999999999</v>
      </c>
      <c r="AA738" s="564" t="s">
        <v>1706</v>
      </c>
      <c r="AB738" s="655" t="s">
        <v>1706</v>
      </c>
      <c r="AC738" s="1034">
        <v>1.3089869999999999</v>
      </c>
      <c r="AD738" s="1034">
        <v>1.3089869999999999</v>
      </c>
      <c r="AE738" s="569" t="s">
        <v>1881</v>
      </c>
      <c r="AF738" s="1034">
        <v>1.3089869999999999</v>
      </c>
      <c r="AG738" s="1034">
        <v>1.3089869999999999</v>
      </c>
      <c r="AH738" s="655" t="s">
        <v>1706</v>
      </c>
      <c r="AI738" s="656" t="s">
        <v>1706</v>
      </c>
      <c r="AJ738" s="654">
        <v>45383</v>
      </c>
      <c r="AK738" s="654">
        <v>45380</v>
      </c>
      <c r="AL738" s="654">
        <v>45392</v>
      </c>
      <c r="AM738" s="654">
        <v>45400</v>
      </c>
      <c r="AN738" s="263" t="s">
        <v>1720</v>
      </c>
      <c r="AO738" s="263" t="s">
        <v>1721</v>
      </c>
      <c r="AP738" s="654">
        <v>45400</v>
      </c>
      <c r="AQ738" s="263" t="s">
        <v>2223</v>
      </c>
      <c r="AR738" s="654">
        <v>45420</v>
      </c>
      <c r="AS738" s="654">
        <v>45419</v>
      </c>
      <c r="AT738" s="654">
        <v>45427</v>
      </c>
      <c r="AU738" s="654">
        <v>45420</v>
      </c>
      <c r="AV738" s="654">
        <v>45596</v>
      </c>
      <c r="AW738" s="263" t="s">
        <v>1706</v>
      </c>
      <c r="AX738" s="526" t="s">
        <v>1706</v>
      </c>
    </row>
    <row r="739" spans="1:50" ht="94.5" x14ac:dyDescent="0.25">
      <c r="A739" s="550" t="s">
        <v>325</v>
      </c>
      <c r="B739" s="163" t="s">
        <v>2224</v>
      </c>
      <c r="C739" s="129" t="s">
        <v>2225</v>
      </c>
      <c r="D739" s="517">
        <v>46357</v>
      </c>
      <c r="E739" s="149">
        <v>0</v>
      </c>
      <c r="F739" s="149">
        <v>0</v>
      </c>
      <c r="G739" s="149">
        <v>0</v>
      </c>
      <c r="H739" s="149">
        <v>0</v>
      </c>
      <c r="I739" s="149">
        <v>1</v>
      </c>
      <c r="J739" s="149">
        <v>0</v>
      </c>
      <c r="K739" s="149">
        <v>0</v>
      </c>
      <c r="L739" s="149">
        <v>0</v>
      </c>
      <c r="M739" s="149">
        <v>0</v>
      </c>
      <c r="N739" s="149">
        <v>0</v>
      </c>
      <c r="O739" s="263" t="s">
        <v>1709</v>
      </c>
      <c r="P739" s="263" t="s">
        <v>2226</v>
      </c>
      <c r="Q739" s="109" t="s">
        <v>1714</v>
      </c>
      <c r="R739" s="149">
        <v>4.5292079999999997</v>
      </c>
      <c r="S739" s="263" t="s">
        <v>1715</v>
      </c>
      <c r="T739" s="149">
        <v>4.5292079999999997</v>
      </c>
      <c r="U739" s="263" t="s">
        <v>2168</v>
      </c>
      <c r="V739" s="263" t="s">
        <v>2222</v>
      </c>
      <c r="W739" s="523">
        <v>1</v>
      </c>
      <c r="X739" s="523">
        <v>1</v>
      </c>
      <c r="Y739" s="530" t="s">
        <v>1881</v>
      </c>
      <c r="Z739" s="149">
        <v>4.5290559999999997</v>
      </c>
      <c r="AA739" s="109" t="s">
        <v>1706</v>
      </c>
      <c r="AB739" s="523" t="s">
        <v>1706</v>
      </c>
      <c r="AC739" s="149">
        <v>4.5290559999999997</v>
      </c>
      <c r="AD739" s="149">
        <v>4.5290559999999997</v>
      </c>
      <c r="AE739" s="109" t="s">
        <v>1881</v>
      </c>
      <c r="AF739" s="149">
        <v>4.5290559999999997</v>
      </c>
      <c r="AG739" s="149">
        <v>4.5290559999999997</v>
      </c>
      <c r="AH739" s="523">
        <v>32413472666</v>
      </c>
      <c r="AI739" s="109" t="s">
        <v>1719</v>
      </c>
      <c r="AJ739" s="525">
        <v>45397</v>
      </c>
      <c r="AK739" s="525">
        <v>45387</v>
      </c>
      <c r="AL739" s="525">
        <v>45406</v>
      </c>
      <c r="AM739" s="525">
        <v>45418</v>
      </c>
      <c r="AN739" s="109" t="s">
        <v>1720</v>
      </c>
      <c r="AO739" s="109" t="s">
        <v>1721</v>
      </c>
      <c r="AP739" s="525">
        <v>45418</v>
      </c>
      <c r="AQ739" s="109" t="s">
        <v>2227</v>
      </c>
      <c r="AR739" s="525">
        <v>45438</v>
      </c>
      <c r="AS739" s="525">
        <v>45433</v>
      </c>
      <c r="AT739" s="525">
        <v>45427</v>
      </c>
      <c r="AU739" s="525">
        <v>45434</v>
      </c>
      <c r="AV739" s="525">
        <v>45596</v>
      </c>
      <c r="AW739" s="109" t="s">
        <v>1706</v>
      </c>
      <c r="AX739" s="526" t="s">
        <v>1706</v>
      </c>
    </row>
    <row r="740" spans="1:50" ht="31.5" x14ac:dyDescent="0.25">
      <c r="A740" s="550" t="s">
        <v>325</v>
      </c>
      <c r="B740" s="163" t="s">
        <v>569</v>
      </c>
      <c r="C740" s="129" t="s">
        <v>570</v>
      </c>
      <c r="D740" s="517">
        <v>48549</v>
      </c>
      <c r="E740" s="149">
        <v>0</v>
      </c>
      <c r="F740" s="149">
        <v>0</v>
      </c>
      <c r="G740" s="149">
        <v>0</v>
      </c>
      <c r="H740" s="149">
        <v>0</v>
      </c>
      <c r="I740" s="149">
        <v>0</v>
      </c>
      <c r="J740" s="149">
        <v>0</v>
      </c>
      <c r="K740" s="149">
        <v>0</v>
      </c>
      <c r="L740" s="149">
        <v>0</v>
      </c>
      <c r="M740" s="149">
        <v>0</v>
      </c>
      <c r="N740" s="149">
        <v>0</v>
      </c>
      <c r="O740" s="263" t="s">
        <v>1706</v>
      </c>
      <c r="P740" s="263" t="s">
        <v>1706</v>
      </c>
      <c r="Q740" s="109" t="s">
        <v>1706</v>
      </c>
      <c r="R740" s="149">
        <v>0</v>
      </c>
      <c r="S740" s="263" t="s">
        <v>1706</v>
      </c>
      <c r="T740" s="149">
        <v>0</v>
      </c>
      <c r="U740" s="263" t="s">
        <v>1706</v>
      </c>
      <c r="V740" s="263" t="s">
        <v>1706</v>
      </c>
      <c r="W740" s="263" t="s">
        <v>1706</v>
      </c>
      <c r="X740" s="263" t="s">
        <v>1706</v>
      </c>
      <c r="Y740" s="263" t="s">
        <v>1706</v>
      </c>
      <c r="Z740" s="1007" t="s">
        <v>1706</v>
      </c>
      <c r="AA740" s="263" t="s">
        <v>1706</v>
      </c>
      <c r="AB740" s="263" t="s">
        <v>1706</v>
      </c>
      <c r="AC740" s="1007" t="s">
        <v>1706</v>
      </c>
      <c r="AD740" s="1007" t="s">
        <v>1706</v>
      </c>
      <c r="AE740" s="263" t="s">
        <v>1706</v>
      </c>
      <c r="AF740" s="149">
        <v>0</v>
      </c>
      <c r="AG740" s="149">
        <v>0</v>
      </c>
      <c r="AH740" s="263" t="s">
        <v>1706</v>
      </c>
      <c r="AI740" s="263" t="s">
        <v>1706</v>
      </c>
      <c r="AJ740" s="263" t="s">
        <v>1706</v>
      </c>
      <c r="AK740" s="263" t="s">
        <v>1706</v>
      </c>
      <c r="AL740" s="263" t="s">
        <v>1706</v>
      </c>
      <c r="AM740" s="263" t="s">
        <v>1706</v>
      </c>
      <c r="AN740" s="263" t="s">
        <v>1706</v>
      </c>
      <c r="AO740" s="263" t="s">
        <v>1706</v>
      </c>
      <c r="AP740" s="263" t="s">
        <v>1706</v>
      </c>
      <c r="AQ740" s="263" t="s">
        <v>1706</v>
      </c>
      <c r="AR740" s="263" t="s">
        <v>1706</v>
      </c>
      <c r="AS740" s="263" t="s">
        <v>1706</v>
      </c>
      <c r="AT740" s="263" t="s">
        <v>1706</v>
      </c>
      <c r="AU740" s="263" t="s">
        <v>1706</v>
      </c>
      <c r="AV740" s="263" t="s">
        <v>1706</v>
      </c>
      <c r="AW740" s="263" t="s">
        <v>1706</v>
      </c>
      <c r="AX740" s="526" t="s">
        <v>1706</v>
      </c>
    </row>
    <row r="741" spans="1:50" ht="37.5" customHeight="1" x14ac:dyDescent="0.25">
      <c r="A741" s="1267" t="s">
        <v>325</v>
      </c>
      <c r="B741" s="1318" t="s">
        <v>2228</v>
      </c>
      <c r="C741" s="1269" t="s">
        <v>2229</v>
      </c>
      <c r="D741" s="1235">
        <v>45627</v>
      </c>
      <c r="E741" s="1236">
        <v>0</v>
      </c>
      <c r="F741" s="1236">
        <v>0</v>
      </c>
      <c r="G741" s="1236">
        <v>0</v>
      </c>
      <c r="H741" s="1236">
        <v>0</v>
      </c>
      <c r="I741" s="1236">
        <v>1</v>
      </c>
      <c r="J741" s="1236">
        <v>0</v>
      </c>
      <c r="K741" s="1236">
        <v>0</v>
      </c>
      <c r="L741" s="1236">
        <v>0</v>
      </c>
      <c r="M741" s="1236">
        <v>0</v>
      </c>
      <c r="N741" s="1236">
        <v>0</v>
      </c>
      <c r="O741" s="1259" t="s">
        <v>1709</v>
      </c>
      <c r="P741" s="1259" t="s">
        <v>2230</v>
      </c>
      <c r="Q741" s="1260" t="s">
        <v>1714</v>
      </c>
      <c r="R741" s="1236">
        <v>0.56282699999999997</v>
      </c>
      <c r="S741" s="1259" t="s">
        <v>1715</v>
      </c>
      <c r="T741" s="1236">
        <v>0.56282699999999997</v>
      </c>
      <c r="U741" s="1259" t="s">
        <v>1726</v>
      </c>
      <c r="V741" s="1259" t="s">
        <v>1726</v>
      </c>
      <c r="W741" s="1261">
        <v>2</v>
      </c>
      <c r="X741" s="1261">
        <v>2</v>
      </c>
      <c r="Y741" s="544" t="s">
        <v>2188</v>
      </c>
      <c r="Z741" s="1006">
        <v>0.45</v>
      </c>
      <c r="AA741" s="538" t="s">
        <v>1706</v>
      </c>
      <c r="AB741" s="1239" t="s">
        <v>1706</v>
      </c>
      <c r="AC741" s="1006">
        <v>0.45</v>
      </c>
      <c r="AD741" s="1331">
        <v>0.45</v>
      </c>
      <c r="AE741" s="1239" t="s">
        <v>2188</v>
      </c>
      <c r="AF741" s="1245">
        <v>0.45</v>
      </c>
      <c r="AG741" s="1245">
        <v>0.45</v>
      </c>
      <c r="AH741" s="1239" t="s">
        <v>1706</v>
      </c>
      <c r="AI741" s="1259" t="s">
        <v>1706</v>
      </c>
      <c r="AJ741" s="1268">
        <v>45419</v>
      </c>
      <c r="AK741" s="1268">
        <v>45401</v>
      </c>
      <c r="AL741" s="1268">
        <v>45408</v>
      </c>
      <c r="AM741" s="1268">
        <v>45414</v>
      </c>
      <c r="AN741" s="1259" t="s">
        <v>1706</v>
      </c>
      <c r="AO741" s="1259" t="s">
        <v>1706</v>
      </c>
      <c r="AP741" s="1259" t="s">
        <v>1706</v>
      </c>
      <c r="AQ741" s="1259" t="s">
        <v>1706</v>
      </c>
      <c r="AR741" s="1268">
        <v>45434</v>
      </c>
      <c r="AS741" s="1268">
        <v>45432</v>
      </c>
      <c r="AT741" s="1268">
        <v>45450</v>
      </c>
      <c r="AU741" s="1264">
        <v>45433</v>
      </c>
      <c r="AV741" s="1264">
        <v>45626</v>
      </c>
      <c r="AW741" s="1259" t="s">
        <v>1706</v>
      </c>
      <c r="AX741" s="1265" t="s">
        <v>1706</v>
      </c>
    </row>
    <row r="742" spans="1:50" ht="48.75" customHeight="1" x14ac:dyDescent="0.25">
      <c r="A742" s="1267"/>
      <c r="B742" s="1318"/>
      <c r="C742" s="1269"/>
      <c r="D742" s="1288"/>
      <c r="E742" s="1243"/>
      <c r="F742" s="1243"/>
      <c r="G742" s="1243"/>
      <c r="H742" s="1243"/>
      <c r="I742" s="1243"/>
      <c r="J742" s="1243"/>
      <c r="K742" s="1243"/>
      <c r="L742" s="1243"/>
      <c r="M742" s="1243"/>
      <c r="N742" s="1243"/>
      <c r="O742" s="1259"/>
      <c r="P742" s="1259"/>
      <c r="Q742" s="1260"/>
      <c r="R742" s="1236"/>
      <c r="S742" s="1259"/>
      <c r="T742" s="1236"/>
      <c r="U742" s="1259"/>
      <c r="V742" s="1259"/>
      <c r="W742" s="1261"/>
      <c r="X742" s="1261"/>
      <c r="Y742" s="544" t="s">
        <v>2231</v>
      </c>
      <c r="Z742" s="1007">
        <v>0.46900399999999998</v>
      </c>
      <c r="AA742" s="263" t="s">
        <v>1706</v>
      </c>
      <c r="AB742" s="1259"/>
      <c r="AC742" s="1004">
        <v>0.46900399999999998</v>
      </c>
      <c r="AD742" s="1275"/>
      <c r="AE742" s="1259"/>
      <c r="AF742" s="1236"/>
      <c r="AG742" s="1236"/>
      <c r="AH742" s="1259"/>
      <c r="AI742" s="1259"/>
      <c r="AJ742" s="1268"/>
      <c r="AK742" s="1268"/>
      <c r="AL742" s="1268"/>
      <c r="AM742" s="1268"/>
      <c r="AN742" s="1259"/>
      <c r="AO742" s="1259"/>
      <c r="AP742" s="1259"/>
      <c r="AQ742" s="1259"/>
      <c r="AR742" s="1268"/>
      <c r="AS742" s="1268"/>
      <c r="AT742" s="1268"/>
      <c r="AU742" s="1264"/>
      <c r="AV742" s="1264"/>
      <c r="AW742" s="1259"/>
      <c r="AX742" s="1265"/>
    </row>
    <row r="743" spans="1:50" ht="78.75" x14ac:dyDescent="0.25">
      <c r="A743" s="550" t="s">
        <v>325</v>
      </c>
      <c r="B743" s="163" t="s">
        <v>2232</v>
      </c>
      <c r="C743" s="657" t="s">
        <v>2233</v>
      </c>
      <c r="D743" s="598">
        <v>45627</v>
      </c>
      <c r="E743" s="1017">
        <v>0</v>
      </c>
      <c r="F743" s="1017">
        <v>0</v>
      </c>
      <c r="G743" s="1017">
        <v>0</v>
      </c>
      <c r="H743" s="1017">
        <v>0</v>
      </c>
      <c r="I743" s="1017">
        <v>1</v>
      </c>
      <c r="J743" s="1017">
        <v>0</v>
      </c>
      <c r="K743" s="1017">
        <v>0</v>
      </c>
      <c r="L743" s="1017">
        <v>0</v>
      </c>
      <c r="M743" s="1017">
        <v>0</v>
      </c>
      <c r="N743" s="1017">
        <v>0</v>
      </c>
      <c r="O743" s="656" t="s">
        <v>1709</v>
      </c>
      <c r="P743" s="263" t="s">
        <v>2234</v>
      </c>
      <c r="Q743" s="109" t="s">
        <v>1714</v>
      </c>
      <c r="R743" s="149">
        <v>5.72667181</v>
      </c>
      <c r="S743" s="263" t="s">
        <v>1715</v>
      </c>
      <c r="T743" s="1003">
        <v>5.72667181</v>
      </c>
      <c r="U743" s="263" t="s">
        <v>2168</v>
      </c>
      <c r="V743" s="263" t="s">
        <v>2222</v>
      </c>
      <c r="W743" s="523">
        <v>1</v>
      </c>
      <c r="X743" s="523">
        <v>1</v>
      </c>
      <c r="Y743" s="544" t="s">
        <v>2035</v>
      </c>
      <c r="Z743" s="1007">
        <v>5.7266000000000004</v>
      </c>
      <c r="AA743" s="263" t="s">
        <v>1706</v>
      </c>
      <c r="AB743" s="635" t="s">
        <v>1706</v>
      </c>
      <c r="AC743" s="1056">
        <v>5.7266000000000004</v>
      </c>
      <c r="AD743" s="1069">
        <v>5.7266000000000004</v>
      </c>
      <c r="AE743" s="263" t="s">
        <v>2035</v>
      </c>
      <c r="AF743" s="149">
        <v>6.8719200000000003</v>
      </c>
      <c r="AG743" s="149">
        <v>6.8719200000000003</v>
      </c>
      <c r="AH743" s="548">
        <v>32413847818</v>
      </c>
      <c r="AI743" s="263" t="s">
        <v>1719</v>
      </c>
      <c r="AJ743" s="549">
        <v>45502</v>
      </c>
      <c r="AK743" s="549">
        <v>45502</v>
      </c>
      <c r="AL743" s="549">
        <v>45513</v>
      </c>
      <c r="AM743" s="549">
        <v>45525</v>
      </c>
      <c r="AN743" s="263" t="s">
        <v>1720</v>
      </c>
      <c r="AO743" s="263" t="s">
        <v>1721</v>
      </c>
      <c r="AP743" s="654">
        <v>45525</v>
      </c>
      <c r="AQ743" s="263" t="s">
        <v>2235</v>
      </c>
      <c r="AR743" s="549">
        <v>45545</v>
      </c>
      <c r="AS743" s="549">
        <v>45545</v>
      </c>
      <c r="AT743" s="549">
        <v>45587</v>
      </c>
      <c r="AU743" s="525">
        <v>45545</v>
      </c>
      <c r="AV743" s="525">
        <v>45626</v>
      </c>
      <c r="AW743" s="263" t="s">
        <v>1706</v>
      </c>
      <c r="AX743" s="526" t="s">
        <v>1706</v>
      </c>
    </row>
    <row r="744" spans="1:50" ht="94.5" x14ac:dyDescent="0.25">
      <c r="A744" s="550" t="s">
        <v>325</v>
      </c>
      <c r="B744" s="163" t="s">
        <v>2236</v>
      </c>
      <c r="C744" s="657" t="s">
        <v>2237</v>
      </c>
      <c r="D744" s="598" t="s">
        <v>2238</v>
      </c>
      <c r="E744" s="1017">
        <v>0</v>
      </c>
      <c r="F744" s="1017">
        <v>0</v>
      </c>
      <c r="G744" s="1017">
        <v>0</v>
      </c>
      <c r="H744" s="1017">
        <v>0</v>
      </c>
      <c r="I744" s="1017">
        <v>0</v>
      </c>
      <c r="J744" s="1017">
        <v>0</v>
      </c>
      <c r="K744" s="1017">
        <v>0</v>
      </c>
      <c r="L744" s="1017">
        <v>0</v>
      </c>
      <c r="M744" s="1017">
        <v>0</v>
      </c>
      <c r="N744" s="1017">
        <v>0</v>
      </c>
      <c r="O744" s="641" t="s">
        <v>1808</v>
      </c>
      <c r="P744" s="527" t="s">
        <v>2239</v>
      </c>
      <c r="Q744" s="528" t="s">
        <v>1714</v>
      </c>
      <c r="R744" s="1016">
        <v>5.18065</v>
      </c>
      <c r="S744" s="263" t="s">
        <v>1810</v>
      </c>
      <c r="T744" s="1016">
        <v>5.18065</v>
      </c>
      <c r="U744" s="263" t="s">
        <v>2168</v>
      </c>
      <c r="V744" s="263" t="s">
        <v>2222</v>
      </c>
      <c r="W744" s="523">
        <v>1</v>
      </c>
      <c r="X744" s="523">
        <v>1</v>
      </c>
      <c r="Y744" s="544" t="s">
        <v>2170</v>
      </c>
      <c r="Z744" s="1007">
        <v>4.9216179999999996</v>
      </c>
      <c r="AA744" s="263" t="s">
        <v>1706</v>
      </c>
      <c r="AB744" s="263" t="s">
        <v>1706</v>
      </c>
      <c r="AC744" s="1068">
        <v>4.9216179999999996</v>
      </c>
      <c r="AD744" s="1034">
        <v>4.9216179999999996</v>
      </c>
      <c r="AE744" s="656" t="s">
        <v>2170</v>
      </c>
      <c r="AF744" s="149">
        <v>5.9059415999999993</v>
      </c>
      <c r="AG744" s="149">
        <v>0.59059399999999995</v>
      </c>
      <c r="AH744" s="548">
        <v>32413920068</v>
      </c>
      <c r="AI744" s="263" t="s">
        <v>1719</v>
      </c>
      <c r="AJ744" s="549">
        <v>45527</v>
      </c>
      <c r="AK744" s="549">
        <v>45526</v>
      </c>
      <c r="AL744" s="549">
        <v>45546</v>
      </c>
      <c r="AM744" s="549">
        <v>45551</v>
      </c>
      <c r="AN744" s="263" t="s">
        <v>1720</v>
      </c>
      <c r="AO744" s="263" t="s">
        <v>1721</v>
      </c>
      <c r="AP744" s="654">
        <v>45551</v>
      </c>
      <c r="AQ744" s="263" t="s">
        <v>2240</v>
      </c>
      <c r="AR744" s="549">
        <v>45571</v>
      </c>
      <c r="AS744" s="549">
        <v>45569</v>
      </c>
      <c r="AT744" s="549">
        <v>45596</v>
      </c>
      <c r="AU744" s="525">
        <v>45570</v>
      </c>
      <c r="AV744" s="525">
        <v>45961</v>
      </c>
      <c r="AW744" s="263" t="s">
        <v>1706</v>
      </c>
      <c r="AX744" s="526" t="s">
        <v>1706</v>
      </c>
    </row>
    <row r="745" spans="1:50" ht="94.5" x14ac:dyDescent="0.25">
      <c r="A745" s="550" t="s">
        <v>325</v>
      </c>
      <c r="B745" s="163" t="s">
        <v>2241</v>
      </c>
      <c r="C745" s="657" t="s">
        <v>2242</v>
      </c>
      <c r="D745" s="598" t="s">
        <v>1863</v>
      </c>
      <c r="E745" s="1017">
        <v>0</v>
      </c>
      <c r="F745" s="1017">
        <v>0</v>
      </c>
      <c r="G745" s="1017">
        <v>0</v>
      </c>
      <c r="H745" s="1017">
        <v>0</v>
      </c>
      <c r="I745" s="1017">
        <v>1</v>
      </c>
      <c r="J745" s="1017">
        <v>0</v>
      </c>
      <c r="K745" s="1017">
        <v>0</v>
      </c>
      <c r="L745" s="1017">
        <v>0</v>
      </c>
      <c r="M745" s="1017">
        <v>0</v>
      </c>
      <c r="N745" s="1017">
        <v>0</v>
      </c>
      <c r="O745" s="564" t="s">
        <v>1709</v>
      </c>
      <c r="P745" s="564" t="s">
        <v>2243</v>
      </c>
      <c r="Q745" s="565" t="s">
        <v>1714</v>
      </c>
      <c r="R745" s="1017">
        <v>10.294739999999999</v>
      </c>
      <c r="S745" s="658" t="s">
        <v>1715</v>
      </c>
      <c r="T745" s="1059">
        <v>10.294739999999999</v>
      </c>
      <c r="U745" s="263" t="s">
        <v>2168</v>
      </c>
      <c r="V745" s="570" t="s">
        <v>2222</v>
      </c>
      <c r="W745" s="523">
        <v>1</v>
      </c>
      <c r="X745" s="552">
        <v>1</v>
      </c>
      <c r="Y745" s="544" t="s">
        <v>2035</v>
      </c>
      <c r="Z745" s="1007">
        <v>10.294737</v>
      </c>
      <c r="AA745" s="263" t="s">
        <v>1706</v>
      </c>
      <c r="AB745" s="263" t="s">
        <v>1706</v>
      </c>
      <c r="AC745" s="1007">
        <v>10.294737</v>
      </c>
      <c r="AD745" s="1033">
        <v>10.294737</v>
      </c>
      <c r="AE745" s="263" t="s">
        <v>2035</v>
      </c>
      <c r="AF745" s="149">
        <v>12.353684399999999</v>
      </c>
      <c r="AG745" s="149">
        <v>11.123684000000001</v>
      </c>
      <c r="AH745" s="548">
        <v>32413851703</v>
      </c>
      <c r="AI745" s="263" t="s">
        <v>1719</v>
      </c>
      <c r="AJ745" s="549">
        <v>45504</v>
      </c>
      <c r="AK745" s="549">
        <v>45503</v>
      </c>
      <c r="AL745" s="549">
        <v>45513</v>
      </c>
      <c r="AM745" s="549">
        <v>45520</v>
      </c>
      <c r="AN745" s="263" t="s">
        <v>1720</v>
      </c>
      <c r="AO745" s="263" t="s">
        <v>1721</v>
      </c>
      <c r="AP745" s="654">
        <v>45520</v>
      </c>
      <c r="AQ745" s="263" t="s">
        <v>2244</v>
      </c>
      <c r="AR745" s="549">
        <v>45540</v>
      </c>
      <c r="AS745" s="549">
        <v>45551</v>
      </c>
      <c r="AT745" s="549">
        <v>45561</v>
      </c>
      <c r="AU745" s="525">
        <v>45552</v>
      </c>
      <c r="AV745" s="525">
        <v>45732</v>
      </c>
      <c r="AW745" s="263" t="s">
        <v>1706</v>
      </c>
      <c r="AX745" s="526" t="s">
        <v>1706</v>
      </c>
    </row>
    <row r="746" spans="1:50" ht="45" customHeight="1" x14ac:dyDescent="0.25">
      <c r="A746" s="1319" t="s">
        <v>325</v>
      </c>
      <c r="B746" s="1322" t="s">
        <v>2245</v>
      </c>
      <c r="C746" s="1325" t="s">
        <v>2246</v>
      </c>
      <c r="D746" s="1289" t="s">
        <v>2238</v>
      </c>
      <c r="E746" s="1244">
        <v>0</v>
      </c>
      <c r="F746" s="1244">
        <v>0</v>
      </c>
      <c r="G746" s="1244">
        <v>0</v>
      </c>
      <c r="H746" s="1244">
        <v>0</v>
      </c>
      <c r="I746" s="1244">
        <v>0</v>
      </c>
      <c r="J746" s="1244">
        <v>0</v>
      </c>
      <c r="K746" s="1244">
        <v>0</v>
      </c>
      <c r="L746" s="1244">
        <v>0</v>
      </c>
      <c r="M746" s="1244">
        <v>0</v>
      </c>
      <c r="N746" s="1244">
        <v>0</v>
      </c>
      <c r="O746" s="1238" t="s">
        <v>1808</v>
      </c>
      <c r="P746" s="1238" t="s">
        <v>2247</v>
      </c>
      <c r="Q746" s="1244" t="s">
        <v>1714</v>
      </c>
      <c r="R746" s="1244">
        <v>3.14967</v>
      </c>
      <c r="S746" s="1237" t="s">
        <v>1715</v>
      </c>
      <c r="T746" s="1244">
        <v>3.14967</v>
      </c>
      <c r="U746" s="1237" t="s">
        <v>2248</v>
      </c>
      <c r="V746" s="1237" t="s">
        <v>2248</v>
      </c>
      <c r="W746" s="1355">
        <v>7</v>
      </c>
      <c r="X746" s="1354">
        <v>7</v>
      </c>
      <c r="Y746" s="544" t="s">
        <v>2249</v>
      </c>
      <c r="Z746" s="1007">
        <v>1.0289999999999999</v>
      </c>
      <c r="AA746" s="263" t="s">
        <v>1706</v>
      </c>
      <c r="AB746" s="1237" t="s">
        <v>1706</v>
      </c>
      <c r="AC746" s="1033">
        <v>1.0289999999999999</v>
      </c>
      <c r="AD746" s="1356">
        <v>1.0289999999999999</v>
      </c>
      <c r="AE746" s="1237" t="s">
        <v>2249</v>
      </c>
      <c r="AF746" s="1243">
        <v>1.2347999999999999</v>
      </c>
      <c r="AG746" s="1243">
        <v>0.24487999999999999</v>
      </c>
      <c r="AH746" s="1350">
        <v>32413993380</v>
      </c>
      <c r="AI746" s="1237" t="s">
        <v>1719</v>
      </c>
      <c r="AJ746" s="1357">
        <v>45566</v>
      </c>
      <c r="AK746" s="1357">
        <v>45552</v>
      </c>
      <c r="AL746" s="1357">
        <v>45561</v>
      </c>
      <c r="AM746" s="1357">
        <v>45580</v>
      </c>
      <c r="AN746" s="1237" t="s">
        <v>1706</v>
      </c>
      <c r="AO746" s="1301" t="s">
        <v>1706</v>
      </c>
      <c r="AP746" s="1237" t="s">
        <v>1706</v>
      </c>
      <c r="AQ746" s="1301" t="s">
        <v>1706</v>
      </c>
      <c r="AR746" s="1357">
        <v>45600</v>
      </c>
      <c r="AS746" s="1357">
        <v>45597</v>
      </c>
      <c r="AT746" s="1357">
        <v>45642</v>
      </c>
      <c r="AU746" s="1357">
        <v>45598</v>
      </c>
      <c r="AV746" s="1357">
        <v>45779</v>
      </c>
      <c r="AW746" s="1237" t="s">
        <v>1706</v>
      </c>
      <c r="AX746" s="1256" t="s">
        <v>1706</v>
      </c>
    </row>
    <row r="747" spans="1:50" ht="45" customHeight="1" x14ac:dyDescent="0.25">
      <c r="A747" s="1320"/>
      <c r="B747" s="1323"/>
      <c r="C747" s="1326"/>
      <c r="D747" s="1289"/>
      <c r="E747" s="1244"/>
      <c r="F747" s="1271"/>
      <c r="G747" s="1244"/>
      <c r="H747" s="1271"/>
      <c r="I747" s="1244"/>
      <c r="J747" s="1271"/>
      <c r="K747" s="1244"/>
      <c r="L747" s="1271"/>
      <c r="M747" s="1244"/>
      <c r="N747" s="1271"/>
      <c r="O747" s="1238"/>
      <c r="P747" s="1238"/>
      <c r="Q747" s="1244"/>
      <c r="R747" s="1244"/>
      <c r="S747" s="1238"/>
      <c r="T747" s="1271"/>
      <c r="U747" s="1238"/>
      <c r="V747" s="1301"/>
      <c r="W747" s="1328"/>
      <c r="X747" s="1328"/>
      <c r="Y747" s="544" t="s">
        <v>2170</v>
      </c>
      <c r="Z747" s="1007">
        <v>3.05518</v>
      </c>
      <c r="AA747" s="263" t="s">
        <v>1706</v>
      </c>
      <c r="AB747" s="1238"/>
      <c r="AC747" s="1007">
        <v>3.05518</v>
      </c>
      <c r="AD747" s="1330"/>
      <c r="AE747" s="1238"/>
      <c r="AF747" s="1244"/>
      <c r="AG747" s="1244"/>
      <c r="AH747" s="1332"/>
      <c r="AI747" s="1238"/>
      <c r="AJ747" s="1334"/>
      <c r="AK747" s="1334"/>
      <c r="AL747" s="1334"/>
      <c r="AM747" s="1334"/>
      <c r="AN747" s="1238"/>
      <c r="AO747" s="1301"/>
      <c r="AP747" s="1238"/>
      <c r="AQ747" s="1301"/>
      <c r="AR747" s="1334"/>
      <c r="AS747" s="1334"/>
      <c r="AT747" s="1334"/>
      <c r="AU747" s="1334"/>
      <c r="AV747" s="1334"/>
      <c r="AW747" s="1238"/>
      <c r="AX747" s="1257"/>
    </row>
    <row r="748" spans="1:50" ht="45" customHeight="1" x14ac:dyDescent="0.25">
      <c r="A748" s="1320"/>
      <c r="B748" s="1323"/>
      <c r="C748" s="1326"/>
      <c r="D748" s="1289"/>
      <c r="E748" s="1244"/>
      <c r="F748" s="1271"/>
      <c r="G748" s="1244"/>
      <c r="H748" s="1271"/>
      <c r="I748" s="1244"/>
      <c r="J748" s="1271"/>
      <c r="K748" s="1244"/>
      <c r="L748" s="1271"/>
      <c r="M748" s="1244"/>
      <c r="N748" s="1271"/>
      <c r="O748" s="1238"/>
      <c r="P748" s="1238"/>
      <c r="Q748" s="1244"/>
      <c r="R748" s="1244"/>
      <c r="S748" s="1238"/>
      <c r="T748" s="1271"/>
      <c r="U748" s="1238"/>
      <c r="V748" s="1301"/>
      <c r="W748" s="1328"/>
      <c r="X748" s="1328"/>
      <c r="Y748" s="544" t="s">
        <v>2250</v>
      </c>
      <c r="Z748" s="1007">
        <v>3.05518</v>
      </c>
      <c r="AA748" s="263" t="s">
        <v>1706</v>
      </c>
      <c r="AB748" s="1238"/>
      <c r="AC748" s="1033">
        <v>3.05518</v>
      </c>
      <c r="AD748" s="1330"/>
      <c r="AE748" s="1238"/>
      <c r="AF748" s="1244"/>
      <c r="AG748" s="1244"/>
      <c r="AH748" s="1332"/>
      <c r="AI748" s="1238"/>
      <c r="AJ748" s="1334"/>
      <c r="AK748" s="1334"/>
      <c r="AL748" s="1334"/>
      <c r="AM748" s="1334"/>
      <c r="AN748" s="1238"/>
      <c r="AO748" s="1301"/>
      <c r="AP748" s="1238"/>
      <c r="AQ748" s="1301"/>
      <c r="AR748" s="1334"/>
      <c r="AS748" s="1334"/>
      <c r="AT748" s="1334"/>
      <c r="AU748" s="1334"/>
      <c r="AV748" s="1334"/>
      <c r="AW748" s="1238"/>
      <c r="AX748" s="1257"/>
    </row>
    <row r="749" spans="1:50" ht="45" customHeight="1" x14ac:dyDescent="0.25">
      <c r="A749" s="1320"/>
      <c r="B749" s="1323"/>
      <c r="C749" s="1326"/>
      <c r="D749" s="1289"/>
      <c r="E749" s="1244"/>
      <c r="F749" s="1271"/>
      <c r="G749" s="1244"/>
      <c r="H749" s="1271"/>
      <c r="I749" s="1244"/>
      <c r="J749" s="1271"/>
      <c r="K749" s="1244"/>
      <c r="L749" s="1271"/>
      <c r="M749" s="1244"/>
      <c r="N749" s="1271"/>
      <c r="O749" s="1238"/>
      <c r="P749" s="1238"/>
      <c r="Q749" s="1244"/>
      <c r="R749" s="1244"/>
      <c r="S749" s="1238"/>
      <c r="T749" s="1271"/>
      <c r="U749" s="1238"/>
      <c r="V749" s="1301"/>
      <c r="W749" s="1328"/>
      <c r="X749" s="1328"/>
      <c r="Y749" s="544" t="s">
        <v>2172</v>
      </c>
      <c r="Z749" s="1007">
        <v>1.2889999999999999</v>
      </c>
      <c r="AA749" s="263" t="s">
        <v>1706</v>
      </c>
      <c r="AB749" s="1238"/>
      <c r="AC749" s="1007">
        <v>1.2889999999999999</v>
      </c>
      <c r="AD749" s="1330"/>
      <c r="AE749" s="1238"/>
      <c r="AF749" s="1244"/>
      <c r="AG749" s="1244"/>
      <c r="AH749" s="1332"/>
      <c r="AI749" s="1238"/>
      <c r="AJ749" s="1334"/>
      <c r="AK749" s="1334"/>
      <c r="AL749" s="1334"/>
      <c r="AM749" s="1334"/>
      <c r="AN749" s="1238"/>
      <c r="AO749" s="1301"/>
      <c r="AP749" s="1238"/>
      <c r="AQ749" s="1301"/>
      <c r="AR749" s="1334"/>
      <c r="AS749" s="1334"/>
      <c r="AT749" s="1334"/>
      <c r="AU749" s="1334"/>
      <c r="AV749" s="1334"/>
      <c r="AW749" s="1238"/>
      <c r="AX749" s="1257"/>
    </row>
    <row r="750" spans="1:50" ht="45" customHeight="1" x14ac:dyDescent="0.25">
      <c r="A750" s="1320"/>
      <c r="B750" s="1323"/>
      <c r="C750" s="1326"/>
      <c r="D750" s="1289"/>
      <c r="E750" s="1244"/>
      <c r="F750" s="1271"/>
      <c r="G750" s="1244"/>
      <c r="H750" s="1271"/>
      <c r="I750" s="1244"/>
      <c r="J750" s="1271"/>
      <c r="K750" s="1244"/>
      <c r="L750" s="1271"/>
      <c r="M750" s="1244"/>
      <c r="N750" s="1271"/>
      <c r="O750" s="1238"/>
      <c r="P750" s="1238"/>
      <c r="Q750" s="1244"/>
      <c r="R750" s="1244"/>
      <c r="S750" s="1238"/>
      <c r="T750" s="1271"/>
      <c r="U750" s="1238"/>
      <c r="V750" s="1301"/>
      <c r="W750" s="1328"/>
      <c r="X750" s="1328"/>
      <c r="Y750" s="544" t="s">
        <v>2251</v>
      </c>
      <c r="Z750" s="1007">
        <v>2.99</v>
      </c>
      <c r="AA750" s="263" t="s">
        <v>1706</v>
      </c>
      <c r="AB750" s="1238"/>
      <c r="AC750" s="1033">
        <v>2.99</v>
      </c>
      <c r="AD750" s="1330"/>
      <c r="AE750" s="1238"/>
      <c r="AF750" s="1244"/>
      <c r="AG750" s="1244"/>
      <c r="AH750" s="1332"/>
      <c r="AI750" s="1238"/>
      <c r="AJ750" s="1334"/>
      <c r="AK750" s="1334"/>
      <c r="AL750" s="1334"/>
      <c r="AM750" s="1334"/>
      <c r="AN750" s="1238"/>
      <c r="AO750" s="1301"/>
      <c r="AP750" s="1238"/>
      <c r="AQ750" s="1301"/>
      <c r="AR750" s="1334"/>
      <c r="AS750" s="1334"/>
      <c r="AT750" s="1334"/>
      <c r="AU750" s="1334"/>
      <c r="AV750" s="1334"/>
      <c r="AW750" s="1238"/>
      <c r="AX750" s="1257"/>
    </row>
    <row r="751" spans="1:50" ht="45" customHeight="1" x14ac:dyDescent="0.25">
      <c r="A751" s="1320"/>
      <c r="B751" s="1323"/>
      <c r="C751" s="1326"/>
      <c r="D751" s="1289"/>
      <c r="E751" s="1244"/>
      <c r="F751" s="1271"/>
      <c r="G751" s="1244"/>
      <c r="H751" s="1271"/>
      <c r="I751" s="1244"/>
      <c r="J751" s="1271"/>
      <c r="K751" s="1244"/>
      <c r="L751" s="1271"/>
      <c r="M751" s="1244"/>
      <c r="N751" s="1271"/>
      <c r="O751" s="1238"/>
      <c r="P751" s="1238"/>
      <c r="Q751" s="1244"/>
      <c r="R751" s="1244"/>
      <c r="S751" s="1238"/>
      <c r="T751" s="1271"/>
      <c r="U751" s="1238"/>
      <c r="V751" s="1301"/>
      <c r="W751" s="1328"/>
      <c r="X751" s="1328"/>
      <c r="Y751" s="544" t="s">
        <v>2252</v>
      </c>
      <c r="Z751" s="1007">
        <v>2.51275</v>
      </c>
      <c r="AA751" s="263" t="s">
        <v>1706</v>
      </c>
      <c r="AB751" s="1238"/>
      <c r="AC751" s="1007">
        <v>2.51275</v>
      </c>
      <c r="AD751" s="1330"/>
      <c r="AE751" s="1238"/>
      <c r="AF751" s="1244"/>
      <c r="AG751" s="1244"/>
      <c r="AH751" s="1332"/>
      <c r="AI751" s="1238"/>
      <c r="AJ751" s="1334"/>
      <c r="AK751" s="1334"/>
      <c r="AL751" s="1334"/>
      <c r="AM751" s="1334"/>
      <c r="AN751" s="1238"/>
      <c r="AO751" s="1301"/>
      <c r="AP751" s="1238"/>
      <c r="AQ751" s="1301"/>
      <c r="AR751" s="1334"/>
      <c r="AS751" s="1334"/>
      <c r="AT751" s="1334"/>
      <c r="AU751" s="1334"/>
      <c r="AV751" s="1334"/>
      <c r="AW751" s="1238"/>
      <c r="AX751" s="1257"/>
    </row>
    <row r="752" spans="1:50" ht="45" customHeight="1" x14ac:dyDescent="0.25">
      <c r="A752" s="1321"/>
      <c r="B752" s="1324"/>
      <c r="C752" s="1327"/>
      <c r="D752" s="1290"/>
      <c r="E752" s="1245"/>
      <c r="F752" s="1271"/>
      <c r="G752" s="1245"/>
      <c r="H752" s="1271"/>
      <c r="I752" s="1245"/>
      <c r="J752" s="1271"/>
      <c r="K752" s="1245"/>
      <c r="L752" s="1271"/>
      <c r="M752" s="1245"/>
      <c r="N752" s="1271"/>
      <c r="O752" s="1239"/>
      <c r="P752" s="1239"/>
      <c r="Q752" s="1245"/>
      <c r="R752" s="1245"/>
      <c r="S752" s="1239"/>
      <c r="T752" s="1271"/>
      <c r="U752" s="1239"/>
      <c r="V752" s="1301"/>
      <c r="W752" s="1329"/>
      <c r="X752" s="1329"/>
      <c r="Y752" s="544" t="s">
        <v>2253</v>
      </c>
      <c r="Z752" s="1007">
        <v>3.05518</v>
      </c>
      <c r="AA752" s="263" t="s">
        <v>1706</v>
      </c>
      <c r="AB752" s="1239"/>
      <c r="AC752" s="1033">
        <v>3.05518</v>
      </c>
      <c r="AD752" s="1331"/>
      <c r="AE752" s="1239"/>
      <c r="AF752" s="1245"/>
      <c r="AG752" s="1245"/>
      <c r="AH752" s="1333"/>
      <c r="AI752" s="1239"/>
      <c r="AJ752" s="1335"/>
      <c r="AK752" s="1335"/>
      <c r="AL752" s="1335"/>
      <c r="AM752" s="1335"/>
      <c r="AN752" s="1239"/>
      <c r="AO752" s="1301"/>
      <c r="AP752" s="1239"/>
      <c r="AQ752" s="1301"/>
      <c r="AR752" s="1335"/>
      <c r="AS752" s="1335"/>
      <c r="AT752" s="1335"/>
      <c r="AU752" s="1335"/>
      <c r="AV752" s="1335"/>
      <c r="AW752" s="1239"/>
      <c r="AX752" s="1258"/>
    </row>
    <row r="753" spans="1:50" ht="62.25" customHeight="1" x14ac:dyDescent="0.25">
      <c r="A753" s="1267" t="s">
        <v>325</v>
      </c>
      <c r="B753" s="1233" t="s">
        <v>2254</v>
      </c>
      <c r="C753" s="1234" t="s">
        <v>2255</v>
      </c>
      <c r="D753" s="1235">
        <v>45992</v>
      </c>
      <c r="E753" s="1236">
        <v>0</v>
      </c>
      <c r="F753" s="1236">
        <v>0</v>
      </c>
      <c r="G753" s="1236">
        <v>0</v>
      </c>
      <c r="H753" s="1236">
        <v>0</v>
      </c>
      <c r="I753" s="1236">
        <v>1</v>
      </c>
      <c r="J753" s="1236">
        <v>0</v>
      </c>
      <c r="K753" s="1236">
        <v>0</v>
      </c>
      <c r="L753" s="1236">
        <v>0</v>
      </c>
      <c r="M753" s="1236">
        <v>0</v>
      </c>
      <c r="N753" s="1236">
        <v>0</v>
      </c>
      <c r="O753" s="1259" t="s">
        <v>1709</v>
      </c>
      <c r="P753" s="1259" t="s">
        <v>2256</v>
      </c>
      <c r="Q753" s="1260" t="s">
        <v>1714</v>
      </c>
      <c r="R753" s="1236">
        <v>0.49958000000000002</v>
      </c>
      <c r="S753" s="1259" t="s">
        <v>1715</v>
      </c>
      <c r="T753" s="1236">
        <v>0.49958000000000002</v>
      </c>
      <c r="U753" s="1315" t="s">
        <v>1806</v>
      </c>
      <c r="V753" s="1315" t="s">
        <v>1806</v>
      </c>
      <c r="W753" s="1261">
        <v>2</v>
      </c>
      <c r="X753" s="1261">
        <v>2</v>
      </c>
      <c r="Y753" s="592" t="s">
        <v>2257</v>
      </c>
      <c r="Z753" s="149">
        <v>0.47994999999999999</v>
      </c>
      <c r="AA753" s="523" t="s">
        <v>1706</v>
      </c>
      <c r="AB753" s="1261" t="s">
        <v>1706</v>
      </c>
      <c r="AC753" s="149">
        <v>0.47994999999999999</v>
      </c>
      <c r="AD753" s="1236">
        <v>0.47994999999999999</v>
      </c>
      <c r="AE753" s="1259" t="s">
        <v>2257</v>
      </c>
      <c r="AF753" s="1236">
        <v>0.47994999999999999</v>
      </c>
      <c r="AG753" s="1236">
        <v>0.47994999999999999</v>
      </c>
      <c r="AH753" s="1261" t="s">
        <v>1706</v>
      </c>
      <c r="AI753" s="1261" t="s">
        <v>1706</v>
      </c>
      <c r="AJ753" s="1264">
        <v>45352</v>
      </c>
      <c r="AK753" s="1264">
        <v>45383</v>
      </c>
      <c r="AL753" s="1264">
        <v>45382</v>
      </c>
      <c r="AM753" s="1264">
        <v>45383</v>
      </c>
      <c r="AN753" s="1264" t="s">
        <v>1706</v>
      </c>
      <c r="AO753" s="1264" t="s">
        <v>1706</v>
      </c>
      <c r="AP753" s="1264" t="s">
        <v>1706</v>
      </c>
      <c r="AQ753" s="1264" t="s">
        <v>1706</v>
      </c>
      <c r="AR753" s="1264">
        <v>45403</v>
      </c>
      <c r="AS753" s="1264">
        <v>45394</v>
      </c>
      <c r="AT753" s="1264">
        <v>45352</v>
      </c>
      <c r="AU753" s="1264">
        <v>45394</v>
      </c>
      <c r="AV753" s="1264">
        <v>45657</v>
      </c>
      <c r="AW753" s="1261" t="s">
        <v>1706</v>
      </c>
      <c r="AX753" s="1265" t="s">
        <v>1706</v>
      </c>
    </row>
    <row r="754" spans="1:50" ht="56.25" customHeight="1" x14ac:dyDescent="0.25">
      <c r="A754" s="1267"/>
      <c r="B754" s="1233"/>
      <c r="C754" s="1234"/>
      <c r="D754" s="1235"/>
      <c r="E754" s="1236"/>
      <c r="F754" s="1236"/>
      <c r="G754" s="1236"/>
      <c r="H754" s="1236"/>
      <c r="I754" s="1236"/>
      <c r="J754" s="1236"/>
      <c r="K754" s="1236"/>
      <c r="L754" s="1236"/>
      <c r="M754" s="1236"/>
      <c r="N754" s="1236"/>
      <c r="O754" s="1259"/>
      <c r="P754" s="1259"/>
      <c r="Q754" s="1260"/>
      <c r="R754" s="1236"/>
      <c r="S754" s="1259"/>
      <c r="T754" s="1236"/>
      <c r="U754" s="1315"/>
      <c r="V754" s="1315"/>
      <c r="W754" s="1261"/>
      <c r="X754" s="1261"/>
      <c r="Y754" s="592" t="s">
        <v>2258</v>
      </c>
      <c r="Z754" s="149">
        <v>0.48188999999999999</v>
      </c>
      <c r="AA754" s="523" t="s">
        <v>1706</v>
      </c>
      <c r="AB754" s="1261"/>
      <c r="AC754" s="149">
        <v>0.48188999999999999</v>
      </c>
      <c r="AD754" s="1236"/>
      <c r="AE754" s="1259"/>
      <c r="AF754" s="1236"/>
      <c r="AG754" s="1236"/>
      <c r="AH754" s="1261"/>
      <c r="AI754" s="1261"/>
      <c r="AJ754" s="1264"/>
      <c r="AK754" s="1264"/>
      <c r="AL754" s="1264"/>
      <c r="AM754" s="1264"/>
      <c r="AN754" s="1264"/>
      <c r="AO754" s="1264"/>
      <c r="AP754" s="1264"/>
      <c r="AQ754" s="1264"/>
      <c r="AR754" s="1264"/>
      <c r="AS754" s="1264"/>
      <c r="AT754" s="1264"/>
      <c r="AU754" s="1264"/>
      <c r="AV754" s="1264"/>
      <c r="AW754" s="1261"/>
      <c r="AX754" s="1265"/>
    </row>
    <row r="755" spans="1:50" ht="75" customHeight="1" x14ac:dyDescent="0.25">
      <c r="A755" s="550" t="s">
        <v>325</v>
      </c>
      <c r="B755" s="107" t="s">
        <v>2259</v>
      </c>
      <c r="C755" s="108" t="s">
        <v>2260</v>
      </c>
      <c r="D755" s="517">
        <v>45627</v>
      </c>
      <c r="E755" s="149">
        <v>0</v>
      </c>
      <c r="F755" s="149">
        <v>0</v>
      </c>
      <c r="G755" s="149">
        <v>0</v>
      </c>
      <c r="H755" s="149">
        <v>0</v>
      </c>
      <c r="I755" s="149">
        <v>1</v>
      </c>
      <c r="J755" s="149">
        <v>0</v>
      </c>
      <c r="K755" s="149">
        <v>0</v>
      </c>
      <c r="L755" s="149">
        <v>0</v>
      </c>
      <c r="M755" s="149">
        <v>0</v>
      </c>
      <c r="N755" s="149">
        <v>0</v>
      </c>
      <c r="O755" s="263" t="s">
        <v>1709</v>
      </c>
      <c r="P755" s="263" t="s">
        <v>1710</v>
      </c>
      <c r="Q755" s="109" t="s">
        <v>1706</v>
      </c>
      <c r="R755" s="149">
        <v>0</v>
      </c>
      <c r="S755" s="263" t="s">
        <v>1706</v>
      </c>
      <c r="T755" s="149">
        <v>0</v>
      </c>
      <c r="U755" s="523" t="s">
        <v>1706</v>
      </c>
      <c r="V755" s="523" t="s">
        <v>1706</v>
      </c>
      <c r="W755" s="523" t="s">
        <v>1706</v>
      </c>
      <c r="X755" s="523" t="s">
        <v>1706</v>
      </c>
      <c r="Y755" s="523" t="s">
        <v>1706</v>
      </c>
      <c r="Z755" s="149" t="s">
        <v>1706</v>
      </c>
      <c r="AA755" s="523" t="s">
        <v>1706</v>
      </c>
      <c r="AB755" s="523" t="s">
        <v>1706</v>
      </c>
      <c r="AC755" s="149" t="s">
        <v>1706</v>
      </c>
      <c r="AD755" s="149" t="s">
        <v>1706</v>
      </c>
      <c r="AE755" s="109" t="s">
        <v>1904</v>
      </c>
      <c r="AF755" s="149">
        <v>7.2818839999999998</v>
      </c>
      <c r="AG755" s="149">
        <v>7.2818839999999998</v>
      </c>
      <c r="AH755" s="523" t="s">
        <v>1706</v>
      </c>
      <c r="AI755" s="523" t="s">
        <v>1706</v>
      </c>
      <c r="AJ755" s="523" t="s">
        <v>1706</v>
      </c>
      <c r="AK755" s="523" t="s">
        <v>1706</v>
      </c>
      <c r="AL755" s="523" t="s">
        <v>1706</v>
      </c>
      <c r="AM755" s="523" t="s">
        <v>1706</v>
      </c>
      <c r="AN755" s="523" t="s">
        <v>1706</v>
      </c>
      <c r="AO755" s="523" t="s">
        <v>1706</v>
      </c>
      <c r="AP755" s="523" t="s">
        <v>1706</v>
      </c>
      <c r="AQ755" s="523" t="s">
        <v>1706</v>
      </c>
      <c r="AR755" s="523" t="s">
        <v>1706</v>
      </c>
      <c r="AS755" s="523" t="s">
        <v>1706</v>
      </c>
      <c r="AT755" s="523" t="s">
        <v>1706</v>
      </c>
      <c r="AU755" s="525">
        <v>45233</v>
      </c>
      <c r="AV755" s="525">
        <v>45472</v>
      </c>
      <c r="AW755" s="523" t="s">
        <v>1706</v>
      </c>
      <c r="AX755" s="526" t="s">
        <v>2261</v>
      </c>
    </row>
    <row r="756" spans="1:50" ht="75" customHeight="1" x14ac:dyDescent="0.25">
      <c r="A756" s="1319" t="s">
        <v>325</v>
      </c>
      <c r="B756" s="1282" t="s">
        <v>2262</v>
      </c>
      <c r="C756" s="1285" t="s">
        <v>2263</v>
      </c>
      <c r="D756" s="1288">
        <v>45992</v>
      </c>
      <c r="E756" s="1243">
        <v>0</v>
      </c>
      <c r="F756" s="1243">
        <v>0</v>
      </c>
      <c r="G756" s="1243">
        <v>0</v>
      </c>
      <c r="H756" s="1243">
        <v>0</v>
      </c>
      <c r="I756" s="1243">
        <v>0</v>
      </c>
      <c r="J756" s="1243">
        <v>0</v>
      </c>
      <c r="K756" s="1243">
        <v>0</v>
      </c>
      <c r="L756" s="1243">
        <v>0</v>
      </c>
      <c r="M756" s="1243">
        <v>0</v>
      </c>
      <c r="N756" s="1243">
        <v>0</v>
      </c>
      <c r="O756" s="1237" t="s">
        <v>1808</v>
      </c>
      <c r="P756" s="1237" t="s">
        <v>2264</v>
      </c>
      <c r="Q756" s="1240" t="s">
        <v>1714</v>
      </c>
      <c r="R756" s="1243">
        <v>1.5</v>
      </c>
      <c r="S756" s="1237" t="s">
        <v>1824</v>
      </c>
      <c r="T756" s="1243">
        <v>1.5</v>
      </c>
      <c r="U756" s="1350" t="s">
        <v>2265</v>
      </c>
      <c r="V756" s="1370" t="s">
        <v>2265</v>
      </c>
      <c r="W756" s="1246">
        <v>2</v>
      </c>
      <c r="X756" s="1270">
        <v>2</v>
      </c>
      <c r="Y756" s="592" t="s">
        <v>2169</v>
      </c>
      <c r="Z756" s="149">
        <v>1.29</v>
      </c>
      <c r="AA756" s="523" t="s">
        <v>1706</v>
      </c>
      <c r="AB756" s="1246" t="s">
        <v>1706</v>
      </c>
      <c r="AC756" s="149">
        <v>1.29</v>
      </c>
      <c r="AD756" s="1243">
        <v>1.29</v>
      </c>
      <c r="AE756" s="1237" t="s">
        <v>2169</v>
      </c>
      <c r="AF756" s="1243">
        <v>1.29</v>
      </c>
      <c r="AG756" s="1243">
        <v>1.29</v>
      </c>
      <c r="AH756" s="1246" t="s">
        <v>1706</v>
      </c>
      <c r="AI756" s="1246" t="s">
        <v>1706</v>
      </c>
      <c r="AJ756" s="1252">
        <v>45524</v>
      </c>
      <c r="AK756" s="1252">
        <v>45476</v>
      </c>
      <c r="AL756" s="1252">
        <v>45483</v>
      </c>
      <c r="AM756" s="1252">
        <v>45491</v>
      </c>
      <c r="AN756" s="1252" t="s">
        <v>1706</v>
      </c>
      <c r="AO756" s="1272" t="s">
        <v>1706</v>
      </c>
      <c r="AP756" s="1252" t="s">
        <v>1706</v>
      </c>
      <c r="AQ756" s="1272" t="s">
        <v>1706</v>
      </c>
      <c r="AR756" s="1252">
        <v>45511</v>
      </c>
      <c r="AS756" s="1252">
        <v>45506</v>
      </c>
      <c r="AT756" s="1252">
        <v>45524</v>
      </c>
      <c r="AU756" s="1252">
        <v>45509</v>
      </c>
      <c r="AV756" s="1252">
        <v>45626</v>
      </c>
      <c r="AW756" s="1246" t="s">
        <v>1706</v>
      </c>
      <c r="AX756" s="1256" t="s">
        <v>1706</v>
      </c>
    </row>
    <row r="757" spans="1:50" ht="75" customHeight="1" x14ac:dyDescent="0.25">
      <c r="A757" s="1321"/>
      <c r="B757" s="1284"/>
      <c r="C757" s="1287"/>
      <c r="D757" s="1290"/>
      <c r="E757" s="1245"/>
      <c r="F757" s="1245"/>
      <c r="G757" s="1245"/>
      <c r="H757" s="1245"/>
      <c r="I757" s="1245"/>
      <c r="J757" s="1245"/>
      <c r="K757" s="1245"/>
      <c r="L757" s="1245"/>
      <c r="M757" s="1245"/>
      <c r="N757" s="1245"/>
      <c r="O757" s="1239"/>
      <c r="P757" s="1239"/>
      <c r="Q757" s="1242"/>
      <c r="R757" s="1245"/>
      <c r="S757" s="1239"/>
      <c r="T757" s="1245"/>
      <c r="U757" s="1333"/>
      <c r="V757" s="1370"/>
      <c r="W757" s="1248"/>
      <c r="X757" s="1270"/>
      <c r="Y757" s="592" t="s">
        <v>2266</v>
      </c>
      <c r="Z757" s="149">
        <v>1.5</v>
      </c>
      <c r="AA757" s="523" t="s">
        <v>1706</v>
      </c>
      <c r="AB757" s="1248"/>
      <c r="AC757" s="1003">
        <v>1.5</v>
      </c>
      <c r="AD757" s="1245"/>
      <c r="AE757" s="1239"/>
      <c r="AF757" s="1245"/>
      <c r="AG757" s="1245"/>
      <c r="AH757" s="1248"/>
      <c r="AI757" s="1248"/>
      <c r="AJ757" s="1254"/>
      <c r="AK757" s="1254"/>
      <c r="AL757" s="1254"/>
      <c r="AM757" s="1254"/>
      <c r="AN757" s="1254"/>
      <c r="AO757" s="1272"/>
      <c r="AP757" s="1254"/>
      <c r="AQ757" s="1272"/>
      <c r="AR757" s="1254"/>
      <c r="AS757" s="1254"/>
      <c r="AT757" s="1254"/>
      <c r="AU757" s="1254"/>
      <c r="AV757" s="1254"/>
      <c r="AW757" s="1248"/>
      <c r="AX757" s="1258"/>
    </row>
    <row r="758" spans="1:50" ht="75" customHeight="1" x14ac:dyDescent="0.25">
      <c r="A758" s="550" t="s">
        <v>325</v>
      </c>
      <c r="B758" s="327" t="s">
        <v>2267</v>
      </c>
      <c r="C758" s="129" t="s">
        <v>2268</v>
      </c>
      <c r="D758" s="517">
        <v>47453</v>
      </c>
      <c r="E758" s="149">
        <v>0</v>
      </c>
      <c r="F758" s="149">
        <v>0</v>
      </c>
      <c r="G758" s="149">
        <v>0</v>
      </c>
      <c r="H758" s="149">
        <v>0</v>
      </c>
      <c r="I758" s="149">
        <v>0</v>
      </c>
      <c r="J758" s="149">
        <v>0</v>
      </c>
      <c r="K758" s="149">
        <v>0</v>
      </c>
      <c r="L758" s="149">
        <v>0</v>
      </c>
      <c r="M758" s="149">
        <v>0</v>
      </c>
      <c r="N758" s="149">
        <v>0</v>
      </c>
      <c r="O758" s="660" t="s">
        <v>1808</v>
      </c>
      <c r="P758" s="656" t="s">
        <v>2269</v>
      </c>
      <c r="Q758" s="109" t="s">
        <v>1714</v>
      </c>
      <c r="R758" s="149">
        <v>79.038777999999994</v>
      </c>
      <c r="S758" s="263" t="s">
        <v>1824</v>
      </c>
      <c r="T758" s="149">
        <v>79.038777999999994</v>
      </c>
      <c r="U758" s="263" t="s">
        <v>1811</v>
      </c>
      <c r="V758" s="263" t="s">
        <v>1811</v>
      </c>
      <c r="W758" s="523">
        <v>1</v>
      </c>
      <c r="X758" s="523">
        <v>1</v>
      </c>
      <c r="Y758" s="109" t="s">
        <v>1812</v>
      </c>
      <c r="Z758" s="149">
        <v>79.038777999999994</v>
      </c>
      <c r="AA758" s="109" t="s">
        <v>1706</v>
      </c>
      <c r="AB758" s="109" t="s">
        <v>1706</v>
      </c>
      <c r="AC758" s="149" t="s">
        <v>1706</v>
      </c>
      <c r="AD758" s="149">
        <v>79.038777999999994</v>
      </c>
      <c r="AE758" s="109" t="s">
        <v>1812</v>
      </c>
      <c r="AF758" s="149">
        <v>94.846533599999987</v>
      </c>
      <c r="AG758" s="149">
        <v>47.513266999999999</v>
      </c>
      <c r="AH758" s="109" t="s">
        <v>1706</v>
      </c>
      <c r="AI758" s="109" t="s">
        <v>1706</v>
      </c>
      <c r="AJ758" s="525">
        <v>45453</v>
      </c>
      <c r="AK758" s="525">
        <v>45434</v>
      </c>
      <c r="AL758" s="525">
        <v>45434</v>
      </c>
      <c r="AM758" s="525">
        <v>45434</v>
      </c>
      <c r="AN758" s="525" t="s">
        <v>1706</v>
      </c>
      <c r="AO758" s="525" t="s">
        <v>1706</v>
      </c>
      <c r="AP758" s="525" t="s">
        <v>1706</v>
      </c>
      <c r="AQ758" s="525" t="s">
        <v>1706</v>
      </c>
      <c r="AR758" s="525">
        <v>45454</v>
      </c>
      <c r="AS758" s="525">
        <v>45434</v>
      </c>
      <c r="AT758" s="525">
        <v>45453</v>
      </c>
      <c r="AU758" s="525">
        <v>45434</v>
      </c>
      <c r="AV758" s="525">
        <v>46053</v>
      </c>
      <c r="AW758" s="109" t="s">
        <v>1706</v>
      </c>
      <c r="AX758" s="526" t="s">
        <v>1706</v>
      </c>
    </row>
    <row r="759" spans="1:50" ht="78.75" x14ac:dyDescent="0.25">
      <c r="A759" s="1319" t="s">
        <v>325</v>
      </c>
      <c r="B759" s="1322" t="s">
        <v>2270</v>
      </c>
      <c r="C759" s="1325" t="s">
        <v>2271</v>
      </c>
      <c r="D759" s="1288">
        <v>47818</v>
      </c>
      <c r="E759" s="1243">
        <v>0</v>
      </c>
      <c r="F759" s="1243">
        <v>0</v>
      </c>
      <c r="G759" s="1243">
        <v>0</v>
      </c>
      <c r="H759" s="1243">
        <v>0</v>
      </c>
      <c r="I759" s="1243">
        <v>0</v>
      </c>
      <c r="J759" s="1243">
        <v>0</v>
      </c>
      <c r="K759" s="1243">
        <v>0</v>
      </c>
      <c r="L759" s="1243">
        <v>0</v>
      </c>
      <c r="M759" s="1243">
        <v>0</v>
      </c>
      <c r="N759" s="1243">
        <v>0</v>
      </c>
      <c r="O759" s="661" t="s">
        <v>1808</v>
      </c>
      <c r="P759" s="656" t="s">
        <v>2272</v>
      </c>
      <c r="Q759" s="531" t="s">
        <v>1714</v>
      </c>
      <c r="R759" s="149">
        <v>161.52438100000001</v>
      </c>
      <c r="S759" s="570" t="s">
        <v>1824</v>
      </c>
      <c r="T759" s="149">
        <v>161.52438100000001</v>
      </c>
      <c r="U759" s="570" t="s">
        <v>1772</v>
      </c>
      <c r="V759" s="263" t="s">
        <v>2222</v>
      </c>
      <c r="W759" s="552">
        <v>1</v>
      </c>
      <c r="X759" s="523">
        <v>1</v>
      </c>
      <c r="Y759" s="537" t="s">
        <v>2273</v>
      </c>
      <c r="Z759" s="149">
        <v>159.9</v>
      </c>
      <c r="AA759" s="531" t="s">
        <v>1706</v>
      </c>
      <c r="AB759" s="109" t="s">
        <v>1706</v>
      </c>
      <c r="AC759" s="1003">
        <v>159.9</v>
      </c>
      <c r="AD759" s="149">
        <v>159.9</v>
      </c>
      <c r="AE759" s="537" t="s">
        <v>2273</v>
      </c>
      <c r="AF759" s="149">
        <v>191.88</v>
      </c>
      <c r="AG759" s="1003">
        <v>191.88</v>
      </c>
      <c r="AH759" s="523">
        <v>32313080765</v>
      </c>
      <c r="AI759" s="531" t="s">
        <v>1719</v>
      </c>
      <c r="AJ759" s="588">
        <v>45258</v>
      </c>
      <c r="AK759" s="554">
        <v>45273</v>
      </c>
      <c r="AL759" s="588">
        <v>45329</v>
      </c>
      <c r="AM759" s="554">
        <v>45348</v>
      </c>
      <c r="AN759" s="109" t="s">
        <v>1720</v>
      </c>
      <c r="AO759" s="531" t="s">
        <v>1721</v>
      </c>
      <c r="AP759" s="588">
        <v>45348</v>
      </c>
      <c r="AQ759" s="531" t="s">
        <v>2030</v>
      </c>
      <c r="AR759" s="588">
        <v>45368</v>
      </c>
      <c r="AS759" s="554">
        <v>45369</v>
      </c>
      <c r="AT759" s="588">
        <v>45337</v>
      </c>
      <c r="AU759" s="554">
        <v>45369</v>
      </c>
      <c r="AV759" s="588">
        <v>45657</v>
      </c>
      <c r="AW759" s="531" t="s">
        <v>1706</v>
      </c>
      <c r="AX759" s="526" t="s">
        <v>1706</v>
      </c>
    </row>
    <row r="760" spans="1:50" ht="78.75" x14ac:dyDescent="0.25">
      <c r="A760" s="1267"/>
      <c r="B760" s="1318"/>
      <c r="C760" s="1269"/>
      <c r="D760" s="1235"/>
      <c r="E760" s="1236"/>
      <c r="F760" s="1236"/>
      <c r="G760" s="1236"/>
      <c r="H760" s="1236"/>
      <c r="I760" s="1236"/>
      <c r="J760" s="1236"/>
      <c r="K760" s="1236"/>
      <c r="L760" s="1236"/>
      <c r="M760" s="1236"/>
      <c r="N760" s="1236"/>
      <c r="O760" s="660" t="s">
        <v>1709</v>
      </c>
      <c r="P760" s="570" t="s">
        <v>2274</v>
      </c>
      <c r="Q760" s="109" t="s">
        <v>1714</v>
      </c>
      <c r="R760" s="1003">
        <v>120</v>
      </c>
      <c r="S760" s="263" t="s">
        <v>1715</v>
      </c>
      <c r="T760" s="1003">
        <v>120</v>
      </c>
      <c r="U760" s="263" t="s">
        <v>1811</v>
      </c>
      <c r="V760" s="570" t="s">
        <v>1811</v>
      </c>
      <c r="W760" s="523">
        <v>1</v>
      </c>
      <c r="X760" s="552">
        <v>1</v>
      </c>
      <c r="Y760" s="530" t="s">
        <v>1711</v>
      </c>
      <c r="Z760" s="1003">
        <v>120</v>
      </c>
      <c r="AA760" s="109" t="s">
        <v>1706</v>
      </c>
      <c r="AB760" s="531" t="s">
        <v>1706</v>
      </c>
      <c r="AC760" s="149">
        <v>120</v>
      </c>
      <c r="AD760" s="1003">
        <v>120</v>
      </c>
      <c r="AE760" s="109" t="s">
        <v>1711</v>
      </c>
      <c r="AF760" s="1003">
        <v>144</v>
      </c>
      <c r="AG760" s="149">
        <v>144</v>
      </c>
      <c r="AH760" s="531" t="s">
        <v>1706</v>
      </c>
      <c r="AI760" s="109" t="s">
        <v>1706</v>
      </c>
      <c r="AJ760" s="554">
        <v>45378</v>
      </c>
      <c r="AK760" s="588">
        <v>45377</v>
      </c>
      <c r="AL760" s="554">
        <v>45376</v>
      </c>
      <c r="AM760" s="588">
        <v>45377</v>
      </c>
      <c r="AN760" s="554" t="s">
        <v>1706</v>
      </c>
      <c r="AO760" s="588" t="s">
        <v>1706</v>
      </c>
      <c r="AP760" s="554" t="s">
        <v>1706</v>
      </c>
      <c r="AQ760" s="588" t="s">
        <v>1706</v>
      </c>
      <c r="AR760" s="554">
        <v>45397</v>
      </c>
      <c r="AS760" s="588">
        <v>45377</v>
      </c>
      <c r="AT760" s="554">
        <v>45378</v>
      </c>
      <c r="AU760" s="588">
        <v>45377</v>
      </c>
      <c r="AV760" s="554">
        <v>45657</v>
      </c>
      <c r="AW760" s="109" t="s">
        <v>1706</v>
      </c>
      <c r="AX760" s="526" t="s">
        <v>1706</v>
      </c>
    </row>
    <row r="761" spans="1:50" ht="63" x14ac:dyDescent="0.25">
      <c r="A761" s="1267"/>
      <c r="B761" s="1318"/>
      <c r="C761" s="1269"/>
      <c r="D761" s="1235"/>
      <c r="E761" s="1236"/>
      <c r="F761" s="1236"/>
      <c r="G761" s="1236"/>
      <c r="H761" s="1236"/>
      <c r="I761" s="1236"/>
      <c r="J761" s="1236"/>
      <c r="K761" s="1236"/>
      <c r="L761" s="1236"/>
      <c r="M761" s="1236"/>
      <c r="N761" s="1236"/>
      <c r="O761" s="661" t="s">
        <v>1709</v>
      </c>
      <c r="P761" s="656" t="s">
        <v>2275</v>
      </c>
      <c r="Q761" s="531" t="s">
        <v>1714</v>
      </c>
      <c r="R761" s="149">
        <v>99.720321999999996</v>
      </c>
      <c r="S761" s="570" t="s">
        <v>1715</v>
      </c>
      <c r="T761" s="149">
        <v>99.720321999999996</v>
      </c>
      <c r="U761" s="570" t="s">
        <v>1811</v>
      </c>
      <c r="V761" s="263" t="s">
        <v>1811</v>
      </c>
      <c r="W761" s="552">
        <v>1</v>
      </c>
      <c r="X761" s="523">
        <v>1</v>
      </c>
      <c r="Y761" s="553" t="s">
        <v>1711</v>
      </c>
      <c r="Z761" s="149">
        <v>99.720321999999996</v>
      </c>
      <c r="AA761" s="531" t="s">
        <v>1706</v>
      </c>
      <c r="AB761" s="109" t="s">
        <v>1706</v>
      </c>
      <c r="AC761" s="1003">
        <v>99.720321999999996</v>
      </c>
      <c r="AD761" s="149">
        <v>99.720321999999996</v>
      </c>
      <c r="AE761" s="531" t="s">
        <v>1711</v>
      </c>
      <c r="AF761" s="149">
        <v>119.66438639999998</v>
      </c>
      <c r="AG761" s="1003">
        <v>119.66438639999998</v>
      </c>
      <c r="AH761" s="109" t="s">
        <v>1706</v>
      </c>
      <c r="AI761" s="531" t="s">
        <v>1706</v>
      </c>
      <c r="AJ761" s="588">
        <v>45383</v>
      </c>
      <c r="AK761" s="554">
        <v>45362</v>
      </c>
      <c r="AL761" s="588">
        <v>45361</v>
      </c>
      <c r="AM761" s="554">
        <v>45362</v>
      </c>
      <c r="AN761" s="588" t="s">
        <v>1706</v>
      </c>
      <c r="AO761" s="554" t="s">
        <v>1706</v>
      </c>
      <c r="AP761" s="588" t="s">
        <v>1706</v>
      </c>
      <c r="AQ761" s="554" t="s">
        <v>1706</v>
      </c>
      <c r="AR761" s="588">
        <v>45382</v>
      </c>
      <c r="AS761" s="554">
        <v>45362</v>
      </c>
      <c r="AT761" s="588">
        <v>45383</v>
      </c>
      <c r="AU761" s="554">
        <v>45362</v>
      </c>
      <c r="AV761" s="588">
        <v>45657</v>
      </c>
      <c r="AW761" s="531" t="s">
        <v>1706</v>
      </c>
      <c r="AX761" s="526" t="s">
        <v>1706</v>
      </c>
    </row>
    <row r="762" spans="1:50" ht="78.75" x14ac:dyDescent="0.25">
      <c r="A762" s="1267"/>
      <c r="B762" s="1318"/>
      <c r="C762" s="1269"/>
      <c r="D762" s="1235"/>
      <c r="E762" s="1236"/>
      <c r="F762" s="1236"/>
      <c r="G762" s="1236"/>
      <c r="H762" s="1236"/>
      <c r="I762" s="1236"/>
      <c r="J762" s="1236"/>
      <c r="K762" s="1236"/>
      <c r="L762" s="1236"/>
      <c r="M762" s="1236"/>
      <c r="N762" s="1236"/>
      <c r="O762" s="660" t="s">
        <v>1709</v>
      </c>
      <c r="P762" s="570" t="s">
        <v>2276</v>
      </c>
      <c r="Q762" s="109" t="s">
        <v>1714</v>
      </c>
      <c r="R762" s="1003">
        <v>1165.1050359999999</v>
      </c>
      <c r="S762" s="263" t="s">
        <v>1715</v>
      </c>
      <c r="T762" s="1003">
        <v>1165.1050359999999</v>
      </c>
      <c r="U762" s="263" t="s">
        <v>1811</v>
      </c>
      <c r="V762" s="570" t="s">
        <v>1811</v>
      </c>
      <c r="W762" s="523">
        <v>1</v>
      </c>
      <c r="X762" s="552">
        <v>1</v>
      </c>
      <c r="Y762" s="530" t="s">
        <v>1711</v>
      </c>
      <c r="Z762" s="1003">
        <v>1165.1050359999999</v>
      </c>
      <c r="AA762" s="109" t="s">
        <v>1706</v>
      </c>
      <c r="AB762" s="531" t="s">
        <v>1706</v>
      </c>
      <c r="AC762" s="149">
        <v>1165.1050359999999</v>
      </c>
      <c r="AD762" s="1003">
        <v>1165.1050359999999</v>
      </c>
      <c r="AE762" s="109" t="s">
        <v>1711</v>
      </c>
      <c r="AF762" s="1003">
        <v>1398.1260431999999</v>
      </c>
      <c r="AG762" s="149">
        <v>1398.1260431999999</v>
      </c>
      <c r="AH762" s="531" t="s">
        <v>1706</v>
      </c>
      <c r="AI762" s="109" t="s">
        <v>1706</v>
      </c>
      <c r="AJ762" s="554">
        <v>45401</v>
      </c>
      <c r="AK762" s="588">
        <v>45383</v>
      </c>
      <c r="AL762" s="554">
        <v>45382</v>
      </c>
      <c r="AM762" s="588">
        <v>45383</v>
      </c>
      <c r="AN762" s="554" t="s">
        <v>1706</v>
      </c>
      <c r="AO762" s="588" t="s">
        <v>1706</v>
      </c>
      <c r="AP762" s="554" t="s">
        <v>1706</v>
      </c>
      <c r="AQ762" s="588" t="s">
        <v>1706</v>
      </c>
      <c r="AR762" s="554">
        <v>45403</v>
      </c>
      <c r="AS762" s="588">
        <v>45383</v>
      </c>
      <c r="AT762" s="554">
        <v>45401</v>
      </c>
      <c r="AU762" s="588">
        <v>45383</v>
      </c>
      <c r="AV762" s="554">
        <v>45626</v>
      </c>
      <c r="AW762" s="109" t="s">
        <v>1706</v>
      </c>
      <c r="AX762" s="526" t="s">
        <v>1706</v>
      </c>
    </row>
    <row r="763" spans="1:50" ht="78.75" x14ac:dyDescent="0.25">
      <c r="A763" s="1267"/>
      <c r="B763" s="1318"/>
      <c r="C763" s="1269"/>
      <c r="D763" s="1235"/>
      <c r="E763" s="1236"/>
      <c r="F763" s="1236"/>
      <c r="G763" s="1236"/>
      <c r="H763" s="1236"/>
      <c r="I763" s="1236"/>
      <c r="J763" s="1236"/>
      <c r="K763" s="1236"/>
      <c r="L763" s="1236"/>
      <c r="M763" s="1236"/>
      <c r="N763" s="1236"/>
      <c r="O763" s="661" t="s">
        <v>1709</v>
      </c>
      <c r="P763" s="656" t="s">
        <v>2277</v>
      </c>
      <c r="Q763" s="531" t="s">
        <v>1714</v>
      </c>
      <c r="R763" s="149">
        <v>1166.236167</v>
      </c>
      <c r="S763" s="570" t="s">
        <v>1715</v>
      </c>
      <c r="T763" s="149">
        <v>1166.236167</v>
      </c>
      <c r="U763" s="570" t="s">
        <v>1811</v>
      </c>
      <c r="V763" s="263" t="s">
        <v>1811</v>
      </c>
      <c r="W763" s="552">
        <v>1</v>
      </c>
      <c r="X763" s="523">
        <v>1</v>
      </c>
      <c r="Y763" s="553" t="s">
        <v>1711</v>
      </c>
      <c r="Z763" s="149">
        <v>1166.236167</v>
      </c>
      <c r="AA763" s="531" t="s">
        <v>1706</v>
      </c>
      <c r="AB763" s="109" t="s">
        <v>1706</v>
      </c>
      <c r="AC763" s="1003">
        <v>1166.236167</v>
      </c>
      <c r="AD763" s="149">
        <v>1166.236167</v>
      </c>
      <c r="AE763" s="531" t="s">
        <v>1711</v>
      </c>
      <c r="AF763" s="149">
        <v>1399.4834003999999</v>
      </c>
      <c r="AG763" s="1003">
        <v>1399.4834003999999</v>
      </c>
      <c r="AH763" s="109" t="s">
        <v>1706</v>
      </c>
      <c r="AI763" s="531" t="s">
        <v>1706</v>
      </c>
      <c r="AJ763" s="588">
        <v>45401</v>
      </c>
      <c r="AK763" s="554">
        <v>45383</v>
      </c>
      <c r="AL763" s="588">
        <v>45382</v>
      </c>
      <c r="AM763" s="554">
        <v>45383</v>
      </c>
      <c r="AN763" s="588" t="s">
        <v>1706</v>
      </c>
      <c r="AO763" s="554" t="s">
        <v>1706</v>
      </c>
      <c r="AP763" s="588" t="s">
        <v>1706</v>
      </c>
      <c r="AQ763" s="554" t="s">
        <v>1706</v>
      </c>
      <c r="AR763" s="588">
        <v>45403</v>
      </c>
      <c r="AS763" s="554">
        <v>45383</v>
      </c>
      <c r="AT763" s="588">
        <v>45401</v>
      </c>
      <c r="AU763" s="554">
        <v>45397</v>
      </c>
      <c r="AV763" s="588">
        <v>45626</v>
      </c>
      <c r="AW763" s="531" t="s">
        <v>1706</v>
      </c>
      <c r="AX763" s="526" t="s">
        <v>1706</v>
      </c>
    </row>
    <row r="764" spans="1:50" ht="189" x14ac:dyDescent="0.25">
      <c r="A764" s="1267"/>
      <c r="B764" s="1318"/>
      <c r="C764" s="1269"/>
      <c r="D764" s="1235"/>
      <c r="E764" s="1236"/>
      <c r="F764" s="1236"/>
      <c r="G764" s="1236"/>
      <c r="H764" s="1236"/>
      <c r="I764" s="1236"/>
      <c r="J764" s="1236"/>
      <c r="K764" s="1236"/>
      <c r="L764" s="1236"/>
      <c r="M764" s="1236"/>
      <c r="N764" s="1236"/>
      <c r="O764" s="263" t="s">
        <v>1709</v>
      </c>
      <c r="P764" s="570" t="s">
        <v>2278</v>
      </c>
      <c r="Q764" s="109" t="s">
        <v>1714</v>
      </c>
      <c r="R764" s="1003">
        <v>1104.549974</v>
      </c>
      <c r="S764" s="263" t="s">
        <v>1715</v>
      </c>
      <c r="T764" s="1003">
        <v>1104.549974</v>
      </c>
      <c r="U764" s="263" t="s">
        <v>1811</v>
      </c>
      <c r="V764" s="570" t="s">
        <v>1811</v>
      </c>
      <c r="W764" s="523">
        <v>1</v>
      </c>
      <c r="X764" s="552">
        <v>1</v>
      </c>
      <c r="Y764" s="530" t="s">
        <v>1711</v>
      </c>
      <c r="Z764" s="1003">
        <v>1104.549974</v>
      </c>
      <c r="AA764" s="109" t="s">
        <v>1706</v>
      </c>
      <c r="AB764" s="531" t="s">
        <v>1706</v>
      </c>
      <c r="AC764" s="149">
        <v>1104.549974</v>
      </c>
      <c r="AD764" s="1003">
        <v>1104.549974</v>
      </c>
      <c r="AE764" s="109" t="s">
        <v>1711</v>
      </c>
      <c r="AF764" s="1003">
        <v>1325.4599688000001</v>
      </c>
      <c r="AG764" s="149">
        <v>1325.4599688000001</v>
      </c>
      <c r="AH764" s="531" t="s">
        <v>1706</v>
      </c>
      <c r="AI764" s="109" t="s">
        <v>1706</v>
      </c>
      <c r="AJ764" s="554">
        <v>45401</v>
      </c>
      <c r="AK764" s="588">
        <v>45383</v>
      </c>
      <c r="AL764" s="554">
        <v>45383</v>
      </c>
      <c r="AM764" s="588">
        <v>45383</v>
      </c>
      <c r="AN764" s="554" t="s">
        <v>1706</v>
      </c>
      <c r="AO764" s="588" t="s">
        <v>1706</v>
      </c>
      <c r="AP764" s="554" t="s">
        <v>1706</v>
      </c>
      <c r="AQ764" s="588" t="s">
        <v>1706</v>
      </c>
      <c r="AR764" s="554">
        <v>45403</v>
      </c>
      <c r="AS764" s="588">
        <v>45384</v>
      </c>
      <c r="AT764" s="554">
        <v>45401</v>
      </c>
      <c r="AU764" s="588">
        <v>45384</v>
      </c>
      <c r="AV764" s="554">
        <v>45657</v>
      </c>
      <c r="AW764" s="109" t="s">
        <v>1706</v>
      </c>
      <c r="AX764" s="526" t="s">
        <v>1706</v>
      </c>
    </row>
    <row r="765" spans="1:50" ht="63" x14ac:dyDescent="0.25">
      <c r="A765" s="1267"/>
      <c r="B765" s="1318"/>
      <c r="C765" s="1269"/>
      <c r="D765" s="1235"/>
      <c r="E765" s="1236"/>
      <c r="F765" s="1236"/>
      <c r="G765" s="1236"/>
      <c r="H765" s="1236"/>
      <c r="I765" s="1236"/>
      <c r="J765" s="1236"/>
      <c r="K765" s="1236"/>
      <c r="L765" s="1236"/>
      <c r="M765" s="1236"/>
      <c r="N765" s="1236"/>
      <c r="O765" s="661" t="s">
        <v>1729</v>
      </c>
      <c r="P765" s="656" t="s">
        <v>2279</v>
      </c>
      <c r="Q765" s="531" t="s">
        <v>1714</v>
      </c>
      <c r="R765" s="149">
        <v>208.23820155000001</v>
      </c>
      <c r="S765" s="570" t="s">
        <v>1725</v>
      </c>
      <c r="T765" s="149">
        <v>208.23820155000001</v>
      </c>
      <c r="U765" s="570" t="s">
        <v>1811</v>
      </c>
      <c r="V765" s="263" t="s">
        <v>1811</v>
      </c>
      <c r="W765" s="552">
        <v>1</v>
      </c>
      <c r="X765" s="523">
        <v>1</v>
      </c>
      <c r="Y765" s="553" t="s">
        <v>1711</v>
      </c>
      <c r="Z765" s="149">
        <v>208.23820155000001</v>
      </c>
      <c r="AA765" s="531" t="s">
        <v>1706</v>
      </c>
      <c r="AB765" s="109" t="s">
        <v>1706</v>
      </c>
      <c r="AC765" s="1003">
        <v>208.23820155000001</v>
      </c>
      <c r="AD765" s="149">
        <v>208.23820155000001</v>
      </c>
      <c r="AE765" s="531" t="s">
        <v>1711</v>
      </c>
      <c r="AF765" s="149">
        <v>249.88584186</v>
      </c>
      <c r="AG765" s="1003">
        <v>249.88584186</v>
      </c>
      <c r="AH765" s="109" t="s">
        <v>1706</v>
      </c>
      <c r="AI765" s="531" t="s">
        <v>1706</v>
      </c>
      <c r="AJ765" s="588">
        <v>45473</v>
      </c>
      <c r="AK765" s="554">
        <v>45447</v>
      </c>
      <c r="AL765" s="588">
        <v>45453</v>
      </c>
      <c r="AM765" s="554">
        <v>45454</v>
      </c>
      <c r="AN765" s="588" t="s">
        <v>1706</v>
      </c>
      <c r="AO765" s="554" t="s">
        <v>1706</v>
      </c>
      <c r="AP765" s="588" t="s">
        <v>1706</v>
      </c>
      <c r="AQ765" s="554" t="s">
        <v>1706</v>
      </c>
      <c r="AR765" s="588">
        <v>45474</v>
      </c>
      <c r="AS765" s="554">
        <v>45454</v>
      </c>
      <c r="AT765" s="588">
        <v>45473</v>
      </c>
      <c r="AU765" s="554">
        <v>45454</v>
      </c>
      <c r="AV765" s="588">
        <v>45565</v>
      </c>
      <c r="AW765" s="531" t="s">
        <v>1706</v>
      </c>
      <c r="AX765" s="526" t="s">
        <v>1706</v>
      </c>
    </row>
    <row r="766" spans="1:50" ht="47.25" x14ac:dyDescent="0.25">
      <c r="A766" s="1267"/>
      <c r="B766" s="1318"/>
      <c r="C766" s="1269"/>
      <c r="D766" s="1235"/>
      <c r="E766" s="1236"/>
      <c r="F766" s="1236"/>
      <c r="G766" s="1236"/>
      <c r="H766" s="1236"/>
      <c r="I766" s="1236"/>
      <c r="J766" s="1236"/>
      <c r="K766" s="1236"/>
      <c r="L766" s="1236"/>
      <c r="M766" s="1236"/>
      <c r="N766" s="1236"/>
      <c r="O766" s="660" t="s">
        <v>1729</v>
      </c>
      <c r="P766" s="570" t="s">
        <v>2280</v>
      </c>
      <c r="Q766" s="109" t="s">
        <v>1714</v>
      </c>
      <c r="R766" s="1003">
        <v>1205.54781557</v>
      </c>
      <c r="S766" s="263" t="s">
        <v>1725</v>
      </c>
      <c r="T766" s="1003">
        <v>1205.54781557</v>
      </c>
      <c r="U766" s="263" t="s">
        <v>1811</v>
      </c>
      <c r="V766" s="570" t="s">
        <v>1811</v>
      </c>
      <c r="W766" s="523">
        <v>1</v>
      </c>
      <c r="X766" s="552">
        <v>1</v>
      </c>
      <c r="Y766" s="530" t="s">
        <v>1711</v>
      </c>
      <c r="Z766" s="1003">
        <v>1205.54781557</v>
      </c>
      <c r="AA766" s="109" t="s">
        <v>1706</v>
      </c>
      <c r="AB766" s="531" t="s">
        <v>1706</v>
      </c>
      <c r="AC766" s="149">
        <v>1205.54781557</v>
      </c>
      <c r="AD766" s="1003">
        <v>1205.54781557</v>
      </c>
      <c r="AE766" s="109" t="s">
        <v>1711</v>
      </c>
      <c r="AF766" s="1003">
        <v>1446.6573786839999</v>
      </c>
      <c r="AG766" s="149">
        <v>1446.6573786839999</v>
      </c>
      <c r="AH766" s="531" t="s">
        <v>1706</v>
      </c>
      <c r="AI766" s="109" t="s">
        <v>1706</v>
      </c>
      <c r="AJ766" s="554">
        <v>45474</v>
      </c>
      <c r="AK766" s="588">
        <v>45436</v>
      </c>
      <c r="AL766" s="554">
        <v>45435</v>
      </c>
      <c r="AM766" s="588">
        <v>45436</v>
      </c>
      <c r="AN766" s="554" t="s">
        <v>1706</v>
      </c>
      <c r="AO766" s="588" t="s">
        <v>1706</v>
      </c>
      <c r="AP766" s="554" t="s">
        <v>1706</v>
      </c>
      <c r="AQ766" s="588" t="s">
        <v>1706</v>
      </c>
      <c r="AR766" s="554">
        <v>45456</v>
      </c>
      <c r="AS766" s="588">
        <v>45436</v>
      </c>
      <c r="AT766" s="554">
        <v>45474</v>
      </c>
      <c r="AU766" s="588">
        <v>45436</v>
      </c>
      <c r="AV766" s="554">
        <v>45565</v>
      </c>
      <c r="AW766" s="109" t="s">
        <v>1706</v>
      </c>
      <c r="AX766" s="526" t="s">
        <v>1706</v>
      </c>
    </row>
    <row r="767" spans="1:50" x14ac:dyDescent="0.25">
      <c r="A767" s="1267"/>
      <c r="B767" s="1318"/>
      <c r="C767" s="1269"/>
      <c r="D767" s="1235"/>
      <c r="E767" s="1236"/>
      <c r="F767" s="1236"/>
      <c r="G767" s="1236"/>
      <c r="H767" s="1236"/>
      <c r="I767" s="1236"/>
      <c r="J767" s="1236"/>
      <c r="K767" s="1236"/>
      <c r="L767" s="1236"/>
      <c r="M767" s="1236"/>
      <c r="N767" s="1236"/>
      <c r="O767" s="661" t="s">
        <v>1766</v>
      </c>
      <c r="P767" s="656" t="s">
        <v>1710</v>
      </c>
      <c r="Q767" s="531" t="s">
        <v>1706</v>
      </c>
      <c r="R767" s="149">
        <v>0</v>
      </c>
      <c r="S767" s="570" t="s">
        <v>1706</v>
      </c>
      <c r="T767" s="149">
        <v>0</v>
      </c>
      <c r="U767" s="570" t="s">
        <v>1706</v>
      </c>
      <c r="V767" s="263" t="s">
        <v>1706</v>
      </c>
      <c r="W767" s="570" t="s">
        <v>1706</v>
      </c>
      <c r="X767" s="263" t="s">
        <v>1706</v>
      </c>
      <c r="Y767" s="570" t="s">
        <v>1706</v>
      </c>
      <c r="Z767" s="1007" t="s">
        <v>1706</v>
      </c>
      <c r="AA767" s="570" t="s">
        <v>1706</v>
      </c>
      <c r="AB767" s="263" t="s">
        <v>1706</v>
      </c>
      <c r="AC767" s="1033" t="s">
        <v>1706</v>
      </c>
      <c r="AD767" s="1007" t="s">
        <v>1706</v>
      </c>
      <c r="AE767" s="531" t="s">
        <v>2140</v>
      </c>
      <c r="AF767" s="149">
        <v>4.6332000000000004</v>
      </c>
      <c r="AG767" s="1003">
        <v>4.6332000000000004</v>
      </c>
      <c r="AH767" s="263" t="s">
        <v>1706</v>
      </c>
      <c r="AI767" s="570" t="s">
        <v>1706</v>
      </c>
      <c r="AJ767" s="263" t="s">
        <v>1706</v>
      </c>
      <c r="AK767" s="570" t="s">
        <v>1706</v>
      </c>
      <c r="AL767" s="263" t="s">
        <v>1706</v>
      </c>
      <c r="AM767" s="570" t="s">
        <v>1706</v>
      </c>
      <c r="AN767" s="263" t="s">
        <v>1706</v>
      </c>
      <c r="AO767" s="570" t="s">
        <v>1706</v>
      </c>
      <c r="AP767" s="263" t="s">
        <v>1706</v>
      </c>
      <c r="AQ767" s="570" t="s">
        <v>1706</v>
      </c>
      <c r="AR767" s="263" t="s">
        <v>1706</v>
      </c>
      <c r="AS767" s="570" t="s">
        <v>1706</v>
      </c>
      <c r="AT767" s="263" t="s">
        <v>1706</v>
      </c>
      <c r="AU767" s="554">
        <v>45264</v>
      </c>
      <c r="AV767" s="588">
        <v>45444</v>
      </c>
      <c r="AW767" s="531" t="s">
        <v>1706</v>
      </c>
      <c r="AX767" s="526" t="s">
        <v>2281</v>
      </c>
    </row>
    <row r="768" spans="1:50" ht="47.25" x14ac:dyDescent="0.25">
      <c r="A768" s="1267"/>
      <c r="B768" s="1318"/>
      <c r="C768" s="1269"/>
      <c r="D768" s="1235"/>
      <c r="E768" s="1236"/>
      <c r="F768" s="1236"/>
      <c r="G768" s="1236"/>
      <c r="H768" s="1236"/>
      <c r="I768" s="1236"/>
      <c r="J768" s="1236"/>
      <c r="K768" s="1236"/>
      <c r="L768" s="1236"/>
      <c r="M768" s="1236"/>
      <c r="N768" s="1236"/>
      <c r="O768" s="660" t="s">
        <v>1766</v>
      </c>
      <c r="P768" s="570" t="s">
        <v>1710</v>
      </c>
      <c r="Q768" s="109" t="s">
        <v>1706</v>
      </c>
      <c r="R768" s="1003">
        <v>0</v>
      </c>
      <c r="S768" s="263" t="s">
        <v>1706</v>
      </c>
      <c r="T768" s="1003">
        <v>0</v>
      </c>
      <c r="U768" s="263" t="s">
        <v>1706</v>
      </c>
      <c r="V768" s="570" t="s">
        <v>1706</v>
      </c>
      <c r="W768" s="263" t="s">
        <v>1706</v>
      </c>
      <c r="X768" s="570" t="s">
        <v>1706</v>
      </c>
      <c r="Y768" s="263" t="s">
        <v>1706</v>
      </c>
      <c r="Z768" s="1033" t="s">
        <v>1706</v>
      </c>
      <c r="AA768" s="263" t="s">
        <v>1706</v>
      </c>
      <c r="AB768" s="570" t="s">
        <v>1706</v>
      </c>
      <c r="AC768" s="1007" t="s">
        <v>1706</v>
      </c>
      <c r="AD768" s="1033" t="s">
        <v>1706</v>
      </c>
      <c r="AE768" s="263" t="s">
        <v>1739</v>
      </c>
      <c r="AF768" s="1003">
        <v>5.9967084000000002</v>
      </c>
      <c r="AG768" s="149">
        <v>5.9967084000000002</v>
      </c>
      <c r="AH768" s="570" t="s">
        <v>1706</v>
      </c>
      <c r="AI768" s="263" t="s">
        <v>1706</v>
      </c>
      <c r="AJ768" s="570" t="s">
        <v>1706</v>
      </c>
      <c r="AK768" s="263" t="s">
        <v>1706</v>
      </c>
      <c r="AL768" s="570" t="s">
        <v>1706</v>
      </c>
      <c r="AM768" s="263" t="s">
        <v>1706</v>
      </c>
      <c r="AN768" s="570" t="s">
        <v>1706</v>
      </c>
      <c r="AO768" s="263" t="s">
        <v>1706</v>
      </c>
      <c r="AP768" s="570" t="s">
        <v>1706</v>
      </c>
      <c r="AQ768" s="263" t="s">
        <v>1706</v>
      </c>
      <c r="AR768" s="570" t="s">
        <v>1706</v>
      </c>
      <c r="AS768" s="263" t="s">
        <v>1706</v>
      </c>
      <c r="AT768" s="570" t="s">
        <v>1706</v>
      </c>
      <c r="AU768" s="588">
        <v>45281</v>
      </c>
      <c r="AV768" s="554">
        <v>45444</v>
      </c>
      <c r="AW768" s="109" t="s">
        <v>1706</v>
      </c>
      <c r="AX768" s="526" t="s">
        <v>2282</v>
      </c>
    </row>
    <row r="769" spans="1:50" x14ac:dyDescent="0.25">
      <c r="A769" s="1267"/>
      <c r="B769" s="1318"/>
      <c r="C769" s="1269"/>
      <c r="D769" s="1235"/>
      <c r="E769" s="1236"/>
      <c r="F769" s="1236"/>
      <c r="G769" s="1236"/>
      <c r="H769" s="1236"/>
      <c r="I769" s="1236"/>
      <c r="J769" s="1236"/>
      <c r="K769" s="1236"/>
      <c r="L769" s="1236"/>
      <c r="M769" s="1236"/>
      <c r="N769" s="1236"/>
      <c r="O769" s="661" t="s">
        <v>1766</v>
      </c>
      <c r="P769" s="656" t="s">
        <v>1710</v>
      </c>
      <c r="Q769" s="531" t="s">
        <v>1706</v>
      </c>
      <c r="R769" s="149">
        <v>0</v>
      </c>
      <c r="S769" s="570" t="s">
        <v>1706</v>
      </c>
      <c r="T769" s="149">
        <v>0</v>
      </c>
      <c r="U769" s="570" t="s">
        <v>1706</v>
      </c>
      <c r="V769" s="263" t="s">
        <v>1706</v>
      </c>
      <c r="W769" s="570" t="s">
        <v>1706</v>
      </c>
      <c r="X769" s="263" t="s">
        <v>1706</v>
      </c>
      <c r="Y769" s="570" t="s">
        <v>1706</v>
      </c>
      <c r="Z769" s="1007" t="s">
        <v>1706</v>
      </c>
      <c r="AA769" s="570" t="s">
        <v>1706</v>
      </c>
      <c r="AB769" s="263" t="s">
        <v>1706</v>
      </c>
      <c r="AC769" s="1033" t="s">
        <v>1706</v>
      </c>
      <c r="AD769" s="1007" t="s">
        <v>1706</v>
      </c>
      <c r="AE769" s="570" t="s">
        <v>1711</v>
      </c>
      <c r="AF769" s="149">
        <v>620.82120965000001</v>
      </c>
      <c r="AG769" s="1003">
        <v>620.82120965000001</v>
      </c>
      <c r="AH769" s="263" t="s">
        <v>1706</v>
      </c>
      <c r="AI769" s="570" t="s">
        <v>1706</v>
      </c>
      <c r="AJ769" s="263" t="s">
        <v>1706</v>
      </c>
      <c r="AK769" s="570" t="s">
        <v>1706</v>
      </c>
      <c r="AL769" s="263" t="s">
        <v>1706</v>
      </c>
      <c r="AM769" s="570" t="s">
        <v>1706</v>
      </c>
      <c r="AN769" s="263" t="s">
        <v>1706</v>
      </c>
      <c r="AO769" s="570" t="s">
        <v>1706</v>
      </c>
      <c r="AP769" s="263" t="s">
        <v>1706</v>
      </c>
      <c r="AQ769" s="570" t="s">
        <v>1706</v>
      </c>
      <c r="AR769" s="263" t="s">
        <v>1706</v>
      </c>
      <c r="AS769" s="570" t="s">
        <v>1706</v>
      </c>
      <c r="AT769" s="263" t="s">
        <v>1706</v>
      </c>
      <c r="AU769" s="554">
        <v>45257</v>
      </c>
      <c r="AV769" s="588">
        <v>45444</v>
      </c>
      <c r="AW769" s="531" t="s">
        <v>1706</v>
      </c>
      <c r="AX769" s="526" t="s">
        <v>2283</v>
      </c>
    </row>
    <row r="770" spans="1:50" ht="31.5" x14ac:dyDescent="0.25">
      <c r="A770" s="1267"/>
      <c r="B770" s="1318"/>
      <c r="C770" s="1269"/>
      <c r="D770" s="1235"/>
      <c r="E770" s="1236"/>
      <c r="F770" s="1236"/>
      <c r="G770" s="1236"/>
      <c r="H770" s="1236"/>
      <c r="I770" s="1236"/>
      <c r="J770" s="1236"/>
      <c r="K770" s="1236"/>
      <c r="L770" s="1236"/>
      <c r="M770" s="1236"/>
      <c r="N770" s="1236"/>
      <c r="O770" s="660" t="s">
        <v>1766</v>
      </c>
      <c r="P770" s="570" t="s">
        <v>1710</v>
      </c>
      <c r="Q770" s="109" t="s">
        <v>1706</v>
      </c>
      <c r="R770" s="1003">
        <v>0</v>
      </c>
      <c r="S770" s="263" t="s">
        <v>1706</v>
      </c>
      <c r="T770" s="1003">
        <v>0</v>
      </c>
      <c r="U770" s="263" t="s">
        <v>1706</v>
      </c>
      <c r="V770" s="570" t="s">
        <v>1706</v>
      </c>
      <c r="W770" s="263" t="s">
        <v>1706</v>
      </c>
      <c r="X770" s="570" t="s">
        <v>1706</v>
      </c>
      <c r="Y770" s="263" t="s">
        <v>1706</v>
      </c>
      <c r="Z770" s="1033" t="s">
        <v>1706</v>
      </c>
      <c r="AA770" s="263" t="s">
        <v>1706</v>
      </c>
      <c r="AB770" s="570" t="s">
        <v>1706</v>
      </c>
      <c r="AC770" s="1007" t="s">
        <v>1706</v>
      </c>
      <c r="AD770" s="1033" t="s">
        <v>1706</v>
      </c>
      <c r="AE770" s="263" t="s">
        <v>2284</v>
      </c>
      <c r="AF770" s="1003">
        <v>57.161759999999994</v>
      </c>
      <c r="AG770" s="149">
        <v>57.161759999999994</v>
      </c>
      <c r="AH770" s="570" t="s">
        <v>1706</v>
      </c>
      <c r="AI770" s="263" t="s">
        <v>1706</v>
      </c>
      <c r="AJ770" s="570" t="s">
        <v>1706</v>
      </c>
      <c r="AK770" s="263" t="s">
        <v>1706</v>
      </c>
      <c r="AL770" s="570" t="s">
        <v>1706</v>
      </c>
      <c r="AM770" s="263" t="s">
        <v>1706</v>
      </c>
      <c r="AN770" s="570" t="s">
        <v>1706</v>
      </c>
      <c r="AO770" s="263" t="s">
        <v>1706</v>
      </c>
      <c r="AP770" s="570" t="s">
        <v>1706</v>
      </c>
      <c r="AQ770" s="263" t="s">
        <v>1706</v>
      </c>
      <c r="AR770" s="570" t="s">
        <v>1706</v>
      </c>
      <c r="AS770" s="263" t="s">
        <v>1706</v>
      </c>
      <c r="AT770" s="570" t="s">
        <v>1706</v>
      </c>
      <c r="AU770" s="588">
        <v>45188</v>
      </c>
      <c r="AV770" s="554">
        <v>45444</v>
      </c>
      <c r="AW770" s="109" t="s">
        <v>1706</v>
      </c>
      <c r="AX770" s="526" t="s">
        <v>2285</v>
      </c>
    </row>
    <row r="771" spans="1:50" ht="54" customHeight="1" x14ac:dyDescent="0.25">
      <c r="A771" s="1321"/>
      <c r="B771" s="1324"/>
      <c r="C771" s="1327"/>
      <c r="D771" s="1371"/>
      <c r="E771" s="1236"/>
      <c r="F771" s="1271"/>
      <c r="G771" s="1236"/>
      <c r="H771" s="1271"/>
      <c r="I771" s="1236"/>
      <c r="J771" s="1271"/>
      <c r="K771" s="1236"/>
      <c r="L771" s="1271"/>
      <c r="M771" s="1236"/>
      <c r="N771" s="1271"/>
      <c r="O771" s="660" t="s">
        <v>1766</v>
      </c>
      <c r="P771" s="656" t="s">
        <v>1710</v>
      </c>
      <c r="Q771" s="531" t="s">
        <v>1706</v>
      </c>
      <c r="R771" s="149">
        <v>0</v>
      </c>
      <c r="S771" s="570" t="s">
        <v>1706</v>
      </c>
      <c r="T771" s="149">
        <v>0</v>
      </c>
      <c r="U771" s="570" t="s">
        <v>1706</v>
      </c>
      <c r="V771" s="263" t="s">
        <v>1706</v>
      </c>
      <c r="W771" s="570" t="s">
        <v>1706</v>
      </c>
      <c r="X771" s="263" t="s">
        <v>1706</v>
      </c>
      <c r="Y771" s="570" t="s">
        <v>1706</v>
      </c>
      <c r="Z771" s="1007" t="s">
        <v>1706</v>
      </c>
      <c r="AA771" s="570" t="s">
        <v>1706</v>
      </c>
      <c r="AB771" s="263" t="s">
        <v>1706</v>
      </c>
      <c r="AC771" s="1033" t="s">
        <v>1706</v>
      </c>
      <c r="AD771" s="1007" t="s">
        <v>1706</v>
      </c>
      <c r="AE771" s="570" t="s">
        <v>2140</v>
      </c>
      <c r="AF771" s="149">
        <v>13.804185</v>
      </c>
      <c r="AG771" s="1003">
        <v>13.804185</v>
      </c>
      <c r="AH771" s="263" t="s">
        <v>1706</v>
      </c>
      <c r="AI771" s="570" t="s">
        <v>1706</v>
      </c>
      <c r="AJ771" s="263" t="s">
        <v>1706</v>
      </c>
      <c r="AK771" s="570" t="s">
        <v>1706</v>
      </c>
      <c r="AL771" s="263" t="s">
        <v>1706</v>
      </c>
      <c r="AM771" s="570" t="s">
        <v>1706</v>
      </c>
      <c r="AN771" s="263" t="s">
        <v>1706</v>
      </c>
      <c r="AO771" s="570" t="s">
        <v>1706</v>
      </c>
      <c r="AP771" s="263" t="s">
        <v>1706</v>
      </c>
      <c r="AQ771" s="570" t="s">
        <v>1706</v>
      </c>
      <c r="AR771" s="263" t="s">
        <v>1706</v>
      </c>
      <c r="AS771" s="570" t="s">
        <v>1706</v>
      </c>
      <c r="AT771" s="263" t="s">
        <v>1706</v>
      </c>
      <c r="AU771" s="572">
        <v>45352</v>
      </c>
      <c r="AV771" s="654">
        <v>45582</v>
      </c>
      <c r="AW771" s="570" t="s">
        <v>1706</v>
      </c>
      <c r="AX771" s="526" t="s">
        <v>2141</v>
      </c>
    </row>
    <row r="772" spans="1:50" ht="54" customHeight="1" x14ac:dyDescent="0.25">
      <c r="A772" s="1267" t="s">
        <v>461</v>
      </c>
      <c r="B772" s="1372" t="s">
        <v>611</v>
      </c>
      <c r="C772" s="1373" t="s">
        <v>612</v>
      </c>
      <c r="D772" s="1235">
        <v>47088</v>
      </c>
      <c r="E772" s="1236">
        <v>0</v>
      </c>
      <c r="F772" s="1236">
        <v>0</v>
      </c>
      <c r="G772" s="1236">
        <v>0</v>
      </c>
      <c r="H772" s="1236">
        <v>0</v>
      </c>
      <c r="I772" s="1236">
        <v>0</v>
      </c>
      <c r="J772" s="1236">
        <v>0</v>
      </c>
      <c r="K772" s="1236">
        <v>0</v>
      </c>
      <c r="L772" s="1236">
        <v>0</v>
      </c>
      <c r="M772" s="1236">
        <v>0</v>
      </c>
      <c r="N772" s="1236">
        <v>0</v>
      </c>
      <c r="O772" s="263" t="s">
        <v>1808</v>
      </c>
      <c r="P772" s="263" t="s">
        <v>1710</v>
      </c>
      <c r="Q772" s="109" t="s">
        <v>1706</v>
      </c>
      <c r="R772" s="149">
        <v>0</v>
      </c>
      <c r="S772" s="263" t="s">
        <v>1706</v>
      </c>
      <c r="T772" s="149">
        <v>0</v>
      </c>
      <c r="U772" s="263" t="s">
        <v>1706</v>
      </c>
      <c r="V772" s="263" t="s">
        <v>1706</v>
      </c>
      <c r="W772" s="263" t="s">
        <v>1706</v>
      </c>
      <c r="X772" s="263" t="s">
        <v>1706</v>
      </c>
      <c r="Y772" s="263" t="s">
        <v>1706</v>
      </c>
      <c r="Z772" s="1007" t="s">
        <v>1706</v>
      </c>
      <c r="AA772" s="263" t="s">
        <v>1706</v>
      </c>
      <c r="AB772" s="263" t="s">
        <v>1706</v>
      </c>
      <c r="AC772" s="1007" t="s">
        <v>1706</v>
      </c>
      <c r="AD772" s="1007" t="s">
        <v>1706</v>
      </c>
      <c r="AE772" s="109" t="s">
        <v>663</v>
      </c>
      <c r="AF772" s="149">
        <v>7.6466799999999999</v>
      </c>
      <c r="AG772" s="149">
        <v>7.6466799999999999</v>
      </c>
      <c r="AH772" s="263" t="s">
        <v>1706</v>
      </c>
      <c r="AI772" s="263" t="s">
        <v>1706</v>
      </c>
      <c r="AJ772" s="263" t="s">
        <v>1706</v>
      </c>
      <c r="AK772" s="263" t="s">
        <v>1706</v>
      </c>
      <c r="AL772" s="263" t="s">
        <v>1706</v>
      </c>
      <c r="AM772" s="263" t="s">
        <v>1706</v>
      </c>
      <c r="AN772" s="263" t="s">
        <v>1706</v>
      </c>
      <c r="AO772" s="263" t="s">
        <v>1706</v>
      </c>
      <c r="AP772" s="263" t="s">
        <v>1706</v>
      </c>
      <c r="AQ772" s="263" t="s">
        <v>1706</v>
      </c>
      <c r="AR772" s="263" t="s">
        <v>1706</v>
      </c>
      <c r="AS772" s="263" t="s">
        <v>1706</v>
      </c>
      <c r="AT772" s="263" t="s">
        <v>1706</v>
      </c>
      <c r="AU772" s="525">
        <v>45085</v>
      </c>
      <c r="AV772" s="525">
        <v>45595</v>
      </c>
      <c r="AW772" s="109" t="s">
        <v>1706</v>
      </c>
      <c r="AX772" s="526" t="s">
        <v>2286</v>
      </c>
    </row>
    <row r="773" spans="1:50" ht="54" customHeight="1" x14ac:dyDescent="0.25">
      <c r="A773" s="1267"/>
      <c r="B773" s="1372"/>
      <c r="C773" s="1373"/>
      <c r="D773" s="1235"/>
      <c r="E773" s="1236"/>
      <c r="F773" s="1236"/>
      <c r="G773" s="1236"/>
      <c r="H773" s="1236"/>
      <c r="I773" s="1236"/>
      <c r="J773" s="1236"/>
      <c r="K773" s="1236"/>
      <c r="L773" s="1236"/>
      <c r="M773" s="1236"/>
      <c r="N773" s="1236"/>
      <c r="O773" s="263" t="s">
        <v>1709</v>
      </c>
      <c r="P773" s="263" t="s">
        <v>1710</v>
      </c>
      <c r="Q773" s="109" t="s">
        <v>1706</v>
      </c>
      <c r="R773" s="149">
        <v>0</v>
      </c>
      <c r="S773" s="263" t="s">
        <v>1706</v>
      </c>
      <c r="T773" s="149">
        <v>0</v>
      </c>
      <c r="U773" s="263" t="s">
        <v>1706</v>
      </c>
      <c r="V773" s="263" t="s">
        <v>1706</v>
      </c>
      <c r="W773" s="263" t="s">
        <v>1706</v>
      </c>
      <c r="X773" s="263" t="s">
        <v>1706</v>
      </c>
      <c r="Y773" s="263" t="s">
        <v>1706</v>
      </c>
      <c r="Z773" s="1007" t="s">
        <v>1706</v>
      </c>
      <c r="AA773" s="263" t="s">
        <v>1706</v>
      </c>
      <c r="AB773" s="263" t="s">
        <v>1706</v>
      </c>
      <c r="AC773" s="1007" t="s">
        <v>1706</v>
      </c>
      <c r="AD773" s="1007" t="s">
        <v>1706</v>
      </c>
      <c r="AE773" s="109" t="s">
        <v>2287</v>
      </c>
      <c r="AF773" s="149">
        <v>135.42331999999999</v>
      </c>
      <c r="AG773" s="149">
        <v>135.42331999999999</v>
      </c>
      <c r="AH773" s="263" t="s">
        <v>1706</v>
      </c>
      <c r="AI773" s="263" t="s">
        <v>1706</v>
      </c>
      <c r="AJ773" s="263" t="s">
        <v>1706</v>
      </c>
      <c r="AK773" s="263" t="s">
        <v>1706</v>
      </c>
      <c r="AL773" s="263" t="s">
        <v>1706</v>
      </c>
      <c r="AM773" s="263" t="s">
        <v>1706</v>
      </c>
      <c r="AN773" s="263" t="s">
        <v>1706</v>
      </c>
      <c r="AO773" s="263" t="s">
        <v>1706</v>
      </c>
      <c r="AP773" s="263" t="s">
        <v>1706</v>
      </c>
      <c r="AQ773" s="263" t="s">
        <v>1706</v>
      </c>
      <c r="AR773" s="263" t="s">
        <v>1706</v>
      </c>
      <c r="AS773" s="263" t="s">
        <v>1706</v>
      </c>
      <c r="AT773" s="263" t="s">
        <v>1706</v>
      </c>
      <c r="AU773" s="525">
        <v>45259</v>
      </c>
      <c r="AV773" s="525">
        <v>46752</v>
      </c>
      <c r="AW773" s="109" t="s">
        <v>1706</v>
      </c>
      <c r="AX773" s="526" t="s">
        <v>2288</v>
      </c>
    </row>
    <row r="774" spans="1:50" ht="54" customHeight="1" x14ac:dyDescent="0.25">
      <c r="A774" s="550" t="s">
        <v>461</v>
      </c>
      <c r="B774" s="107" t="s">
        <v>462</v>
      </c>
      <c r="C774" s="108" t="s">
        <v>463</v>
      </c>
      <c r="D774" s="517">
        <v>45261</v>
      </c>
      <c r="E774" s="149">
        <v>0</v>
      </c>
      <c r="F774" s="149">
        <v>0</v>
      </c>
      <c r="G774" s="149">
        <v>0</v>
      </c>
      <c r="H774" s="149">
        <v>0</v>
      </c>
      <c r="I774" s="149">
        <v>0</v>
      </c>
      <c r="J774" s="149">
        <v>0</v>
      </c>
      <c r="K774" s="149">
        <v>0</v>
      </c>
      <c r="L774" s="149">
        <v>0</v>
      </c>
      <c r="M774" s="149">
        <v>0</v>
      </c>
      <c r="N774" s="149">
        <v>0</v>
      </c>
      <c r="O774" s="263" t="s">
        <v>1706</v>
      </c>
      <c r="P774" s="263" t="s">
        <v>1706</v>
      </c>
      <c r="Q774" s="109" t="s">
        <v>1706</v>
      </c>
      <c r="R774" s="149">
        <v>0</v>
      </c>
      <c r="S774" s="263" t="s">
        <v>1706</v>
      </c>
      <c r="T774" s="149">
        <v>0</v>
      </c>
      <c r="U774" s="523" t="s">
        <v>1706</v>
      </c>
      <c r="V774" s="523" t="s">
        <v>1706</v>
      </c>
      <c r="W774" s="523" t="s">
        <v>1706</v>
      </c>
      <c r="X774" s="523" t="s">
        <v>1706</v>
      </c>
      <c r="Y774" s="523" t="s">
        <v>1706</v>
      </c>
      <c r="Z774" s="149" t="s">
        <v>1706</v>
      </c>
      <c r="AA774" s="523" t="s">
        <v>1706</v>
      </c>
      <c r="AB774" s="523" t="s">
        <v>1706</v>
      </c>
      <c r="AC774" s="149" t="s">
        <v>1706</v>
      </c>
      <c r="AD774" s="149" t="s">
        <v>1706</v>
      </c>
      <c r="AE774" s="263" t="s">
        <v>2289</v>
      </c>
      <c r="AF774" s="149">
        <v>0</v>
      </c>
      <c r="AG774" s="149">
        <v>6.0949999999999998</v>
      </c>
      <c r="AH774" s="523" t="s">
        <v>1706</v>
      </c>
      <c r="AI774" s="523" t="s">
        <v>1706</v>
      </c>
      <c r="AJ774" s="523" t="s">
        <v>1706</v>
      </c>
      <c r="AK774" s="523" t="s">
        <v>1706</v>
      </c>
      <c r="AL774" s="523" t="s">
        <v>1706</v>
      </c>
      <c r="AM774" s="523" t="s">
        <v>1706</v>
      </c>
      <c r="AN774" s="523" t="s">
        <v>1706</v>
      </c>
      <c r="AO774" s="523" t="s">
        <v>1706</v>
      </c>
      <c r="AP774" s="523" t="s">
        <v>1706</v>
      </c>
      <c r="AQ774" s="523" t="s">
        <v>1706</v>
      </c>
      <c r="AR774" s="523" t="s">
        <v>1706</v>
      </c>
      <c r="AS774" s="523" t="s">
        <v>1706</v>
      </c>
      <c r="AT774" s="523" t="s">
        <v>1706</v>
      </c>
      <c r="AU774" s="523" t="s">
        <v>1706</v>
      </c>
      <c r="AV774" s="523" t="s">
        <v>1706</v>
      </c>
      <c r="AW774" s="523" t="s">
        <v>1706</v>
      </c>
      <c r="AX774" s="526" t="s">
        <v>2290</v>
      </c>
    </row>
    <row r="775" spans="1:50" ht="54" customHeight="1" x14ac:dyDescent="0.25">
      <c r="A775" s="1319" t="s">
        <v>325</v>
      </c>
      <c r="B775" s="1282" t="s">
        <v>2291</v>
      </c>
      <c r="C775" s="1285" t="s">
        <v>2292</v>
      </c>
      <c r="D775" s="1288" t="s">
        <v>1706</v>
      </c>
      <c r="E775" s="1243">
        <v>0</v>
      </c>
      <c r="F775" s="1271">
        <v>0</v>
      </c>
      <c r="G775" s="1243">
        <v>0</v>
      </c>
      <c r="H775" s="1271">
        <v>0</v>
      </c>
      <c r="I775" s="1243">
        <v>0</v>
      </c>
      <c r="J775" s="1271">
        <v>0</v>
      </c>
      <c r="K775" s="1243">
        <v>0</v>
      </c>
      <c r="L775" s="1271">
        <v>0</v>
      </c>
      <c r="M775" s="1243">
        <v>0</v>
      </c>
      <c r="N775" s="1243">
        <v>0</v>
      </c>
      <c r="O775" s="1301" t="s">
        <v>1729</v>
      </c>
      <c r="P775" s="1237" t="s">
        <v>2293</v>
      </c>
      <c r="Q775" s="1301" t="s">
        <v>1731</v>
      </c>
      <c r="R775" s="1356">
        <v>7.8</v>
      </c>
      <c r="S775" s="1301" t="s">
        <v>1725</v>
      </c>
      <c r="T775" s="1356">
        <v>7.8</v>
      </c>
      <c r="U775" s="1301" t="s">
        <v>2294</v>
      </c>
      <c r="V775" s="1238" t="s">
        <v>2294</v>
      </c>
      <c r="W775" s="1370">
        <v>2</v>
      </c>
      <c r="X775" s="1350">
        <v>2</v>
      </c>
      <c r="Y775" s="537" t="s">
        <v>2160</v>
      </c>
      <c r="Z775" s="1007" t="s">
        <v>1706</v>
      </c>
      <c r="AA775" s="570" t="s">
        <v>1706</v>
      </c>
      <c r="AB775" s="1350" t="s">
        <v>1706</v>
      </c>
      <c r="AC775" s="1033" t="s">
        <v>1706</v>
      </c>
      <c r="AD775" s="1356">
        <v>7.8</v>
      </c>
      <c r="AE775" s="1301" t="s">
        <v>2160</v>
      </c>
      <c r="AF775" s="1356">
        <v>9.36</v>
      </c>
      <c r="AG775" s="1303">
        <v>9.36</v>
      </c>
      <c r="AH775" s="1350" t="s">
        <v>1706</v>
      </c>
      <c r="AI775" s="1301" t="s">
        <v>1719</v>
      </c>
      <c r="AJ775" s="1357">
        <v>45351</v>
      </c>
      <c r="AK775" s="1310">
        <v>45316</v>
      </c>
      <c r="AL775" s="1357">
        <v>45334</v>
      </c>
      <c r="AM775" s="1310">
        <v>45356</v>
      </c>
      <c r="AN775" s="1237" t="s">
        <v>1706</v>
      </c>
      <c r="AO775" s="1238" t="s">
        <v>1706</v>
      </c>
      <c r="AP775" s="1301" t="s">
        <v>1706</v>
      </c>
      <c r="AQ775" s="1238" t="s">
        <v>1706</v>
      </c>
      <c r="AR775" s="1310">
        <v>45376</v>
      </c>
      <c r="AS775" s="1357">
        <v>45371</v>
      </c>
      <c r="AT775" s="1310">
        <v>45411</v>
      </c>
      <c r="AU775" s="1357">
        <v>45371</v>
      </c>
      <c r="AV775" s="1310">
        <v>45626</v>
      </c>
      <c r="AW775" s="1237" t="s">
        <v>1706</v>
      </c>
      <c r="AX775" s="1256" t="s">
        <v>1706</v>
      </c>
    </row>
    <row r="776" spans="1:50" ht="54" customHeight="1" x14ac:dyDescent="0.25">
      <c r="A776" s="1321"/>
      <c r="B776" s="1284"/>
      <c r="C776" s="1287"/>
      <c r="D776" s="1290"/>
      <c r="E776" s="1245"/>
      <c r="F776" s="1271"/>
      <c r="G776" s="1245"/>
      <c r="H776" s="1271"/>
      <c r="I776" s="1245"/>
      <c r="J776" s="1271"/>
      <c r="K776" s="1245"/>
      <c r="L776" s="1271"/>
      <c r="M776" s="1245"/>
      <c r="N776" s="1245"/>
      <c r="O776" s="1301"/>
      <c r="P776" s="1239"/>
      <c r="Q776" s="1301"/>
      <c r="R776" s="1331"/>
      <c r="S776" s="1301"/>
      <c r="T776" s="1331"/>
      <c r="U776" s="1301"/>
      <c r="V776" s="1238"/>
      <c r="W776" s="1370"/>
      <c r="X776" s="1333"/>
      <c r="Y776" s="544" t="s">
        <v>2162</v>
      </c>
      <c r="Z776" s="1033" t="s">
        <v>1706</v>
      </c>
      <c r="AA776" s="263" t="s">
        <v>1706</v>
      </c>
      <c r="AB776" s="1370"/>
      <c r="AC776" s="1007" t="s">
        <v>1706</v>
      </c>
      <c r="AD776" s="1331"/>
      <c r="AE776" s="1301"/>
      <c r="AF776" s="1331"/>
      <c r="AG776" s="1303"/>
      <c r="AH776" s="1333"/>
      <c r="AI776" s="1301"/>
      <c r="AJ776" s="1335"/>
      <c r="AK776" s="1310"/>
      <c r="AL776" s="1335"/>
      <c r="AM776" s="1310"/>
      <c r="AN776" s="1239"/>
      <c r="AO776" s="1238"/>
      <c r="AP776" s="1301"/>
      <c r="AQ776" s="1238"/>
      <c r="AR776" s="1310"/>
      <c r="AS776" s="1335"/>
      <c r="AT776" s="1310"/>
      <c r="AU776" s="1335"/>
      <c r="AV776" s="1310"/>
      <c r="AW776" s="1239"/>
      <c r="AX776" s="1258"/>
    </row>
    <row r="777" spans="1:50" ht="47.25" x14ac:dyDescent="0.25">
      <c r="A777" s="550" t="s">
        <v>325</v>
      </c>
      <c r="B777" s="107" t="s">
        <v>2295</v>
      </c>
      <c r="C777" s="108" t="s">
        <v>2296</v>
      </c>
      <c r="D777" s="517">
        <v>45627</v>
      </c>
      <c r="E777" s="149">
        <v>0</v>
      </c>
      <c r="F777" s="149">
        <v>0</v>
      </c>
      <c r="G777" s="149">
        <v>0</v>
      </c>
      <c r="H777" s="149">
        <v>0</v>
      </c>
      <c r="I777" s="149">
        <v>0</v>
      </c>
      <c r="J777" s="149">
        <v>0</v>
      </c>
      <c r="K777" s="149">
        <v>0</v>
      </c>
      <c r="L777" s="149">
        <v>0</v>
      </c>
      <c r="M777" s="149">
        <v>0</v>
      </c>
      <c r="N777" s="149">
        <v>0</v>
      </c>
      <c r="O777" s="263" t="s">
        <v>1766</v>
      </c>
      <c r="P777" s="263" t="s">
        <v>1710</v>
      </c>
      <c r="Q777" s="109" t="s">
        <v>1706</v>
      </c>
      <c r="R777" s="149">
        <v>0</v>
      </c>
      <c r="S777" s="263" t="s">
        <v>1706</v>
      </c>
      <c r="T777" s="149">
        <v>0</v>
      </c>
      <c r="U777" s="523" t="s">
        <v>1706</v>
      </c>
      <c r="V777" s="523" t="s">
        <v>1706</v>
      </c>
      <c r="W777" s="523" t="s">
        <v>1706</v>
      </c>
      <c r="X777" s="523" t="s">
        <v>1706</v>
      </c>
      <c r="Y777" s="523" t="s">
        <v>1706</v>
      </c>
      <c r="Z777" s="149" t="s">
        <v>1706</v>
      </c>
      <c r="AA777" s="523" t="s">
        <v>1706</v>
      </c>
      <c r="AB777" s="523" t="s">
        <v>1706</v>
      </c>
      <c r="AC777" s="149" t="s">
        <v>1706</v>
      </c>
      <c r="AD777" s="149" t="s">
        <v>1706</v>
      </c>
      <c r="AE777" s="109" t="s">
        <v>2297</v>
      </c>
      <c r="AF777" s="149">
        <v>11.26422</v>
      </c>
      <c r="AG777" s="149">
        <v>11.26422</v>
      </c>
      <c r="AH777" s="523" t="s">
        <v>1706</v>
      </c>
      <c r="AI777" s="523" t="s">
        <v>1706</v>
      </c>
      <c r="AJ777" s="523" t="s">
        <v>1706</v>
      </c>
      <c r="AK777" s="523" t="s">
        <v>1706</v>
      </c>
      <c r="AL777" s="523" t="s">
        <v>1706</v>
      </c>
      <c r="AM777" s="523" t="s">
        <v>1706</v>
      </c>
      <c r="AN777" s="523" t="s">
        <v>1706</v>
      </c>
      <c r="AO777" s="523" t="s">
        <v>1706</v>
      </c>
      <c r="AP777" s="523" t="s">
        <v>1706</v>
      </c>
      <c r="AQ777" s="523" t="s">
        <v>1706</v>
      </c>
      <c r="AR777" s="523" t="s">
        <v>1706</v>
      </c>
      <c r="AS777" s="523" t="s">
        <v>1706</v>
      </c>
      <c r="AT777" s="523" t="s">
        <v>1706</v>
      </c>
      <c r="AU777" s="525">
        <v>45027</v>
      </c>
      <c r="AV777" s="525">
        <v>45356</v>
      </c>
      <c r="AW777" s="523" t="s">
        <v>1706</v>
      </c>
      <c r="AX777" s="526" t="s">
        <v>2298</v>
      </c>
    </row>
    <row r="778" spans="1:50" ht="63" x14ac:dyDescent="0.25">
      <c r="A778" s="550" t="s">
        <v>325</v>
      </c>
      <c r="B778" s="107" t="s">
        <v>2299</v>
      </c>
      <c r="C778" s="108" t="s">
        <v>2300</v>
      </c>
      <c r="D778" s="517">
        <v>45627</v>
      </c>
      <c r="E778" s="149">
        <v>0</v>
      </c>
      <c r="F778" s="149">
        <v>0</v>
      </c>
      <c r="G778" s="149">
        <v>0</v>
      </c>
      <c r="H778" s="149">
        <v>0</v>
      </c>
      <c r="I778" s="149">
        <v>0</v>
      </c>
      <c r="J778" s="149">
        <v>0</v>
      </c>
      <c r="K778" s="149">
        <v>0</v>
      </c>
      <c r="L778" s="149">
        <v>0</v>
      </c>
      <c r="M778" s="149">
        <v>0</v>
      </c>
      <c r="N778" s="149">
        <v>0</v>
      </c>
      <c r="O778" s="263" t="s">
        <v>1709</v>
      </c>
      <c r="P778" s="263" t="s">
        <v>2301</v>
      </c>
      <c r="Q778" s="109" t="s">
        <v>1714</v>
      </c>
      <c r="R778" s="149">
        <v>12.580617330000001</v>
      </c>
      <c r="S778" s="263" t="s">
        <v>1715</v>
      </c>
      <c r="T778" s="149">
        <v>12.580617330000001</v>
      </c>
      <c r="U778" s="548" t="s">
        <v>1811</v>
      </c>
      <c r="V778" s="548" t="s">
        <v>1811</v>
      </c>
      <c r="W778" s="523">
        <v>1</v>
      </c>
      <c r="X778" s="523">
        <v>1</v>
      </c>
      <c r="Y778" s="592" t="s">
        <v>1711</v>
      </c>
      <c r="Z778" s="149">
        <v>12.580617330000001</v>
      </c>
      <c r="AA778" s="523" t="s">
        <v>1706</v>
      </c>
      <c r="AB778" s="523" t="s">
        <v>1706</v>
      </c>
      <c r="AC778" s="149">
        <v>12.580617330000001</v>
      </c>
      <c r="AD778" s="149">
        <v>12.580617330000001</v>
      </c>
      <c r="AE778" s="263" t="s">
        <v>1711</v>
      </c>
      <c r="AF778" s="149">
        <v>15.096740796000001</v>
      </c>
      <c r="AG778" s="149">
        <v>15.096740796000001</v>
      </c>
      <c r="AH778" s="523" t="s">
        <v>1706</v>
      </c>
      <c r="AI778" s="523" t="s">
        <v>1706</v>
      </c>
      <c r="AJ778" s="525">
        <v>45397</v>
      </c>
      <c r="AK778" s="525">
        <v>45380</v>
      </c>
      <c r="AL778" s="525">
        <v>45380</v>
      </c>
      <c r="AM778" s="525">
        <v>45380</v>
      </c>
      <c r="AN778" s="525" t="s">
        <v>1706</v>
      </c>
      <c r="AO778" s="525" t="s">
        <v>1706</v>
      </c>
      <c r="AP778" s="525" t="s">
        <v>1706</v>
      </c>
      <c r="AQ778" s="525" t="s">
        <v>1706</v>
      </c>
      <c r="AR778" s="525">
        <v>45400</v>
      </c>
      <c r="AS778" s="525">
        <v>45380</v>
      </c>
      <c r="AT778" s="525">
        <v>45397</v>
      </c>
      <c r="AU778" s="525">
        <v>45380</v>
      </c>
      <c r="AV778" s="525">
        <v>45657</v>
      </c>
      <c r="AW778" s="523" t="s">
        <v>1706</v>
      </c>
      <c r="AX778" s="526" t="s">
        <v>1706</v>
      </c>
    </row>
    <row r="779" spans="1:50" ht="47.25" x14ac:dyDescent="0.25">
      <c r="A779" s="511" t="s">
        <v>575</v>
      </c>
      <c r="B779" s="139" t="s">
        <v>576</v>
      </c>
      <c r="C779" s="139" t="s">
        <v>33</v>
      </c>
      <c r="D779" s="60" t="s">
        <v>1706</v>
      </c>
      <c r="E779" s="151">
        <f t="shared" ref="E779:N779" si="64">E780</f>
        <v>0</v>
      </c>
      <c r="F779" s="151">
        <f t="shared" si="64"/>
        <v>0</v>
      </c>
      <c r="G779" s="151">
        <f t="shared" si="64"/>
        <v>0</v>
      </c>
      <c r="H779" s="151">
        <f t="shared" si="64"/>
        <v>0</v>
      </c>
      <c r="I779" s="151">
        <f t="shared" si="64"/>
        <v>0</v>
      </c>
      <c r="J779" s="151">
        <f t="shared" si="64"/>
        <v>0</v>
      </c>
      <c r="K779" s="151">
        <f t="shared" si="64"/>
        <v>0</v>
      </c>
      <c r="L779" s="151">
        <f t="shared" si="64"/>
        <v>0</v>
      </c>
      <c r="M779" s="151">
        <f t="shared" si="64"/>
        <v>0</v>
      </c>
      <c r="N779" s="151">
        <f t="shared" si="64"/>
        <v>0</v>
      </c>
      <c r="O779" s="262" t="s">
        <v>1706</v>
      </c>
      <c r="P779" s="262" t="s">
        <v>1706</v>
      </c>
      <c r="Q779" s="60" t="s">
        <v>1706</v>
      </c>
      <c r="R779" s="151">
        <f>R780</f>
        <v>0</v>
      </c>
      <c r="S779" s="262" t="s">
        <v>1706</v>
      </c>
      <c r="T779" s="151" t="s">
        <v>1706</v>
      </c>
      <c r="U779" s="262" t="s">
        <v>1706</v>
      </c>
      <c r="V779" s="262" t="s">
        <v>1706</v>
      </c>
      <c r="W779" s="513" t="s">
        <v>1706</v>
      </c>
      <c r="X779" s="513" t="s">
        <v>1706</v>
      </c>
      <c r="Y779" s="60" t="s">
        <v>1706</v>
      </c>
      <c r="Z779" s="151" t="s">
        <v>1706</v>
      </c>
      <c r="AA779" s="60" t="s">
        <v>1706</v>
      </c>
      <c r="AB779" s="513" t="s">
        <v>1706</v>
      </c>
      <c r="AC779" s="151" t="s">
        <v>1706</v>
      </c>
      <c r="AD779" s="151" t="s">
        <v>1706</v>
      </c>
      <c r="AE779" s="60" t="s">
        <v>1706</v>
      </c>
      <c r="AF779" s="151">
        <f>AF780</f>
        <v>0</v>
      </c>
      <c r="AG779" s="151">
        <f>AG780</f>
        <v>0</v>
      </c>
      <c r="AH779" s="513" t="s">
        <v>1706</v>
      </c>
      <c r="AI779" s="60" t="s">
        <v>1706</v>
      </c>
      <c r="AJ779" s="514" t="s">
        <v>1706</v>
      </c>
      <c r="AK779" s="514" t="s">
        <v>1706</v>
      </c>
      <c r="AL779" s="514" t="s">
        <v>1706</v>
      </c>
      <c r="AM779" s="514" t="s">
        <v>1706</v>
      </c>
      <c r="AN779" s="60" t="s">
        <v>1706</v>
      </c>
      <c r="AO779" s="60" t="s">
        <v>1706</v>
      </c>
      <c r="AP779" s="514" t="s">
        <v>1706</v>
      </c>
      <c r="AQ779" s="60" t="s">
        <v>1706</v>
      </c>
      <c r="AR779" s="514" t="s">
        <v>1706</v>
      </c>
      <c r="AS779" s="514" t="s">
        <v>1706</v>
      </c>
      <c r="AT779" s="514" t="s">
        <v>1706</v>
      </c>
      <c r="AU779" s="514" t="s">
        <v>1706</v>
      </c>
      <c r="AV779" s="514" t="s">
        <v>1706</v>
      </c>
      <c r="AW779" s="60" t="s">
        <v>2302</v>
      </c>
      <c r="AX779" s="515" t="s">
        <v>1706</v>
      </c>
    </row>
    <row r="780" spans="1:50" x14ac:dyDescent="0.25">
      <c r="A780" s="511" t="s">
        <v>578</v>
      </c>
      <c r="B780" s="139" t="s">
        <v>579</v>
      </c>
      <c r="C780" s="139" t="s">
        <v>33</v>
      </c>
      <c r="D780" s="60" t="s">
        <v>1706</v>
      </c>
      <c r="E780" s="151">
        <f t="shared" ref="E780:N780" si="65">E781+E782</f>
        <v>0</v>
      </c>
      <c r="F780" s="151">
        <f t="shared" si="65"/>
        <v>0</v>
      </c>
      <c r="G780" s="151">
        <f t="shared" si="65"/>
        <v>0</v>
      </c>
      <c r="H780" s="151">
        <f t="shared" si="65"/>
        <v>0</v>
      </c>
      <c r="I780" s="151">
        <f t="shared" si="65"/>
        <v>0</v>
      </c>
      <c r="J780" s="151">
        <f t="shared" si="65"/>
        <v>0</v>
      </c>
      <c r="K780" s="151">
        <f t="shared" si="65"/>
        <v>0</v>
      </c>
      <c r="L780" s="151">
        <f t="shared" si="65"/>
        <v>0</v>
      </c>
      <c r="M780" s="151">
        <f t="shared" si="65"/>
        <v>0</v>
      </c>
      <c r="N780" s="151">
        <f t="shared" si="65"/>
        <v>0</v>
      </c>
      <c r="O780" s="262" t="s">
        <v>1706</v>
      </c>
      <c r="P780" s="262" t="s">
        <v>1706</v>
      </c>
      <c r="Q780" s="60" t="s">
        <v>1706</v>
      </c>
      <c r="R780" s="151">
        <f>R781+R782</f>
        <v>0</v>
      </c>
      <c r="S780" s="262" t="s">
        <v>1706</v>
      </c>
      <c r="T780" s="151" t="s">
        <v>1706</v>
      </c>
      <c r="U780" s="262" t="s">
        <v>1706</v>
      </c>
      <c r="V780" s="262" t="s">
        <v>1706</v>
      </c>
      <c r="W780" s="513" t="s">
        <v>1706</v>
      </c>
      <c r="X780" s="513" t="s">
        <v>1706</v>
      </c>
      <c r="Y780" s="60" t="s">
        <v>1706</v>
      </c>
      <c r="Z780" s="151" t="s">
        <v>1706</v>
      </c>
      <c r="AA780" s="60" t="s">
        <v>1706</v>
      </c>
      <c r="AB780" s="513" t="s">
        <v>1706</v>
      </c>
      <c r="AC780" s="151" t="s">
        <v>1706</v>
      </c>
      <c r="AD780" s="151" t="s">
        <v>1706</v>
      </c>
      <c r="AE780" s="60" t="s">
        <v>1706</v>
      </c>
      <c r="AF780" s="151">
        <f>AF781+AF782</f>
        <v>0</v>
      </c>
      <c r="AG780" s="151">
        <f>AG781+AG782</f>
        <v>0</v>
      </c>
      <c r="AH780" s="513" t="s">
        <v>1706</v>
      </c>
      <c r="AI780" s="60" t="s">
        <v>1706</v>
      </c>
      <c r="AJ780" s="514" t="s">
        <v>1706</v>
      </c>
      <c r="AK780" s="514" t="s">
        <v>1706</v>
      </c>
      <c r="AL780" s="514" t="s">
        <v>1706</v>
      </c>
      <c r="AM780" s="514" t="s">
        <v>1706</v>
      </c>
      <c r="AN780" s="60" t="s">
        <v>1706</v>
      </c>
      <c r="AO780" s="60" t="s">
        <v>1706</v>
      </c>
      <c r="AP780" s="514" t="s">
        <v>1706</v>
      </c>
      <c r="AQ780" s="60" t="s">
        <v>1706</v>
      </c>
      <c r="AR780" s="514" t="s">
        <v>1706</v>
      </c>
      <c r="AS780" s="514" t="s">
        <v>1706</v>
      </c>
      <c r="AT780" s="514" t="s">
        <v>1706</v>
      </c>
      <c r="AU780" s="514" t="s">
        <v>1706</v>
      </c>
      <c r="AV780" s="514" t="s">
        <v>1706</v>
      </c>
      <c r="AW780" s="60" t="s">
        <v>1706</v>
      </c>
      <c r="AX780" s="515" t="s">
        <v>1706</v>
      </c>
    </row>
    <row r="781" spans="1:50" ht="63" x14ac:dyDescent="0.25">
      <c r="A781" s="511" t="s">
        <v>582</v>
      </c>
      <c r="B781" s="139" t="s">
        <v>583</v>
      </c>
      <c r="C781" s="139" t="s">
        <v>33</v>
      </c>
      <c r="D781" s="60" t="s">
        <v>1706</v>
      </c>
      <c r="E781" s="151">
        <v>0</v>
      </c>
      <c r="F781" s="151">
        <v>0</v>
      </c>
      <c r="G781" s="151">
        <v>0</v>
      </c>
      <c r="H781" s="151">
        <v>0</v>
      </c>
      <c r="I781" s="151">
        <v>0</v>
      </c>
      <c r="J781" s="151">
        <v>0</v>
      </c>
      <c r="K781" s="151">
        <v>0</v>
      </c>
      <c r="L781" s="151">
        <v>0</v>
      </c>
      <c r="M781" s="151">
        <v>0</v>
      </c>
      <c r="N781" s="151">
        <v>0</v>
      </c>
      <c r="O781" s="262" t="s">
        <v>1706</v>
      </c>
      <c r="P781" s="262" t="s">
        <v>1706</v>
      </c>
      <c r="Q781" s="60" t="s">
        <v>1706</v>
      </c>
      <c r="R781" s="151">
        <v>0</v>
      </c>
      <c r="S781" s="262" t="s">
        <v>1706</v>
      </c>
      <c r="T781" s="151" t="s">
        <v>1706</v>
      </c>
      <c r="U781" s="262" t="s">
        <v>1706</v>
      </c>
      <c r="V781" s="262" t="s">
        <v>1706</v>
      </c>
      <c r="W781" s="513" t="s">
        <v>1706</v>
      </c>
      <c r="X781" s="513" t="s">
        <v>1706</v>
      </c>
      <c r="Y781" s="60" t="s">
        <v>1706</v>
      </c>
      <c r="Z781" s="151" t="s">
        <v>1706</v>
      </c>
      <c r="AA781" s="60" t="s">
        <v>1706</v>
      </c>
      <c r="AB781" s="513" t="s">
        <v>1706</v>
      </c>
      <c r="AC781" s="151" t="s">
        <v>1706</v>
      </c>
      <c r="AD781" s="151" t="s">
        <v>1706</v>
      </c>
      <c r="AE781" s="60" t="s">
        <v>1706</v>
      </c>
      <c r="AF781" s="151">
        <v>0</v>
      </c>
      <c r="AG781" s="151">
        <v>0</v>
      </c>
      <c r="AH781" s="513" t="s">
        <v>1706</v>
      </c>
      <c r="AI781" s="60" t="s">
        <v>1706</v>
      </c>
      <c r="AJ781" s="514" t="s">
        <v>1706</v>
      </c>
      <c r="AK781" s="514" t="s">
        <v>1706</v>
      </c>
      <c r="AL781" s="514" t="s">
        <v>1706</v>
      </c>
      <c r="AM781" s="514" t="s">
        <v>1706</v>
      </c>
      <c r="AN781" s="60" t="s">
        <v>1706</v>
      </c>
      <c r="AO781" s="60" t="s">
        <v>1706</v>
      </c>
      <c r="AP781" s="514" t="s">
        <v>1706</v>
      </c>
      <c r="AQ781" s="60" t="s">
        <v>1706</v>
      </c>
      <c r="AR781" s="514" t="s">
        <v>1706</v>
      </c>
      <c r="AS781" s="514" t="s">
        <v>1706</v>
      </c>
      <c r="AT781" s="514" t="s">
        <v>1706</v>
      </c>
      <c r="AU781" s="514" t="s">
        <v>1706</v>
      </c>
      <c r="AV781" s="514" t="s">
        <v>1706</v>
      </c>
      <c r="AW781" s="60" t="s">
        <v>1706</v>
      </c>
      <c r="AX781" s="515" t="s">
        <v>1706</v>
      </c>
    </row>
    <row r="782" spans="1:50" ht="63" x14ac:dyDescent="0.25">
      <c r="A782" s="511" t="s">
        <v>584</v>
      </c>
      <c r="B782" s="139" t="s">
        <v>585</v>
      </c>
      <c r="C782" s="139" t="s">
        <v>33</v>
      </c>
      <c r="D782" s="60" t="s">
        <v>1706</v>
      </c>
      <c r="E782" s="151">
        <v>0</v>
      </c>
      <c r="F782" s="151">
        <v>0</v>
      </c>
      <c r="G782" s="151">
        <v>0</v>
      </c>
      <c r="H782" s="151">
        <v>0</v>
      </c>
      <c r="I782" s="151">
        <v>0</v>
      </c>
      <c r="J782" s="151">
        <v>0</v>
      </c>
      <c r="K782" s="151">
        <v>0</v>
      </c>
      <c r="L782" s="151">
        <v>0</v>
      </c>
      <c r="M782" s="151">
        <v>0</v>
      </c>
      <c r="N782" s="151">
        <v>0</v>
      </c>
      <c r="O782" s="262" t="s">
        <v>1706</v>
      </c>
      <c r="P782" s="262" t="s">
        <v>1706</v>
      </c>
      <c r="Q782" s="60" t="s">
        <v>1706</v>
      </c>
      <c r="R782" s="151">
        <v>0</v>
      </c>
      <c r="S782" s="262" t="s">
        <v>1706</v>
      </c>
      <c r="T782" s="151" t="s">
        <v>1706</v>
      </c>
      <c r="U782" s="262" t="s">
        <v>1706</v>
      </c>
      <c r="V782" s="262" t="s">
        <v>1706</v>
      </c>
      <c r="W782" s="513" t="s">
        <v>1706</v>
      </c>
      <c r="X782" s="513" t="s">
        <v>1706</v>
      </c>
      <c r="Y782" s="60" t="s">
        <v>1706</v>
      </c>
      <c r="Z782" s="151" t="s">
        <v>1706</v>
      </c>
      <c r="AA782" s="60" t="s">
        <v>1706</v>
      </c>
      <c r="AB782" s="513" t="s">
        <v>1706</v>
      </c>
      <c r="AC782" s="151" t="s">
        <v>1706</v>
      </c>
      <c r="AD782" s="151" t="s">
        <v>1706</v>
      </c>
      <c r="AE782" s="60" t="s">
        <v>1706</v>
      </c>
      <c r="AF782" s="151">
        <v>0</v>
      </c>
      <c r="AG782" s="151">
        <v>0</v>
      </c>
      <c r="AH782" s="513" t="s">
        <v>1706</v>
      </c>
      <c r="AI782" s="60" t="s">
        <v>1706</v>
      </c>
      <c r="AJ782" s="514" t="s">
        <v>1706</v>
      </c>
      <c r="AK782" s="514" t="s">
        <v>1706</v>
      </c>
      <c r="AL782" s="514" t="s">
        <v>1706</v>
      </c>
      <c r="AM782" s="514" t="s">
        <v>1706</v>
      </c>
      <c r="AN782" s="60" t="s">
        <v>1706</v>
      </c>
      <c r="AO782" s="60" t="s">
        <v>1706</v>
      </c>
      <c r="AP782" s="514" t="s">
        <v>1706</v>
      </c>
      <c r="AQ782" s="60" t="s">
        <v>1706</v>
      </c>
      <c r="AR782" s="514" t="s">
        <v>1706</v>
      </c>
      <c r="AS782" s="514" t="s">
        <v>1706</v>
      </c>
      <c r="AT782" s="514" t="s">
        <v>1706</v>
      </c>
      <c r="AU782" s="514" t="s">
        <v>1706</v>
      </c>
      <c r="AV782" s="514" t="s">
        <v>1706</v>
      </c>
      <c r="AW782" s="60" t="s">
        <v>1706</v>
      </c>
      <c r="AX782" s="515" t="s">
        <v>1706</v>
      </c>
    </row>
    <row r="783" spans="1:50" ht="31.5" x14ac:dyDescent="0.25">
      <c r="A783" s="511" t="s">
        <v>586</v>
      </c>
      <c r="B783" s="139" t="s">
        <v>587</v>
      </c>
      <c r="C783" s="139" t="s">
        <v>33</v>
      </c>
      <c r="D783" s="60" t="s">
        <v>1706</v>
      </c>
      <c r="E783" s="151">
        <v>0</v>
      </c>
      <c r="F783" s="151">
        <v>0</v>
      </c>
      <c r="G783" s="151">
        <v>0</v>
      </c>
      <c r="H783" s="151">
        <v>0</v>
      </c>
      <c r="I783" s="151">
        <v>0</v>
      </c>
      <c r="J783" s="151">
        <v>0</v>
      </c>
      <c r="K783" s="151">
        <v>0</v>
      </c>
      <c r="L783" s="151">
        <v>0</v>
      </c>
      <c r="M783" s="151">
        <v>0</v>
      </c>
      <c r="N783" s="151">
        <v>0</v>
      </c>
      <c r="O783" s="262" t="s">
        <v>1706</v>
      </c>
      <c r="P783" s="262" t="s">
        <v>1706</v>
      </c>
      <c r="Q783" s="60" t="s">
        <v>1706</v>
      </c>
      <c r="R783" s="151">
        <v>0</v>
      </c>
      <c r="S783" s="262" t="s">
        <v>1706</v>
      </c>
      <c r="T783" s="151" t="s">
        <v>1706</v>
      </c>
      <c r="U783" s="262" t="s">
        <v>1706</v>
      </c>
      <c r="V783" s="262" t="s">
        <v>1706</v>
      </c>
      <c r="W783" s="513" t="s">
        <v>1706</v>
      </c>
      <c r="X783" s="513" t="s">
        <v>1706</v>
      </c>
      <c r="Y783" s="60" t="s">
        <v>1706</v>
      </c>
      <c r="Z783" s="151" t="s">
        <v>1706</v>
      </c>
      <c r="AA783" s="60" t="s">
        <v>1706</v>
      </c>
      <c r="AB783" s="513" t="s">
        <v>1706</v>
      </c>
      <c r="AC783" s="151" t="s">
        <v>1706</v>
      </c>
      <c r="AD783" s="151" t="s">
        <v>1706</v>
      </c>
      <c r="AE783" s="60" t="s">
        <v>1706</v>
      </c>
      <c r="AF783" s="151">
        <v>0</v>
      </c>
      <c r="AG783" s="151">
        <v>0</v>
      </c>
      <c r="AH783" s="513" t="s">
        <v>1706</v>
      </c>
      <c r="AI783" s="60" t="s">
        <v>1706</v>
      </c>
      <c r="AJ783" s="514" t="s">
        <v>1706</v>
      </c>
      <c r="AK783" s="514" t="s">
        <v>1706</v>
      </c>
      <c r="AL783" s="514" t="s">
        <v>1706</v>
      </c>
      <c r="AM783" s="514" t="s">
        <v>1706</v>
      </c>
      <c r="AN783" s="60" t="s">
        <v>1706</v>
      </c>
      <c r="AO783" s="60" t="s">
        <v>1706</v>
      </c>
      <c r="AP783" s="514" t="s">
        <v>1706</v>
      </c>
      <c r="AQ783" s="60" t="s">
        <v>1706</v>
      </c>
      <c r="AR783" s="514" t="s">
        <v>1706</v>
      </c>
      <c r="AS783" s="514" t="s">
        <v>1706</v>
      </c>
      <c r="AT783" s="514" t="s">
        <v>1706</v>
      </c>
      <c r="AU783" s="514" t="s">
        <v>1706</v>
      </c>
      <c r="AV783" s="514" t="s">
        <v>1706</v>
      </c>
      <c r="AW783" s="60" t="s">
        <v>1706</v>
      </c>
      <c r="AX783" s="515" t="s">
        <v>1706</v>
      </c>
    </row>
    <row r="784" spans="1:50" ht="63" x14ac:dyDescent="0.25">
      <c r="A784" s="511" t="s">
        <v>590</v>
      </c>
      <c r="B784" s="139" t="s">
        <v>583</v>
      </c>
      <c r="C784" s="139" t="s">
        <v>33</v>
      </c>
      <c r="D784" s="60" t="s">
        <v>1706</v>
      </c>
      <c r="E784" s="151">
        <v>0</v>
      </c>
      <c r="F784" s="151">
        <v>0</v>
      </c>
      <c r="G784" s="151">
        <v>0</v>
      </c>
      <c r="H784" s="151">
        <v>0</v>
      </c>
      <c r="I784" s="151">
        <v>0</v>
      </c>
      <c r="J784" s="151">
        <v>0</v>
      </c>
      <c r="K784" s="151">
        <v>0</v>
      </c>
      <c r="L784" s="151">
        <v>0</v>
      </c>
      <c r="M784" s="151">
        <v>0</v>
      </c>
      <c r="N784" s="151">
        <v>0</v>
      </c>
      <c r="O784" s="262" t="s">
        <v>1706</v>
      </c>
      <c r="P784" s="262" t="s">
        <v>1706</v>
      </c>
      <c r="Q784" s="60" t="s">
        <v>1706</v>
      </c>
      <c r="R784" s="151">
        <v>0</v>
      </c>
      <c r="S784" s="262" t="s">
        <v>1706</v>
      </c>
      <c r="T784" s="151" t="s">
        <v>1706</v>
      </c>
      <c r="U784" s="262" t="s">
        <v>1706</v>
      </c>
      <c r="V784" s="262" t="s">
        <v>1706</v>
      </c>
      <c r="W784" s="513" t="s">
        <v>1706</v>
      </c>
      <c r="X784" s="513" t="s">
        <v>1706</v>
      </c>
      <c r="Y784" s="60" t="s">
        <v>1706</v>
      </c>
      <c r="Z784" s="151" t="s">
        <v>1706</v>
      </c>
      <c r="AA784" s="60" t="s">
        <v>1706</v>
      </c>
      <c r="AB784" s="513" t="s">
        <v>1706</v>
      </c>
      <c r="AC784" s="151" t="s">
        <v>1706</v>
      </c>
      <c r="AD784" s="151" t="s">
        <v>1706</v>
      </c>
      <c r="AE784" s="60" t="s">
        <v>1706</v>
      </c>
      <c r="AF784" s="151">
        <v>0</v>
      </c>
      <c r="AG784" s="151">
        <v>0</v>
      </c>
      <c r="AH784" s="513" t="s">
        <v>1706</v>
      </c>
      <c r="AI784" s="60" t="s">
        <v>1706</v>
      </c>
      <c r="AJ784" s="514" t="s">
        <v>1706</v>
      </c>
      <c r="AK784" s="514" t="s">
        <v>1706</v>
      </c>
      <c r="AL784" s="514" t="s">
        <v>1706</v>
      </c>
      <c r="AM784" s="514" t="s">
        <v>1706</v>
      </c>
      <c r="AN784" s="60" t="s">
        <v>1706</v>
      </c>
      <c r="AO784" s="60" t="s">
        <v>1706</v>
      </c>
      <c r="AP784" s="514" t="s">
        <v>1706</v>
      </c>
      <c r="AQ784" s="60" t="s">
        <v>1706</v>
      </c>
      <c r="AR784" s="514" t="s">
        <v>1706</v>
      </c>
      <c r="AS784" s="514" t="s">
        <v>1706</v>
      </c>
      <c r="AT784" s="514" t="s">
        <v>1706</v>
      </c>
      <c r="AU784" s="514" t="s">
        <v>1706</v>
      </c>
      <c r="AV784" s="514" t="s">
        <v>1706</v>
      </c>
      <c r="AW784" s="60" t="s">
        <v>1706</v>
      </c>
      <c r="AX784" s="515" t="s">
        <v>1706</v>
      </c>
    </row>
    <row r="785" spans="1:50" ht="63" x14ac:dyDescent="0.25">
      <c r="A785" s="511" t="s">
        <v>593</v>
      </c>
      <c r="B785" s="139" t="s">
        <v>585</v>
      </c>
      <c r="C785" s="139" t="s">
        <v>33</v>
      </c>
      <c r="D785" s="60" t="s">
        <v>1706</v>
      </c>
      <c r="E785" s="151">
        <v>0</v>
      </c>
      <c r="F785" s="151">
        <v>0</v>
      </c>
      <c r="G785" s="151">
        <v>0</v>
      </c>
      <c r="H785" s="151">
        <v>0</v>
      </c>
      <c r="I785" s="151">
        <v>0</v>
      </c>
      <c r="J785" s="151">
        <v>0</v>
      </c>
      <c r="K785" s="151">
        <v>0</v>
      </c>
      <c r="L785" s="151">
        <v>0</v>
      </c>
      <c r="M785" s="151">
        <v>0</v>
      </c>
      <c r="N785" s="151">
        <v>0</v>
      </c>
      <c r="O785" s="262" t="s">
        <v>1706</v>
      </c>
      <c r="P785" s="262" t="s">
        <v>1706</v>
      </c>
      <c r="Q785" s="60" t="s">
        <v>1706</v>
      </c>
      <c r="R785" s="151">
        <v>0</v>
      </c>
      <c r="S785" s="262" t="s">
        <v>1706</v>
      </c>
      <c r="T785" s="151" t="s">
        <v>1706</v>
      </c>
      <c r="U785" s="262" t="s">
        <v>1706</v>
      </c>
      <c r="V785" s="262" t="s">
        <v>1706</v>
      </c>
      <c r="W785" s="513" t="s">
        <v>1706</v>
      </c>
      <c r="X785" s="513" t="s">
        <v>1706</v>
      </c>
      <c r="Y785" s="60" t="s">
        <v>1706</v>
      </c>
      <c r="Z785" s="151" t="s">
        <v>1706</v>
      </c>
      <c r="AA785" s="60" t="s">
        <v>1706</v>
      </c>
      <c r="AB785" s="513" t="s">
        <v>1706</v>
      </c>
      <c r="AC785" s="151" t="s">
        <v>1706</v>
      </c>
      <c r="AD785" s="151" t="s">
        <v>1706</v>
      </c>
      <c r="AE785" s="60" t="s">
        <v>1706</v>
      </c>
      <c r="AF785" s="151">
        <v>0</v>
      </c>
      <c r="AG785" s="151">
        <v>0</v>
      </c>
      <c r="AH785" s="513" t="s">
        <v>1706</v>
      </c>
      <c r="AI785" s="60" t="s">
        <v>1706</v>
      </c>
      <c r="AJ785" s="514" t="s">
        <v>1706</v>
      </c>
      <c r="AK785" s="514" t="s">
        <v>1706</v>
      </c>
      <c r="AL785" s="514" t="s">
        <v>1706</v>
      </c>
      <c r="AM785" s="514" t="s">
        <v>1706</v>
      </c>
      <c r="AN785" s="60" t="s">
        <v>1706</v>
      </c>
      <c r="AO785" s="60" t="s">
        <v>1706</v>
      </c>
      <c r="AP785" s="514" t="s">
        <v>1706</v>
      </c>
      <c r="AQ785" s="60" t="s">
        <v>1706</v>
      </c>
      <c r="AR785" s="514" t="s">
        <v>1706</v>
      </c>
      <c r="AS785" s="514" t="s">
        <v>1706</v>
      </c>
      <c r="AT785" s="514" t="s">
        <v>1706</v>
      </c>
      <c r="AU785" s="514" t="s">
        <v>1706</v>
      </c>
      <c r="AV785" s="514" t="s">
        <v>1706</v>
      </c>
      <c r="AW785" s="60" t="s">
        <v>1706</v>
      </c>
      <c r="AX785" s="515" t="s">
        <v>1706</v>
      </c>
    </row>
    <row r="786" spans="1:50" x14ac:dyDescent="0.25">
      <c r="A786" s="511" t="s">
        <v>595</v>
      </c>
      <c r="B786" s="139" t="s">
        <v>596</v>
      </c>
      <c r="C786" s="139" t="s">
        <v>33</v>
      </c>
      <c r="D786" s="60" t="s">
        <v>1706</v>
      </c>
      <c r="E786" s="151">
        <f t="shared" ref="E786:N786" si="66">E787+E788+E790+E794</f>
        <v>0</v>
      </c>
      <c r="F786" s="151">
        <f t="shared" si="66"/>
        <v>0</v>
      </c>
      <c r="G786" s="151">
        <f t="shared" si="66"/>
        <v>0</v>
      </c>
      <c r="H786" s="151">
        <f t="shared" si="66"/>
        <v>0</v>
      </c>
      <c r="I786" s="151">
        <f t="shared" si="66"/>
        <v>1</v>
      </c>
      <c r="J786" s="151">
        <f t="shared" si="66"/>
        <v>0</v>
      </c>
      <c r="K786" s="151">
        <f t="shared" si="66"/>
        <v>0</v>
      </c>
      <c r="L786" s="151">
        <f t="shared" si="66"/>
        <v>0</v>
      </c>
      <c r="M786" s="151">
        <f t="shared" si="66"/>
        <v>0</v>
      </c>
      <c r="N786" s="151">
        <f t="shared" si="66"/>
        <v>0</v>
      </c>
      <c r="O786" s="262" t="s">
        <v>1706</v>
      </c>
      <c r="P786" s="262" t="s">
        <v>1706</v>
      </c>
      <c r="Q786" s="60" t="s">
        <v>1706</v>
      </c>
      <c r="R786" s="151">
        <f>R787+R788+R790+R794</f>
        <v>64.740994330000007</v>
      </c>
      <c r="S786" s="262" t="s">
        <v>1706</v>
      </c>
      <c r="T786" s="151" t="s">
        <v>1706</v>
      </c>
      <c r="U786" s="262" t="s">
        <v>1706</v>
      </c>
      <c r="V786" s="262" t="s">
        <v>1706</v>
      </c>
      <c r="W786" s="513" t="s">
        <v>1706</v>
      </c>
      <c r="X786" s="513" t="s">
        <v>1706</v>
      </c>
      <c r="Y786" s="60" t="s">
        <v>1706</v>
      </c>
      <c r="Z786" s="151" t="s">
        <v>1706</v>
      </c>
      <c r="AA786" s="60" t="s">
        <v>1706</v>
      </c>
      <c r="AB786" s="513" t="s">
        <v>1706</v>
      </c>
      <c r="AC786" s="151" t="s">
        <v>1706</v>
      </c>
      <c r="AD786" s="151" t="s">
        <v>1706</v>
      </c>
      <c r="AE786" s="60" t="s">
        <v>1706</v>
      </c>
      <c r="AF786" s="151">
        <f>AF787+AF788+AF790+AF794</f>
        <v>72.582337432000003</v>
      </c>
      <c r="AG786" s="151">
        <f>AG787+AG788+AG790+AG794</f>
        <v>66.796474841999995</v>
      </c>
      <c r="AH786" s="513" t="s">
        <v>1706</v>
      </c>
      <c r="AI786" s="60" t="s">
        <v>1706</v>
      </c>
      <c r="AJ786" s="514" t="s">
        <v>1706</v>
      </c>
      <c r="AK786" s="514" t="s">
        <v>1706</v>
      </c>
      <c r="AL786" s="514" t="s">
        <v>1706</v>
      </c>
      <c r="AM786" s="514" t="s">
        <v>1706</v>
      </c>
      <c r="AN786" s="60" t="s">
        <v>1706</v>
      </c>
      <c r="AO786" s="60" t="s">
        <v>1706</v>
      </c>
      <c r="AP786" s="514" t="s">
        <v>1706</v>
      </c>
      <c r="AQ786" s="60" t="s">
        <v>1706</v>
      </c>
      <c r="AR786" s="514" t="s">
        <v>1706</v>
      </c>
      <c r="AS786" s="514" t="s">
        <v>1706</v>
      </c>
      <c r="AT786" s="514" t="s">
        <v>1706</v>
      </c>
      <c r="AU786" s="514" t="s">
        <v>1706</v>
      </c>
      <c r="AV786" s="514" t="s">
        <v>1706</v>
      </c>
      <c r="AW786" s="60" t="s">
        <v>1706</v>
      </c>
      <c r="AX786" s="515" t="s">
        <v>1706</v>
      </c>
    </row>
    <row r="787" spans="1:50" ht="47.25" x14ac:dyDescent="0.25">
      <c r="A787" s="511" t="s">
        <v>597</v>
      </c>
      <c r="B787" s="139" t="s">
        <v>598</v>
      </c>
      <c r="C787" s="139" t="s">
        <v>33</v>
      </c>
      <c r="D787" s="60" t="s">
        <v>1706</v>
      </c>
      <c r="E787" s="151">
        <v>0</v>
      </c>
      <c r="F787" s="151">
        <v>0</v>
      </c>
      <c r="G787" s="151">
        <v>0</v>
      </c>
      <c r="H787" s="151">
        <v>0</v>
      </c>
      <c r="I787" s="151">
        <v>0</v>
      </c>
      <c r="J787" s="151">
        <v>0</v>
      </c>
      <c r="K787" s="151">
        <v>0</v>
      </c>
      <c r="L787" s="151">
        <v>0</v>
      </c>
      <c r="M787" s="151">
        <v>0</v>
      </c>
      <c r="N787" s="151">
        <v>0</v>
      </c>
      <c r="O787" s="262" t="s">
        <v>1706</v>
      </c>
      <c r="P787" s="262" t="s">
        <v>1706</v>
      </c>
      <c r="Q787" s="60" t="s">
        <v>1706</v>
      </c>
      <c r="R787" s="151">
        <v>0</v>
      </c>
      <c r="S787" s="262" t="s">
        <v>1706</v>
      </c>
      <c r="T787" s="151" t="s">
        <v>1706</v>
      </c>
      <c r="U787" s="262" t="s">
        <v>1706</v>
      </c>
      <c r="V787" s="262" t="s">
        <v>1706</v>
      </c>
      <c r="W787" s="513" t="s">
        <v>1706</v>
      </c>
      <c r="X787" s="513" t="s">
        <v>1706</v>
      </c>
      <c r="Y787" s="60" t="s">
        <v>1706</v>
      </c>
      <c r="Z787" s="151" t="s">
        <v>1706</v>
      </c>
      <c r="AA787" s="60" t="s">
        <v>1706</v>
      </c>
      <c r="AB787" s="513" t="s">
        <v>1706</v>
      </c>
      <c r="AC787" s="151" t="s">
        <v>1706</v>
      </c>
      <c r="AD787" s="151" t="s">
        <v>1706</v>
      </c>
      <c r="AE787" s="60" t="s">
        <v>1706</v>
      </c>
      <c r="AF787" s="151">
        <v>0</v>
      </c>
      <c r="AG787" s="151">
        <v>0</v>
      </c>
      <c r="AH787" s="513" t="s">
        <v>1706</v>
      </c>
      <c r="AI787" s="60" t="s">
        <v>1706</v>
      </c>
      <c r="AJ787" s="514" t="s">
        <v>1706</v>
      </c>
      <c r="AK787" s="514" t="s">
        <v>1706</v>
      </c>
      <c r="AL787" s="514" t="s">
        <v>1706</v>
      </c>
      <c r="AM787" s="514" t="s">
        <v>1706</v>
      </c>
      <c r="AN787" s="60" t="s">
        <v>1706</v>
      </c>
      <c r="AO787" s="60" t="s">
        <v>1706</v>
      </c>
      <c r="AP787" s="514" t="s">
        <v>1706</v>
      </c>
      <c r="AQ787" s="60" t="s">
        <v>1706</v>
      </c>
      <c r="AR787" s="514" t="s">
        <v>1706</v>
      </c>
      <c r="AS787" s="514" t="s">
        <v>1706</v>
      </c>
      <c r="AT787" s="514" t="s">
        <v>1706</v>
      </c>
      <c r="AU787" s="514" t="s">
        <v>1706</v>
      </c>
      <c r="AV787" s="514" t="s">
        <v>1706</v>
      </c>
      <c r="AW787" s="60" t="s">
        <v>1706</v>
      </c>
      <c r="AX787" s="515" t="s">
        <v>1706</v>
      </c>
    </row>
    <row r="788" spans="1:50" ht="31.5" x14ac:dyDescent="0.25">
      <c r="A788" s="511" t="s">
        <v>599</v>
      </c>
      <c r="B788" s="139" t="s">
        <v>600</v>
      </c>
      <c r="C788" s="139" t="s">
        <v>33</v>
      </c>
      <c r="D788" s="60" t="s">
        <v>1706</v>
      </c>
      <c r="E788" s="151">
        <v>0</v>
      </c>
      <c r="F788" s="151">
        <v>0</v>
      </c>
      <c r="G788" s="151">
        <v>0</v>
      </c>
      <c r="H788" s="151">
        <v>0</v>
      </c>
      <c r="I788" s="151">
        <v>0</v>
      </c>
      <c r="J788" s="151">
        <v>0</v>
      </c>
      <c r="K788" s="151">
        <v>0</v>
      </c>
      <c r="L788" s="151">
        <v>0</v>
      </c>
      <c r="M788" s="151">
        <v>0</v>
      </c>
      <c r="N788" s="151">
        <v>0</v>
      </c>
      <c r="O788" s="262" t="s">
        <v>1706</v>
      </c>
      <c r="P788" s="262" t="s">
        <v>1706</v>
      </c>
      <c r="Q788" s="60" t="s">
        <v>1706</v>
      </c>
      <c r="R788" s="151">
        <f>R789</f>
        <v>0</v>
      </c>
      <c r="S788" s="262" t="s">
        <v>1706</v>
      </c>
      <c r="T788" s="151" t="s">
        <v>1706</v>
      </c>
      <c r="U788" s="262" t="s">
        <v>1706</v>
      </c>
      <c r="V788" s="262" t="s">
        <v>1706</v>
      </c>
      <c r="W788" s="513" t="s">
        <v>1706</v>
      </c>
      <c r="X788" s="513" t="s">
        <v>1706</v>
      </c>
      <c r="Y788" s="60" t="s">
        <v>1706</v>
      </c>
      <c r="Z788" s="151" t="s">
        <v>1706</v>
      </c>
      <c r="AA788" s="60" t="s">
        <v>1706</v>
      </c>
      <c r="AB788" s="513" t="s">
        <v>1706</v>
      </c>
      <c r="AC788" s="151" t="s">
        <v>1706</v>
      </c>
      <c r="AD788" s="151" t="s">
        <v>1706</v>
      </c>
      <c r="AE788" s="60" t="s">
        <v>1706</v>
      </c>
      <c r="AF788" s="151">
        <f>AF789</f>
        <v>0</v>
      </c>
      <c r="AG788" s="151">
        <f>AG789</f>
        <v>2.2847977899999998</v>
      </c>
      <c r="AH788" s="513" t="s">
        <v>1706</v>
      </c>
      <c r="AI788" s="60" t="s">
        <v>1706</v>
      </c>
      <c r="AJ788" s="514" t="s">
        <v>1706</v>
      </c>
      <c r="AK788" s="514" t="s">
        <v>1706</v>
      </c>
      <c r="AL788" s="514" t="s">
        <v>1706</v>
      </c>
      <c r="AM788" s="514" t="s">
        <v>1706</v>
      </c>
      <c r="AN788" s="60" t="s">
        <v>1706</v>
      </c>
      <c r="AO788" s="60" t="s">
        <v>1706</v>
      </c>
      <c r="AP788" s="514" t="s">
        <v>1706</v>
      </c>
      <c r="AQ788" s="60" t="s">
        <v>1706</v>
      </c>
      <c r="AR788" s="514" t="s">
        <v>1706</v>
      </c>
      <c r="AS788" s="514" t="s">
        <v>1706</v>
      </c>
      <c r="AT788" s="514" t="s">
        <v>1706</v>
      </c>
      <c r="AU788" s="514" t="s">
        <v>1706</v>
      </c>
      <c r="AV788" s="514" t="s">
        <v>1706</v>
      </c>
      <c r="AW788" s="60" t="s">
        <v>1706</v>
      </c>
      <c r="AX788" s="515" t="s">
        <v>1706</v>
      </c>
    </row>
    <row r="789" spans="1:50" ht="47.25" x14ac:dyDescent="0.25">
      <c r="A789" s="550" t="s">
        <v>599</v>
      </c>
      <c r="B789" s="163" t="s">
        <v>2303</v>
      </c>
      <c r="C789" s="129" t="s">
        <v>2304</v>
      </c>
      <c r="D789" s="517">
        <v>45261</v>
      </c>
      <c r="E789" s="149">
        <v>0</v>
      </c>
      <c r="F789" s="149">
        <v>0</v>
      </c>
      <c r="G789" s="149">
        <v>0</v>
      </c>
      <c r="H789" s="149">
        <v>0</v>
      </c>
      <c r="I789" s="149">
        <v>0</v>
      </c>
      <c r="J789" s="149">
        <v>0</v>
      </c>
      <c r="K789" s="149">
        <v>0</v>
      </c>
      <c r="L789" s="149">
        <v>0</v>
      </c>
      <c r="M789" s="149">
        <v>0</v>
      </c>
      <c r="N789" s="149">
        <v>0</v>
      </c>
      <c r="O789" s="263" t="s">
        <v>1706</v>
      </c>
      <c r="P789" s="263" t="s">
        <v>1706</v>
      </c>
      <c r="Q789" s="109" t="s">
        <v>1706</v>
      </c>
      <c r="R789" s="149">
        <v>0</v>
      </c>
      <c r="S789" s="263" t="s">
        <v>1706</v>
      </c>
      <c r="T789" s="149">
        <v>0</v>
      </c>
      <c r="U789" s="263" t="s">
        <v>1706</v>
      </c>
      <c r="V789" s="263" t="s">
        <v>1706</v>
      </c>
      <c r="W789" s="263" t="s">
        <v>1706</v>
      </c>
      <c r="X789" s="263" t="s">
        <v>1706</v>
      </c>
      <c r="Y789" s="263" t="s">
        <v>1706</v>
      </c>
      <c r="Z789" s="1007" t="s">
        <v>1706</v>
      </c>
      <c r="AA789" s="263" t="s">
        <v>1706</v>
      </c>
      <c r="AB789" s="263" t="s">
        <v>1706</v>
      </c>
      <c r="AC789" s="1007" t="s">
        <v>1706</v>
      </c>
      <c r="AD789" s="1007" t="s">
        <v>1706</v>
      </c>
      <c r="AE789" s="109" t="s">
        <v>1812</v>
      </c>
      <c r="AF789" s="149">
        <v>0</v>
      </c>
      <c r="AG789" s="149">
        <v>2.2847977899999998</v>
      </c>
      <c r="AH789" s="263" t="s">
        <v>1706</v>
      </c>
      <c r="AI789" s="263" t="s">
        <v>1706</v>
      </c>
      <c r="AJ789" s="263" t="s">
        <v>1706</v>
      </c>
      <c r="AK789" s="263" t="s">
        <v>1706</v>
      </c>
      <c r="AL789" s="263" t="s">
        <v>1706</v>
      </c>
      <c r="AM789" s="263" t="s">
        <v>1706</v>
      </c>
      <c r="AN789" s="263" t="s">
        <v>1706</v>
      </c>
      <c r="AO789" s="263" t="s">
        <v>1706</v>
      </c>
      <c r="AP789" s="263" t="s">
        <v>1706</v>
      </c>
      <c r="AQ789" s="263" t="s">
        <v>1706</v>
      </c>
      <c r="AR789" s="263" t="s">
        <v>1706</v>
      </c>
      <c r="AS789" s="263" t="s">
        <v>1706</v>
      </c>
      <c r="AT789" s="263" t="s">
        <v>1706</v>
      </c>
      <c r="AU789" s="263" t="s">
        <v>1706</v>
      </c>
      <c r="AV789" s="263" t="s">
        <v>1706</v>
      </c>
      <c r="AW789" s="263" t="s">
        <v>1706</v>
      </c>
      <c r="AX789" s="526" t="s">
        <v>2305</v>
      </c>
    </row>
    <row r="790" spans="1:50" ht="31.5" x14ac:dyDescent="0.25">
      <c r="A790" s="511" t="s">
        <v>601</v>
      </c>
      <c r="B790" s="139" t="s">
        <v>602</v>
      </c>
      <c r="C790" s="139" t="s">
        <v>33</v>
      </c>
      <c r="D790" s="60" t="s">
        <v>1706</v>
      </c>
      <c r="E790" s="151">
        <f t="shared" ref="E790:N790" si="67">SUM(E791:E793)</f>
        <v>0</v>
      </c>
      <c r="F790" s="1015">
        <f t="shared" si="67"/>
        <v>0</v>
      </c>
      <c r="G790" s="151">
        <f t="shared" si="67"/>
        <v>0</v>
      </c>
      <c r="H790" s="1015">
        <f t="shared" si="67"/>
        <v>0</v>
      </c>
      <c r="I790" s="151">
        <f t="shared" si="67"/>
        <v>0</v>
      </c>
      <c r="J790" s="1015">
        <f t="shared" si="67"/>
        <v>0</v>
      </c>
      <c r="K790" s="151">
        <f t="shared" si="67"/>
        <v>0</v>
      </c>
      <c r="L790" s="1015">
        <f t="shared" si="67"/>
        <v>0</v>
      </c>
      <c r="M790" s="151">
        <f t="shared" si="67"/>
        <v>0</v>
      </c>
      <c r="N790" s="1015">
        <f t="shared" si="67"/>
        <v>0</v>
      </c>
      <c r="O790" s="262" t="s">
        <v>1706</v>
      </c>
      <c r="P790" s="262" t="s">
        <v>1706</v>
      </c>
      <c r="Q790" s="60" t="s">
        <v>1706</v>
      </c>
      <c r="R790" s="1015">
        <f>SUM(R791:R793)</f>
        <v>0</v>
      </c>
      <c r="S790" s="262" t="s">
        <v>1706</v>
      </c>
      <c r="T790" s="151" t="s">
        <v>1706</v>
      </c>
      <c r="U790" s="262" t="s">
        <v>1706</v>
      </c>
      <c r="V790" s="262" t="s">
        <v>1706</v>
      </c>
      <c r="W790" s="513" t="s">
        <v>1706</v>
      </c>
      <c r="X790" s="513" t="s">
        <v>1706</v>
      </c>
      <c r="Y790" s="60" t="s">
        <v>1706</v>
      </c>
      <c r="Z790" s="151" t="s">
        <v>1706</v>
      </c>
      <c r="AA790" s="60" t="s">
        <v>1706</v>
      </c>
      <c r="AB790" s="513" t="s">
        <v>1706</v>
      </c>
      <c r="AC790" s="151" t="s">
        <v>1706</v>
      </c>
      <c r="AD790" s="151" t="s">
        <v>1706</v>
      </c>
      <c r="AE790" s="60" t="s">
        <v>1706</v>
      </c>
      <c r="AF790" s="1015">
        <f>SUM(AF791:AF793)</f>
        <v>18.218257432000001</v>
      </c>
      <c r="AG790" s="151">
        <f>SUM(AG791:AG793)</f>
        <v>41.227597052</v>
      </c>
      <c r="AH790" s="513" t="s">
        <v>1706</v>
      </c>
      <c r="AI790" s="60" t="s">
        <v>1706</v>
      </c>
      <c r="AJ790" s="514" t="s">
        <v>1706</v>
      </c>
      <c r="AK790" s="514" t="s">
        <v>1706</v>
      </c>
      <c r="AL790" s="514" t="s">
        <v>1706</v>
      </c>
      <c r="AM790" s="514" t="s">
        <v>1706</v>
      </c>
      <c r="AN790" s="60" t="s">
        <v>1706</v>
      </c>
      <c r="AO790" s="60" t="s">
        <v>1706</v>
      </c>
      <c r="AP790" s="514" t="s">
        <v>1706</v>
      </c>
      <c r="AQ790" s="60" t="s">
        <v>1706</v>
      </c>
      <c r="AR790" s="514" t="s">
        <v>1706</v>
      </c>
      <c r="AS790" s="514" t="s">
        <v>1706</v>
      </c>
      <c r="AT790" s="514" t="s">
        <v>1706</v>
      </c>
      <c r="AU790" s="514" t="s">
        <v>1706</v>
      </c>
      <c r="AV790" s="514" t="s">
        <v>1706</v>
      </c>
      <c r="AW790" s="60" t="s">
        <v>1706</v>
      </c>
      <c r="AX790" s="515" t="s">
        <v>1706</v>
      </c>
    </row>
    <row r="791" spans="1:50" ht="86.25" customHeight="1" x14ac:dyDescent="0.25">
      <c r="A791" s="550" t="s">
        <v>601</v>
      </c>
      <c r="B791" s="163" t="s">
        <v>603</v>
      </c>
      <c r="C791" s="129" t="s">
        <v>604</v>
      </c>
      <c r="D791" s="517">
        <v>45992</v>
      </c>
      <c r="E791" s="149">
        <v>0</v>
      </c>
      <c r="F791" s="149">
        <v>0</v>
      </c>
      <c r="G791" s="149">
        <v>0</v>
      </c>
      <c r="H791" s="149">
        <v>0</v>
      </c>
      <c r="I791" s="149">
        <v>0</v>
      </c>
      <c r="J791" s="149">
        <v>0</v>
      </c>
      <c r="K791" s="149">
        <v>0</v>
      </c>
      <c r="L791" s="149">
        <v>0</v>
      </c>
      <c r="M791" s="149">
        <v>0</v>
      </c>
      <c r="N791" s="149">
        <v>0</v>
      </c>
      <c r="O791" s="263" t="s">
        <v>1706</v>
      </c>
      <c r="P791" s="263" t="s">
        <v>1706</v>
      </c>
      <c r="Q791" s="109" t="s">
        <v>1706</v>
      </c>
      <c r="R791" s="149">
        <v>0</v>
      </c>
      <c r="S791" s="263" t="s">
        <v>1706</v>
      </c>
      <c r="T791" s="149">
        <v>0</v>
      </c>
      <c r="U791" s="263" t="s">
        <v>1706</v>
      </c>
      <c r="V791" s="263" t="s">
        <v>1706</v>
      </c>
      <c r="W791" s="263" t="s">
        <v>1706</v>
      </c>
      <c r="X791" s="263" t="s">
        <v>1706</v>
      </c>
      <c r="Y791" s="263" t="s">
        <v>1706</v>
      </c>
      <c r="Z791" s="1007" t="s">
        <v>1706</v>
      </c>
      <c r="AA791" s="263" t="s">
        <v>1706</v>
      </c>
      <c r="AB791" s="263" t="s">
        <v>1706</v>
      </c>
      <c r="AC791" s="1007" t="s">
        <v>1706</v>
      </c>
      <c r="AD791" s="1007" t="s">
        <v>1706</v>
      </c>
      <c r="AE791" s="109" t="s">
        <v>1711</v>
      </c>
      <c r="AF791" s="149">
        <v>0</v>
      </c>
      <c r="AG791" s="149">
        <v>23.009339619999999</v>
      </c>
      <c r="AH791" s="263" t="s">
        <v>1706</v>
      </c>
      <c r="AI791" s="263" t="s">
        <v>1706</v>
      </c>
      <c r="AJ791" s="263" t="s">
        <v>1706</v>
      </c>
      <c r="AK791" s="263" t="s">
        <v>1706</v>
      </c>
      <c r="AL791" s="263" t="s">
        <v>1706</v>
      </c>
      <c r="AM791" s="263" t="s">
        <v>1706</v>
      </c>
      <c r="AN791" s="263" t="s">
        <v>1706</v>
      </c>
      <c r="AO791" s="263" t="s">
        <v>1706</v>
      </c>
      <c r="AP791" s="263" t="s">
        <v>1706</v>
      </c>
      <c r="AQ791" s="263" t="s">
        <v>1706</v>
      </c>
      <c r="AR791" s="263" t="s">
        <v>1706</v>
      </c>
      <c r="AS791" s="263" t="s">
        <v>1706</v>
      </c>
      <c r="AT791" s="263" t="s">
        <v>1706</v>
      </c>
      <c r="AU791" s="263" t="s">
        <v>1706</v>
      </c>
      <c r="AV791" s="263" t="s">
        <v>1706</v>
      </c>
      <c r="AW791" s="263" t="s">
        <v>1706</v>
      </c>
      <c r="AX791" s="526" t="s">
        <v>2306</v>
      </c>
    </row>
    <row r="792" spans="1:50" ht="59.25" customHeight="1" x14ac:dyDescent="0.25">
      <c r="A792" s="550" t="s">
        <v>601</v>
      </c>
      <c r="B792" s="163" t="s">
        <v>605</v>
      </c>
      <c r="C792" s="129" t="s">
        <v>606</v>
      </c>
      <c r="D792" s="517">
        <v>46357</v>
      </c>
      <c r="E792" s="149">
        <v>0</v>
      </c>
      <c r="F792" s="149">
        <v>0</v>
      </c>
      <c r="G792" s="149">
        <v>0</v>
      </c>
      <c r="H792" s="149">
        <v>0</v>
      </c>
      <c r="I792" s="149">
        <v>0</v>
      </c>
      <c r="J792" s="149">
        <v>0</v>
      </c>
      <c r="K792" s="149">
        <v>0</v>
      </c>
      <c r="L792" s="149">
        <v>0</v>
      </c>
      <c r="M792" s="149">
        <v>0</v>
      </c>
      <c r="N792" s="149">
        <v>0</v>
      </c>
      <c r="O792" s="263" t="s">
        <v>1808</v>
      </c>
      <c r="P792" s="263" t="s">
        <v>1710</v>
      </c>
      <c r="Q792" s="109" t="s">
        <v>1706</v>
      </c>
      <c r="R792" s="149">
        <v>0</v>
      </c>
      <c r="S792" s="263" t="s">
        <v>1706</v>
      </c>
      <c r="T792" s="149">
        <v>0</v>
      </c>
      <c r="U792" s="263" t="s">
        <v>1706</v>
      </c>
      <c r="V792" s="263" t="s">
        <v>1706</v>
      </c>
      <c r="W792" s="263" t="s">
        <v>1706</v>
      </c>
      <c r="X792" s="263" t="s">
        <v>1706</v>
      </c>
      <c r="Y792" s="263" t="s">
        <v>1706</v>
      </c>
      <c r="Z792" s="1007" t="s">
        <v>1706</v>
      </c>
      <c r="AA792" s="263" t="s">
        <v>1706</v>
      </c>
      <c r="AB792" s="263" t="s">
        <v>1706</v>
      </c>
      <c r="AC792" s="1007" t="s">
        <v>1706</v>
      </c>
      <c r="AD792" s="1007" t="s">
        <v>1706</v>
      </c>
      <c r="AE792" s="109" t="s">
        <v>1812</v>
      </c>
      <c r="AF792" s="149">
        <v>18.218257432000001</v>
      </c>
      <c r="AG792" s="149">
        <v>18.218257432000001</v>
      </c>
      <c r="AH792" s="263" t="s">
        <v>1706</v>
      </c>
      <c r="AI792" s="263" t="s">
        <v>1706</v>
      </c>
      <c r="AJ792" s="263" t="s">
        <v>1706</v>
      </c>
      <c r="AK792" s="263" t="s">
        <v>1706</v>
      </c>
      <c r="AL792" s="263" t="s">
        <v>1706</v>
      </c>
      <c r="AM792" s="263" t="s">
        <v>1706</v>
      </c>
      <c r="AN792" s="263" t="s">
        <v>1706</v>
      </c>
      <c r="AO792" s="263" t="s">
        <v>1706</v>
      </c>
      <c r="AP792" s="263" t="s">
        <v>1706</v>
      </c>
      <c r="AQ792" s="263" t="s">
        <v>1706</v>
      </c>
      <c r="AR792" s="263" t="s">
        <v>1706</v>
      </c>
      <c r="AS792" s="263" t="s">
        <v>1706</v>
      </c>
      <c r="AT792" s="263" t="s">
        <v>1706</v>
      </c>
      <c r="AU792" s="525">
        <v>44949</v>
      </c>
      <c r="AV792" s="525">
        <v>45596</v>
      </c>
      <c r="AW792" s="263" t="s">
        <v>1706</v>
      </c>
      <c r="AX792" s="649" t="s">
        <v>2307</v>
      </c>
    </row>
    <row r="793" spans="1:50" ht="59.25" customHeight="1" x14ac:dyDescent="0.25">
      <c r="A793" s="550" t="s">
        <v>601</v>
      </c>
      <c r="B793" s="163" t="s">
        <v>2308</v>
      </c>
      <c r="C793" s="129" t="s">
        <v>2309</v>
      </c>
      <c r="D793" s="517">
        <v>45261</v>
      </c>
      <c r="E793" s="149">
        <v>0</v>
      </c>
      <c r="F793" s="149">
        <v>0</v>
      </c>
      <c r="G793" s="149">
        <v>0</v>
      </c>
      <c r="H793" s="149">
        <v>0</v>
      </c>
      <c r="I793" s="149">
        <v>0</v>
      </c>
      <c r="J793" s="149">
        <v>0</v>
      </c>
      <c r="K793" s="149">
        <v>0</v>
      </c>
      <c r="L793" s="149">
        <v>0</v>
      </c>
      <c r="M793" s="149">
        <v>0</v>
      </c>
      <c r="N793" s="1003">
        <v>0</v>
      </c>
      <c r="O793" s="263" t="s">
        <v>1706</v>
      </c>
      <c r="P793" s="570" t="s">
        <v>1706</v>
      </c>
      <c r="Q793" s="109" t="s">
        <v>1706</v>
      </c>
      <c r="R793" s="149">
        <v>0</v>
      </c>
      <c r="S793" s="570" t="s">
        <v>1706</v>
      </c>
      <c r="T793" s="149">
        <v>0</v>
      </c>
      <c r="U793" s="570" t="s">
        <v>1706</v>
      </c>
      <c r="V793" s="263" t="s">
        <v>1706</v>
      </c>
      <c r="W793" s="570" t="s">
        <v>1706</v>
      </c>
      <c r="X793" s="263" t="s">
        <v>1706</v>
      </c>
      <c r="Y793" s="570" t="s">
        <v>1706</v>
      </c>
      <c r="Z793" s="1007" t="s">
        <v>1706</v>
      </c>
      <c r="AA793" s="570" t="s">
        <v>1706</v>
      </c>
      <c r="AB793" s="263" t="s">
        <v>1706</v>
      </c>
      <c r="AC793" s="1033" t="s">
        <v>1706</v>
      </c>
      <c r="AD793" s="1007" t="s">
        <v>1706</v>
      </c>
      <c r="AE793" s="109" t="s">
        <v>1706</v>
      </c>
      <c r="AF793" s="149">
        <v>0</v>
      </c>
      <c r="AG793" s="1003">
        <v>0</v>
      </c>
      <c r="AH793" s="263" t="s">
        <v>1706</v>
      </c>
      <c r="AI793" s="570" t="s">
        <v>1706</v>
      </c>
      <c r="AJ793" s="263" t="s">
        <v>1706</v>
      </c>
      <c r="AK793" s="570" t="s">
        <v>1706</v>
      </c>
      <c r="AL793" s="263" t="s">
        <v>1706</v>
      </c>
      <c r="AM793" s="570" t="s">
        <v>1706</v>
      </c>
      <c r="AN793" s="263" t="s">
        <v>1706</v>
      </c>
      <c r="AO793" s="570" t="s">
        <v>1706</v>
      </c>
      <c r="AP793" s="263" t="s">
        <v>1706</v>
      </c>
      <c r="AQ793" s="570" t="s">
        <v>1706</v>
      </c>
      <c r="AR793" s="263" t="s">
        <v>1706</v>
      </c>
      <c r="AS793" s="570" t="s">
        <v>1706</v>
      </c>
      <c r="AT793" s="263" t="s">
        <v>1706</v>
      </c>
      <c r="AU793" s="570" t="s">
        <v>1706</v>
      </c>
      <c r="AV793" s="263" t="s">
        <v>1706</v>
      </c>
      <c r="AW793" s="570" t="s">
        <v>1706</v>
      </c>
      <c r="AX793" s="649" t="s">
        <v>1706</v>
      </c>
    </row>
    <row r="794" spans="1:50" ht="31.5" x14ac:dyDescent="0.25">
      <c r="A794" s="511" t="s">
        <v>607</v>
      </c>
      <c r="B794" s="139" t="s">
        <v>608</v>
      </c>
      <c r="C794" s="139" t="s">
        <v>33</v>
      </c>
      <c r="D794" s="60" t="s">
        <v>1706</v>
      </c>
      <c r="E794" s="1015">
        <f t="shared" ref="E794:N794" si="68">SUM(E795:E808)</f>
        <v>0</v>
      </c>
      <c r="F794" s="151">
        <f t="shared" si="68"/>
        <v>0</v>
      </c>
      <c r="G794" s="1015">
        <f t="shared" si="68"/>
        <v>0</v>
      </c>
      <c r="H794" s="151">
        <f t="shared" si="68"/>
        <v>0</v>
      </c>
      <c r="I794" s="1015">
        <f t="shared" si="68"/>
        <v>1</v>
      </c>
      <c r="J794" s="151">
        <f t="shared" si="68"/>
        <v>0</v>
      </c>
      <c r="K794" s="1015">
        <f t="shared" si="68"/>
        <v>0</v>
      </c>
      <c r="L794" s="151">
        <f t="shared" si="68"/>
        <v>0</v>
      </c>
      <c r="M794" s="1015">
        <f t="shared" si="68"/>
        <v>0</v>
      </c>
      <c r="N794" s="151">
        <f t="shared" si="68"/>
        <v>0</v>
      </c>
      <c r="O794" s="262" t="s">
        <v>1706</v>
      </c>
      <c r="P794" s="262" t="s">
        <v>1706</v>
      </c>
      <c r="Q794" s="60" t="s">
        <v>1706</v>
      </c>
      <c r="R794" s="1015">
        <f>SUM(R795:R808)</f>
        <v>64.740994330000007</v>
      </c>
      <c r="S794" s="262" t="s">
        <v>1706</v>
      </c>
      <c r="T794" s="151" t="s">
        <v>1706</v>
      </c>
      <c r="U794" s="262" t="s">
        <v>1706</v>
      </c>
      <c r="V794" s="262" t="s">
        <v>1706</v>
      </c>
      <c r="W794" s="513" t="s">
        <v>1706</v>
      </c>
      <c r="X794" s="513" t="s">
        <v>1706</v>
      </c>
      <c r="Y794" s="60" t="s">
        <v>1706</v>
      </c>
      <c r="Z794" s="151" t="s">
        <v>1706</v>
      </c>
      <c r="AA794" s="60" t="s">
        <v>1706</v>
      </c>
      <c r="AB794" s="513" t="s">
        <v>1706</v>
      </c>
      <c r="AC794" s="151" t="s">
        <v>1706</v>
      </c>
      <c r="AD794" s="151" t="s">
        <v>1706</v>
      </c>
      <c r="AE794" s="60" t="s">
        <v>1706</v>
      </c>
      <c r="AF794" s="1015">
        <f>SUM(AF795:AF808)</f>
        <v>54.364079999999994</v>
      </c>
      <c r="AG794" s="151">
        <f>SUM(AG795:AG808)</f>
        <v>23.284079999999999</v>
      </c>
      <c r="AH794" s="513" t="s">
        <v>1706</v>
      </c>
      <c r="AI794" s="60" t="s">
        <v>1706</v>
      </c>
      <c r="AJ794" s="514" t="s">
        <v>1706</v>
      </c>
      <c r="AK794" s="514" t="s">
        <v>1706</v>
      </c>
      <c r="AL794" s="514" t="s">
        <v>1706</v>
      </c>
      <c r="AM794" s="514" t="s">
        <v>1706</v>
      </c>
      <c r="AN794" s="60" t="s">
        <v>1706</v>
      </c>
      <c r="AO794" s="60" t="s">
        <v>1706</v>
      </c>
      <c r="AP794" s="514" t="s">
        <v>1706</v>
      </c>
      <c r="AQ794" s="60" t="s">
        <v>1706</v>
      </c>
      <c r="AR794" s="514" t="s">
        <v>1706</v>
      </c>
      <c r="AS794" s="514" t="s">
        <v>1706</v>
      </c>
      <c r="AT794" s="514" t="s">
        <v>1706</v>
      </c>
      <c r="AU794" s="514" t="s">
        <v>1706</v>
      </c>
      <c r="AV794" s="514" t="s">
        <v>1706</v>
      </c>
      <c r="AW794" s="60" t="s">
        <v>1706</v>
      </c>
      <c r="AX794" s="515" t="s">
        <v>1706</v>
      </c>
    </row>
    <row r="795" spans="1:50" ht="51" customHeight="1" x14ac:dyDescent="0.25">
      <c r="A795" s="550" t="s">
        <v>607</v>
      </c>
      <c r="B795" s="163" t="s">
        <v>615</v>
      </c>
      <c r="C795" s="129" t="s">
        <v>616</v>
      </c>
      <c r="D795" s="517">
        <v>45992</v>
      </c>
      <c r="E795" s="149">
        <v>0</v>
      </c>
      <c r="F795" s="149">
        <v>0</v>
      </c>
      <c r="G795" s="149">
        <v>0</v>
      </c>
      <c r="H795" s="149">
        <v>0</v>
      </c>
      <c r="I795" s="149">
        <v>1</v>
      </c>
      <c r="J795" s="149">
        <v>0</v>
      </c>
      <c r="K795" s="149">
        <v>0</v>
      </c>
      <c r="L795" s="149">
        <v>0</v>
      </c>
      <c r="M795" s="149">
        <v>0</v>
      </c>
      <c r="N795" s="149">
        <v>0</v>
      </c>
      <c r="O795" s="263" t="s">
        <v>1706</v>
      </c>
      <c r="P795" s="263" t="s">
        <v>1706</v>
      </c>
      <c r="Q795" s="263" t="s">
        <v>1706</v>
      </c>
      <c r="R795" s="149">
        <v>0</v>
      </c>
      <c r="S795" s="263" t="s">
        <v>1706</v>
      </c>
      <c r="T795" s="149">
        <v>0</v>
      </c>
      <c r="U795" s="263" t="s">
        <v>1706</v>
      </c>
      <c r="V795" s="263" t="s">
        <v>1706</v>
      </c>
      <c r="W795" s="263" t="s">
        <v>1706</v>
      </c>
      <c r="X795" s="263" t="s">
        <v>1706</v>
      </c>
      <c r="Y795" s="263" t="s">
        <v>1706</v>
      </c>
      <c r="Z795" s="1007" t="s">
        <v>1706</v>
      </c>
      <c r="AA795" s="263" t="s">
        <v>1706</v>
      </c>
      <c r="AB795" s="263" t="s">
        <v>1706</v>
      </c>
      <c r="AC795" s="1007" t="s">
        <v>1706</v>
      </c>
      <c r="AD795" s="1007" t="s">
        <v>1706</v>
      </c>
      <c r="AE795" s="263" t="s">
        <v>1706</v>
      </c>
      <c r="AF795" s="149">
        <v>0</v>
      </c>
      <c r="AG795" s="149">
        <v>0</v>
      </c>
      <c r="AH795" s="263" t="s">
        <v>1706</v>
      </c>
      <c r="AI795" s="263" t="s">
        <v>1706</v>
      </c>
      <c r="AJ795" s="263" t="s">
        <v>1706</v>
      </c>
      <c r="AK795" s="263" t="s">
        <v>1706</v>
      </c>
      <c r="AL795" s="263" t="s">
        <v>1706</v>
      </c>
      <c r="AM795" s="263" t="s">
        <v>1706</v>
      </c>
      <c r="AN795" s="263" t="s">
        <v>1706</v>
      </c>
      <c r="AO795" s="263" t="s">
        <v>1706</v>
      </c>
      <c r="AP795" s="263" t="s">
        <v>1706</v>
      </c>
      <c r="AQ795" s="263" t="s">
        <v>1706</v>
      </c>
      <c r="AR795" s="263" t="s">
        <v>1706</v>
      </c>
      <c r="AS795" s="263" t="s">
        <v>1706</v>
      </c>
      <c r="AT795" s="263" t="s">
        <v>1706</v>
      </c>
      <c r="AU795" s="263" t="s">
        <v>1706</v>
      </c>
      <c r="AV795" s="263" t="s">
        <v>1706</v>
      </c>
      <c r="AW795" s="263" t="s">
        <v>1706</v>
      </c>
      <c r="AX795" s="526" t="s">
        <v>1706</v>
      </c>
    </row>
    <row r="796" spans="1:50" ht="69.75" customHeight="1" x14ac:dyDescent="0.25">
      <c r="A796" s="550" t="s">
        <v>607</v>
      </c>
      <c r="B796" s="547" t="s">
        <v>617</v>
      </c>
      <c r="C796" s="26" t="s">
        <v>618</v>
      </c>
      <c r="D796" s="517">
        <v>48183</v>
      </c>
      <c r="E796" s="149">
        <v>0</v>
      </c>
      <c r="F796" s="149">
        <v>0</v>
      </c>
      <c r="G796" s="149">
        <v>0</v>
      </c>
      <c r="H796" s="149">
        <v>0</v>
      </c>
      <c r="I796" s="149">
        <v>0</v>
      </c>
      <c r="J796" s="149">
        <v>0</v>
      </c>
      <c r="K796" s="149">
        <v>0</v>
      </c>
      <c r="L796" s="149">
        <v>0</v>
      </c>
      <c r="M796" s="149">
        <v>0</v>
      </c>
      <c r="N796" s="149">
        <v>0</v>
      </c>
      <c r="O796" s="263" t="s">
        <v>1706</v>
      </c>
      <c r="P796" s="263" t="s">
        <v>1706</v>
      </c>
      <c r="Q796" s="263" t="s">
        <v>1706</v>
      </c>
      <c r="R796" s="149">
        <v>0</v>
      </c>
      <c r="S796" s="263" t="s">
        <v>1706</v>
      </c>
      <c r="T796" s="149">
        <v>0</v>
      </c>
      <c r="U796" s="263" t="s">
        <v>1706</v>
      </c>
      <c r="V796" s="263" t="s">
        <v>1706</v>
      </c>
      <c r="W796" s="263" t="s">
        <v>1706</v>
      </c>
      <c r="X796" s="263" t="s">
        <v>1706</v>
      </c>
      <c r="Y796" s="263" t="s">
        <v>1706</v>
      </c>
      <c r="Z796" s="1007" t="s">
        <v>1706</v>
      </c>
      <c r="AA796" s="263" t="s">
        <v>1706</v>
      </c>
      <c r="AB796" s="263" t="s">
        <v>1706</v>
      </c>
      <c r="AC796" s="1007" t="s">
        <v>1706</v>
      </c>
      <c r="AD796" s="1007" t="s">
        <v>1706</v>
      </c>
      <c r="AE796" s="263" t="s">
        <v>1706</v>
      </c>
      <c r="AF796" s="149">
        <v>0</v>
      </c>
      <c r="AG796" s="149">
        <v>0</v>
      </c>
      <c r="AH796" s="263" t="s">
        <v>1706</v>
      </c>
      <c r="AI796" s="263" t="s">
        <v>1706</v>
      </c>
      <c r="AJ796" s="263" t="s">
        <v>1706</v>
      </c>
      <c r="AK796" s="263" t="s">
        <v>1706</v>
      </c>
      <c r="AL796" s="263" t="s">
        <v>1706</v>
      </c>
      <c r="AM796" s="263" t="s">
        <v>1706</v>
      </c>
      <c r="AN796" s="263" t="s">
        <v>1706</v>
      </c>
      <c r="AO796" s="263" t="s">
        <v>1706</v>
      </c>
      <c r="AP796" s="263" t="s">
        <v>1706</v>
      </c>
      <c r="AQ796" s="263" t="s">
        <v>1706</v>
      </c>
      <c r="AR796" s="263" t="s">
        <v>1706</v>
      </c>
      <c r="AS796" s="263" t="s">
        <v>1706</v>
      </c>
      <c r="AT796" s="263" t="s">
        <v>1706</v>
      </c>
      <c r="AU796" s="263" t="s">
        <v>1706</v>
      </c>
      <c r="AV796" s="263" t="s">
        <v>1706</v>
      </c>
      <c r="AW796" s="263" t="s">
        <v>1706</v>
      </c>
      <c r="AX796" s="526" t="s">
        <v>1706</v>
      </c>
    </row>
    <row r="797" spans="1:50" ht="69.75" customHeight="1" x14ac:dyDescent="0.25">
      <c r="A797" s="662" t="s">
        <v>607</v>
      </c>
      <c r="B797" s="223" t="s">
        <v>2310</v>
      </c>
      <c r="C797" s="224" t="s">
        <v>2311</v>
      </c>
      <c r="D797" s="517" t="s">
        <v>1706</v>
      </c>
      <c r="E797" s="149">
        <v>0</v>
      </c>
      <c r="F797" s="149">
        <v>0</v>
      </c>
      <c r="G797" s="149">
        <v>0</v>
      </c>
      <c r="H797" s="149">
        <v>0</v>
      </c>
      <c r="I797" s="149">
        <v>0</v>
      </c>
      <c r="J797" s="149">
        <v>0</v>
      </c>
      <c r="K797" s="149">
        <v>0</v>
      </c>
      <c r="L797" s="149">
        <v>0</v>
      </c>
      <c r="M797" s="149">
        <v>0</v>
      </c>
      <c r="N797" s="149">
        <v>0</v>
      </c>
      <c r="O797" s="263" t="s">
        <v>1706</v>
      </c>
      <c r="P797" s="263" t="s">
        <v>1706</v>
      </c>
      <c r="Q797" s="263" t="s">
        <v>1706</v>
      </c>
      <c r="R797" s="149">
        <v>0</v>
      </c>
      <c r="S797" s="263" t="s">
        <v>1706</v>
      </c>
      <c r="T797" s="149">
        <v>0</v>
      </c>
      <c r="U797" s="263" t="s">
        <v>1706</v>
      </c>
      <c r="V797" s="263" t="s">
        <v>1706</v>
      </c>
      <c r="W797" s="263" t="s">
        <v>1706</v>
      </c>
      <c r="X797" s="263" t="s">
        <v>1706</v>
      </c>
      <c r="Y797" s="263" t="s">
        <v>1706</v>
      </c>
      <c r="Z797" s="1007" t="s">
        <v>1706</v>
      </c>
      <c r="AA797" s="263" t="s">
        <v>1706</v>
      </c>
      <c r="AB797" s="263" t="s">
        <v>1706</v>
      </c>
      <c r="AC797" s="1007" t="s">
        <v>1706</v>
      </c>
      <c r="AD797" s="1007" t="s">
        <v>1706</v>
      </c>
      <c r="AE797" s="263" t="s">
        <v>1706</v>
      </c>
      <c r="AF797" s="149">
        <v>0</v>
      </c>
      <c r="AG797" s="149">
        <v>0</v>
      </c>
      <c r="AH797" s="263" t="s">
        <v>1706</v>
      </c>
      <c r="AI797" s="263" t="s">
        <v>1706</v>
      </c>
      <c r="AJ797" s="263" t="s">
        <v>1706</v>
      </c>
      <c r="AK797" s="263" t="s">
        <v>1706</v>
      </c>
      <c r="AL797" s="263" t="s">
        <v>1706</v>
      </c>
      <c r="AM797" s="263" t="s">
        <v>1706</v>
      </c>
      <c r="AN797" s="263" t="s">
        <v>1706</v>
      </c>
      <c r="AO797" s="263" t="s">
        <v>1706</v>
      </c>
      <c r="AP797" s="263" t="s">
        <v>1706</v>
      </c>
      <c r="AQ797" s="263" t="s">
        <v>1706</v>
      </c>
      <c r="AR797" s="263" t="s">
        <v>1706</v>
      </c>
      <c r="AS797" s="263" t="s">
        <v>1706</v>
      </c>
      <c r="AT797" s="263" t="s">
        <v>1706</v>
      </c>
      <c r="AU797" s="263" t="s">
        <v>1706</v>
      </c>
      <c r="AV797" s="263" t="s">
        <v>1706</v>
      </c>
      <c r="AW797" s="263" t="s">
        <v>1706</v>
      </c>
      <c r="AX797" s="526" t="s">
        <v>1706</v>
      </c>
    </row>
    <row r="798" spans="1:50" ht="99" customHeight="1" x14ac:dyDescent="0.25">
      <c r="A798" s="663" t="s">
        <v>607</v>
      </c>
      <c r="B798" s="547" t="s">
        <v>619</v>
      </c>
      <c r="C798" s="26" t="s">
        <v>620</v>
      </c>
      <c r="D798" s="517">
        <v>47818</v>
      </c>
      <c r="E798" s="149">
        <v>0</v>
      </c>
      <c r="F798" s="149">
        <v>0</v>
      </c>
      <c r="G798" s="149">
        <v>0</v>
      </c>
      <c r="H798" s="149">
        <v>0</v>
      </c>
      <c r="I798" s="149">
        <v>0</v>
      </c>
      <c r="J798" s="149">
        <v>0</v>
      </c>
      <c r="K798" s="149">
        <v>0</v>
      </c>
      <c r="L798" s="149">
        <v>0</v>
      </c>
      <c r="M798" s="149">
        <v>0</v>
      </c>
      <c r="N798" s="149">
        <v>0</v>
      </c>
      <c r="O798" s="263" t="s">
        <v>1709</v>
      </c>
      <c r="P798" s="263" t="s">
        <v>2312</v>
      </c>
      <c r="Q798" s="109" t="s">
        <v>1714</v>
      </c>
      <c r="R798" s="149">
        <v>9.5470086600000013</v>
      </c>
      <c r="S798" s="263" t="s">
        <v>1715</v>
      </c>
      <c r="T798" s="149">
        <v>9.5470086600000013</v>
      </c>
      <c r="U798" s="263" t="s">
        <v>1901</v>
      </c>
      <c r="V798" s="263" t="s">
        <v>1901</v>
      </c>
      <c r="W798" s="523" t="s">
        <v>1706</v>
      </c>
      <c r="X798" s="523" t="s">
        <v>1706</v>
      </c>
      <c r="Y798" s="523" t="s">
        <v>1706</v>
      </c>
      <c r="Z798" s="149" t="s">
        <v>1706</v>
      </c>
      <c r="AA798" s="523" t="s">
        <v>1706</v>
      </c>
      <c r="AB798" s="523" t="s">
        <v>1706</v>
      </c>
      <c r="AC798" s="149" t="s">
        <v>1706</v>
      </c>
      <c r="AD798" s="149" t="s">
        <v>1706</v>
      </c>
      <c r="AE798" s="523" t="s">
        <v>1706</v>
      </c>
      <c r="AF798" s="149">
        <v>0</v>
      </c>
      <c r="AG798" s="149">
        <v>0</v>
      </c>
      <c r="AH798" s="523" t="s">
        <v>1706</v>
      </c>
      <c r="AI798" s="523" t="s">
        <v>1706</v>
      </c>
      <c r="AJ798" s="525">
        <v>45383</v>
      </c>
      <c r="AK798" s="523" t="s">
        <v>1706</v>
      </c>
      <c r="AL798" s="523" t="s">
        <v>1706</v>
      </c>
      <c r="AM798" s="523" t="s">
        <v>1706</v>
      </c>
      <c r="AN798" s="523" t="s">
        <v>1706</v>
      </c>
      <c r="AO798" s="523" t="s">
        <v>1706</v>
      </c>
      <c r="AP798" s="523" t="s">
        <v>1706</v>
      </c>
      <c r="AQ798" s="523" t="s">
        <v>1706</v>
      </c>
      <c r="AR798" s="525">
        <v>45444</v>
      </c>
      <c r="AS798" s="525" t="s">
        <v>1706</v>
      </c>
      <c r="AT798" s="525">
        <v>45444</v>
      </c>
      <c r="AU798" s="523" t="s">
        <v>1706</v>
      </c>
      <c r="AV798" s="523" t="s">
        <v>1706</v>
      </c>
      <c r="AW798" s="523" t="s">
        <v>1706</v>
      </c>
      <c r="AX798" s="594" t="s">
        <v>2058</v>
      </c>
    </row>
    <row r="799" spans="1:50" ht="47.25" customHeight="1" x14ac:dyDescent="0.25">
      <c r="A799" s="1374" t="s">
        <v>607</v>
      </c>
      <c r="B799" s="1377" t="s">
        <v>621</v>
      </c>
      <c r="C799" s="1191" t="s">
        <v>622</v>
      </c>
      <c r="D799" s="1288">
        <v>46722</v>
      </c>
      <c r="E799" s="1243">
        <v>0</v>
      </c>
      <c r="F799" s="1243">
        <v>0</v>
      </c>
      <c r="G799" s="1243">
        <v>0</v>
      </c>
      <c r="H799" s="1243">
        <v>0</v>
      </c>
      <c r="I799" s="1243">
        <v>0</v>
      </c>
      <c r="J799" s="1243">
        <v>0</v>
      </c>
      <c r="K799" s="1243">
        <v>0</v>
      </c>
      <c r="L799" s="1243">
        <v>0</v>
      </c>
      <c r="M799" s="1243">
        <v>0</v>
      </c>
      <c r="N799" s="1243">
        <v>0</v>
      </c>
      <c r="O799" s="1237" t="s">
        <v>1808</v>
      </c>
      <c r="P799" s="1237" t="s">
        <v>2313</v>
      </c>
      <c r="Q799" s="1240" t="s">
        <v>1731</v>
      </c>
      <c r="R799" s="1356">
        <v>45.416666669999998</v>
      </c>
      <c r="S799" s="1237" t="s">
        <v>1810</v>
      </c>
      <c r="T799" s="1356">
        <v>45.416666669999998</v>
      </c>
      <c r="U799" s="1237" t="s">
        <v>1901</v>
      </c>
      <c r="V799" s="1237" t="s">
        <v>1901</v>
      </c>
      <c r="W799" s="1246">
        <v>3</v>
      </c>
      <c r="X799" s="1270">
        <v>3</v>
      </c>
      <c r="Y799" s="530" t="s">
        <v>1828</v>
      </c>
      <c r="Z799" s="149">
        <v>37</v>
      </c>
      <c r="AA799" s="530" t="s">
        <v>1706</v>
      </c>
      <c r="AB799" s="1246" t="s">
        <v>1706</v>
      </c>
      <c r="AC799" s="1003">
        <v>37</v>
      </c>
      <c r="AD799" s="1243">
        <v>37</v>
      </c>
      <c r="AE799" s="1240" t="s">
        <v>1828</v>
      </c>
      <c r="AF799" s="1243">
        <v>44.4</v>
      </c>
      <c r="AG799" s="1243">
        <v>13.32</v>
      </c>
      <c r="AH799" s="1246">
        <v>32413452124</v>
      </c>
      <c r="AI799" s="1240" t="s">
        <v>1719</v>
      </c>
      <c r="AJ799" s="1252">
        <v>45505</v>
      </c>
      <c r="AK799" s="1252">
        <v>45488</v>
      </c>
      <c r="AL799" s="1252">
        <v>45513</v>
      </c>
      <c r="AM799" s="1252">
        <v>45537</v>
      </c>
      <c r="AN799" s="1240" t="s">
        <v>1706</v>
      </c>
      <c r="AO799" s="1255" t="s">
        <v>1706</v>
      </c>
      <c r="AP799" s="1240" t="s">
        <v>1706</v>
      </c>
      <c r="AQ799" s="1255" t="s">
        <v>1706</v>
      </c>
      <c r="AR799" s="1252">
        <v>45557</v>
      </c>
      <c r="AS799" s="1252">
        <v>45555</v>
      </c>
      <c r="AT799" s="1252">
        <v>45566</v>
      </c>
      <c r="AU799" s="1252">
        <v>45566</v>
      </c>
      <c r="AV799" s="1252">
        <v>45900</v>
      </c>
      <c r="AW799" s="1240" t="s">
        <v>1706</v>
      </c>
      <c r="AX799" s="1256" t="s">
        <v>1706</v>
      </c>
    </row>
    <row r="800" spans="1:50" ht="46.5" customHeight="1" x14ac:dyDescent="0.25">
      <c r="A800" s="1375"/>
      <c r="B800" s="1378"/>
      <c r="C800" s="1380"/>
      <c r="D800" s="1289"/>
      <c r="E800" s="1244"/>
      <c r="F800" s="1244"/>
      <c r="G800" s="1244"/>
      <c r="H800" s="1244"/>
      <c r="I800" s="1244"/>
      <c r="J800" s="1244"/>
      <c r="K800" s="1244"/>
      <c r="L800" s="1244"/>
      <c r="M800" s="1244"/>
      <c r="N800" s="1244"/>
      <c r="O800" s="1238"/>
      <c r="P800" s="1238"/>
      <c r="Q800" s="1241"/>
      <c r="R800" s="1330"/>
      <c r="S800" s="1238"/>
      <c r="T800" s="1330"/>
      <c r="U800" s="1238"/>
      <c r="V800" s="1238"/>
      <c r="W800" s="1247"/>
      <c r="X800" s="1270"/>
      <c r="Y800" s="530" t="s">
        <v>2314</v>
      </c>
      <c r="Z800" s="149">
        <v>36.4</v>
      </c>
      <c r="AA800" s="530" t="s">
        <v>1706</v>
      </c>
      <c r="AB800" s="1247"/>
      <c r="AC800" s="149">
        <v>36.4</v>
      </c>
      <c r="AD800" s="1244"/>
      <c r="AE800" s="1241"/>
      <c r="AF800" s="1244"/>
      <c r="AG800" s="1244"/>
      <c r="AH800" s="1247"/>
      <c r="AI800" s="1241"/>
      <c r="AJ800" s="1253"/>
      <c r="AK800" s="1253"/>
      <c r="AL800" s="1253"/>
      <c r="AM800" s="1253"/>
      <c r="AN800" s="1241"/>
      <c r="AO800" s="1255"/>
      <c r="AP800" s="1241"/>
      <c r="AQ800" s="1255"/>
      <c r="AR800" s="1253"/>
      <c r="AS800" s="1253"/>
      <c r="AT800" s="1253"/>
      <c r="AU800" s="1253"/>
      <c r="AV800" s="1253"/>
      <c r="AW800" s="1241"/>
      <c r="AX800" s="1257"/>
    </row>
    <row r="801" spans="1:50" ht="48.75" customHeight="1" x14ac:dyDescent="0.25">
      <c r="A801" s="1376"/>
      <c r="B801" s="1379"/>
      <c r="C801" s="1381"/>
      <c r="D801" s="1290"/>
      <c r="E801" s="1245"/>
      <c r="F801" s="1245"/>
      <c r="G801" s="1245"/>
      <c r="H801" s="1245"/>
      <c r="I801" s="1245"/>
      <c r="J801" s="1245"/>
      <c r="K801" s="1245"/>
      <c r="L801" s="1245"/>
      <c r="M801" s="1245"/>
      <c r="N801" s="1245"/>
      <c r="O801" s="1239"/>
      <c r="P801" s="1239"/>
      <c r="Q801" s="1242"/>
      <c r="R801" s="1331"/>
      <c r="S801" s="1239"/>
      <c r="T801" s="1331"/>
      <c r="U801" s="1239"/>
      <c r="V801" s="1239"/>
      <c r="W801" s="1248"/>
      <c r="X801" s="1270"/>
      <c r="Y801" s="530" t="s">
        <v>1830</v>
      </c>
      <c r="Z801" s="149">
        <v>45.4</v>
      </c>
      <c r="AA801" s="530" t="s">
        <v>1830</v>
      </c>
      <c r="AB801" s="1248"/>
      <c r="AC801" s="1003">
        <v>45.4</v>
      </c>
      <c r="AD801" s="1245"/>
      <c r="AE801" s="1242"/>
      <c r="AF801" s="1245"/>
      <c r="AG801" s="1245"/>
      <c r="AH801" s="1382"/>
      <c r="AI801" s="1383"/>
      <c r="AJ801" s="1384"/>
      <c r="AK801" s="1384"/>
      <c r="AL801" s="1384"/>
      <c r="AM801" s="1384"/>
      <c r="AN801" s="1383"/>
      <c r="AO801" s="1343"/>
      <c r="AP801" s="1383"/>
      <c r="AQ801" s="1343"/>
      <c r="AR801" s="1384"/>
      <c r="AS801" s="1384"/>
      <c r="AT801" s="1384"/>
      <c r="AU801" s="1384"/>
      <c r="AV801" s="1384"/>
      <c r="AW801" s="1383"/>
      <c r="AX801" s="1385"/>
    </row>
    <row r="802" spans="1:50" x14ac:dyDescent="0.25">
      <c r="A802" s="1386" t="s">
        <v>607</v>
      </c>
      <c r="B802" s="1378" t="s">
        <v>2315</v>
      </c>
      <c r="C802" s="1380" t="s">
        <v>2316</v>
      </c>
      <c r="D802" s="1288" t="s">
        <v>2186</v>
      </c>
      <c r="E802" s="1243">
        <v>0</v>
      </c>
      <c r="F802" s="1271">
        <v>0</v>
      </c>
      <c r="G802" s="1243">
        <v>0</v>
      </c>
      <c r="H802" s="1271">
        <v>0</v>
      </c>
      <c r="I802" s="1243">
        <v>0</v>
      </c>
      <c r="J802" s="1271">
        <v>0</v>
      </c>
      <c r="K802" s="1243">
        <v>0</v>
      </c>
      <c r="L802" s="1271">
        <v>0</v>
      </c>
      <c r="M802" s="1243">
        <v>0</v>
      </c>
      <c r="N802" s="1271">
        <v>0</v>
      </c>
      <c r="O802" s="1238" t="s">
        <v>1808</v>
      </c>
      <c r="P802" s="1238" t="s">
        <v>2317</v>
      </c>
      <c r="Q802" s="1241" t="s">
        <v>1714</v>
      </c>
      <c r="R802" s="1330">
        <v>3.9371290000000001</v>
      </c>
      <c r="S802" s="1238" t="s">
        <v>1824</v>
      </c>
      <c r="T802" s="1330">
        <v>3.9371290000000001</v>
      </c>
      <c r="U802" s="1238" t="s">
        <v>1788</v>
      </c>
      <c r="V802" s="1238" t="s">
        <v>1788</v>
      </c>
      <c r="W802" s="1247">
        <v>6</v>
      </c>
      <c r="X802" s="1270">
        <v>6</v>
      </c>
      <c r="Y802" s="544" t="s">
        <v>1827</v>
      </c>
      <c r="Z802" s="1007">
        <v>3.09</v>
      </c>
      <c r="AA802" s="263" t="s">
        <v>1706</v>
      </c>
      <c r="AB802" s="1247" t="s">
        <v>1706</v>
      </c>
      <c r="AC802" s="1007">
        <v>3.09</v>
      </c>
      <c r="AD802" s="1244">
        <v>3.09</v>
      </c>
      <c r="AE802" s="1241" t="s">
        <v>1827</v>
      </c>
      <c r="AF802" s="1244">
        <v>3.7079999999999997</v>
      </c>
      <c r="AG802" s="1244">
        <v>3.7079999999999997</v>
      </c>
      <c r="AH802" s="1247">
        <v>32413733896</v>
      </c>
      <c r="AI802" s="1241" t="s">
        <v>1719</v>
      </c>
      <c r="AJ802" s="1253">
        <v>45471</v>
      </c>
      <c r="AK802" s="1253">
        <v>45467</v>
      </c>
      <c r="AL802" s="1253">
        <v>45484</v>
      </c>
      <c r="AM802" s="1253">
        <v>45504</v>
      </c>
      <c r="AN802" s="1241" t="s">
        <v>1706</v>
      </c>
      <c r="AO802" s="1241" t="s">
        <v>1706</v>
      </c>
      <c r="AP802" s="1241" t="s">
        <v>1706</v>
      </c>
      <c r="AQ802" s="1241" t="s">
        <v>1706</v>
      </c>
      <c r="AR802" s="1253">
        <v>45524</v>
      </c>
      <c r="AS802" s="1253">
        <v>45524</v>
      </c>
      <c r="AT802" s="1253">
        <v>45521</v>
      </c>
      <c r="AU802" s="1253">
        <v>45525</v>
      </c>
      <c r="AV802" s="1253">
        <v>45656</v>
      </c>
      <c r="AW802" s="1241" t="s">
        <v>1706</v>
      </c>
      <c r="AX802" s="1257" t="s">
        <v>1706</v>
      </c>
    </row>
    <row r="803" spans="1:50" x14ac:dyDescent="0.25">
      <c r="A803" s="1387"/>
      <c r="B803" s="1378"/>
      <c r="C803" s="1380"/>
      <c r="D803" s="1289"/>
      <c r="E803" s="1244"/>
      <c r="F803" s="1271"/>
      <c r="G803" s="1244"/>
      <c r="H803" s="1271"/>
      <c r="I803" s="1244"/>
      <c r="J803" s="1271"/>
      <c r="K803" s="1244"/>
      <c r="L803" s="1271"/>
      <c r="M803" s="1244"/>
      <c r="N803" s="1271"/>
      <c r="O803" s="1238"/>
      <c r="P803" s="1238"/>
      <c r="Q803" s="1241"/>
      <c r="R803" s="1330"/>
      <c r="S803" s="1238"/>
      <c r="T803" s="1303"/>
      <c r="U803" s="1238"/>
      <c r="V803" s="1238"/>
      <c r="W803" s="1247"/>
      <c r="X803" s="1270"/>
      <c r="Y803" s="544" t="s">
        <v>1839</v>
      </c>
      <c r="Z803" s="1007">
        <v>3.9371290000000001</v>
      </c>
      <c r="AA803" s="544" t="s">
        <v>1839</v>
      </c>
      <c r="AB803" s="1247"/>
      <c r="AC803" s="1007">
        <v>3.9371290000000001</v>
      </c>
      <c r="AD803" s="1244"/>
      <c r="AE803" s="1241"/>
      <c r="AF803" s="1244"/>
      <c r="AG803" s="1244"/>
      <c r="AH803" s="1247"/>
      <c r="AI803" s="1241"/>
      <c r="AJ803" s="1253"/>
      <c r="AK803" s="1253"/>
      <c r="AL803" s="1253"/>
      <c r="AM803" s="1253"/>
      <c r="AN803" s="1241"/>
      <c r="AO803" s="1255"/>
      <c r="AP803" s="1241"/>
      <c r="AQ803" s="1255"/>
      <c r="AR803" s="1253"/>
      <c r="AS803" s="1253"/>
      <c r="AT803" s="1253"/>
      <c r="AU803" s="1253"/>
      <c r="AV803" s="1253"/>
      <c r="AW803" s="1241"/>
      <c r="AX803" s="1257"/>
    </row>
    <row r="804" spans="1:50" x14ac:dyDescent="0.25">
      <c r="A804" s="1387"/>
      <c r="B804" s="1378"/>
      <c r="C804" s="1380"/>
      <c r="D804" s="1289"/>
      <c r="E804" s="1244"/>
      <c r="F804" s="1271"/>
      <c r="G804" s="1244"/>
      <c r="H804" s="1271"/>
      <c r="I804" s="1244"/>
      <c r="J804" s="1271"/>
      <c r="K804" s="1244"/>
      <c r="L804" s="1271"/>
      <c r="M804" s="1244"/>
      <c r="N804" s="1271"/>
      <c r="O804" s="1238"/>
      <c r="P804" s="1238"/>
      <c r="Q804" s="1241"/>
      <c r="R804" s="1330"/>
      <c r="S804" s="1238"/>
      <c r="T804" s="1303"/>
      <c r="U804" s="1238"/>
      <c r="V804" s="1238"/>
      <c r="W804" s="1247"/>
      <c r="X804" s="1270"/>
      <c r="Y804" s="544" t="s">
        <v>2318</v>
      </c>
      <c r="Z804" s="1007">
        <v>3.3465590000000001</v>
      </c>
      <c r="AA804" s="544" t="s">
        <v>2318</v>
      </c>
      <c r="AB804" s="1247"/>
      <c r="AC804" s="1007">
        <v>3.3465590000000001</v>
      </c>
      <c r="AD804" s="1244"/>
      <c r="AE804" s="1241"/>
      <c r="AF804" s="1244"/>
      <c r="AG804" s="1244"/>
      <c r="AH804" s="1247"/>
      <c r="AI804" s="1241"/>
      <c r="AJ804" s="1253"/>
      <c r="AK804" s="1253"/>
      <c r="AL804" s="1253"/>
      <c r="AM804" s="1253"/>
      <c r="AN804" s="1241"/>
      <c r="AO804" s="1255"/>
      <c r="AP804" s="1241"/>
      <c r="AQ804" s="1255"/>
      <c r="AR804" s="1253"/>
      <c r="AS804" s="1253"/>
      <c r="AT804" s="1253"/>
      <c r="AU804" s="1253"/>
      <c r="AV804" s="1253"/>
      <c r="AW804" s="1241"/>
      <c r="AX804" s="1257"/>
    </row>
    <row r="805" spans="1:50" ht="31.5" x14ac:dyDescent="0.25">
      <c r="A805" s="1387"/>
      <c r="B805" s="1378"/>
      <c r="C805" s="1380"/>
      <c r="D805" s="1289"/>
      <c r="E805" s="1244"/>
      <c r="F805" s="1271"/>
      <c r="G805" s="1244"/>
      <c r="H805" s="1271"/>
      <c r="I805" s="1244"/>
      <c r="J805" s="1271"/>
      <c r="K805" s="1244"/>
      <c r="L805" s="1271"/>
      <c r="M805" s="1244"/>
      <c r="N805" s="1271"/>
      <c r="O805" s="1238"/>
      <c r="P805" s="1238"/>
      <c r="Q805" s="1241"/>
      <c r="R805" s="1330"/>
      <c r="S805" s="1238"/>
      <c r="T805" s="1303"/>
      <c r="U805" s="1238"/>
      <c r="V805" s="1238"/>
      <c r="W805" s="1247"/>
      <c r="X805" s="1270"/>
      <c r="Y805" s="544" t="s">
        <v>2091</v>
      </c>
      <c r="Z805" s="1007">
        <v>3.02</v>
      </c>
      <c r="AA805" s="544" t="s">
        <v>2091</v>
      </c>
      <c r="AB805" s="1247"/>
      <c r="AC805" s="1007">
        <v>3.02</v>
      </c>
      <c r="AD805" s="1244"/>
      <c r="AE805" s="1241"/>
      <c r="AF805" s="1244"/>
      <c r="AG805" s="1244"/>
      <c r="AH805" s="1247"/>
      <c r="AI805" s="1241"/>
      <c r="AJ805" s="1253"/>
      <c r="AK805" s="1253"/>
      <c r="AL805" s="1253"/>
      <c r="AM805" s="1253"/>
      <c r="AN805" s="1241"/>
      <c r="AO805" s="1255"/>
      <c r="AP805" s="1241"/>
      <c r="AQ805" s="1255"/>
      <c r="AR805" s="1253"/>
      <c r="AS805" s="1253"/>
      <c r="AT805" s="1253"/>
      <c r="AU805" s="1253"/>
      <c r="AV805" s="1253"/>
      <c r="AW805" s="1241"/>
      <c r="AX805" s="1257"/>
    </row>
    <row r="806" spans="1:50" x14ac:dyDescent="0.25">
      <c r="A806" s="1387"/>
      <c r="B806" s="1378"/>
      <c r="C806" s="1380"/>
      <c r="D806" s="1289"/>
      <c r="E806" s="1244"/>
      <c r="F806" s="1271"/>
      <c r="G806" s="1244"/>
      <c r="H806" s="1271"/>
      <c r="I806" s="1244"/>
      <c r="J806" s="1271"/>
      <c r="K806" s="1244"/>
      <c r="L806" s="1271"/>
      <c r="M806" s="1244"/>
      <c r="N806" s="1271"/>
      <c r="O806" s="1238"/>
      <c r="P806" s="1238"/>
      <c r="Q806" s="1241"/>
      <c r="R806" s="1330"/>
      <c r="S806" s="1238"/>
      <c r="T806" s="1303"/>
      <c r="U806" s="1238"/>
      <c r="V806" s="1238"/>
      <c r="W806" s="1247"/>
      <c r="X806" s="1270"/>
      <c r="Y806" s="544" t="s">
        <v>2169</v>
      </c>
      <c r="Z806" s="1007">
        <v>3.3859309999999998</v>
      </c>
      <c r="AA806" s="544" t="s">
        <v>2169</v>
      </c>
      <c r="AB806" s="1247"/>
      <c r="AC806" s="1007">
        <v>3.3859309999999998</v>
      </c>
      <c r="AD806" s="1244"/>
      <c r="AE806" s="1241"/>
      <c r="AF806" s="1244"/>
      <c r="AG806" s="1244"/>
      <c r="AH806" s="1247"/>
      <c r="AI806" s="1241"/>
      <c r="AJ806" s="1253"/>
      <c r="AK806" s="1253"/>
      <c r="AL806" s="1253"/>
      <c r="AM806" s="1253"/>
      <c r="AN806" s="1241"/>
      <c r="AO806" s="1255"/>
      <c r="AP806" s="1241"/>
      <c r="AQ806" s="1255"/>
      <c r="AR806" s="1253"/>
      <c r="AS806" s="1253"/>
      <c r="AT806" s="1253"/>
      <c r="AU806" s="1253"/>
      <c r="AV806" s="1253"/>
      <c r="AW806" s="1241"/>
      <c r="AX806" s="1257"/>
    </row>
    <row r="807" spans="1:50" x14ac:dyDescent="0.25">
      <c r="A807" s="1388"/>
      <c r="B807" s="1379"/>
      <c r="C807" s="1381"/>
      <c r="D807" s="1290"/>
      <c r="E807" s="1245"/>
      <c r="F807" s="1271"/>
      <c r="G807" s="1245"/>
      <c r="H807" s="1271"/>
      <c r="I807" s="1245"/>
      <c r="J807" s="1271"/>
      <c r="K807" s="1245"/>
      <c r="L807" s="1271"/>
      <c r="M807" s="1245"/>
      <c r="N807" s="1271"/>
      <c r="O807" s="1239"/>
      <c r="P807" s="1239"/>
      <c r="Q807" s="1242"/>
      <c r="R807" s="1331"/>
      <c r="S807" s="1239"/>
      <c r="T807" s="1331"/>
      <c r="U807" s="1239"/>
      <c r="V807" s="1239"/>
      <c r="W807" s="1248"/>
      <c r="X807" s="1389"/>
      <c r="Y807" s="544" t="s">
        <v>1829</v>
      </c>
      <c r="Z807" s="1007">
        <v>3.78</v>
      </c>
      <c r="AA807" s="263" t="s">
        <v>1706</v>
      </c>
      <c r="AB807" s="1248"/>
      <c r="AC807" s="1007">
        <v>3.78</v>
      </c>
      <c r="AD807" s="1245"/>
      <c r="AE807" s="1242"/>
      <c r="AF807" s="1245"/>
      <c r="AG807" s="1245"/>
      <c r="AH807" s="1248"/>
      <c r="AI807" s="1242"/>
      <c r="AJ807" s="1254"/>
      <c r="AK807" s="1254"/>
      <c r="AL807" s="1254"/>
      <c r="AM807" s="1254"/>
      <c r="AN807" s="1242"/>
      <c r="AO807" s="1242"/>
      <c r="AP807" s="1242"/>
      <c r="AQ807" s="1242"/>
      <c r="AR807" s="1384"/>
      <c r="AS807" s="1384"/>
      <c r="AT807" s="1384"/>
      <c r="AU807" s="1384"/>
      <c r="AV807" s="1384"/>
      <c r="AW807" s="1383"/>
      <c r="AX807" s="1385"/>
    </row>
    <row r="808" spans="1:50" ht="110.25" x14ac:dyDescent="0.25">
      <c r="A808" s="663" t="s">
        <v>607</v>
      </c>
      <c r="B808" s="666" t="s">
        <v>2319</v>
      </c>
      <c r="C808" s="667" t="s">
        <v>2320</v>
      </c>
      <c r="D808" s="517" t="s">
        <v>2186</v>
      </c>
      <c r="E808" s="149">
        <v>0</v>
      </c>
      <c r="F808" s="149">
        <v>0</v>
      </c>
      <c r="G808" s="1003">
        <v>0</v>
      </c>
      <c r="H808" s="149">
        <v>0</v>
      </c>
      <c r="I808" s="1003">
        <v>0</v>
      </c>
      <c r="J808" s="149">
        <v>0</v>
      </c>
      <c r="K808" s="1003">
        <v>0</v>
      </c>
      <c r="L808" s="149">
        <v>0</v>
      </c>
      <c r="M808" s="1003">
        <v>0</v>
      </c>
      <c r="N808" s="149">
        <v>0</v>
      </c>
      <c r="O808" s="538" t="s">
        <v>1808</v>
      </c>
      <c r="P808" s="538" t="s">
        <v>2321</v>
      </c>
      <c r="Q808" s="539" t="s">
        <v>1714</v>
      </c>
      <c r="R808" s="1006">
        <v>5.8401899999999998</v>
      </c>
      <c r="S808" s="538" t="s">
        <v>1824</v>
      </c>
      <c r="T808" s="1006">
        <v>5.8401899999999998</v>
      </c>
      <c r="U808" s="538" t="s">
        <v>2168</v>
      </c>
      <c r="V808" s="538" t="s">
        <v>2322</v>
      </c>
      <c r="W808" s="540">
        <v>1</v>
      </c>
      <c r="X808" s="552">
        <v>1</v>
      </c>
      <c r="Y808" s="530" t="s">
        <v>1829</v>
      </c>
      <c r="Z808" s="149">
        <v>5.2134</v>
      </c>
      <c r="AA808" s="530" t="s">
        <v>1706</v>
      </c>
      <c r="AB808" s="540" t="s">
        <v>1706</v>
      </c>
      <c r="AC808" s="1003">
        <v>5.2134</v>
      </c>
      <c r="AD808" s="149">
        <v>5.2134</v>
      </c>
      <c r="AE808" s="539" t="s">
        <v>1829</v>
      </c>
      <c r="AF808" s="1002">
        <v>6.2560799999999999</v>
      </c>
      <c r="AG808" s="1002">
        <v>6.2560799999999999</v>
      </c>
      <c r="AH808" s="540">
        <v>32413473167</v>
      </c>
      <c r="AI808" s="539" t="s">
        <v>1719</v>
      </c>
      <c r="AJ808" s="542">
        <v>45427</v>
      </c>
      <c r="AK808" s="542">
        <v>45387</v>
      </c>
      <c r="AL808" s="542">
        <v>45407</v>
      </c>
      <c r="AM808" s="542">
        <v>45419</v>
      </c>
      <c r="AN808" s="539" t="s">
        <v>1720</v>
      </c>
      <c r="AO808" s="531" t="s">
        <v>1721</v>
      </c>
      <c r="AP808" s="557">
        <v>45419</v>
      </c>
      <c r="AQ808" s="531" t="s">
        <v>2323</v>
      </c>
      <c r="AR808" s="542">
        <v>45439</v>
      </c>
      <c r="AS808" s="542">
        <v>45440</v>
      </c>
      <c r="AT808" s="542">
        <v>45482</v>
      </c>
      <c r="AU808" s="542">
        <v>45440</v>
      </c>
      <c r="AV808" s="542">
        <v>45590</v>
      </c>
      <c r="AW808" s="539" t="s">
        <v>1706</v>
      </c>
      <c r="AX808" s="543" t="s">
        <v>1706</v>
      </c>
    </row>
    <row r="809" spans="1:50" ht="47.25" customHeight="1" x14ac:dyDescent="0.25">
      <c r="A809" s="545" t="s">
        <v>623</v>
      </c>
      <c r="B809" s="313" t="s">
        <v>624</v>
      </c>
      <c r="C809" s="114" t="s">
        <v>33</v>
      </c>
      <c r="D809" s="60" t="s">
        <v>1706</v>
      </c>
      <c r="E809" s="151">
        <v>0</v>
      </c>
      <c r="F809" s="151">
        <v>0</v>
      </c>
      <c r="G809" s="151">
        <v>0</v>
      </c>
      <c r="H809" s="151">
        <v>0</v>
      </c>
      <c r="I809" s="151">
        <v>0</v>
      </c>
      <c r="J809" s="151">
        <v>0</v>
      </c>
      <c r="K809" s="151">
        <v>0</v>
      </c>
      <c r="L809" s="151">
        <v>0</v>
      </c>
      <c r="M809" s="151">
        <v>0</v>
      </c>
      <c r="N809" s="151">
        <v>0</v>
      </c>
      <c r="O809" s="262" t="s">
        <v>1706</v>
      </c>
      <c r="P809" s="262" t="s">
        <v>1706</v>
      </c>
      <c r="Q809" s="60" t="s">
        <v>1706</v>
      </c>
      <c r="R809" s="151">
        <v>0</v>
      </c>
      <c r="S809" s="262" t="s">
        <v>1706</v>
      </c>
      <c r="T809" s="151" t="s">
        <v>1706</v>
      </c>
      <c r="U809" s="262" t="s">
        <v>1706</v>
      </c>
      <c r="V809" s="262" t="s">
        <v>1706</v>
      </c>
      <c r="W809" s="513" t="s">
        <v>1706</v>
      </c>
      <c r="X809" s="513" t="s">
        <v>1706</v>
      </c>
      <c r="Y809" s="60" t="s">
        <v>1706</v>
      </c>
      <c r="Z809" s="151" t="s">
        <v>1706</v>
      </c>
      <c r="AA809" s="60" t="s">
        <v>1706</v>
      </c>
      <c r="AB809" s="513" t="s">
        <v>1706</v>
      </c>
      <c r="AC809" s="151" t="s">
        <v>1706</v>
      </c>
      <c r="AD809" s="151" t="s">
        <v>1706</v>
      </c>
      <c r="AE809" s="60" t="s">
        <v>1706</v>
      </c>
      <c r="AF809" s="151">
        <v>0</v>
      </c>
      <c r="AG809" s="151">
        <v>0</v>
      </c>
      <c r="AH809" s="513" t="s">
        <v>1706</v>
      </c>
      <c r="AI809" s="60" t="s">
        <v>1706</v>
      </c>
      <c r="AJ809" s="514" t="s">
        <v>1706</v>
      </c>
      <c r="AK809" s="514" t="s">
        <v>1706</v>
      </c>
      <c r="AL809" s="514" t="s">
        <v>1706</v>
      </c>
      <c r="AM809" s="514" t="s">
        <v>1706</v>
      </c>
      <c r="AN809" s="60" t="s">
        <v>1706</v>
      </c>
      <c r="AO809" s="60" t="s">
        <v>1706</v>
      </c>
      <c r="AP809" s="514" t="s">
        <v>1706</v>
      </c>
      <c r="AQ809" s="60" t="s">
        <v>1706</v>
      </c>
      <c r="AR809" s="514" t="s">
        <v>1706</v>
      </c>
      <c r="AS809" s="514" t="s">
        <v>1706</v>
      </c>
      <c r="AT809" s="514" t="s">
        <v>1706</v>
      </c>
      <c r="AU809" s="514" t="s">
        <v>1706</v>
      </c>
      <c r="AV809" s="514" t="s">
        <v>1706</v>
      </c>
      <c r="AW809" s="60" t="s">
        <v>1706</v>
      </c>
      <c r="AX809" s="515" t="s">
        <v>1706</v>
      </c>
    </row>
    <row r="810" spans="1:50" ht="31.5" x14ac:dyDescent="0.25">
      <c r="A810" s="670" t="s">
        <v>625</v>
      </c>
      <c r="B810" s="512" t="s">
        <v>626</v>
      </c>
      <c r="C810" s="391" t="s">
        <v>33</v>
      </c>
      <c r="D810" s="60" t="s">
        <v>1706</v>
      </c>
      <c r="E810" s="151">
        <f t="shared" ref="E810:N810" si="69">SUM(E811:E1297)</f>
        <v>0</v>
      </c>
      <c r="F810" s="151">
        <f t="shared" si="69"/>
        <v>0</v>
      </c>
      <c r="G810" s="151">
        <f t="shared" si="69"/>
        <v>0</v>
      </c>
      <c r="H810" s="151">
        <f t="shared" si="69"/>
        <v>0</v>
      </c>
      <c r="I810" s="151">
        <f t="shared" si="69"/>
        <v>205</v>
      </c>
      <c r="J810" s="151">
        <f t="shared" si="69"/>
        <v>0</v>
      </c>
      <c r="K810" s="151">
        <f t="shared" si="69"/>
        <v>0</v>
      </c>
      <c r="L810" s="151">
        <f t="shared" si="69"/>
        <v>0</v>
      </c>
      <c r="M810" s="151">
        <f t="shared" si="69"/>
        <v>0</v>
      </c>
      <c r="N810" s="151">
        <f t="shared" si="69"/>
        <v>0</v>
      </c>
      <c r="O810" s="262" t="s">
        <v>1706</v>
      </c>
      <c r="P810" s="262" t="s">
        <v>1706</v>
      </c>
      <c r="Q810" s="60" t="s">
        <v>1706</v>
      </c>
      <c r="R810" s="151">
        <f>SUM(R811:R1297)</f>
        <v>996.87917851569989</v>
      </c>
      <c r="S810" s="262" t="s">
        <v>1706</v>
      </c>
      <c r="T810" s="151" t="s">
        <v>1706</v>
      </c>
      <c r="U810" s="262" t="s">
        <v>1706</v>
      </c>
      <c r="V810" s="262" t="s">
        <v>1706</v>
      </c>
      <c r="W810" s="513" t="s">
        <v>1706</v>
      </c>
      <c r="X810" s="513" t="s">
        <v>1706</v>
      </c>
      <c r="Y810" s="60" t="s">
        <v>1706</v>
      </c>
      <c r="Z810" s="151" t="s">
        <v>1706</v>
      </c>
      <c r="AA810" s="60" t="s">
        <v>1706</v>
      </c>
      <c r="AB810" s="513" t="s">
        <v>1706</v>
      </c>
      <c r="AC810" s="151" t="s">
        <v>1706</v>
      </c>
      <c r="AD810" s="151" t="s">
        <v>1706</v>
      </c>
      <c r="AE810" s="60" t="s">
        <v>1706</v>
      </c>
      <c r="AF810" s="151">
        <f>SUM(AF811:AF1297)</f>
        <v>1184.9449342479995</v>
      </c>
      <c r="AG810" s="151">
        <f>SUM(AG811:AG1297)</f>
        <v>866.26664836679902</v>
      </c>
      <c r="AH810" s="513" t="s">
        <v>1706</v>
      </c>
      <c r="AI810" s="60" t="s">
        <v>1706</v>
      </c>
      <c r="AJ810" s="514" t="s">
        <v>1706</v>
      </c>
      <c r="AK810" s="514" t="s">
        <v>1706</v>
      </c>
      <c r="AL810" s="514" t="s">
        <v>1706</v>
      </c>
      <c r="AM810" s="514" t="s">
        <v>1706</v>
      </c>
      <c r="AN810" s="60" t="s">
        <v>1706</v>
      </c>
      <c r="AO810" s="60" t="s">
        <v>1706</v>
      </c>
      <c r="AP810" s="514" t="s">
        <v>1706</v>
      </c>
      <c r="AQ810" s="60" t="s">
        <v>1706</v>
      </c>
      <c r="AR810" s="514" t="s">
        <v>1706</v>
      </c>
      <c r="AS810" s="514" t="s">
        <v>1706</v>
      </c>
      <c r="AT810" s="514" t="s">
        <v>1706</v>
      </c>
      <c r="AU810" s="514" t="s">
        <v>1706</v>
      </c>
      <c r="AV810" s="514" t="s">
        <v>1706</v>
      </c>
      <c r="AW810" s="60" t="s">
        <v>1706</v>
      </c>
      <c r="AX810" s="515" t="s">
        <v>1706</v>
      </c>
    </row>
    <row r="811" spans="1:50" ht="94.5" x14ac:dyDescent="0.25">
      <c r="A811" s="550" t="s">
        <v>625</v>
      </c>
      <c r="B811" s="163" t="s">
        <v>835</v>
      </c>
      <c r="C811" s="129" t="s">
        <v>836</v>
      </c>
      <c r="D811" s="517">
        <v>45627</v>
      </c>
      <c r="E811" s="149">
        <v>0</v>
      </c>
      <c r="F811" s="149">
        <v>0</v>
      </c>
      <c r="G811" s="149">
        <v>0</v>
      </c>
      <c r="H811" s="149">
        <v>0</v>
      </c>
      <c r="I811" s="149">
        <v>0</v>
      </c>
      <c r="J811" s="149">
        <v>0</v>
      </c>
      <c r="K811" s="149">
        <v>0</v>
      </c>
      <c r="L811" s="149">
        <v>0</v>
      </c>
      <c r="M811" s="149">
        <v>0</v>
      </c>
      <c r="N811" s="149">
        <v>0</v>
      </c>
      <c r="O811" s="263" t="s">
        <v>1808</v>
      </c>
      <c r="P811" s="263" t="s">
        <v>1710</v>
      </c>
      <c r="Q811" s="109" t="s">
        <v>1706</v>
      </c>
      <c r="R811" s="149">
        <v>0</v>
      </c>
      <c r="S811" s="263" t="s">
        <v>1706</v>
      </c>
      <c r="T811" s="149">
        <v>0</v>
      </c>
      <c r="U811" s="109" t="s">
        <v>1706</v>
      </c>
      <c r="V811" s="109" t="s">
        <v>1706</v>
      </c>
      <c r="W811" s="109" t="s">
        <v>1706</v>
      </c>
      <c r="X811" s="109" t="s">
        <v>1706</v>
      </c>
      <c r="Y811" s="109" t="s">
        <v>1706</v>
      </c>
      <c r="Z811" s="149" t="s">
        <v>1706</v>
      </c>
      <c r="AA811" s="109" t="s">
        <v>1706</v>
      </c>
      <c r="AB811" s="109" t="s">
        <v>1706</v>
      </c>
      <c r="AC811" s="149" t="s">
        <v>1706</v>
      </c>
      <c r="AD811" s="149" t="s">
        <v>1706</v>
      </c>
      <c r="AE811" s="109" t="s">
        <v>828</v>
      </c>
      <c r="AF811" s="149">
        <v>2.2846894799999999</v>
      </c>
      <c r="AG811" s="149">
        <v>2.2846894799999999</v>
      </c>
      <c r="AH811" s="109" t="s">
        <v>1706</v>
      </c>
      <c r="AI811" s="109" t="s">
        <v>1706</v>
      </c>
      <c r="AJ811" s="109" t="s">
        <v>1706</v>
      </c>
      <c r="AK811" s="109" t="s">
        <v>1706</v>
      </c>
      <c r="AL811" s="109" t="s">
        <v>1706</v>
      </c>
      <c r="AM811" s="109" t="s">
        <v>1706</v>
      </c>
      <c r="AN811" s="109" t="s">
        <v>1706</v>
      </c>
      <c r="AO811" s="109" t="s">
        <v>1706</v>
      </c>
      <c r="AP811" s="109" t="s">
        <v>1706</v>
      </c>
      <c r="AQ811" s="109" t="s">
        <v>1706</v>
      </c>
      <c r="AR811" s="109" t="s">
        <v>1706</v>
      </c>
      <c r="AS811" s="109" t="s">
        <v>1706</v>
      </c>
      <c r="AT811" s="109" t="s">
        <v>1706</v>
      </c>
      <c r="AU811" s="525">
        <v>45166</v>
      </c>
      <c r="AV811" s="525">
        <v>45350</v>
      </c>
      <c r="AW811" s="109" t="s">
        <v>1706</v>
      </c>
      <c r="AX811" s="526" t="s">
        <v>2324</v>
      </c>
    </row>
    <row r="812" spans="1:50" ht="78.75" x14ac:dyDescent="0.25">
      <c r="A812" s="610" t="s">
        <v>625</v>
      </c>
      <c r="B812" s="215" t="s">
        <v>2325</v>
      </c>
      <c r="C812" s="639" t="s">
        <v>2326</v>
      </c>
      <c r="D812" s="517">
        <v>45627</v>
      </c>
      <c r="E812" s="1003">
        <v>0</v>
      </c>
      <c r="F812" s="149">
        <v>0</v>
      </c>
      <c r="G812" s="1003">
        <v>0</v>
      </c>
      <c r="H812" s="149">
        <v>0</v>
      </c>
      <c r="I812" s="1003">
        <v>0</v>
      </c>
      <c r="J812" s="149">
        <v>0</v>
      </c>
      <c r="K812" s="1003">
        <v>0</v>
      </c>
      <c r="L812" s="149">
        <v>0</v>
      </c>
      <c r="M812" s="1003">
        <v>0</v>
      </c>
      <c r="N812" s="149">
        <v>0</v>
      </c>
      <c r="O812" s="570" t="s">
        <v>1808</v>
      </c>
      <c r="P812" s="263" t="s">
        <v>2327</v>
      </c>
      <c r="Q812" s="109" t="s">
        <v>1714</v>
      </c>
      <c r="R812" s="149">
        <v>0.58682000000000001</v>
      </c>
      <c r="S812" s="263" t="s">
        <v>1824</v>
      </c>
      <c r="T812" s="1003">
        <v>0.58682000000000001</v>
      </c>
      <c r="U812" s="109" t="s">
        <v>2222</v>
      </c>
      <c r="V812" s="109" t="s">
        <v>2222</v>
      </c>
      <c r="W812" s="551">
        <v>1</v>
      </c>
      <c r="X812" s="551">
        <v>1</v>
      </c>
      <c r="Y812" s="530" t="s">
        <v>2035</v>
      </c>
      <c r="Z812" s="149">
        <v>0.58682000000000001</v>
      </c>
      <c r="AA812" s="109" t="s">
        <v>1706</v>
      </c>
      <c r="AB812" s="109" t="s">
        <v>1706</v>
      </c>
      <c r="AC812" s="149">
        <v>0.58682000000000001</v>
      </c>
      <c r="AD812" s="149">
        <v>0.58682000000000001</v>
      </c>
      <c r="AE812" s="109" t="s">
        <v>2035</v>
      </c>
      <c r="AF812" s="149">
        <v>0.70418400000000003</v>
      </c>
      <c r="AG812" s="149">
        <v>0.70418400000000003</v>
      </c>
      <c r="AH812" s="109" t="s">
        <v>1706</v>
      </c>
      <c r="AI812" s="109" t="s">
        <v>1706</v>
      </c>
      <c r="AJ812" s="588">
        <v>45474</v>
      </c>
      <c r="AK812" s="588">
        <v>45469</v>
      </c>
      <c r="AL812" s="554">
        <v>45469</v>
      </c>
      <c r="AM812" s="588">
        <v>45469</v>
      </c>
      <c r="AN812" s="588" t="s">
        <v>2328</v>
      </c>
      <c r="AO812" s="588" t="s">
        <v>2329</v>
      </c>
      <c r="AP812" s="588">
        <v>45449</v>
      </c>
      <c r="AQ812" s="588" t="s">
        <v>2330</v>
      </c>
      <c r="AR812" s="588">
        <v>45489</v>
      </c>
      <c r="AS812" s="588">
        <v>45469</v>
      </c>
      <c r="AT812" s="588">
        <v>45474</v>
      </c>
      <c r="AU812" s="588">
        <v>45470</v>
      </c>
      <c r="AV812" s="588">
        <v>45626</v>
      </c>
      <c r="AW812" s="109" t="s">
        <v>1706</v>
      </c>
      <c r="AX812" s="526" t="s">
        <v>1706</v>
      </c>
    </row>
    <row r="813" spans="1:50" ht="88.5" customHeight="1" x14ac:dyDescent="0.25">
      <c r="A813" s="662" t="s">
        <v>625</v>
      </c>
      <c r="B813" s="547" t="s">
        <v>627</v>
      </c>
      <c r="C813" s="26" t="s">
        <v>628</v>
      </c>
      <c r="D813" s="517" t="s">
        <v>1706</v>
      </c>
      <c r="E813" s="149">
        <v>0</v>
      </c>
      <c r="F813" s="149">
        <v>0</v>
      </c>
      <c r="G813" s="149">
        <v>0</v>
      </c>
      <c r="H813" s="149">
        <v>0</v>
      </c>
      <c r="I813" s="149">
        <v>0</v>
      </c>
      <c r="J813" s="149">
        <v>0</v>
      </c>
      <c r="K813" s="149">
        <v>0</v>
      </c>
      <c r="L813" s="149">
        <v>0</v>
      </c>
      <c r="M813" s="149">
        <v>0</v>
      </c>
      <c r="N813" s="149">
        <v>0</v>
      </c>
      <c r="O813" s="263" t="s">
        <v>1706</v>
      </c>
      <c r="P813" s="263" t="s">
        <v>1706</v>
      </c>
      <c r="Q813" s="263" t="s">
        <v>1706</v>
      </c>
      <c r="R813" s="149">
        <v>0</v>
      </c>
      <c r="S813" s="263" t="s">
        <v>1706</v>
      </c>
      <c r="T813" s="149">
        <v>0</v>
      </c>
      <c r="U813" s="263" t="s">
        <v>1706</v>
      </c>
      <c r="V813" s="263" t="s">
        <v>1706</v>
      </c>
      <c r="W813" s="263" t="s">
        <v>1706</v>
      </c>
      <c r="X813" s="263" t="s">
        <v>1706</v>
      </c>
      <c r="Y813" s="263" t="s">
        <v>1706</v>
      </c>
      <c r="Z813" s="1007" t="s">
        <v>1706</v>
      </c>
      <c r="AA813" s="263" t="s">
        <v>1706</v>
      </c>
      <c r="AB813" s="263" t="s">
        <v>1706</v>
      </c>
      <c r="AC813" s="1007" t="s">
        <v>1706</v>
      </c>
      <c r="AD813" s="1007" t="s">
        <v>1706</v>
      </c>
      <c r="AE813" s="263" t="s">
        <v>1706</v>
      </c>
      <c r="AF813" s="149">
        <v>0</v>
      </c>
      <c r="AG813" s="149">
        <v>0</v>
      </c>
      <c r="AH813" s="263" t="s">
        <v>1706</v>
      </c>
      <c r="AI813" s="263" t="s">
        <v>1706</v>
      </c>
      <c r="AJ813" s="263" t="s">
        <v>1706</v>
      </c>
      <c r="AK813" s="263" t="s">
        <v>1706</v>
      </c>
      <c r="AL813" s="263" t="s">
        <v>1706</v>
      </c>
      <c r="AM813" s="263" t="s">
        <v>1706</v>
      </c>
      <c r="AN813" s="263" t="s">
        <v>1706</v>
      </c>
      <c r="AO813" s="263" t="s">
        <v>1706</v>
      </c>
      <c r="AP813" s="263" t="s">
        <v>1706</v>
      </c>
      <c r="AQ813" s="263" t="s">
        <v>1706</v>
      </c>
      <c r="AR813" s="263" t="s">
        <v>1706</v>
      </c>
      <c r="AS813" s="263" t="s">
        <v>1706</v>
      </c>
      <c r="AT813" s="263" t="s">
        <v>1706</v>
      </c>
      <c r="AU813" s="263" t="s">
        <v>1706</v>
      </c>
      <c r="AV813" s="263" t="s">
        <v>1706</v>
      </c>
      <c r="AW813" s="263" t="s">
        <v>1706</v>
      </c>
      <c r="AX813" s="526" t="s">
        <v>1706</v>
      </c>
    </row>
    <row r="814" spans="1:50" ht="88.5" customHeight="1" x14ac:dyDescent="0.25">
      <c r="A814" s="550" t="s">
        <v>625</v>
      </c>
      <c r="B814" s="547" t="s">
        <v>633</v>
      </c>
      <c r="C814" s="26" t="s">
        <v>634</v>
      </c>
      <c r="D814" s="517">
        <v>45627</v>
      </c>
      <c r="E814" s="149">
        <v>0</v>
      </c>
      <c r="F814" s="149">
        <v>0</v>
      </c>
      <c r="G814" s="149">
        <v>0</v>
      </c>
      <c r="H814" s="149">
        <v>0</v>
      </c>
      <c r="I814" s="149">
        <v>0</v>
      </c>
      <c r="J814" s="149">
        <v>0</v>
      </c>
      <c r="K814" s="149">
        <v>0</v>
      </c>
      <c r="L814" s="149">
        <v>0</v>
      </c>
      <c r="M814" s="149">
        <v>0</v>
      </c>
      <c r="N814" s="149">
        <v>0</v>
      </c>
      <c r="O814" s="263" t="s">
        <v>1808</v>
      </c>
      <c r="P814" s="263" t="s">
        <v>1710</v>
      </c>
      <c r="Q814" s="109" t="s">
        <v>1706</v>
      </c>
      <c r="R814" s="149">
        <v>0</v>
      </c>
      <c r="S814" s="109" t="s">
        <v>1706</v>
      </c>
      <c r="T814" s="149">
        <v>0</v>
      </c>
      <c r="U814" s="109" t="s">
        <v>1706</v>
      </c>
      <c r="V814" s="109" t="s">
        <v>1706</v>
      </c>
      <c r="W814" s="109" t="s">
        <v>1706</v>
      </c>
      <c r="X814" s="109" t="s">
        <v>1706</v>
      </c>
      <c r="Y814" s="109" t="s">
        <v>1706</v>
      </c>
      <c r="Z814" s="149" t="s">
        <v>1706</v>
      </c>
      <c r="AA814" s="109" t="s">
        <v>1706</v>
      </c>
      <c r="AB814" s="109" t="s">
        <v>1706</v>
      </c>
      <c r="AC814" s="149" t="s">
        <v>1706</v>
      </c>
      <c r="AD814" s="149" t="s">
        <v>1706</v>
      </c>
      <c r="AE814" s="109" t="s">
        <v>949</v>
      </c>
      <c r="AF814" s="149">
        <v>45.5184</v>
      </c>
      <c r="AG814" s="149">
        <v>45.5184</v>
      </c>
      <c r="AH814" s="109" t="s">
        <v>1706</v>
      </c>
      <c r="AI814" s="109" t="s">
        <v>1706</v>
      </c>
      <c r="AJ814" s="109" t="s">
        <v>1706</v>
      </c>
      <c r="AK814" s="109" t="s">
        <v>1706</v>
      </c>
      <c r="AL814" s="109" t="s">
        <v>1706</v>
      </c>
      <c r="AM814" s="109" t="s">
        <v>1706</v>
      </c>
      <c r="AN814" s="109" t="s">
        <v>1706</v>
      </c>
      <c r="AO814" s="109" t="s">
        <v>1706</v>
      </c>
      <c r="AP814" s="109" t="s">
        <v>1706</v>
      </c>
      <c r="AQ814" s="109" t="s">
        <v>1706</v>
      </c>
      <c r="AR814" s="109" t="s">
        <v>1706</v>
      </c>
      <c r="AS814" s="109" t="s">
        <v>1706</v>
      </c>
      <c r="AT814" s="525" t="s">
        <v>1706</v>
      </c>
      <c r="AU814" s="525">
        <v>45069</v>
      </c>
      <c r="AV814" s="525">
        <v>45382</v>
      </c>
      <c r="AW814" s="109" t="s">
        <v>1706</v>
      </c>
      <c r="AX814" s="526" t="s">
        <v>2331</v>
      </c>
    </row>
    <row r="815" spans="1:50" ht="67.5" customHeight="1" x14ac:dyDescent="0.25">
      <c r="A815" s="550" t="s">
        <v>625</v>
      </c>
      <c r="B815" s="547" t="s">
        <v>631</v>
      </c>
      <c r="C815" s="26" t="s">
        <v>632</v>
      </c>
      <c r="D815" s="517">
        <v>45992</v>
      </c>
      <c r="E815" s="149">
        <v>0</v>
      </c>
      <c r="F815" s="149">
        <v>0</v>
      </c>
      <c r="G815" s="149">
        <v>0</v>
      </c>
      <c r="H815" s="149">
        <v>0</v>
      </c>
      <c r="I815" s="149">
        <v>0</v>
      </c>
      <c r="J815" s="149">
        <v>0</v>
      </c>
      <c r="K815" s="149">
        <v>0</v>
      </c>
      <c r="L815" s="149">
        <v>0</v>
      </c>
      <c r="M815" s="149">
        <v>0</v>
      </c>
      <c r="N815" s="149">
        <v>0</v>
      </c>
      <c r="O815" s="263" t="s">
        <v>1808</v>
      </c>
      <c r="P815" s="263" t="s">
        <v>1710</v>
      </c>
      <c r="Q815" s="109" t="s">
        <v>1706</v>
      </c>
      <c r="R815" s="149">
        <v>0</v>
      </c>
      <c r="S815" s="109" t="s">
        <v>1706</v>
      </c>
      <c r="T815" s="149">
        <v>0</v>
      </c>
      <c r="U815" s="109" t="s">
        <v>1706</v>
      </c>
      <c r="V815" s="109" t="s">
        <v>1706</v>
      </c>
      <c r="W815" s="109" t="s">
        <v>1706</v>
      </c>
      <c r="X815" s="109" t="s">
        <v>1706</v>
      </c>
      <c r="Y815" s="109" t="s">
        <v>1706</v>
      </c>
      <c r="Z815" s="149" t="s">
        <v>1706</v>
      </c>
      <c r="AA815" s="109" t="s">
        <v>1706</v>
      </c>
      <c r="AB815" s="109" t="s">
        <v>1706</v>
      </c>
      <c r="AC815" s="149" t="s">
        <v>1706</v>
      </c>
      <c r="AD815" s="149" t="s">
        <v>1706</v>
      </c>
      <c r="AE815" s="109" t="s">
        <v>123</v>
      </c>
      <c r="AF815" s="149">
        <v>14.461323399999999</v>
      </c>
      <c r="AG815" s="149">
        <v>14.461323399999999</v>
      </c>
      <c r="AH815" s="109" t="s">
        <v>1706</v>
      </c>
      <c r="AI815" s="109" t="s">
        <v>1706</v>
      </c>
      <c r="AJ815" s="109" t="s">
        <v>1706</v>
      </c>
      <c r="AK815" s="109" t="s">
        <v>1706</v>
      </c>
      <c r="AL815" s="109" t="s">
        <v>1706</v>
      </c>
      <c r="AM815" s="109" t="s">
        <v>1706</v>
      </c>
      <c r="AN815" s="109" t="s">
        <v>1706</v>
      </c>
      <c r="AO815" s="109" t="s">
        <v>1706</v>
      </c>
      <c r="AP815" s="109" t="s">
        <v>1706</v>
      </c>
      <c r="AQ815" s="109" t="s">
        <v>1706</v>
      </c>
      <c r="AR815" s="109" t="s">
        <v>1706</v>
      </c>
      <c r="AS815" s="109" t="s">
        <v>1706</v>
      </c>
      <c r="AT815" s="109" t="s">
        <v>1706</v>
      </c>
      <c r="AU815" s="525">
        <v>45090</v>
      </c>
      <c r="AV815" s="525">
        <v>45352</v>
      </c>
      <c r="AW815" s="109" t="s">
        <v>1706</v>
      </c>
      <c r="AX815" s="526" t="s">
        <v>2332</v>
      </c>
    </row>
    <row r="816" spans="1:50" ht="63" x14ac:dyDescent="0.25">
      <c r="A816" s="550" t="s">
        <v>625</v>
      </c>
      <c r="B816" s="223" t="s">
        <v>2333</v>
      </c>
      <c r="C816" s="224" t="s">
        <v>2334</v>
      </c>
      <c r="D816" s="517">
        <v>45627</v>
      </c>
      <c r="E816" s="149">
        <v>0</v>
      </c>
      <c r="F816" s="149">
        <v>0</v>
      </c>
      <c r="G816" s="149">
        <v>0</v>
      </c>
      <c r="H816" s="149">
        <v>0</v>
      </c>
      <c r="I816" s="149">
        <v>0</v>
      </c>
      <c r="J816" s="149">
        <v>0</v>
      </c>
      <c r="K816" s="149">
        <v>0</v>
      </c>
      <c r="L816" s="149">
        <v>0</v>
      </c>
      <c r="M816" s="149">
        <v>0</v>
      </c>
      <c r="N816" s="149">
        <v>0</v>
      </c>
      <c r="O816" s="263" t="s">
        <v>1808</v>
      </c>
      <c r="P816" s="263" t="s">
        <v>1710</v>
      </c>
      <c r="Q816" s="109" t="s">
        <v>1706</v>
      </c>
      <c r="R816" s="149">
        <v>0</v>
      </c>
      <c r="S816" s="263" t="s">
        <v>1706</v>
      </c>
      <c r="T816" s="149">
        <v>0</v>
      </c>
      <c r="U816" s="109" t="s">
        <v>1706</v>
      </c>
      <c r="V816" s="109" t="s">
        <v>1706</v>
      </c>
      <c r="W816" s="109" t="s">
        <v>1706</v>
      </c>
      <c r="X816" s="109" t="s">
        <v>1706</v>
      </c>
      <c r="Y816" s="109" t="s">
        <v>1706</v>
      </c>
      <c r="Z816" s="149" t="s">
        <v>1706</v>
      </c>
      <c r="AA816" s="109" t="s">
        <v>1706</v>
      </c>
      <c r="AB816" s="109" t="s">
        <v>1706</v>
      </c>
      <c r="AC816" s="149" t="s">
        <v>1706</v>
      </c>
      <c r="AD816" s="149" t="s">
        <v>1706</v>
      </c>
      <c r="AE816" s="109" t="s">
        <v>828</v>
      </c>
      <c r="AF816" s="149">
        <v>9.0539399999999999E-3</v>
      </c>
      <c r="AG816" s="149">
        <v>9.0539399999999999E-3</v>
      </c>
      <c r="AH816" s="109" t="s">
        <v>1706</v>
      </c>
      <c r="AI816" s="109" t="s">
        <v>1706</v>
      </c>
      <c r="AJ816" s="109" t="s">
        <v>1706</v>
      </c>
      <c r="AK816" s="109" t="s">
        <v>1706</v>
      </c>
      <c r="AL816" s="109" t="s">
        <v>1706</v>
      </c>
      <c r="AM816" s="109" t="s">
        <v>1706</v>
      </c>
      <c r="AN816" s="109" t="s">
        <v>1706</v>
      </c>
      <c r="AO816" s="109" t="s">
        <v>1706</v>
      </c>
      <c r="AP816" s="109" t="s">
        <v>1706</v>
      </c>
      <c r="AQ816" s="109" t="s">
        <v>1706</v>
      </c>
      <c r="AR816" s="109" t="s">
        <v>1706</v>
      </c>
      <c r="AS816" s="109" t="s">
        <v>1706</v>
      </c>
      <c r="AT816" s="109" t="s">
        <v>1706</v>
      </c>
      <c r="AU816" s="525">
        <v>45141</v>
      </c>
      <c r="AV816" s="525">
        <v>45323</v>
      </c>
      <c r="AW816" s="109" t="s">
        <v>1706</v>
      </c>
      <c r="AX816" s="649" t="s">
        <v>2335</v>
      </c>
    </row>
    <row r="817" spans="1:50" ht="58.5" customHeight="1" x14ac:dyDescent="0.25">
      <c r="A817" s="1319" t="s">
        <v>2336</v>
      </c>
      <c r="B817" s="1282" t="s">
        <v>2337</v>
      </c>
      <c r="C817" s="1285" t="s">
        <v>2338</v>
      </c>
      <c r="D817" s="1288">
        <v>45627</v>
      </c>
      <c r="E817" s="1243">
        <v>0</v>
      </c>
      <c r="F817" s="1243">
        <v>0</v>
      </c>
      <c r="G817" s="1243">
        <v>0</v>
      </c>
      <c r="H817" s="1243">
        <v>0</v>
      </c>
      <c r="I817" s="1243">
        <v>0</v>
      </c>
      <c r="J817" s="1243">
        <v>0</v>
      </c>
      <c r="K817" s="1243">
        <v>0</v>
      </c>
      <c r="L817" s="1243">
        <v>0</v>
      </c>
      <c r="M817" s="1243">
        <v>0</v>
      </c>
      <c r="N817" s="1243">
        <v>0</v>
      </c>
      <c r="O817" s="1237" t="s">
        <v>1808</v>
      </c>
      <c r="P817" s="1237" t="s">
        <v>2339</v>
      </c>
      <c r="Q817" s="1240" t="s">
        <v>1714</v>
      </c>
      <c r="R817" s="1243">
        <v>2.9910770000000002</v>
      </c>
      <c r="S817" s="1237" t="s">
        <v>1824</v>
      </c>
      <c r="T817" s="1243">
        <v>2.9910770000000002</v>
      </c>
      <c r="U817" s="1350" t="s">
        <v>1788</v>
      </c>
      <c r="V817" s="1350" t="s">
        <v>2020</v>
      </c>
      <c r="W817" s="1246">
        <v>3</v>
      </c>
      <c r="X817" s="1246">
        <v>3</v>
      </c>
      <c r="Y817" s="671" t="s">
        <v>1873</v>
      </c>
      <c r="Z817" s="149">
        <v>2.98</v>
      </c>
      <c r="AA817" s="523" t="s">
        <v>1706</v>
      </c>
      <c r="AB817" s="1246" t="s">
        <v>1706</v>
      </c>
      <c r="AC817" s="1003">
        <v>2.98</v>
      </c>
      <c r="AD817" s="1243">
        <v>2.98</v>
      </c>
      <c r="AE817" s="1237" t="s">
        <v>1873</v>
      </c>
      <c r="AF817" s="1243">
        <v>2.98</v>
      </c>
      <c r="AG817" s="1243">
        <v>2.98</v>
      </c>
      <c r="AH817" s="1246">
        <v>32413761110</v>
      </c>
      <c r="AI817" s="1246" t="s">
        <v>1719</v>
      </c>
      <c r="AJ817" s="1252">
        <v>45474</v>
      </c>
      <c r="AK817" s="1252">
        <v>45474</v>
      </c>
      <c r="AL817" s="1252">
        <v>45488</v>
      </c>
      <c r="AM817" s="1252">
        <v>45503</v>
      </c>
      <c r="AN817" s="1252" t="s">
        <v>1720</v>
      </c>
      <c r="AO817" s="1252" t="s">
        <v>1721</v>
      </c>
      <c r="AP817" s="1252">
        <v>45503</v>
      </c>
      <c r="AQ817" s="1252" t="s">
        <v>2340</v>
      </c>
      <c r="AR817" s="1252">
        <v>45523</v>
      </c>
      <c r="AS817" s="1252">
        <v>45520</v>
      </c>
      <c r="AT817" s="1252">
        <v>45524</v>
      </c>
      <c r="AU817" s="1252">
        <v>45520</v>
      </c>
      <c r="AV817" s="1252">
        <v>45641</v>
      </c>
      <c r="AW817" s="1246" t="s">
        <v>1706</v>
      </c>
      <c r="AX817" s="1256" t="s">
        <v>1706</v>
      </c>
    </row>
    <row r="818" spans="1:50" ht="54" customHeight="1" x14ac:dyDescent="0.25">
      <c r="A818" s="1320"/>
      <c r="B818" s="1283"/>
      <c r="C818" s="1286"/>
      <c r="D818" s="1289"/>
      <c r="E818" s="1244"/>
      <c r="F818" s="1244"/>
      <c r="G818" s="1244"/>
      <c r="H818" s="1244"/>
      <c r="I818" s="1244"/>
      <c r="J818" s="1244"/>
      <c r="K818" s="1244"/>
      <c r="L818" s="1244"/>
      <c r="M818" s="1244"/>
      <c r="N818" s="1244"/>
      <c r="O818" s="1238"/>
      <c r="P818" s="1238"/>
      <c r="Q818" s="1241"/>
      <c r="R818" s="1244"/>
      <c r="S818" s="1238"/>
      <c r="T818" s="1244"/>
      <c r="U818" s="1332"/>
      <c r="V818" s="1332"/>
      <c r="W818" s="1247"/>
      <c r="X818" s="1247"/>
      <c r="Y818" s="671" t="s">
        <v>2169</v>
      </c>
      <c r="Z818" s="149">
        <v>2.5723259999999999</v>
      </c>
      <c r="AA818" s="523" t="s">
        <v>2169</v>
      </c>
      <c r="AB818" s="1247"/>
      <c r="AC818" s="149">
        <v>2.5723259999999999</v>
      </c>
      <c r="AD818" s="1244"/>
      <c r="AE818" s="1238"/>
      <c r="AF818" s="1244"/>
      <c r="AG818" s="1244"/>
      <c r="AH818" s="1247"/>
      <c r="AI818" s="1247"/>
      <c r="AJ818" s="1253"/>
      <c r="AK818" s="1253"/>
      <c r="AL818" s="1253"/>
      <c r="AM818" s="1253"/>
      <c r="AN818" s="1253"/>
      <c r="AO818" s="1253"/>
      <c r="AP818" s="1253"/>
      <c r="AQ818" s="1253"/>
      <c r="AR818" s="1253"/>
      <c r="AS818" s="1253"/>
      <c r="AT818" s="1253"/>
      <c r="AU818" s="1253"/>
      <c r="AV818" s="1253"/>
      <c r="AW818" s="1247"/>
      <c r="AX818" s="1257"/>
    </row>
    <row r="819" spans="1:50" ht="51" customHeight="1" x14ac:dyDescent="0.25">
      <c r="A819" s="1321"/>
      <c r="B819" s="1284"/>
      <c r="C819" s="1287"/>
      <c r="D819" s="1290"/>
      <c r="E819" s="1245"/>
      <c r="F819" s="1245"/>
      <c r="G819" s="1245"/>
      <c r="H819" s="1245"/>
      <c r="I819" s="1245"/>
      <c r="J819" s="1245"/>
      <c r="K819" s="1245"/>
      <c r="L819" s="1245"/>
      <c r="M819" s="1245"/>
      <c r="N819" s="1245"/>
      <c r="O819" s="1239"/>
      <c r="P819" s="1239"/>
      <c r="Q819" s="1242"/>
      <c r="R819" s="1245"/>
      <c r="S819" s="1239"/>
      <c r="T819" s="1245"/>
      <c r="U819" s="1333"/>
      <c r="V819" s="1333"/>
      <c r="W819" s="1248"/>
      <c r="X819" s="1248"/>
      <c r="Y819" s="671" t="s">
        <v>2318</v>
      </c>
      <c r="Z819" s="149">
        <v>2.6</v>
      </c>
      <c r="AA819" s="523" t="s">
        <v>2318</v>
      </c>
      <c r="AB819" s="1248"/>
      <c r="AC819" s="1003">
        <v>2.6</v>
      </c>
      <c r="AD819" s="1245"/>
      <c r="AE819" s="1239"/>
      <c r="AF819" s="1245"/>
      <c r="AG819" s="1245"/>
      <c r="AH819" s="1248"/>
      <c r="AI819" s="1248"/>
      <c r="AJ819" s="1254"/>
      <c r="AK819" s="1254"/>
      <c r="AL819" s="1254"/>
      <c r="AM819" s="1254"/>
      <c r="AN819" s="1254"/>
      <c r="AO819" s="1254"/>
      <c r="AP819" s="1254"/>
      <c r="AQ819" s="1254"/>
      <c r="AR819" s="1254"/>
      <c r="AS819" s="1254"/>
      <c r="AT819" s="1254"/>
      <c r="AU819" s="1254"/>
      <c r="AV819" s="1254"/>
      <c r="AW819" s="1248"/>
      <c r="AX819" s="1258"/>
    </row>
    <row r="820" spans="1:50" ht="63" x14ac:dyDescent="0.25">
      <c r="A820" s="550" t="s">
        <v>2336</v>
      </c>
      <c r="B820" s="163" t="s">
        <v>571</v>
      </c>
      <c r="C820" s="129" t="s">
        <v>572</v>
      </c>
      <c r="D820" s="517">
        <v>45627</v>
      </c>
      <c r="E820" s="149">
        <v>0</v>
      </c>
      <c r="F820" s="149">
        <v>0</v>
      </c>
      <c r="G820" s="149">
        <v>0</v>
      </c>
      <c r="H820" s="149">
        <v>0</v>
      </c>
      <c r="I820" s="149">
        <v>0</v>
      </c>
      <c r="J820" s="149">
        <v>0</v>
      </c>
      <c r="K820" s="149">
        <v>0</v>
      </c>
      <c r="L820" s="149">
        <v>0</v>
      </c>
      <c r="M820" s="149">
        <v>0</v>
      </c>
      <c r="N820" s="149">
        <v>0</v>
      </c>
      <c r="O820" s="263" t="s">
        <v>1808</v>
      </c>
      <c r="P820" s="263" t="s">
        <v>1706</v>
      </c>
      <c r="Q820" s="109" t="s">
        <v>1706</v>
      </c>
      <c r="R820" s="149">
        <v>0</v>
      </c>
      <c r="S820" s="263" t="s">
        <v>1706</v>
      </c>
      <c r="T820" s="149">
        <v>0</v>
      </c>
      <c r="U820" s="263" t="s">
        <v>1706</v>
      </c>
      <c r="V820" s="263" t="s">
        <v>1706</v>
      </c>
      <c r="W820" s="263" t="s">
        <v>1706</v>
      </c>
      <c r="X820" s="263" t="s">
        <v>1706</v>
      </c>
      <c r="Y820" s="263" t="s">
        <v>1706</v>
      </c>
      <c r="Z820" s="1007" t="s">
        <v>1706</v>
      </c>
      <c r="AA820" s="263" t="s">
        <v>1706</v>
      </c>
      <c r="AB820" s="263" t="s">
        <v>1706</v>
      </c>
      <c r="AC820" s="1007" t="s">
        <v>1706</v>
      </c>
      <c r="AD820" s="1007" t="s">
        <v>1706</v>
      </c>
      <c r="AE820" s="109" t="s">
        <v>2341</v>
      </c>
      <c r="AF820" s="149">
        <v>0</v>
      </c>
      <c r="AG820" s="149">
        <v>1.4231106600000001</v>
      </c>
      <c r="AH820" s="263" t="s">
        <v>1706</v>
      </c>
      <c r="AI820" s="263" t="s">
        <v>1706</v>
      </c>
      <c r="AJ820" s="263" t="s">
        <v>1706</v>
      </c>
      <c r="AK820" s="263" t="s">
        <v>1706</v>
      </c>
      <c r="AL820" s="263" t="s">
        <v>1706</v>
      </c>
      <c r="AM820" s="263" t="s">
        <v>1706</v>
      </c>
      <c r="AN820" s="263" t="s">
        <v>1706</v>
      </c>
      <c r="AO820" s="263" t="s">
        <v>1706</v>
      </c>
      <c r="AP820" s="263" t="s">
        <v>1706</v>
      </c>
      <c r="AQ820" s="263" t="s">
        <v>1706</v>
      </c>
      <c r="AR820" s="263" t="s">
        <v>1706</v>
      </c>
      <c r="AS820" s="263" t="s">
        <v>1706</v>
      </c>
      <c r="AT820" s="263" t="s">
        <v>1706</v>
      </c>
      <c r="AU820" s="263" t="s">
        <v>1706</v>
      </c>
      <c r="AV820" s="263" t="s">
        <v>1706</v>
      </c>
      <c r="AW820" s="263" t="s">
        <v>1706</v>
      </c>
      <c r="AX820" s="526" t="s">
        <v>2342</v>
      </c>
    </row>
    <row r="821" spans="1:50" ht="28.5" customHeight="1" x14ac:dyDescent="0.25">
      <c r="A821" s="1267" t="s">
        <v>625</v>
      </c>
      <c r="B821" s="1266" t="s">
        <v>635</v>
      </c>
      <c r="C821" s="1090" t="s">
        <v>636</v>
      </c>
      <c r="D821" s="1235">
        <v>45627</v>
      </c>
      <c r="E821" s="1236">
        <v>0</v>
      </c>
      <c r="F821" s="1236">
        <v>0</v>
      </c>
      <c r="G821" s="1236">
        <v>0</v>
      </c>
      <c r="H821" s="1236">
        <v>0</v>
      </c>
      <c r="I821" s="1236">
        <v>2</v>
      </c>
      <c r="J821" s="1236">
        <v>0</v>
      </c>
      <c r="K821" s="1236">
        <v>0</v>
      </c>
      <c r="L821" s="1236">
        <v>0</v>
      </c>
      <c r="M821" s="1236">
        <v>0</v>
      </c>
      <c r="N821" s="1236">
        <v>0</v>
      </c>
      <c r="O821" s="1259" t="s">
        <v>1766</v>
      </c>
      <c r="P821" s="1259" t="s">
        <v>2343</v>
      </c>
      <c r="Q821" s="1259" t="s">
        <v>1714</v>
      </c>
      <c r="R821" s="1275">
        <v>0.57611628000000004</v>
      </c>
      <c r="S821" s="1259" t="s">
        <v>1725</v>
      </c>
      <c r="T821" s="1275">
        <v>0.57611628000000004</v>
      </c>
      <c r="U821" s="1259" t="s">
        <v>1923</v>
      </c>
      <c r="V821" s="1259" t="s">
        <v>2020</v>
      </c>
      <c r="W821" s="1315">
        <v>3</v>
      </c>
      <c r="X821" s="1315">
        <v>3</v>
      </c>
      <c r="Y821" s="544" t="s">
        <v>1847</v>
      </c>
      <c r="Z821" s="1007" t="s">
        <v>1706</v>
      </c>
      <c r="AA821" s="263" t="s">
        <v>1706</v>
      </c>
      <c r="AB821" s="1315" t="s">
        <v>1706</v>
      </c>
      <c r="AC821" s="1007" t="s">
        <v>1706</v>
      </c>
      <c r="AD821" s="1275">
        <v>0.57382100000000003</v>
      </c>
      <c r="AE821" s="1259" t="s">
        <v>1847</v>
      </c>
      <c r="AF821" s="1275">
        <v>0.68858520000000001</v>
      </c>
      <c r="AG821" s="1275">
        <v>0.68858520000000001</v>
      </c>
      <c r="AH821" s="1315">
        <v>32413197852</v>
      </c>
      <c r="AI821" s="1259" t="s">
        <v>1719</v>
      </c>
      <c r="AJ821" s="1268">
        <v>45316</v>
      </c>
      <c r="AK821" s="1268">
        <v>45313</v>
      </c>
      <c r="AL821" s="1268">
        <v>45329</v>
      </c>
      <c r="AM821" s="1268">
        <v>45369</v>
      </c>
      <c r="AN821" s="1259" t="s">
        <v>1720</v>
      </c>
      <c r="AO821" s="1259" t="s">
        <v>1721</v>
      </c>
      <c r="AP821" s="1268">
        <v>45369</v>
      </c>
      <c r="AQ821" s="1259" t="s">
        <v>2344</v>
      </c>
      <c r="AR821" s="1268">
        <v>45389</v>
      </c>
      <c r="AS821" s="1268">
        <v>45384</v>
      </c>
      <c r="AT821" s="1268">
        <v>45376</v>
      </c>
      <c r="AU821" s="1268">
        <v>45397</v>
      </c>
      <c r="AV821" s="1268">
        <v>45688</v>
      </c>
      <c r="AW821" s="1259" t="s">
        <v>1706</v>
      </c>
      <c r="AX821" s="1265" t="s">
        <v>1706</v>
      </c>
    </row>
    <row r="822" spans="1:50" ht="24.75" customHeight="1" x14ac:dyDescent="0.25">
      <c r="A822" s="1267"/>
      <c r="B822" s="1266"/>
      <c r="C822" s="1090"/>
      <c r="D822" s="1235"/>
      <c r="E822" s="1236"/>
      <c r="F822" s="1236"/>
      <c r="G822" s="1236"/>
      <c r="H822" s="1236"/>
      <c r="I822" s="1236"/>
      <c r="J822" s="1236"/>
      <c r="K822" s="1236"/>
      <c r="L822" s="1236"/>
      <c r="M822" s="1236"/>
      <c r="N822" s="1236"/>
      <c r="O822" s="1259"/>
      <c r="P822" s="1259"/>
      <c r="Q822" s="1259"/>
      <c r="R822" s="1275"/>
      <c r="S822" s="1259"/>
      <c r="T822" s="1275"/>
      <c r="U822" s="1259"/>
      <c r="V822" s="1259"/>
      <c r="W822" s="1315"/>
      <c r="X822" s="1315"/>
      <c r="Y822" s="544" t="s">
        <v>1839</v>
      </c>
      <c r="Z822" s="1007" t="s">
        <v>1706</v>
      </c>
      <c r="AA822" s="544" t="s">
        <v>1839</v>
      </c>
      <c r="AB822" s="1315"/>
      <c r="AC822" s="1007" t="s">
        <v>1706</v>
      </c>
      <c r="AD822" s="1275"/>
      <c r="AE822" s="1259"/>
      <c r="AF822" s="1275"/>
      <c r="AG822" s="1275"/>
      <c r="AH822" s="1315"/>
      <c r="AI822" s="1259"/>
      <c r="AJ822" s="1268"/>
      <c r="AK822" s="1268"/>
      <c r="AL822" s="1268"/>
      <c r="AM822" s="1268"/>
      <c r="AN822" s="1259"/>
      <c r="AO822" s="1259"/>
      <c r="AP822" s="1268"/>
      <c r="AQ822" s="1259"/>
      <c r="AR822" s="1268"/>
      <c r="AS822" s="1268"/>
      <c r="AT822" s="1268"/>
      <c r="AU822" s="1268"/>
      <c r="AV822" s="1268"/>
      <c r="AW822" s="1259"/>
      <c r="AX822" s="1265"/>
    </row>
    <row r="823" spans="1:50" ht="32.25" customHeight="1" x14ac:dyDescent="0.25">
      <c r="A823" s="1267"/>
      <c r="B823" s="1266"/>
      <c r="C823" s="1090"/>
      <c r="D823" s="1235"/>
      <c r="E823" s="1236"/>
      <c r="F823" s="1236"/>
      <c r="G823" s="1236"/>
      <c r="H823" s="1236"/>
      <c r="I823" s="1236"/>
      <c r="J823" s="1236"/>
      <c r="K823" s="1236"/>
      <c r="L823" s="1236"/>
      <c r="M823" s="1236"/>
      <c r="N823" s="1236"/>
      <c r="O823" s="1259"/>
      <c r="P823" s="1259"/>
      <c r="Q823" s="1259"/>
      <c r="R823" s="1275"/>
      <c r="S823" s="1259"/>
      <c r="T823" s="1275"/>
      <c r="U823" s="1259"/>
      <c r="V823" s="1259"/>
      <c r="W823" s="1315"/>
      <c r="X823" s="1315"/>
      <c r="Y823" s="544" t="s">
        <v>1840</v>
      </c>
      <c r="Z823" s="1007" t="s">
        <v>1706</v>
      </c>
      <c r="AA823" s="544" t="s">
        <v>1840</v>
      </c>
      <c r="AB823" s="1315"/>
      <c r="AC823" s="1007" t="s">
        <v>1706</v>
      </c>
      <c r="AD823" s="1275"/>
      <c r="AE823" s="1259"/>
      <c r="AF823" s="1275"/>
      <c r="AG823" s="1275"/>
      <c r="AH823" s="1315"/>
      <c r="AI823" s="1259"/>
      <c r="AJ823" s="1268"/>
      <c r="AK823" s="1268"/>
      <c r="AL823" s="1268"/>
      <c r="AM823" s="1268"/>
      <c r="AN823" s="1259"/>
      <c r="AO823" s="1259"/>
      <c r="AP823" s="1268"/>
      <c r="AQ823" s="1259"/>
      <c r="AR823" s="1268"/>
      <c r="AS823" s="1268"/>
      <c r="AT823" s="1268"/>
      <c r="AU823" s="1268"/>
      <c r="AV823" s="1268"/>
      <c r="AW823" s="1259"/>
      <c r="AX823" s="1265"/>
    </row>
    <row r="824" spans="1:50" ht="28.5" customHeight="1" x14ac:dyDescent="0.25">
      <c r="A824" s="1267" t="s">
        <v>625</v>
      </c>
      <c r="B824" s="1266" t="s">
        <v>637</v>
      </c>
      <c r="C824" s="1090" t="s">
        <v>638</v>
      </c>
      <c r="D824" s="1235">
        <v>45627</v>
      </c>
      <c r="E824" s="1236">
        <v>0</v>
      </c>
      <c r="F824" s="1236">
        <v>0</v>
      </c>
      <c r="G824" s="1236">
        <v>0</v>
      </c>
      <c r="H824" s="1236">
        <v>0</v>
      </c>
      <c r="I824" s="1236">
        <v>2</v>
      </c>
      <c r="J824" s="1236">
        <v>0</v>
      </c>
      <c r="K824" s="1236">
        <v>0</v>
      </c>
      <c r="L824" s="1236">
        <v>0</v>
      </c>
      <c r="M824" s="1236">
        <v>0</v>
      </c>
      <c r="N824" s="1236">
        <v>0</v>
      </c>
      <c r="O824" s="1259" t="s">
        <v>1766</v>
      </c>
      <c r="P824" s="1259" t="s">
        <v>2343</v>
      </c>
      <c r="Q824" s="1259" t="s">
        <v>1714</v>
      </c>
      <c r="R824" s="1275">
        <v>1.0822313400000001</v>
      </c>
      <c r="S824" s="1259" t="s">
        <v>1725</v>
      </c>
      <c r="T824" s="1275">
        <v>1.0822313400000001</v>
      </c>
      <c r="U824" s="1259" t="s">
        <v>1923</v>
      </c>
      <c r="V824" s="1259" t="s">
        <v>2020</v>
      </c>
      <c r="W824" s="1315">
        <v>3</v>
      </c>
      <c r="X824" s="1315">
        <v>3</v>
      </c>
      <c r="Y824" s="544" t="s">
        <v>1847</v>
      </c>
      <c r="Z824" s="1007" t="s">
        <v>1706</v>
      </c>
      <c r="AA824" s="263" t="s">
        <v>1706</v>
      </c>
      <c r="AB824" s="1315" t="s">
        <v>1706</v>
      </c>
      <c r="AC824" s="1007" t="s">
        <v>1706</v>
      </c>
      <c r="AD824" s="1275">
        <v>1.0779196600000001</v>
      </c>
      <c r="AE824" s="1259" t="s">
        <v>1847</v>
      </c>
      <c r="AF824" s="1275">
        <v>1.293503592</v>
      </c>
      <c r="AG824" s="1275">
        <v>1.293503592</v>
      </c>
      <c r="AH824" s="1315">
        <v>32413197852</v>
      </c>
      <c r="AI824" s="1259" t="s">
        <v>1719</v>
      </c>
      <c r="AJ824" s="1268">
        <v>45316</v>
      </c>
      <c r="AK824" s="1268">
        <v>45313</v>
      </c>
      <c r="AL824" s="1268">
        <v>45329</v>
      </c>
      <c r="AM824" s="1268">
        <v>45369</v>
      </c>
      <c r="AN824" s="1259" t="s">
        <v>1720</v>
      </c>
      <c r="AO824" s="1259" t="s">
        <v>1721</v>
      </c>
      <c r="AP824" s="1268">
        <v>45369</v>
      </c>
      <c r="AQ824" s="1259" t="s">
        <v>2344</v>
      </c>
      <c r="AR824" s="1268">
        <v>45389</v>
      </c>
      <c r="AS824" s="1268">
        <v>45384</v>
      </c>
      <c r="AT824" s="1268">
        <v>45376</v>
      </c>
      <c r="AU824" s="1268">
        <v>45397</v>
      </c>
      <c r="AV824" s="1268">
        <v>45688</v>
      </c>
      <c r="AW824" s="1259" t="s">
        <v>1706</v>
      </c>
      <c r="AX824" s="1265" t="s">
        <v>1706</v>
      </c>
    </row>
    <row r="825" spans="1:50" ht="28.5" customHeight="1" x14ac:dyDescent="0.25">
      <c r="A825" s="1267"/>
      <c r="B825" s="1266"/>
      <c r="C825" s="1090"/>
      <c r="D825" s="1235"/>
      <c r="E825" s="1236"/>
      <c r="F825" s="1236"/>
      <c r="G825" s="1236"/>
      <c r="H825" s="1236"/>
      <c r="I825" s="1236"/>
      <c r="J825" s="1236"/>
      <c r="K825" s="1236"/>
      <c r="L825" s="1236"/>
      <c r="M825" s="1236"/>
      <c r="N825" s="1236"/>
      <c r="O825" s="1259"/>
      <c r="P825" s="1259"/>
      <c r="Q825" s="1259"/>
      <c r="R825" s="1275"/>
      <c r="S825" s="1259"/>
      <c r="T825" s="1275"/>
      <c r="U825" s="1259"/>
      <c r="V825" s="1259"/>
      <c r="W825" s="1315"/>
      <c r="X825" s="1315"/>
      <c r="Y825" s="544" t="s">
        <v>1839</v>
      </c>
      <c r="Z825" s="1007" t="s">
        <v>1706</v>
      </c>
      <c r="AA825" s="544" t="s">
        <v>1839</v>
      </c>
      <c r="AB825" s="1315"/>
      <c r="AC825" s="1007" t="s">
        <v>1706</v>
      </c>
      <c r="AD825" s="1275"/>
      <c r="AE825" s="1259"/>
      <c r="AF825" s="1275"/>
      <c r="AG825" s="1275"/>
      <c r="AH825" s="1315"/>
      <c r="AI825" s="1259"/>
      <c r="AJ825" s="1268"/>
      <c r="AK825" s="1268"/>
      <c r="AL825" s="1268"/>
      <c r="AM825" s="1268"/>
      <c r="AN825" s="1259"/>
      <c r="AO825" s="1259"/>
      <c r="AP825" s="1268"/>
      <c r="AQ825" s="1259"/>
      <c r="AR825" s="1268"/>
      <c r="AS825" s="1268"/>
      <c r="AT825" s="1268"/>
      <c r="AU825" s="1268"/>
      <c r="AV825" s="1268"/>
      <c r="AW825" s="1259"/>
      <c r="AX825" s="1265"/>
    </row>
    <row r="826" spans="1:50" ht="28.5" customHeight="1" x14ac:dyDescent="0.25">
      <c r="A826" s="1267"/>
      <c r="B826" s="1266"/>
      <c r="C826" s="1090"/>
      <c r="D826" s="1235"/>
      <c r="E826" s="1236"/>
      <c r="F826" s="1236"/>
      <c r="G826" s="1236"/>
      <c r="H826" s="1236"/>
      <c r="I826" s="1236"/>
      <c r="J826" s="1236"/>
      <c r="K826" s="1236"/>
      <c r="L826" s="1236"/>
      <c r="M826" s="1236"/>
      <c r="N826" s="1236"/>
      <c r="O826" s="1259"/>
      <c r="P826" s="1259"/>
      <c r="Q826" s="1259"/>
      <c r="R826" s="1275"/>
      <c r="S826" s="1259"/>
      <c r="T826" s="1275"/>
      <c r="U826" s="1259"/>
      <c r="V826" s="1259"/>
      <c r="W826" s="1315"/>
      <c r="X826" s="1315"/>
      <c r="Y826" s="544" t="s">
        <v>1840</v>
      </c>
      <c r="Z826" s="1007" t="s">
        <v>1706</v>
      </c>
      <c r="AA826" s="544" t="s">
        <v>1840</v>
      </c>
      <c r="AB826" s="1315"/>
      <c r="AC826" s="1007" t="s">
        <v>1706</v>
      </c>
      <c r="AD826" s="1275"/>
      <c r="AE826" s="1259"/>
      <c r="AF826" s="1275"/>
      <c r="AG826" s="1275"/>
      <c r="AH826" s="1315"/>
      <c r="AI826" s="1259"/>
      <c r="AJ826" s="1268"/>
      <c r="AK826" s="1268"/>
      <c r="AL826" s="1268"/>
      <c r="AM826" s="1268"/>
      <c r="AN826" s="1259"/>
      <c r="AO826" s="1259"/>
      <c r="AP826" s="1268"/>
      <c r="AQ826" s="1259"/>
      <c r="AR826" s="1268"/>
      <c r="AS826" s="1268"/>
      <c r="AT826" s="1268"/>
      <c r="AU826" s="1268"/>
      <c r="AV826" s="1268"/>
      <c r="AW826" s="1259"/>
      <c r="AX826" s="1265"/>
    </row>
    <row r="827" spans="1:50" ht="28.5" customHeight="1" x14ac:dyDescent="0.25">
      <c r="A827" s="1267" t="s">
        <v>625</v>
      </c>
      <c r="B827" s="1318" t="s">
        <v>639</v>
      </c>
      <c r="C827" s="1234" t="s">
        <v>640</v>
      </c>
      <c r="D827" s="1235">
        <v>45627</v>
      </c>
      <c r="E827" s="1236">
        <v>0</v>
      </c>
      <c r="F827" s="1236">
        <v>0</v>
      </c>
      <c r="G827" s="1236">
        <v>0</v>
      </c>
      <c r="H827" s="1236">
        <v>0</v>
      </c>
      <c r="I827" s="1236">
        <v>1</v>
      </c>
      <c r="J827" s="1236">
        <v>0</v>
      </c>
      <c r="K827" s="1236">
        <v>0</v>
      </c>
      <c r="L827" s="1236">
        <v>0</v>
      </c>
      <c r="M827" s="1236">
        <v>0</v>
      </c>
      <c r="N827" s="1236">
        <v>0</v>
      </c>
      <c r="O827" s="1259" t="s">
        <v>1766</v>
      </c>
      <c r="P827" s="1259" t="s">
        <v>2343</v>
      </c>
      <c r="Q827" s="1259" t="s">
        <v>1714</v>
      </c>
      <c r="R827" s="1275">
        <v>0.55753187000000004</v>
      </c>
      <c r="S827" s="1259" t="s">
        <v>1725</v>
      </c>
      <c r="T827" s="1275">
        <v>0.55753187000000004</v>
      </c>
      <c r="U827" s="1259" t="s">
        <v>1923</v>
      </c>
      <c r="V827" s="1259" t="s">
        <v>2020</v>
      </c>
      <c r="W827" s="1315">
        <v>3</v>
      </c>
      <c r="X827" s="1315">
        <v>3</v>
      </c>
      <c r="Y827" s="544" t="s">
        <v>1847</v>
      </c>
      <c r="Z827" s="1007" t="s">
        <v>1706</v>
      </c>
      <c r="AA827" s="263" t="s">
        <v>1706</v>
      </c>
      <c r="AB827" s="1315" t="s">
        <v>1706</v>
      </c>
      <c r="AC827" s="1007" t="s">
        <v>1706</v>
      </c>
      <c r="AD827" s="1275">
        <v>0.55531063000000003</v>
      </c>
      <c r="AE827" s="1259" t="s">
        <v>1847</v>
      </c>
      <c r="AF827" s="1275">
        <v>0.66637275600000001</v>
      </c>
      <c r="AG827" s="1275">
        <v>0.66637275600000001</v>
      </c>
      <c r="AH827" s="1315">
        <v>32413197852</v>
      </c>
      <c r="AI827" s="1259" t="s">
        <v>1719</v>
      </c>
      <c r="AJ827" s="1268">
        <v>45316</v>
      </c>
      <c r="AK827" s="1268">
        <v>45313</v>
      </c>
      <c r="AL827" s="1268">
        <v>45329</v>
      </c>
      <c r="AM827" s="1268">
        <v>45369</v>
      </c>
      <c r="AN827" s="1259" t="s">
        <v>1720</v>
      </c>
      <c r="AO827" s="1259" t="s">
        <v>1721</v>
      </c>
      <c r="AP827" s="1268">
        <v>45369</v>
      </c>
      <c r="AQ827" s="1259" t="s">
        <v>2344</v>
      </c>
      <c r="AR827" s="1268">
        <v>45389</v>
      </c>
      <c r="AS827" s="1268">
        <v>45384</v>
      </c>
      <c r="AT827" s="1268">
        <v>45376</v>
      </c>
      <c r="AU827" s="1268">
        <v>45397</v>
      </c>
      <c r="AV827" s="1268">
        <v>45688</v>
      </c>
      <c r="AW827" s="1259" t="s">
        <v>1706</v>
      </c>
      <c r="AX827" s="1265" t="s">
        <v>1706</v>
      </c>
    </row>
    <row r="828" spans="1:50" ht="28.5" customHeight="1" x14ac:dyDescent="0.25">
      <c r="A828" s="1267"/>
      <c r="B828" s="1318"/>
      <c r="C828" s="1234"/>
      <c r="D828" s="1235"/>
      <c r="E828" s="1236"/>
      <c r="F828" s="1236"/>
      <c r="G828" s="1236"/>
      <c r="H828" s="1236"/>
      <c r="I828" s="1236"/>
      <c r="J828" s="1236"/>
      <c r="K828" s="1236"/>
      <c r="L828" s="1236"/>
      <c r="M828" s="1236"/>
      <c r="N828" s="1236"/>
      <c r="O828" s="1259"/>
      <c r="P828" s="1259"/>
      <c r="Q828" s="1259"/>
      <c r="R828" s="1275"/>
      <c r="S828" s="1259"/>
      <c r="T828" s="1275"/>
      <c r="U828" s="1259"/>
      <c r="V828" s="1259"/>
      <c r="W828" s="1315"/>
      <c r="X828" s="1315"/>
      <c r="Y828" s="544" t="s">
        <v>1839</v>
      </c>
      <c r="Z828" s="1007" t="s">
        <v>1706</v>
      </c>
      <c r="AA828" s="544" t="s">
        <v>1839</v>
      </c>
      <c r="AB828" s="1315"/>
      <c r="AC828" s="1007" t="s">
        <v>1706</v>
      </c>
      <c r="AD828" s="1275"/>
      <c r="AE828" s="1259"/>
      <c r="AF828" s="1275"/>
      <c r="AG828" s="1275"/>
      <c r="AH828" s="1315"/>
      <c r="AI828" s="1259"/>
      <c r="AJ828" s="1268"/>
      <c r="AK828" s="1268"/>
      <c r="AL828" s="1268"/>
      <c r="AM828" s="1268"/>
      <c r="AN828" s="1259"/>
      <c r="AO828" s="1259"/>
      <c r="AP828" s="1268"/>
      <c r="AQ828" s="1259"/>
      <c r="AR828" s="1268"/>
      <c r="AS828" s="1268"/>
      <c r="AT828" s="1268"/>
      <c r="AU828" s="1268"/>
      <c r="AV828" s="1268"/>
      <c r="AW828" s="1259"/>
      <c r="AX828" s="1265"/>
    </row>
    <row r="829" spans="1:50" ht="28.5" customHeight="1" x14ac:dyDescent="0.25">
      <c r="A829" s="1267"/>
      <c r="B829" s="1318"/>
      <c r="C829" s="1234"/>
      <c r="D829" s="1235"/>
      <c r="E829" s="1236"/>
      <c r="F829" s="1236"/>
      <c r="G829" s="1236"/>
      <c r="H829" s="1236"/>
      <c r="I829" s="1236"/>
      <c r="J829" s="1236"/>
      <c r="K829" s="1236"/>
      <c r="L829" s="1236"/>
      <c r="M829" s="1236"/>
      <c r="N829" s="1236"/>
      <c r="O829" s="1259"/>
      <c r="P829" s="1259"/>
      <c r="Q829" s="1259"/>
      <c r="R829" s="1275"/>
      <c r="S829" s="1259"/>
      <c r="T829" s="1275"/>
      <c r="U829" s="1259"/>
      <c r="V829" s="1259"/>
      <c r="W829" s="1315"/>
      <c r="X829" s="1315"/>
      <c r="Y829" s="544" t="s">
        <v>1840</v>
      </c>
      <c r="Z829" s="1007" t="s">
        <v>1706</v>
      </c>
      <c r="AA829" s="544" t="s">
        <v>1840</v>
      </c>
      <c r="AB829" s="1315"/>
      <c r="AC829" s="1007" t="s">
        <v>1706</v>
      </c>
      <c r="AD829" s="1275"/>
      <c r="AE829" s="1259"/>
      <c r="AF829" s="1275"/>
      <c r="AG829" s="1275"/>
      <c r="AH829" s="1315"/>
      <c r="AI829" s="1259"/>
      <c r="AJ829" s="1268"/>
      <c r="AK829" s="1268"/>
      <c r="AL829" s="1268"/>
      <c r="AM829" s="1268"/>
      <c r="AN829" s="1259"/>
      <c r="AO829" s="1259"/>
      <c r="AP829" s="1268"/>
      <c r="AQ829" s="1259"/>
      <c r="AR829" s="1268"/>
      <c r="AS829" s="1268"/>
      <c r="AT829" s="1268"/>
      <c r="AU829" s="1268"/>
      <c r="AV829" s="1268"/>
      <c r="AW829" s="1259"/>
      <c r="AX829" s="1265"/>
    </row>
    <row r="830" spans="1:50" ht="56.25" customHeight="1" x14ac:dyDescent="0.25">
      <c r="A830" s="1232" t="s">
        <v>625</v>
      </c>
      <c r="B830" s="1233" t="s">
        <v>642</v>
      </c>
      <c r="C830" s="1234" t="s">
        <v>643</v>
      </c>
      <c r="D830" s="1235">
        <v>45627</v>
      </c>
      <c r="E830" s="1236">
        <v>0</v>
      </c>
      <c r="F830" s="1236">
        <v>0</v>
      </c>
      <c r="G830" s="1236">
        <v>0</v>
      </c>
      <c r="H830" s="1236">
        <v>0</v>
      </c>
      <c r="I830" s="1236">
        <v>1</v>
      </c>
      <c r="J830" s="1236">
        <v>0</v>
      </c>
      <c r="K830" s="1236">
        <v>0</v>
      </c>
      <c r="L830" s="1236">
        <v>0</v>
      </c>
      <c r="M830" s="1236">
        <v>0</v>
      </c>
      <c r="N830" s="1236">
        <v>0</v>
      </c>
      <c r="O830" s="1259" t="s">
        <v>1766</v>
      </c>
      <c r="P830" s="1259" t="s">
        <v>2345</v>
      </c>
      <c r="Q830" s="1260" t="s">
        <v>1714</v>
      </c>
      <c r="R830" s="1236">
        <v>0.45253003999999997</v>
      </c>
      <c r="S830" s="1259" t="s">
        <v>1725</v>
      </c>
      <c r="T830" s="1236">
        <v>0.45253003999999997</v>
      </c>
      <c r="U830" s="1259" t="s">
        <v>1923</v>
      </c>
      <c r="V830" s="1259" t="s">
        <v>2020</v>
      </c>
      <c r="W830" s="1261">
        <v>2</v>
      </c>
      <c r="X830" s="1261">
        <v>2</v>
      </c>
      <c r="Y830" s="530" t="s">
        <v>1847</v>
      </c>
      <c r="Z830" s="149" t="s">
        <v>1706</v>
      </c>
      <c r="AA830" s="109" t="s">
        <v>1706</v>
      </c>
      <c r="AB830" s="1261" t="s">
        <v>1706</v>
      </c>
      <c r="AC830" s="149" t="s">
        <v>1706</v>
      </c>
      <c r="AD830" s="1236">
        <v>0.44714889000000002</v>
      </c>
      <c r="AE830" s="1260" t="s">
        <v>1847</v>
      </c>
      <c r="AF830" s="1236">
        <v>0.53657866799999998</v>
      </c>
      <c r="AG830" s="1236">
        <v>0.53657866799999998</v>
      </c>
      <c r="AH830" s="1261">
        <v>32413225966</v>
      </c>
      <c r="AI830" s="1260" t="s">
        <v>1719</v>
      </c>
      <c r="AJ830" s="1264">
        <v>45322</v>
      </c>
      <c r="AK830" s="1264">
        <v>45321</v>
      </c>
      <c r="AL830" s="1264">
        <v>45336</v>
      </c>
      <c r="AM830" s="1264">
        <v>45358</v>
      </c>
      <c r="AN830" s="1260" t="s">
        <v>1720</v>
      </c>
      <c r="AO830" s="1260" t="s">
        <v>1721</v>
      </c>
      <c r="AP830" s="1264">
        <v>45358</v>
      </c>
      <c r="AQ830" s="1260" t="s">
        <v>2346</v>
      </c>
      <c r="AR830" s="1264">
        <v>45378</v>
      </c>
      <c r="AS830" s="1264">
        <v>45376</v>
      </c>
      <c r="AT830" s="1264">
        <v>45392</v>
      </c>
      <c r="AU830" s="1264">
        <v>45376</v>
      </c>
      <c r="AV830" s="1264">
        <v>45657</v>
      </c>
      <c r="AW830" s="1260" t="s">
        <v>1706</v>
      </c>
      <c r="AX830" s="1265" t="s">
        <v>1706</v>
      </c>
    </row>
    <row r="831" spans="1:50" ht="56.25" customHeight="1" x14ac:dyDescent="0.25">
      <c r="A831" s="1232"/>
      <c r="B831" s="1233"/>
      <c r="C831" s="1234"/>
      <c r="D831" s="1235"/>
      <c r="E831" s="1236"/>
      <c r="F831" s="1236"/>
      <c r="G831" s="1236"/>
      <c r="H831" s="1236"/>
      <c r="I831" s="1236"/>
      <c r="J831" s="1236"/>
      <c r="K831" s="1236"/>
      <c r="L831" s="1236"/>
      <c r="M831" s="1236"/>
      <c r="N831" s="1236"/>
      <c r="O831" s="1259"/>
      <c r="P831" s="1259"/>
      <c r="Q831" s="1260"/>
      <c r="R831" s="1236"/>
      <c r="S831" s="1259"/>
      <c r="T831" s="1236"/>
      <c r="U831" s="1259"/>
      <c r="V831" s="1259"/>
      <c r="W831" s="1261"/>
      <c r="X831" s="1261"/>
      <c r="Y831" s="530" t="s">
        <v>2347</v>
      </c>
      <c r="Z831" s="149" t="s">
        <v>1706</v>
      </c>
      <c r="AA831" s="530" t="s">
        <v>2347</v>
      </c>
      <c r="AB831" s="1261"/>
      <c r="AC831" s="149" t="s">
        <v>1706</v>
      </c>
      <c r="AD831" s="1236"/>
      <c r="AE831" s="1260"/>
      <c r="AF831" s="1236"/>
      <c r="AG831" s="1236"/>
      <c r="AH831" s="1261"/>
      <c r="AI831" s="1260"/>
      <c r="AJ831" s="1264"/>
      <c r="AK831" s="1264"/>
      <c r="AL831" s="1264"/>
      <c r="AM831" s="1264"/>
      <c r="AN831" s="1260"/>
      <c r="AO831" s="1260"/>
      <c r="AP831" s="1264"/>
      <c r="AQ831" s="1260"/>
      <c r="AR831" s="1264"/>
      <c r="AS831" s="1264"/>
      <c r="AT831" s="1264"/>
      <c r="AU831" s="1264"/>
      <c r="AV831" s="1264"/>
      <c r="AW831" s="1260"/>
      <c r="AX831" s="1265"/>
    </row>
    <row r="832" spans="1:50" ht="81" customHeight="1" x14ac:dyDescent="0.25">
      <c r="A832" s="522" t="s">
        <v>625</v>
      </c>
      <c r="B832" s="107" t="s">
        <v>646</v>
      </c>
      <c r="C832" s="108" t="s">
        <v>647</v>
      </c>
      <c r="D832" s="517">
        <v>45627</v>
      </c>
      <c r="E832" s="149">
        <v>0</v>
      </c>
      <c r="F832" s="149">
        <v>0</v>
      </c>
      <c r="G832" s="149">
        <v>0</v>
      </c>
      <c r="H832" s="149">
        <v>0</v>
      </c>
      <c r="I832" s="149">
        <v>1</v>
      </c>
      <c r="J832" s="149">
        <v>0</v>
      </c>
      <c r="K832" s="149">
        <v>0</v>
      </c>
      <c r="L832" s="149">
        <v>0</v>
      </c>
      <c r="M832" s="149">
        <v>0</v>
      </c>
      <c r="N832" s="149">
        <v>0</v>
      </c>
      <c r="O832" s="263" t="s">
        <v>1766</v>
      </c>
      <c r="P832" s="263" t="s">
        <v>2348</v>
      </c>
      <c r="Q832" s="109" t="s">
        <v>1714</v>
      </c>
      <c r="R832" s="149">
        <v>2.0033757780000001</v>
      </c>
      <c r="S832" s="263" t="s">
        <v>1725</v>
      </c>
      <c r="T832" s="149">
        <v>2.2879999999999998</v>
      </c>
      <c r="U832" s="263" t="s">
        <v>1923</v>
      </c>
      <c r="V832" s="263" t="s">
        <v>2020</v>
      </c>
      <c r="W832" s="523">
        <v>1</v>
      </c>
      <c r="X832" s="523">
        <v>1</v>
      </c>
      <c r="Y832" s="530" t="s">
        <v>2349</v>
      </c>
      <c r="Z832" s="149">
        <v>2.2799999999999998</v>
      </c>
      <c r="AA832" s="109" t="s">
        <v>1706</v>
      </c>
      <c r="AB832" s="523" t="s">
        <v>1706</v>
      </c>
      <c r="AC832" s="149" t="s">
        <v>1706</v>
      </c>
      <c r="AD832" s="149">
        <v>2.2799999999999998</v>
      </c>
      <c r="AE832" s="531" t="s">
        <v>2349</v>
      </c>
      <c r="AF832" s="149">
        <v>2.7359999999999998</v>
      </c>
      <c r="AG832" s="149">
        <v>2.7359999999999998</v>
      </c>
      <c r="AH832" s="523">
        <v>32413834424</v>
      </c>
      <c r="AI832" s="109" t="s">
        <v>1719</v>
      </c>
      <c r="AJ832" s="525">
        <v>45565</v>
      </c>
      <c r="AK832" s="525">
        <v>45497</v>
      </c>
      <c r="AL832" s="525">
        <v>45520</v>
      </c>
      <c r="AM832" s="525">
        <v>45552</v>
      </c>
      <c r="AN832" s="109" t="s">
        <v>1720</v>
      </c>
      <c r="AO832" s="109" t="s">
        <v>1721</v>
      </c>
      <c r="AP832" s="525">
        <v>45552</v>
      </c>
      <c r="AQ832" s="109" t="s">
        <v>2350</v>
      </c>
      <c r="AR832" s="525">
        <v>45572</v>
      </c>
      <c r="AS832" s="525">
        <v>45566</v>
      </c>
      <c r="AT832" s="525">
        <v>45628</v>
      </c>
      <c r="AU832" s="525">
        <v>45628</v>
      </c>
      <c r="AV832" s="525">
        <v>45808</v>
      </c>
      <c r="AW832" s="109" t="s">
        <v>1706</v>
      </c>
      <c r="AX832" s="526" t="s">
        <v>1706</v>
      </c>
    </row>
    <row r="833" spans="1:50" ht="31.5" x14ac:dyDescent="0.25">
      <c r="A833" s="516" t="s">
        <v>625</v>
      </c>
      <c r="B833" s="215" t="s">
        <v>2351</v>
      </c>
      <c r="C833" s="129" t="s">
        <v>2352</v>
      </c>
      <c r="D833" s="517">
        <v>45627</v>
      </c>
      <c r="E833" s="149">
        <v>0</v>
      </c>
      <c r="F833" s="149">
        <v>0</v>
      </c>
      <c r="G833" s="149">
        <v>0</v>
      </c>
      <c r="H833" s="149">
        <v>0</v>
      </c>
      <c r="I833" s="149">
        <v>1</v>
      </c>
      <c r="J833" s="149">
        <v>0</v>
      </c>
      <c r="K833" s="149">
        <v>0</v>
      </c>
      <c r="L833" s="149">
        <v>0</v>
      </c>
      <c r="M833" s="149">
        <v>0</v>
      </c>
      <c r="N833" s="149">
        <v>0</v>
      </c>
      <c r="O833" s="263" t="s">
        <v>1766</v>
      </c>
      <c r="P833" s="263" t="s">
        <v>1706</v>
      </c>
      <c r="Q833" s="109" t="s">
        <v>1706</v>
      </c>
      <c r="R833" s="149">
        <v>0</v>
      </c>
      <c r="S833" s="109" t="s">
        <v>1706</v>
      </c>
      <c r="T833" s="149">
        <v>0</v>
      </c>
      <c r="U833" s="109" t="s">
        <v>1706</v>
      </c>
      <c r="V833" s="109" t="s">
        <v>1706</v>
      </c>
      <c r="W833" s="109" t="s">
        <v>1706</v>
      </c>
      <c r="X833" s="109" t="s">
        <v>1706</v>
      </c>
      <c r="Y833" s="109" t="s">
        <v>1706</v>
      </c>
      <c r="Z833" s="149" t="s">
        <v>1706</v>
      </c>
      <c r="AA833" s="109" t="s">
        <v>1706</v>
      </c>
      <c r="AB833" s="109" t="s">
        <v>1706</v>
      </c>
      <c r="AC833" s="149" t="s">
        <v>1706</v>
      </c>
      <c r="AD833" s="149" t="s">
        <v>1706</v>
      </c>
      <c r="AE833" s="109" t="s">
        <v>2353</v>
      </c>
      <c r="AF833" s="149">
        <v>0</v>
      </c>
      <c r="AG833" s="149">
        <v>11.400675</v>
      </c>
      <c r="AH833" s="523" t="s">
        <v>1706</v>
      </c>
      <c r="AI833" s="523" t="s">
        <v>1706</v>
      </c>
      <c r="AJ833" s="523" t="s">
        <v>1706</v>
      </c>
      <c r="AK833" s="523" t="s">
        <v>1706</v>
      </c>
      <c r="AL833" s="523" t="s">
        <v>1706</v>
      </c>
      <c r="AM833" s="523" t="s">
        <v>1706</v>
      </c>
      <c r="AN833" s="523" t="s">
        <v>1706</v>
      </c>
      <c r="AO833" s="523" t="s">
        <v>1706</v>
      </c>
      <c r="AP833" s="523" t="s">
        <v>1706</v>
      </c>
      <c r="AQ833" s="523" t="s">
        <v>1706</v>
      </c>
      <c r="AR833" s="523" t="s">
        <v>1706</v>
      </c>
      <c r="AS833" s="523" t="s">
        <v>1706</v>
      </c>
      <c r="AT833" s="523" t="s">
        <v>1706</v>
      </c>
      <c r="AU833" s="523" t="s">
        <v>1706</v>
      </c>
      <c r="AV833" s="523" t="s">
        <v>1706</v>
      </c>
      <c r="AW833" s="523" t="s">
        <v>1706</v>
      </c>
      <c r="AX833" s="526" t="s">
        <v>2354</v>
      </c>
    </row>
    <row r="834" spans="1:50" ht="47.25" customHeight="1" x14ac:dyDescent="0.25">
      <c r="A834" s="522" t="s">
        <v>625</v>
      </c>
      <c r="B834" s="163" t="s">
        <v>648</v>
      </c>
      <c r="C834" s="129" t="s">
        <v>649</v>
      </c>
      <c r="D834" s="517" t="s">
        <v>1706</v>
      </c>
      <c r="E834" s="149">
        <v>0</v>
      </c>
      <c r="F834" s="149">
        <v>0</v>
      </c>
      <c r="G834" s="149">
        <v>0</v>
      </c>
      <c r="H834" s="149">
        <v>0</v>
      </c>
      <c r="I834" s="149">
        <v>0</v>
      </c>
      <c r="J834" s="149">
        <v>0</v>
      </c>
      <c r="K834" s="149">
        <v>0</v>
      </c>
      <c r="L834" s="149">
        <v>0</v>
      </c>
      <c r="M834" s="149">
        <v>0</v>
      </c>
      <c r="N834" s="149">
        <v>0</v>
      </c>
      <c r="O834" s="263" t="s">
        <v>1706</v>
      </c>
      <c r="P834" s="263" t="s">
        <v>1706</v>
      </c>
      <c r="Q834" s="109" t="s">
        <v>1706</v>
      </c>
      <c r="R834" s="149">
        <v>0</v>
      </c>
      <c r="S834" s="263" t="s">
        <v>1706</v>
      </c>
      <c r="T834" s="149">
        <v>0</v>
      </c>
      <c r="U834" s="263" t="s">
        <v>1706</v>
      </c>
      <c r="V834" s="263" t="s">
        <v>1706</v>
      </c>
      <c r="W834" s="263" t="s">
        <v>1706</v>
      </c>
      <c r="X834" s="263" t="s">
        <v>1706</v>
      </c>
      <c r="Y834" s="263" t="s">
        <v>1706</v>
      </c>
      <c r="Z834" s="1007" t="s">
        <v>1706</v>
      </c>
      <c r="AA834" s="263" t="s">
        <v>1706</v>
      </c>
      <c r="AB834" s="263" t="s">
        <v>1706</v>
      </c>
      <c r="AC834" s="1007" t="s">
        <v>1706</v>
      </c>
      <c r="AD834" s="149" t="s">
        <v>1706</v>
      </c>
      <c r="AE834" s="109" t="s">
        <v>1706</v>
      </c>
      <c r="AF834" s="149">
        <v>0</v>
      </c>
      <c r="AG834" s="149">
        <v>0</v>
      </c>
      <c r="AH834" s="523" t="s">
        <v>1706</v>
      </c>
      <c r="AI834" s="523" t="s">
        <v>1706</v>
      </c>
      <c r="AJ834" s="523" t="s">
        <v>1706</v>
      </c>
      <c r="AK834" s="523" t="s">
        <v>1706</v>
      </c>
      <c r="AL834" s="523" t="s">
        <v>1706</v>
      </c>
      <c r="AM834" s="523" t="s">
        <v>1706</v>
      </c>
      <c r="AN834" s="523" t="s">
        <v>1706</v>
      </c>
      <c r="AO834" s="523" t="s">
        <v>1706</v>
      </c>
      <c r="AP834" s="523" t="s">
        <v>1706</v>
      </c>
      <c r="AQ834" s="523" t="s">
        <v>1706</v>
      </c>
      <c r="AR834" s="523" t="s">
        <v>1706</v>
      </c>
      <c r="AS834" s="523" t="s">
        <v>1706</v>
      </c>
      <c r="AT834" s="523" t="s">
        <v>1706</v>
      </c>
      <c r="AU834" s="523" t="s">
        <v>1706</v>
      </c>
      <c r="AV834" s="523" t="s">
        <v>1706</v>
      </c>
      <c r="AW834" s="523" t="s">
        <v>1706</v>
      </c>
      <c r="AX834" s="526" t="s">
        <v>1706</v>
      </c>
    </row>
    <row r="835" spans="1:50" ht="31.5" x14ac:dyDescent="0.25">
      <c r="A835" s="516" t="s">
        <v>625</v>
      </c>
      <c r="B835" s="215" t="s">
        <v>2355</v>
      </c>
      <c r="C835" s="129" t="s">
        <v>2356</v>
      </c>
      <c r="D835" s="517">
        <v>45627</v>
      </c>
      <c r="E835" s="149">
        <v>0</v>
      </c>
      <c r="F835" s="149">
        <v>0</v>
      </c>
      <c r="G835" s="149">
        <v>0</v>
      </c>
      <c r="H835" s="149">
        <v>0</v>
      </c>
      <c r="I835" s="149">
        <v>0</v>
      </c>
      <c r="J835" s="149">
        <v>0</v>
      </c>
      <c r="K835" s="149">
        <v>0</v>
      </c>
      <c r="L835" s="149">
        <v>0</v>
      </c>
      <c r="M835" s="149">
        <v>0</v>
      </c>
      <c r="N835" s="149">
        <v>0</v>
      </c>
      <c r="O835" s="263" t="s">
        <v>1766</v>
      </c>
      <c r="P835" s="263" t="s">
        <v>1706</v>
      </c>
      <c r="Q835" s="109" t="s">
        <v>1706</v>
      </c>
      <c r="R835" s="149">
        <v>0</v>
      </c>
      <c r="S835" s="109" t="s">
        <v>1706</v>
      </c>
      <c r="T835" s="149">
        <v>0</v>
      </c>
      <c r="U835" s="109" t="s">
        <v>1706</v>
      </c>
      <c r="V835" s="109" t="s">
        <v>1706</v>
      </c>
      <c r="W835" s="109" t="s">
        <v>1706</v>
      </c>
      <c r="X835" s="109" t="s">
        <v>1706</v>
      </c>
      <c r="Y835" s="109" t="s">
        <v>1706</v>
      </c>
      <c r="Z835" s="149" t="s">
        <v>1706</v>
      </c>
      <c r="AA835" s="109" t="s">
        <v>1706</v>
      </c>
      <c r="AB835" s="109" t="s">
        <v>1706</v>
      </c>
      <c r="AC835" s="149" t="s">
        <v>1706</v>
      </c>
      <c r="AD835" s="149" t="s">
        <v>1706</v>
      </c>
      <c r="AE835" s="109" t="s">
        <v>2357</v>
      </c>
      <c r="AF835" s="149">
        <v>4.8239999999999998</v>
      </c>
      <c r="AG835" s="149">
        <v>4.8239999999999998</v>
      </c>
      <c r="AH835" s="523" t="s">
        <v>1706</v>
      </c>
      <c r="AI835" s="523" t="s">
        <v>1706</v>
      </c>
      <c r="AJ835" s="523" t="s">
        <v>1706</v>
      </c>
      <c r="AK835" s="523" t="s">
        <v>1706</v>
      </c>
      <c r="AL835" s="523" t="s">
        <v>1706</v>
      </c>
      <c r="AM835" s="523" t="s">
        <v>1706</v>
      </c>
      <c r="AN835" s="523" t="s">
        <v>1706</v>
      </c>
      <c r="AO835" s="523" t="s">
        <v>1706</v>
      </c>
      <c r="AP835" s="523" t="s">
        <v>1706</v>
      </c>
      <c r="AQ835" s="523" t="s">
        <v>1706</v>
      </c>
      <c r="AR835" s="523" t="s">
        <v>1706</v>
      </c>
      <c r="AS835" s="523" t="s">
        <v>1706</v>
      </c>
      <c r="AT835" s="523" t="s">
        <v>1706</v>
      </c>
      <c r="AU835" s="588">
        <v>45154</v>
      </c>
      <c r="AV835" s="588">
        <v>45335</v>
      </c>
      <c r="AW835" s="523" t="s">
        <v>1706</v>
      </c>
      <c r="AX835" s="526" t="s">
        <v>2358</v>
      </c>
    </row>
    <row r="836" spans="1:50" ht="33" customHeight="1" x14ac:dyDescent="0.25">
      <c r="A836" s="1267" t="s">
        <v>625</v>
      </c>
      <c r="B836" s="1266" t="s">
        <v>650</v>
      </c>
      <c r="C836" s="1090" t="s">
        <v>651</v>
      </c>
      <c r="D836" s="1235">
        <v>45627</v>
      </c>
      <c r="E836" s="1236">
        <v>0</v>
      </c>
      <c r="F836" s="1236">
        <v>0</v>
      </c>
      <c r="G836" s="1236">
        <v>0</v>
      </c>
      <c r="H836" s="1236">
        <v>0</v>
      </c>
      <c r="I836" s="1236">
        <v>1</v>
      </c>
      <c r="J836" s="1236">
        <v>0</v>
      </c>
      <c r="K836" s="1236">
        <v>0</v>
      </c>
      <c r="L836" s="1236">
        <v>0</v>
      </c>
      <c r="M836" s="1236">
        <v>0</v>
      </c>
      <c r="N836" s="1236">
        <v>0</v>
      </c>
      <c r="O836" s="1259" t="s">
        <v>1766</v>
      </c>
      <c r="P836" s="1259" t="s">
        <v>2359</v>
      </c>
      <c r="Q836" s="1260" t="s">
        <v>1714</v>
      </c>
      <c r="R836" s="1236">
        <v>11.583333</v>
      </c>
      <c r="S836" s="1259" t="s">
        <v>1725</v>
      </c>
      <c r="T836" s="1236">
        <v>11.583333</v>
      </c>
      <c r="U836" s="1259" t="s">
        <v>1797</v>
      </c>
      <c r="V836" s="1259" t="s">
        <v>1797</v>
      </c>
      <c r="W836" s="1315">
        <v>3</v>
      </c>
      <c r="X836" s="1315">
        <v>3</v>
      </c>
      <c r="Y836" s="544" t="s">
        <v>2360</v>
      </c>
      <c r="Z836" s="149">
        <v>11.583334000000001</v>
      </c>
      <c r="AA836" s="109" t="s">
        <v>1706</v>
      </c>
      <c r="AB836" s="1261">
        <v>1</v>
      </c>
      <c r="AC836" s="149">
        <v>11.467501</v>
      </c>
      <c r="AD836" s="1236">
        <v>11.467501</v>
      </c>
      <c r="AE836" s="1260" t="s">
        <v>2360</v>
      </c>
      <c r="AF836" s="1236">
        <v>13.761001200000001</v>
      </c>
      <c r="AG836" s="1236">
        <v>13.761001200000001</v>
      </c>
      <c r="AH836" s="1261">
        <v>32413492754</v>
      </c>
      <c r="AI836" s="1260" t="s">
        <v>1719</v>
      </c>
      <c r="AJ836" s="1264">
        <v>45427</v>
      </c>
      <c r="AK836" s="1264">
        <v>45393</v>
      </c>
      <c r="AL836" s="1264">
        <v>45409</v>
      </c>
      <c r="AM836" s="1264">
        <v>45432</v>
      </c>
      <c r="AN836" s="1260" t="s">
        <v>1706</v>
      </c>
      <c r="AO836" s="1260" t="s">
        <v>1706</v>
      </c>
      <c r="AP836" s="1260" t="s">
        <v>1706</v>
      </c>
      <c r="AQ836" s="1260" t="s">
        <v>1706</v>
      </c>
      <c r="AR836" s="1264">
        <v>45452</v>
      </c>
      <c r="AS836" s="1264">
        <v>45447</v>
      </c>
      <c r="AT836" s="1264">
        <v>45488</v>
      </c>
      <c r="AU836" s="1264">
        <v>45488</v>
      </c>
      <c r="AV836" s="1264">
        <v>45627</v>
      </c>
      <c r="AW836" s="1260" t="s">
        <v>1706</v>
      </c>
      <c r="AX836" s="1265" t="s">
        <v>1706</v>
      </c>
    </row>
    <row r="837" spans="1:50" ht="26.25" customHeight="1" x14ac:dyDescent="0.25">
      <c r="A837" s="1267"/>
      <c r="B837" s="1266"/>
      <c r="C837" s="1090"/>
      <c r="D837" s="1235"/>
      <c r="E837" s="1236"/>
      <c r="F837" s="1236"/>
      <c r="G837" s="1236"/>
      <c r="H837" s="1236"/>
      <c r="I837" s="1236"/>
      <c r="J837" s="1236"/>
      <c r="K837" s="1236"/>
      <c r="L837" s="1236"/>
      <c r="M837" s="1236"/>
      <c r="N837" s="1236"/>
      <c r="O837" s="1259"/>
      <c r="P837" s="1259"/>
      <c r="Q837" s="1260"/>
      <c r="R837" s="1236"/>
      <c r="S837" s="1259"/>
      <c r="T837" s="1236"/>
      <c r="U837" s="1259"/>
      <c r="V837" s="1259"/>
      <c r="W837" s="1315"/>
      <c r="X837" s="1315"/>
      <c r="Y837" s="544" t="s">
        <v>2361</v>
      </c>
      <c r="Z837" s="149">
        <v>11.583334000000001</v>
      </c>
      <c r="AA837" s="109" t="s">
        <v>2361</v>
      </c>
      <c r="AB837" s="1261"/>
      <c r="AC837" s="149">
        <v>11.583334000000001</v>
      </c>
      <c r="AD837" s="1236"/>
      <c r="AE837" s="1260"/>
      <c r="AF837" s="1236"/>
      <c r="AG837" s="1236"/>
      <c r="AH837" s="1261"/>
      <c r="AI837" s="1260"/>
      <c r="AJ837" s="1264"/>
      <c r="AK837" s="1264"/>
      <c r="AL837" s="1264"/>
      <c r="AM837" s="1264"/>
      <c r="AN837" s="1260"/>
      <c r="AO837" s="1260"/>
      <c r="AP837" s="1260"/>
      <c r="AQ837" s="1260"/>
      <c r="AR837" s="1264"/>
      <c r="AS837" s="1264"/>
      <c r="AT837" s="1264"/>
      <c r="AU837" s="1264"/>
      <c r="AV837" s="1264"/>
      <c r="AW837" s="1260"/>
      <c r="AX837" s="1265"/>
    </row>
    <row r="838" spans="1:50" ht="38.25" customHeight="1" x14ac:dyDescent="0.25">
      <c r="A838" s="1267"/>
      <c r="B838" s="1266"/>
      <c r="C838" s="1090"/>
      <c r="D838" s="1235"/>
      <c r="E838" s="1236"/>
      <c r="F838" s="1236"/>
      <c r="G838" s="1236"/>
      <c r="H838" s="1236"/>
      <c r="I838" s="1236"/>
      <c r="J838" s="1236"/>
      <c r="K838" s="1236"/>
      <c r="L838" s="1236"/>
      <c r="M838" s="1236"/>
      <c r="N838" s="1236"/>
      <c r="O838" s="1259"/>
      <c r="P838" s="1259"/>
      <c r="Q838" s="1260"/>
      <c r="R838" s="1236"/>
      <c r="S838" s="1259"/>
      <c r="T838" s="1236"/>
      <c r="U838" s="1259"/>
      <c r="V838" s="1259"/>
      <c r="W838" s="1315"/>
      <c r="X838" s="1315"/>
      <c r="Y838" s="544" t="s">
        <v>2362</v>
      </c>
      <c r="Z838" s="149">
        <v>11.583334000000001</v>
      </c>
      <c r="AA838" s="109" t="s">
        <v>1706</v>
      </c>
      <c r="AB838" s="1261"/>
      <c r="AC838" s="149">
        <v>11.525416999999999</v>
      </c>
      <c r="AD838" s="1236"/>
      <c r="AE838" s="1260"/>
      <c r="AF838" s="1236"/>
      <c r="AG838" s="1236"/>
      <c r="AH838" s="1261"/>
      <c r="AI838" s="1260"/>
      <c r="AJ838" s="1264"/>
      <c r="AK838" s="1264"/>
      <c r="AL838" s="1264"/>
      <c r="AM838" s="1264"/>
      <c r="AN838" s="1260"/>
      <c r="AO838" s="1260"/>
      <c r="AP838" s="1260"/>
      <c r="AQ838" s="1260"/>
      <c r="AR838" s="1264"/>
      <c r="AS838" s="1264"/>
      <c r="AT838" s="1264"/>
      <c r="AU838" s="1264"/>
      <c r="AV838" s="1264"/>
      <c r="AW838" s="1260"/>
      <c r="AX838" s="1265"/>
    </row>
    <row r="839" spans="1:50" ht="38.25" customHeight="1" x14ac:dyDescent="0.25">
      <c r="A839" s="550" t="s">
        <v>625</v>
      </c>
      <c r="B839" s="547" t="s">
        <v>2363</v>
      </c>
      <c r="C839" s="26" t="s">
        <v>2364</v>
      </c>
      <c r="D839" s="611" t="s">
        <v>2365</v>
      </c>
      <c r="E839" s="149">
        <v>0</v>
      </c>
      <c r="F839" s="1003">
        <v>0</v>
      </c>
      <c r="G839" s="149">
        <v>0</v>
      </c>
      <c r="H839" s="1003">
        <v>0</v>
      </c>
      <c r="I839" s="149">
        <v>0</v>
      </c>
      <c r="J839" s="1003">
        <v>0</v>
      </c>
      <c r="K839" s="149">
        <v>0</v>
      </c>
      <c r="L839" s="1003">
        <v>0</v>
      </c>
      <c r="M839" s="149">
        <v>0</v>
      </c>
      <c r="N839" s="1003">
        <v>0</v>
      </c>
      <c r="O839" s="263" t="s">
        <v>1766</v>
      </c>
      <c r="P839" s="263" t="s">
        <v>1706</v>
      </c>
      <c r="Q839" s="109" t="s">
        <v>1706</v>
      </c>
      <c r="R839" s="149">
        <v>0</v>
      </c>
      <c r="S839" s="263" t="s">
        <v>1706</v>
      </c>
      <c r="T839" s="149">
        <v>0</v>
      </c>
      <c r="U839" s="263" t="s">
        <v>1706</v>
      </c>
      <c r="V839" s="263" t="s">
        <v>1706</v>
      </c>
      <c r="W839" s="570" t="s">
        <v>1706</v>
      </c>
      <c r="X839" s="263" t="s">
        <v>1706</v>
      </c>
      <c r="Y839" s="570" t="s">
        <v>1706</v>
      </c>
      <c r="Z839" s="1007" t="s">
        <v>1706</v>
      </c>
      <c r="AA839" s="570" t="s">
        <v>1706</v>
      </c>
      <c r="AB839" s="263" t="s">
        <v>1706</v>
      </c>
      <c r="AC839" s="1033" t="s">
        <v>1706</v>
      </c>
      <c r="AD839" s="1007" t="s">
        <v>1706</v>
      </c>
      <c r="AE839" s="570" t="s">
        <v>2366</v>
      </c>
      <c r="AF839" s="149">
        <v>0</v>
      </c>
      <c r="AG839" s="149">
        <v>0.3</v>
      </c>
      <c r="AH839" s="523" t="s">
        <v>1706</v>
      </c>
      <c r="AI839" s="552" t="s">
        <v>1706</v>
      </c>
      <c r="AJ839" s="523" t="s">
        <v>1706</v>
      </c>
      <c r="AK839" s="552" t="s">
        <v>1706</v>
      </c>
      <c r="AL839" s="523" t="s">
        <v>1706</v>
      </c>
      <c r="AM839" s="552" t="s">
        <v>1706</v>
      </c>
      <c r="AN839" s="523" t="s">
        <v>1706</v>
      </c>
      <c r="AO839" s="552" t="s">
        <v>1706</v>
      </c>
      <c r="AP839" s="523" t="s">
        <v>1706</v>
      </c>
      <c r="AQ839" s="552" t="s">
        <v>1706</v>
      </c>
      <c r="AR839" s="523" t="s">
        <v>1706</v>
      </c>
      <c r="AS839" s="552" t="s">
        <v>1706</v>
      </c>
      <c r="AT839" s="523" t="s">
        <v>1706</v>
      </c>
      <c r="AU839" s="552" t="s">
        <v>1706</v>
      </c>
      <c r="AV839" s="523" t="s">
        <v>1706</v>
      </c>
      <c r="AW839" s="552" t="s">
        <v>1706</v>
      </c>
      <c r="AX839" s="526" t="s">
        <v>2367</v>
      </c>
    </row>
    <row r="840" spans="1:50" ht="78.75" customHeight="1" x14ac:dyDescent="0.25">
      <c r="A840" s="1267" t="s">
        <v>625</v>
      </c>
      <c r="B840" s="1313" t="s">
        <v>652</v>
      </c>
      <c r="C840" s="1234" t="s">
        <v>653</v>
      </c>
      <c r="D840" s="1235">
        <v>45627</v>
      </c>
      <c r="E840" s="1236">
        <v>0</v>
      </c>
      <c r="F840" s="1236">
        <v>0</v>
      </c>
      <c r="G840" s="1236">
        <v>0</v>
      </c>
      <c r="H840" s="1236">
        <v>0</v>
      </c>
      <c r="I840" s="1236">
        <v>1</v>
      </c>
      <c r="J840" s="1236">
        <v>0</v>
      </c>
      <c r="K840" s="1236">
        <v>0</v>
      </c>
      <c r="L840" s="1236">
        <v>0</v>
      </c>
      <c r="M840" s="1236">
        <v>0</v>
      </c>
      <c r="N840" s="1236">
        <v>0</v>
      </c>
      <c r="O840" s="1259" t="s">
        <v>1766</v>
      </c>
      <c r="P840" s="1259" t="s">
        <v>2368</v>
      </c>
      <c r="Q840" s="1260" t="s">
        <v>1714</v>
      </c>
      <c r="R840" s="1236">
        <v>11.191520000000001</v>
      </c>
      <c r="S840" s="1259" t="s">
        <v>1725</v>
      </c>
      <c r="T840" s="1236">
        <v>10.376833</v>
      </c>
      <c r="U840" s="1259" t="s">
        <v>1797</v>
      </c>
      <c r="V840" s="1259" t="s">
        <v>1797</v>
      </c>
      <c r="W840" s="1261">
        <v>5</v>
      </c>
      <c r="X840" s="1261">
        <v>5</v>
      </c>
      <c r="Y840" s="544" t="s">
        <v>2369</v>
      </c>
      <c r="Z840" s="1007">
        <v>10.376833</v>
      </c>
      <c r="AA840" s="109" t="s">
        <v>1706</v>
      </c>
      <c r="AB840" s="1261">
        <v>1</v>
      </c>
      <c r="AC840" s="149">
        <v>8.8721920000000001</v>
      </c>
      <c r="AD840" s="1236">
        <v>8.8721920000000001</v>
      </c>
      <c r="AE840" s="1260" t="s">
        <v>2369</v>
      </c>
      <c r="AF840" s="1236">
        <v>10.646630399999999</v>
      </c>
      <c r="AG840" s="1236">
        <v>10.646630399999999</v>
      </c>
      <c r="AH840" s="1261">
        <v>32413367418</v>
      </c>
      <c r="AI840" s="1260" t="s">
        <v>1719</v>
      </c>
      <c r="AJ840" s="1264">
        <v>45383</v>
      </c>
      <c r="AK840" s="1264">
        <v>45362</v>
      </c>
      <c r="AL840" s="1264">
        <v>45379</v>
      </c>
      <c r="AM840" s="1264">
        <v>45401</v>
      </c>
      <c r="AN840" s="1260" t="s">
        <v>1706</v>
      </c>
      <c r="AO840" s="1260" t="s">
        <v>1706</v>
      </c>
      <c r="AP840" s="1264" t="s">
        <v>1706</v>
      </c>
      <c r="AQ840" s="1260" t="s">
        <v>1706</v>
      </c>
      <c r="AR840" s="1264">
        <v>45421</v>
      </c>
      <c r="AS840" s="1264">
        <v>45419</v>
      </c>
      <c r="AT840" s="1264">
        <v>45446</v>
      </c>
      <c r="AU840" s="1264">
        <v>45420</v>
      </c>
      <c r="AV840" s="1264">
        <v>45657</v>
      </c>
      <c r="AW840" s="1260" t="s">
        <v>1706</v>
      </c>
      <c r="AX840" s="1265" t="s">
        <v>1706</v>
      </c>
    </row>
    <row r="841" spans="1:50" x14ac:dyDescent="0.25">
      <c r="A841" s="1267"/>
      <c r="B841" s="1313"/>
      <c r="C841" s="1234"/>
      <c r="D841" s="1235"/>
      <c r="E841" s="1236"/>
      <c r="F841" s="1236"/>
      <c r="G841" s="1236"/>
      <c r="H841" s="1236"/>
      <c r="I841" s="1236"/>
      <c r="J841" s="1236"/>
      <c r="K841" s="1236"/>
      <c r="L841" s="1236"/>
      <c r="M841" s="1236"/>
      <c r="N841" s="1236"/>
      <c r="O841" s="1259"/>
      <c r="P841" s="1259"/>
      <c r="Q841" s="1260"/>
      <c r="R841" s="1236"/>
      <c r="S841" s="1259"/>
      <c r="T841" s="1236"/>
      <c r="U841" s="1259"/>
      <c r="V841" s="1259"/>
      <c r="W841" s="1261"/>
      <c r="X841" s="1261"/>
      <c r="Y841" s="544" t="s">
        <v>2360</v>
      </c>
      <c r="Z841" s="1007">
        <v>10.376833</v>
      </c>
      <c r="AA841" s="109" t="s">
        <v>1706</v>
      </c>
      <c r="AB841" s="1261"/>
      <c r="AC841" s="149">
        <v>8.9240759999999995</v>
      </c>
      <c r="AD841" s="1236"/>
      <c r="AE841" s="1260"/>
      <c r="AF841" s="1236"/>
      <c r="AG841" s="1236"/>
      <c r="AH841" s="1261"/>
      <c r="AI841" s="1260"/>
      <c r="AJ841" s="1264"/>
      <c r="AK841" s="1264"/>
      <c r="AL841" s="1264"/>
      <c r="AM841" s="1264"/>
      <c r="AN841" s="1260"/>
      <c r="AO841" s="1260"/>
      <c r="AP841" s="1264"/>
      <c r="AQ841" s="1260"/>
      <c r="AR841" s="1264"/>
      <c r="AS841" s="1264"/>
      <c r="AT841" s="1264"/>
      <c r="AU841" s="1264"/>
      <c r="AV841" s="1264"/>
      <c r="AW841" s="1260"/>
      <c r="AX841" s="1265"/>
    </row>
    <row r="842" spans="1:50" x14ac:dyDescent="0.25">
      <c r="A842" s="1267"/>
      <c r="B842" s="1313"/>
      <c r="C842" s="1234"/>
      <c r="D842" s="1235"/>
      <c r="E842" s="1236"/>
      <c r="F842" s="1236"/>
      <c r="G842" s="1236"/>
      <c r="H842" s="1236"/>
      <c r="I842" s="1236"/>
      <c r="J842" s="1236"/>
      <c r="K842" s="1236"/>
      <c r="L842" s="1236"/>
      <c r="M842" s="1236"/>
      <c r="N842" s="1236"/>
      <c r="O842" s="1259"/>
      <c r="P842" s="1259"/>
      <c r="Q842" s="1260"/>
      <c r="R842" s="1236"/>
      <c r="S842" s="1259"/>
      <c r="T842" s="1236"/>
      <c r="U842" s="1259"/>
      <c r="V842" s="1259"/>
      <c r="W842" s="1261"/>
      <c r="X842" s="1261"/>
      <c r="Y842" s="544" t="s">
        <v>2370</v>
      </c>
      <c r="Z842" s="1007">
        <v>10.376833</v>
      </c>
      <c r="AA842" s="109" t="s">
        <v>1706</v>
      </c>
      <c r="AB842" s="1261"/>
      <c r="AC842" s="149">
        <v>10.324949</v>
      </c>
      <c r="AD842" s="1236"/>
      <c r="AE842" s="1260"/>
      <c r="AF842" s="1236"/>
      <c r="AG842" s="1236"/>
      <c r="AH842" s="1261"/>
      <c r="AI842" s="1260"/>
      <c r="AJ842" s="1264"/>
      <c r="AK842" s="1264"/>
      <c r="AL842" s="1264"/>
      <c r="AM842" s="1264"/>
      <c r="AN842" s="1260"/>
      <c r="AO842" s="1260"/>
      <c r="AP842" s="1264"/>
      <c r="AQ842" s="1260"/>
      <c r="AR842" s="1264"/>
      <c r="AS842" s="1264"/>
      <c r="AT842" s="1264"/>
      <c r="AU842" s="1264"/>
      <c r="AV842" s="1264"/>
      <c r="AW842" s="1260"/>
      <c r="AX842" s="1265"/>
    </row>
    <row r="843" spans="1:50" x14ac:dyDescent="0.25">
      <c r="A843" s="1267"/>
      <c r="B843" s="1313"/>
      <c r="C843" s="1234"/>
      <c r="D843" s="1235"/>
      <c r="E843" s="1236"/>
      <c r="F843" s="1236"/>
      <c r="G843" s="1236"/>
      <c r="H843" s="1236"/>
      <c r="I843" s="1236"/>
      <c r="J843" s="1236"/>
      <c r="K843" s="1236"/>
      <c r="L843" s="1236"/>
      <c r="M843" s="1236"/>
      <c r="N843" s="1236"/>
      <c r="O843" s="1259"/>
      <c r="P843" s="1259"/>
      <c r="Q843" s="1260"/>
      <c r="R843" s="1236"/>
      <c r="S843" s="1259"/>
      <c r="T843" s="1236"/>
      <c r="U843" s="1259"/>
      <c r="V843" s="1259"/>
      <c r="W843" s="1261"/>
      <c r="X843" s="1261"/>
      <c r="Y843" s="544" t="s">
        <v>2371</v>
      </c>
      <c r="Z843" s="1007">
        <v>10.376833</v>
      </c>
      <c r="AA843" s="109" t="s">
        <v>1706</v>
      </c>
      <c r="AB843" s="1261"/>
      <c r="AC843" s="149">
        <v>9.3391500000000001</v>
      </c>
      <c r="AD843" s="1236"/>
      <c r="AE843" s="1260"/>
      <c r="AF843" s="1236"/>
      <c r="AG843" s="1236"/>
      <c r="AH843" s="1261"/>
      <c r="AI843" s="1260"/>
      <c r="AJ843" s="1264"/>
      <c r="AK843" s="1264"/>
      <c r="AL843" s="1264"/>
      <c r="AM843" s="1264"/>
      <c r="AN843" s="1260"/>
      <c r="AO843" s="1260"/>
      <c r="AP843" s="1264"/>
      <c r="AQ843" s="1260"/>
      <c r="AR843" s="1264"/>
      <c r="AS843" s="1264"/>
      <c r="AT843" s="1264"/>
      <c r="AU843" s="1264"/>
      <c r="AV843" s="1264"/>
      <c r="AW843" s="1260"/>
      <c r="AX843" s="1265"/>
    </row>
    <row r="844" spans="1:50" ht="31.5" x14ac:dyDescent="0.25">
      <c r="A844" s="1267"/>
      <c r="B844" s="1313"/>
      <c r="C844" s="1234"/>
      <c r="D844" s="1235"/>
      <c r="E844" s="1236"/>
      <c r="F844" s="1236"/>
      <c r="G844" s="1236"/>
      <c r="H844" s="1236"/>
      <c r="I844" s="1236"/>
      <c r="J844" s="1236"/>
      <c r="K844" s="1236"/>
      <c r="L844" s="1236"/>
      <c r="M844" s="1236"/>
      <c r="N844" s="1236"/>
      <c r="O844" s="1259"/>
      <c r="P844" s="1259"/>
      <c r="Q844" s="1260"/>
      <c r="R844" s="1236"/>
      <c r="S844" s="1259"/>
      <c r="T844" s="1236"/>
      <c r="U844" s="1259"/>
      <c r="V844" s="1259"/>
      <c r="W844" s="1261"/>
      <c r="X844" s="1261"/>
      <c r="Y844" s="544" t="s">
        <v>2362</v>
      </c>
      <c r="Z844" s="1007">
        <v>10.376833</v>
      </c>
      <c r="AA844" s="109" t="s">
        <v>1706</v>
      </c>
      <c r="AB844" s="1261"/>
      <c r="AC844" s="149">
        <v>10.376833</v>
      </c>
      <c r="AD844" s="1236"/>
      <c r="AE844" s="1260"/>
      <c r="AF844" s="1236"/>
      <c r="AG844" s="1236"/>
      <c r="AH844" s="1261"/>
      <c r="AI844" s="1260"/>
      <c r="AJ844" s="1264"/>
      <c r="AK844" s="1264"/>
      <c r="AL844" s="1264"/>
      <c r="AM844" s="1264"/>
      <c r="AN844" s="1260"/>
      <c r="AO844" s="1260"/>
      <c r="AP844" s="1264"/>
      <c r="AQ844" s="1260"/>
      <c r="AR844" s="1264"/>
      <c r="AS844" s="1264"/>
      <c r="AT844" s="1264"/>
      <c r="AU844" s="1264"/>
      <c r="AV844" s="1264"/>
      <c r="AW844" s="1260"/>
      <c r="AX844" s="1265"/>
    </row>
    <row r="845" spans="1:50" ht="114" customHeight="1" x14ac:dyDescent="0.25">
      <c r="A845" s="550" t="s">
        <v>625</v>
      </c>
      <c r="B845" s="131" t="s">
        <v>655</v>
      </c>
      <c r="C845" s="108" t="s">
        <v>656</v>
      </c>
      <c r="D845" s="517">
        <v>45627</v>
      </c>
      <c r="E845" s="149">
        <v>0</v>
      </c>
      <c r="F845" s="149">
        <v>0</v>
      </c>
      <c r="G845" s="149">
        <v>0</v>
      </c>
      <c r="H845" s="149">
        <v>0</v>
      </c>
      <c r="I845" s="149">
        <v>1</v>
      </c>
      <c r="J845" s="149">
        <v>0</v>
      </c>
      <c r="K845" s="149">
        <v>0</v>
      </c>
      <c r="L845" s="149">
        <v>0</v>
      </c>
      <c r="M845" s="149">
        <v>0</v>
      </c>
      <c r="N845" s="149">
        <v>0</v>
      </c>
      <c r="O845" s="263" t="s">
        <v>1766</v>
      </c>
      <c r="P845" s="263" t="s">
        <v>2372</v>
      </c>
      <c r="Q845" s="109" t="s">
        <v>1714</v>
      </c>
      <c r="R845" s="149">
        <v>8.8000000000000007</v>
      </c>
      <c r="S845" s="263" t="s">
        <v>1725</v>
      </c>
      <c r="T845" s="149">
        <v>8.8000000000000007</v>
      </c>
      <c r="U845" s="263" t="s">
        <v>1923</v>
      </c>
      <c r="V845" s="570" t="s">
        <v>2020</v>
      </c>
      <c r="W845" s="523">
        <v>1</v>
      </c>
      <c r="X845" s="552">
        <v>1</v>
      </c>
      <c r="Y845" s="530" t="s">
        <v>2349</v>
      </c>
      <c r="Z845" s="1003">
        <v>8.8000000000000007</v>
      </c>
      <c r="AA845" s="109" t="s">
        <v>1706</v>
      </c>
      <c r="AB845" s="552" t="s">
        <v>1706</v>
      </c>
      <c r="AC845" s="149" t="s">
        <v>1706</v>
      </c>
      <c r="AD845" s="1003">
        <v>8.8000000000000007</v>
      </c>
      <c r="AE845" s="300" t="s">
        <v>2349</v>
      </c>
      <c r="AF845" s="1003">
        <v>10.56</v>
      </c>
      <c r="AG845" s="149">
        <v>10.56</v>
      </c>
      <c r="AH845" s="552">
        <v>32413834424</v>
      </c>
      <c r="AI845" s="109" t="s">
        <v>1719</v>
      </c>
      <c r="AJ845" s="554">
        <v>45565</v>
      </c>
      <c r="AK845" s="588">
        <v>45497</v>
      </c>
      <c r="AL845" s="554">
        <v>45520</v>
      </c>
      <c r="AM845" s="588">
        <v>45552</v>
      </c>
      <c r="AN845" s="531" t="s">
        <v>1720</v>
      </c>
      <c r="AO845" s="109" t="s">
        <v>1721</v>
      </c>
      <c r="AP845" s="554">
        <v>45552</v>
      </c>
      <c r="AQ845" s="109" t="s">
        <v>2350</v>
      </c>
      <c r="AR845" s="554">
        <v>45572</v>
      </c>
      <c r="AS845" s="588">
        <v>45566</v>
      </c>
      <c r="AT845" s="554">
        <v>45628</v>
      </c>
      <c r="AU845" s="588">
        <v>45628</v>
      </c>
      <c r="AV845" s="554">
        <v>45808</v>
      </c>
      <c r="AW845" s="109" t="s">
        <v>1706</v>
      </c>
      <c r="AX845" s="526" t="s">
        <v>1706</v>
      </c>
    </row>
    <row r="846" spans="1:50" ht="30" customHeight="1" x14ac:dyDescent="0.25">
      <c r="A846" s="1319" t="s">
        <v>625</v>
      </c>
      <c r="B846" s="1390" t="s">
        <v>660</v>
      </c>
      <c r="C846" s="1285" t="s">
        <v>661</v>
      </c>
      <c r="D846" s="1288">
        <v>45627</v>
      </c>
      <c r="E846" s="1243">
        <v>0</v>
      </c>
      <c r="F846" s="1243">
        <v>0</v>
      </c>
      <c r="G846" s="1243">
        <v>0</v>
      </c>
      <c r="H846" s="1243">
        <v>0</v>
      </c>
      <c r="I846" s="1243">
        <v>1</v>
      </c>
      <c r="J846" s="1243">
        <v>0</v>
      </c>
      <c r="K846" s="1243">
        <v>0</v>
      </c>
      <c r="L846" s="1243">
        <v>0</v>
      </c>
      <c r="M846" s="1243">
        <v>0</v>
      </c>
      <c r="N846" s="1243">
        <v>0</v>
      </c>
      <c r="O846" s="1237" t="s">
        <v>1766</v>
      </c>
      <c r="P846" s="1237" t="s">
        <v>2373</v>
      </c>
      <c r="Q846" s="1240" t="s">
        <v>1714</v>
      </c>
      <c r="R846" s="1243">
        <v>12.027749999999999</v>
      </c>
      <c r="S846" s="1237" t="s">
        <v>1725</v>
      </c>
      <c r="T846" s="1271">
        <v>12.027749999999999</v>
      </c>
      <c r="U846" s="1237" t="s">
        <v>1797</v>
      </c>
      <c r="V846" s="1237" t="s">
        <v>2322</v>
      </c>
      <c r="W846" s="1246">
        <v>2</v>
      </c>
      <c r="X846" s="1246">
        <v>2</v>
      </c>
      <c r="Y846" s="530" t="s">
        <v>2374</v>
      </c>
      <c r="Z846" s="149" t="s">
        <v>1706</v>
      </c>
      <c r="AA846" s="109" t="s">
        <v>1706</v>
      </c>
      <c r="AB846" s="1246" t="s">
        <v>1706</v>
      </c>
      <c r="AC846" s="149" t="s">
        <v>1706</v>
      </c>
      <c r="AD846" s="1243">
        <v>11.966951379999999</v>
      </c>
      <c r="AE846" s="1240" t="s">
        <v>2374</v>
      </c>
      <c r="AF846" s="1243">
        <v>14.360341655999999</v>
      </c>
      <c r="AG846" s="1243">
        <v>14.360341655999999</v>
      </c>
      <c r="AH846" s="1246">
        <v>32413713920</v>
      </c>
      <c r="AI846" s="1240" t="s">
        <v>1719</v>
      </c>
      <c r="AJ846" s="1252">
        <v>45503</v>
      </c>
      <c r="AK846" s="1252">
        <v>45461</v>
      </c>
      <c r="AL846" s="1252">
        <v>45476</v>
      </c>
      <c r="AM846" s="1252">
        <v>45502</v>
      </c>
      <c r="AN846" s="1240" t="s">
        <v>1720</v>
      </c>
      <c r="AO846" s="1240" t="s">
        <v>1721</v>
      </c>
      <c r="AP846" s="1252">
        <v>45502</v>
      </c>
      <c r="AQ846" s="1240" t="s">
        <v>2375</v>
      </c>
      <c r="AR846" s="1252">
        <v>45522</v>
      </c>
      <c r="AS846" s="1252">
        <v>45520</v>
      </c>
      <c r="AT846" s="1252">
        <v>45565</v>
      </c>
      <c r="AU846" s="1252">
        <v>45523</v>
      </c>
      <c r="AV846" s="1252">
        <v>45613</v>
      </c>
      <c r="AW846" s="1240" t="s">
        <v>1706</v>
      </c>
      <c r="AX846" s="1256" t="s">
        <v>1706</v>
      </c>
    </row>
    <row r="847" spans="1:50" ht="30" customHeight="1" x14ac:dyDescent="0.25">
      <c r="A847" s="1321"/>
      <c r="B847" s="1391"/>
      <c r="C847" s="1287"/>
      <c r="D847" s="1290"/>
      <c r="E847" s="1245"/>
      <c r="F847" s="1245"/>
      <c r="G847" s="1245"/>
      <c r="H847" s="1245"/>
      <c r="I847" s="1245"/>
      <c r="J847" s="1245"/>
      <c r="K847" s="1245"/>
      <c r="L847" s="1245"/>
      <c r="M847" s="1245"/>
      <c r="N847" s="1245"/>
      <c r="O847" s="1239"/>
      <c r="P847" s="1239"/>
      <c r="Q847" s="1242"/>
      <c r="R847" s="1245"/>
      <c r="S847" s="1239"/>
      <c r="T847" s="1271"/>
      <c r="U847" s="1239"/>
      <c r="V847" s="1239"/>
      <c r="W847" s="1248"/>
      <c r="X847" s="1270"/>
      <c r="Y847" s="530" t="s">
        <v>1840</v>
      </c>
      <c r="Z847" s="149" t="s">
        <v>1706</v>
      </c>
      <c r="AA847" s="553" t="s">
        <v>1840</v>
      </c>
      <c r="AB847" s="1248"/>
      <c r="AC847" s="149" t="s">
        <v>1706</v>
      </c>
      <c r="AD847" s="1245"/>
      <c r="AE847" s="1242"/>
      <c r="AF847" s="1245"/>
      <c r="AG847" s="1245"/>
      <c r="AH847" s="1248"/>
      <c r="AI847" s="1242"/>
      <c r="AJ847" s="1254"/>
      <c r="AK847" s="1254"/>
      <c r="AL847" s="1254"/>
      <c r="AM847" s="1254"/>
      <c r="AN847" s="1242"/>
      <c r="AO847" s="1242"/>
      <c r="AP847" s="1254"/>
      <c r="AQ847" s="1242"/>
      <c r="AR847" s="1254"/>
      <c r="AS847" s="1254"/>
      <c r="AT847" s="1254"/>
      <c r="AU847" s="1254"/>
      <c r="AV847" s="1254"/>
      <c r="AW847" s="1242"/>
      <c r="AX847" s="1258"/>
    </row>
    <row r="848" spans="1:50" ht="56.25" customHeight="1" x14ac:dyDescent="0.25">
      <c r="A848" s="1319" t="s">
        <v>625</v>
      </c>
      <c r="B848" s="1390" t="s">
        <v>664</v>
      </c>
      <c r="C848" s="1325" t="s">
        <v>665</v>
      </c>
      <c r="D848" s="1288">
        <v>45627</v>
      </c>
      <c r="E848" s="1243">
        <v>0</v>
      </c>
      <c r="F848" s="1243">
        <v>0</v>
      </c>
      <c r="G848" s="1243">
        <v>0</v>
      </c>
      <c r="H848" s="1243">
        <v>0</v>
      </c>
      <c r="I848" s="1243">
        <v>1</v>
      </c>
      <c r="J848" s="1243">
        <v>0</v>
      </c>
      <c r="K848" s="1243">
        <v>0</v>
      </c>
      <c r="L848" s="1243">
        <v>0</v>
      </c>
      <c r="M848" s="1243">
        <v>0</v>
      </c>
      <c r="N848" s="1243">
        <v>0</v>
      </c>
      <c r="O848" s="1237" t="s">
        <v>1766</v>
      </c>
      <c r="P848" s="1339" t="s">
        <v>2376</v>
      </c>
      <c r="Q848" s="1240" t="s">
        <v>1714</v>
      </c>
      <c r="R848" s="1243">
        <v>1.9083399999999999</v>
      </c>
      <c r="S848" s="1237" t="s">
        <v>1725</v>
      </c>
      <c r="T848" s="1243">
        <v>1.984666</v>
      </c>
      <c r="U848" s="1339" t="s">
        <v>1923</v>
      </c>
      <c r="V848" s="1394" t="s">
        <v>1923</v>
      </c>
      <c r="W848" s="1246">
        <v>2</v>
      </c>
      <c r="X848" s="1246">
        <v>2</v>
      </c>
      <c r="Y848" s="530" t="s">
        <v>2349</v>
      </c>
      <c r="Z848" s="1003" t="s">
        <v>1706</v>
      </c>
      <c r="AA848" s="109" t="s">
        <v>1706</v>
      </c>
      <c r="AB848" s="1270" t="s">
        <v>1706</v>
      </c>
      <c r="AC848" s="149" t="s">
        <v>1706</v>
      </c>
      <c r="AD848" s="1243">
        <v>1.950202</v>
      </c>
      <c r="AE848" s="1240" t="s">
        <v>2349</v>
      </c>
      <c r="AF848" s="1243">
        <v>2.3402423999999997</v>
      </c>
      <c r="AG848" s="1243">
        <v>0.70207271999999987</v>
      </c>
      <c r="AH848" s="1350">
        <v>32413797157</v>
      </c>
      <c r="AI848" s="1255" t="s">
        <v>1719</v>
      </c>
      <c r="AJ848" s="1252">
        <v>45519</v>
      </c>
      <c r="AK848" s="1252">
        <v>45484</v>
      </c>
      <c r="AL848" s="1252">
        <v>45492</v>
      </c>
      <c r="AM848" s="1252">
        <v>45518</v>
      </c>
      <c r="AN848" s="1240" t="s">
        <v>1706</v>
      </c>
      <c r="AO848" s="1255" t="s">
        <v>1706</v>
      </c>
      <c r="AP848" s="1240" t="s">
        <v>1706</v>
      </c>
      <c r="AQ848" s="1255" t="s">
        <v>1706</v>
      </c>
      <c r="AR848" s="1252">
        <v>45538</v>
      </c>
      <c r="AS848" s="1252">
        <v>45534</v>
      </c>
      <c r="AT848" s="1252">
        <v>45611</v>
      </c>
      <c r="AU848" s="1252">
        <v>45534</v>
      </c>
      <c r="AV848" s="1252">
        <v>45714</v>
      </c>
      <c r="AW848" s="1240" t="s">
        <v>1706</v>
      </c>
      <c r="AX848" s="1256" t="s">
        <v>1706</v>
      </c>
    </row>
    <row r="849" spans="1:50" ht="60" customHeight="1" x14ac:dyDescent="0.25">
      <c r="A849" s="1321"/>
      <c r="B849" s="1391"/>
      <c r="C849" s="1398"/>
      <c r="D849" s="1399"/>
      <c r="E849" s="1392"/>
      <c r="F849" s="1392"/>
      <c r="G849" s="1392"/>
      <c r="H849" s="1392"/>
      <c r="I849" s="1392"/>
      <c r="J849" s="1392"/>
      <c r="K849" s="1392"/>
      <c r="L849" s="1392"/>
      <c r="M849" s="1392"/>
      <c r="N849" s="1392"/>
      <c r="O849" s="1393"/>
      <c r="P849" s="1340"/>
      <c r="Q849" s="1383"/>
      <c r="R849" s="1392"/>
      <c r="S849" s="1393"/>
      <c r="T849" s="1392"/>
      <c r="U849" s="1340"/>
      <c r="V849" s="1395"/>
      <c r="W849" s="1382"/>
      <c r="X849" s="1396"/>
      <c r="Y849" s="676" t="s">
        <v>2377</v>
      </c>
      <c r="Z849" s="1021" t="s">
        <v>1706</v>
      </c>
      <c r="AA849" s="621" t="s">
        <v>1706</v>
      </c>
      <c r="AB849" s="1389"/>
      <c r="AC849" s="1021" t="s">
        <v>1706</v>
      </c>
      <c r="AD849" s="1392"/>
      <c r="AE849" s="1383"/>
      <c r="AF849" s="1392"/>
      <c r="AG849" s="1392"/>
      <c r="AH849" s="1397"/>
      <c r="AI849" s="1343"/>
      <c r="AJ849" s="1384"/>
      <c r="AK849" s="1384"/>
      <c r="AL849" s="1384"/>
      <c r="AM849" s="1384"/>
      <c r="AN849" s="1383"/>
      <c r="AO849" s="1343"/>
      <c r="AP849" s="1383"/>
      <c r="AQ849" s="1343"/>
      <c r="AR849" s="1384"/>
      <c r="AS849" s="1384"/>
      <c r="AT849" s="1384"/>
      <c r="AU849" s="1384"/>
      <c r="AV849" s="1384"/>
      <c r="AW849" s="1383"/>
      <c r="AX849" s="1258"/>
    </row>
    <row r="850" spans="1:50" ht="45" customHeight="1" x14ac:dyDescent="0.25">
      <c r="A850" s="1319" t="s">
        <v>625</v>
      </c>
      <c r="B850" s="1390" t="s">
        <v>666</v>
      </c>
      <c r="C850" s="1286" t="s">
        <v>667</v>
      </c>
      <c r="D850" s="1289">
        <v>45627</v>
      </c>
      <c r="E850" s="1244">
        <v>0</v>
      </c>
      <c r="F850" s="1244">
        <v>0</v>
      </c>
      <c r="G850" s="1244">
        <v>0</v>
      </c>
      <c r="H850" s="1244">
        <v>0</v>
      </c>
      <c r="I850" s="1244">
        <v>2</v>
      </c>
      <c r="J850" s="1244">
        <v>0</v>
      </c>
      <c r="K850" s="1244">
        <v>0</v>
      </c>
      <c r="L850" s="1244">
        <v>0</v>
      </c>
      <c r="M850" s="1244">
        <v>0</v>
      </c>
      <c r="N850" s="1244">
        <v>0</v>
      </c>
      <c r="O850" s="1238" t="s">
        <v>1766</v>
      </c>
      <c r="P850" s="1301" t="s">
        <v>2376</v>
      </c>
      <c r="Q850" s="1241" t="s">
        <v>1714</v>
      </c>
      <c r="R850" s="1244">
        <v>2.984</v>
      </c>
      <c r="S850" s="1238" t="s">
        <v>1725</v>
      </c>
      <c r="T850" s="1244">
        <v>3.0506660000000001</v>
      </c>
      <c r="U850" s="1301" t="s">
        <v>1923</v>
      </c>
      <c r="V850" s="1238" t="s">
        <v>1923</v>
      </c>
      <c r="W850" s="1270">
        <v>2</v>
      </c>
      <c r="X850" s="1247">
        <v>2</v>
      </c>
      <c r="Y850" s="553" t="s">
        <v>2349</v>
      </c>
      <c r="Z850" s="1002" t="s">
        <v>1706</v>
      </c>
      <c r="AA850" s="531" t="s">
        <v>1706</v>
      </c>
      <c r="AB850" s="1247" t="s">
        <v>1706</v>
      </c>
      <c r="AC850" s="1003" t="s">
        <v>1706</v>
      </c>
      <c r="AD850" s="1244">
        <v>3.00013</v>
      </c>
      <c r="AE850" s="1255" t="s">
        <v>2349</v>
      </c>
      <c r="AF850" s="1244">
        <v>3.6001559999999997</v>
      </c>
      <c r="AG850" s="1271">
        <v>1.0800467999999999</v>
      </c>
      <c r="AH850" s="1332">
        <v>32413797157</v>
      </c>
      <c r="AI850" s="1255" t="s">
        <v>1719</v>
      </c>
      <c r="AJ850" s="1253">
        <v>45519</v>
      </c>
      <c r="AK850" s="1272">
        <v>45484</v>
      </c>
      <c r="AL850" s="1253">
        <v>45492</v>
      </c>
      <c r="AM850" s="1272">
        <v>45518</v>
      </c>
      <c r="AN850" s="1241" t="s">
        <v>1706</v>
      </c>
      <c r="AO850" s="1255" t="s">
        <v>1706</v>
      </c>
      <c r="AP850" s="1241" t="s">
        <v>1706</v>
      </c>
      <c r="AQ850" s="1255" t="s">
        <v>1706</v>
      </c>
      <c r="AR850" s="1253">
        <v>45538</v>
      </c>
      <c r="AS850" s="1272">
        <v>45534</v>
      </c>
      <c r="AT850" s="1253">
        <v>45611</v>
      </c>
      <c r="AU850" s="1272">
        <v>45534</v>
      </c>
      <c r="AV850" s="1253">
        <v>45714</v>
      </c>
      <c r="AW850" s="1255" t="s">
        <v>1706</v>
      </c>
      <c r="AX850" s="1256" t="s">
        <v>1706</v>
      </c>
    </row>
    <row r="851" spans="1:50" ht="45" customHeight="1" x14ac:dyDescent="0.25">
      <c r="A851" s="1321"/>
      <c r="B851" s="1391"/>
      <c r="C851" s="1287"/>
      <c r="D851" s="1290"/>
      <c r="E851" s="1245"/>
      <c r="F851" s="1245"/>
      <c r="G851" s="1245"/>
      <c r="H851" s="1245"/>
      <c r="I851" s="1245"/>
      <c r="J851" s="1245"/>
      <c r="K851" s="1245"/>
      <c r="L851" s="1245"/>
      <c r="M851" s="1245"/>
      <c r="N851" s="1245"/>
      <c r="O851" s="1239"/>
      <c r="P851" s="1301"/>
      <c r="Q851" s="1242"/>
      <c r="R851" s="1245"/>
      <c r="S851" s="1239"/>
      <c r="T851" s="1245"/>
      <c r="U851" s="1301"/>
      <c r="V851" s="1239"/>
      <c r="W851" s="1270"/>
      <c r="X851" s="1247"/>
      <c r="Y851" s="530" t="s">
        <v>2377</v>
      </c>
      <c r="Z851" s="1003" t="s">
        <v>1706</v>
      </c>
      <c r="AA851" s="109" t="s">
        <v>1706</v>
      </c>
      <c r="AB851" s="1247"/>
      <c r="AC851" s="149" t="s">
        <v>1706</v>
      </c>
      <c r="AD851" s="1245"/>
      <c r="AE851" s="1255"/>
      <c r="AF851" s="1245"/>
      <c r="AG851" s="1271"/>
      <c r="AH851" s="1333"/>
      <c r="AI851" s="1241"/>
      <c r="AJ851" s="1254"/>
      <c r="AK851" s="1272"/>
      <c r="AL851" s="1254"/>
      <c r="AM851" s="1272"/>
      <c r="AN851" s="1242"/>
      <c r="AO851" s="1241"/>
      <c r="AP851" s="1242"/>
      <c r="AQ851" s="1241"/>
      <c r="AR851" s="1254"/>
      <c r="AS851" s="1272"/>
      <c r="AT851" s="1254"/>
      <c r="AU851" s="1272"/>
      <c r="AV851" s="1254"/>
      <c r="AW851" s="1255"/>
      <c r="AX851" s="1258"/>
    </row>
    <row r="852" spans="1:50" ht="93.75" customHeight="1" x14ac:dyDescent="0.25">
      <c r="A852" s="550" t="s">
        <v>625</v>
      </c>
      <c r="B852" s="131" t="s">
        <v>669</v>
      </c>
      <c r="C852" s="108" t="s">
        <v>670</v>
      </c>
      <c r="D852" s="517" t="s">
        <v>1706</v>
      </c>
      <c r="E852" s="149">
        <v>0</v>
      </c>
      <c r="F852" s="149">
        <v>0</v>
      </c>
      <c r="G852" s="149">
        <v>0</v>
      </c>
      <c r="H852" s="149">
        <v>0</v>
      </c>
      <c r="I852" s="149">
        <v>0</v>
      </c>
      <c r="J852" s="149">
        <v>0</v>
      </c>
      <c r="K852" s="149">
        <v>0</v>
      </c>
      <c r="L852" s="149">
        <v>0</v>
      </c>
      <c r="M852" s="149">
        <v>0</v>
      </c>
      <c r="N852" s="149">
        <v>0</v>
      </c>
      <c r="O852" s="263" t="s">
        <v>1766</v>
      </c>
      <c r="P852" s="263" t="s">
        <v>2378</v>
      </c>
      <c r="Q852" s="109" t="s">
        <v>1714</v>
      </c>
      <c r="R852" s="149">
        <v>11.93426</v>
      </c>
      <c r="S852" s="263" t="s">
        <v>1725</v>
      </c>
      <c r="T852" s="149">
        <v>0</v>
      </c>
      <c r="U852" s="263" t="s">
        <v>1797</v>
      </c>
      <c r="V852" s="263" t="s">
        <v>1706</v>
      </c>
      <c r="W852" s="263" t="s">
        <v>1706</v>
      </c>
      <c r="X852" s="263" t="s">
        <v>1706</v>
      </c>
      <c r="Y852" s="263" t="s">
        <v>1706</v>
      </c>
      <c r="Z852" s="1007" t="s">
        <v>1706</v>
      </c>
      <c r="AA852" s="263" t="s">
        <v>1706</v>
      </c>
      <c r="AB852" s="263" t="s">
        <v>1706</v>
      </c>
      <c r="AC852" s="1007" t="s">
        <v>1706</v>
      </c>
      <c r="AD852" s="1007" t="s">
        <v>1706</v>
      </c>
      <c r="AE852" s="263" t="s">
        <v>1706</v>
      </c>
      <c r="AF852" s="149">
        <v>0</v>
      </c>
      <c r="AG852" s="149">
        <v>0</v>
      </c>
      <c r="AH852" s="263" t="s">
        <v>1706</v>
      </c>
      <c r="AI852" s="263" t="s">
        <v>1706</v>
      </c>
      <c r="AJ852" s="525">
        <v>45383</v>
      </c>
      <c r="AK852" s="263" t="s">
        <v>1706</v>
      </c>
      <c r="AL852" s="263" t="s">
        <v>1706</v>
      </c>
      <c r="AM852" s="263" t="s">
        <v>1706</v>
      </c>
      <c r="AN852" s="263" t="s">
        <v>1706</v>
      </c>
      <c r="AO852" s="263" t="s">
        <v>1706</v>
      </c>
      <c r="AP852" s="263" t="s">
        <v>1706</v>
      </c>
      <c r="AQ852" s="263" t="s">
        <v>1706</v>
      </c>
      <c r="AR852" s="525">
        <v>45474</v>
      </c>
      <c r="AS852" s="263" t="s">
        <v>1706</v>
      </c>
      <c r="AT852" s="525">
        <v>45474</v>
      </c>
      <c r="AU852" s="525" t="s">
        <v>1706</v>
      </c>
      <c r="AV852" s="525" t="s">
        <v>1706</v>
      </c>
      <c r="AW852" s="109" t="s">
        <v>1706</v>
      </c>
      <c r="AX852" s="526" t="s">
        <v>2058</v>
      </c>
    </row>
    <row r="853" spans="1:50" ht="49.5" customHeight="1" x14ac:dyDescent="0.25">
      <c r="A853" s="1319" t="s">
        <v>625</v>
      </c>
      <c r="B853" s="1377" t="s">
        <v>675</v>
      </c>
      <c r="C853" s="1191" t="s">
        <v>676</v>
      </c>
      <c r="D853" s="1288">
        <v>45627</v>
      </c>
      <c r="E853" s="1243">
        <v>0</v>
      </c>
      <c r="F853" s="1243">
        <v>0</v>
      </c>
      <c r="G853" s="1271">
        <v>0</v>
      </c>
      <c r="H853" s="1243">
        <v>0</v>
      </c>
      <c r="I853" s="1271">
        <v>1</v>
      </c>
      <c r="J853" s="1243">
        <v>0</v>
      </c>
      <c r="K853" s="1271">
        <v>0</v>
      </c>
      <c r="L853" s="1243">
        <v>0</v>
      </c>
      <c r="M853" s="1271">
        <v>0</v>
      </c>
      <c r="N853" s="1243">
        <v>0</v>
      </c>
      <c r="O853" s="1237" t="s">
        <v>1766</v>
      </c>
      <c r="P853" s="1301" t="s">
        <v>2376</v>
      </c>
      <c r="Q853" s="1240" t="s">
        <v>1714</v>
      </c>
      <c r="R853" s="1243">
        <v>8.7833333299999996</v>
      </c>
      <c r="S853" s="1237" t="s">
        <v>1725</v>
      </c>
      <c r="T853" s="1243">
        <v>11.966240000000001</v>
      </c>
      <c r="U853" s="1301" t="s">
        <v>1923</v>
      </c>
      <c r="V853" s="1402" t="s">
        <v>1923</v>
      </c>
      <c r="W853" s="1401">
        <v>2</v>
      </c>
      <c r="X853" s="1270">
        <v>2</v>
      </c>
      <c r="Y853" s="559" t="s">
        <v>2349</v>
      </c>
      <c r="Z853" s="1002" t="s">
        <v>1706</v>
      </c>
      <c r="AA853" s="539" t="s">
        <v>1706</v>
      </c>
      <c r="AB853" s="1247" t="s">
        <v>1706</v>
      </c>
      <c r="AC853" s="1002" t="s">
        <v>1706</v>
      </c>
      <c r="AD853" s="1271">
        <v>9.6999999999999993</v>
      </c>
      <c r="AE853" s="1241" t="s">
        <v>2349</v>
      </c>
      <c r="AF853" s="1271">
        <v>11.639999999999999</v>
      </c>
      <c r="AG853" s="1244">
        <v>3.4919999999999995</v>
      </c>
      <c r="AH853" s="1370">
        <v>32413797157</v>
      </c>
      <c r="AI853" s="1241" t="s">
        <v>1719</v>
      </c>
      <c r="AJ853" s="1272">
        <v>45519</v>
      </c>
      <c r="AK853" s="1253">
        <v>45484</v>
      </c>
      <c r="AL853" s="1272">
        <v>45492</v>
      </c>
      <c r="AM853" s="1253">
        <v>45518</v>
      </c>
      <c r="AN853" s="1255" t="s">
        <v>1706</v>
      </c>
      <c r="AO853" s="1241" t="s">
        <v>1706</v>
      </c>
      <c r="AP853" s="1255" t="s">
        <v>1706</v>
      </c>
      <c r="AQ853" s="1241" t="s">
        <v>1706</v>
      </c>
      <c r="AR853" s="1272">
        <v>45538</v>
      </c>
      <c r="AS853" s="1253">
        <v>45534</v>
      </c>
      <c r="AT853" s="1272">
        <v>45611</v>
      </c>
      <c r="AU853" s="1253">
        <v>45534</v>
      </c>
      <c r="AV853" s="1272">
        <v>45714</v>
      </c>
      <c r="AW853" s="1241" t="s">
        <v>1706</v>
      </c>
      <c r="AX853" s="1256" t="s">
        <v>1706</v>
      </c>
    </row>
    <row r="854" spans="1:50" ht="49.5" customHeight="1" x14ac:dyDescent="0.25">
      <c r="A854" s="1321"/>
      <c r="B854" s="1379"/>
      <c r="C854" s="1381"/>
      <c r="D854" s="1290"/>
      <c r="E854" s="1245"/>
      <c r="F854" s="1245"/>
      <c r="G854" s="1271"/>
      <c r="H854" s="1245"/>
      <c r="I854" s="1271"/>
      <c r="J854" s="1245"/>
      <c r="K854" s="1271"/>
      <c r="L854" s="1245"/>
      <c r="M854" s="1271"/>
      <c r="N854" s="1245"/>
      <c r="O854" s="1239"/>
      <c r="P854" s="1301"/>
      <c r="Q854" s="1242"/>
      <c r="R854" s="1245"/>
      <c r="S854" s="1239"/>
      <c r="T854" s="1245"/>
      <c r="U854" s="1301"/>
      <c r="V854" s="1395"/>
      <c r="W854" s="1403"/>
      <c r="X854" s="1382"/>
      <c r="Y854" s="678" t="s">
        <v>2377</v>
      </c>
      <c r="Z854" s="1021" t="s">
        <v>1706</v>
      </c>
      <c r="AA854" s="623" t="s">
        <v>1706</v>
      </c>
      <c r="AB854" s="1382"/>
      <c r="AC854" s="1021" t="s">
        <v>1706</v>
      </c>
      <c r="AD854" s="1404"/>
      <c r="AE854" s="1383"/>
      <c r="AF854" s="1404"/>
      <c r="AG854" s="1392"/>
      <c r="AH854" s="1405"/>
      <c r="AI854" s="1383"/>
      <c r="AJ854" s="1400"/>
      <c r="AK854" s="1384"/>
      <c r="AL854" s="1400"/>
      <c r="AM854" s="1384"/>
      <c r="AN854" s="1343"/>
      <c r="AO854" s="1383"/>
      <c r="AP854" s="1343"/>
      <c r="AQ854" s="1383"/>
      <c r="AR854" s="1400"/>
      <c r="AS854" s="1384"/>
      <c r="AT854" s="1400"/>
      <c r="AU854" s="1384"/>
      <c r="AV854" s="1400"/>
      <c r="AW854" s="1383"/>
      <c r="AX854" s="1385"/>
    </row>
    <row r="855" spans="1:50" ht="50.25" customHeight="1" x14ac:dyDescent="0.25">
      <c r="A855" s="1319" t="s">
        <v>625</v>
      </c>
      <c r="B855" s="1377" t="s">
        <v>677</v>
      </c>
      <c r="C855" s="1191" t="s">
        <v>678</v>
      </c>
      <c r="D855" s="1288">
        <v>45627</v>
      </c>
      <c r="E855" s="1243">
        <v>0</v>
      </c>
      <c r="F855" s="1271">
        <v>0</v>
      </c>
      <c r="G855" s="1243">
        <v>0</v>
      </c>
      <c r="H855" s="1271">
        <v>0</v>
      </c>
      <c r="I855" s="1243">
        <v>1</v>
      </c>
      <c r="J855" s="1271">
        <v>0</v>
      </c>
      <c r="K855" s="1243">
        <v>0</v>
      </c>
      <c r="L855" s="1271">
        <v>0</v>
      </c>
      <c r="M855" s="1243">
        <v>0</v>
      </c>
      <c r="N855" s="1271">
        <v>0</v>
      </c>
      <c r="O855" s="1237" t="s">
        <v>1766</v>
      </c>
      <c r="P855" s="1237" t="s">
        <v>2376</v>
      </c>
      <c r="Q855" s="1240" t="s">
        <v>1714</v>
      </c>
      <c r="R855" s="1243">
        <v>11.506</v>
      </c>
      <c r="S855" s="1237" t="s">
        <v>1725</v>
      </c>
      <c r="T855" s="1243">
        <v>11.966240000000001</v>
      </c>
      <c r="U855" s="1237" t="s">
        <v>1923</v>
      </c>
      <c r="V855" s="1301" t="s">
        <v>1923</v>
      </c>
      <c r="W855" s="1401">
        <v>2</v>
      </c>
      <c r="X855" s="1270">
        <v>2</v>
      </c>
      <c r="Y855" s="559" t="s">
        <v>2349</v>
      </c>
      <c r="Z855" s="1003" t="s">
        <v>1706</v>
      </c>
      <c r="AA855" s="539" t="s">
        <v>1706</v>
      </c>
      <c r="AB855" s="1270" t="s">
        <v>1706</v>
      </c>
      <c r="AC855" s="1002" t="s">
        <v>1706</v>
      </c>
      <c r="AD855" s="1271">
        <v>11.83300133</v>
      </c>
      <c r="AE855" s="1241" t="s">
        <v>2349</v>
      </c>
      <c r="AF855" s="1271">
        <v>14.199601595999999</v>
      </c>
      <c r="AG855" s="1244">
        <v>4.2598804787999995</v>
      </c>
      <c r="AH855" s="1370">
        <v>32413797157</v>
      </c>
      <c r="AI855" s="1241" t="s">
        <v>1719</v>
      </c>
      <c r="AJ855" s="1272">
        <v>45519</v>
      </c>
      <c r="AK855" s="1253">
        <v>45484</v>
      </c>
      <c r="AL855" s="1272">
        <v>45492</v>
      </c>
      <c r="AM855" s="1253">
        <v>45518</v>
      </c>
      <c r="AN855" s="1255" t="s">
        <v>1706</v>
      </c>
      <c r="AO855" s="1241" t="s">
        <v>1706</v>
      </c>
      <c r="AP855" s="1255" t="s">
        <v>1706</v>
      </c>
      <c r="AQ855" s="1241" t="s">
        <v>1706</v>
      </c>
      <c r="AR855" s="1272">
        <v>45538</v>
      </c>
      <c r="AS855" s="1253">
        <v>45534</v>
      </c>
      <c r="AT855" s="1272">
        <v>45611</v>
      </c>
      <c r="AU855" s="1253">
        <v>45534</v>
      </c>
      <c r="AV855" s="1272">
        <v>45714</v>
      </c>
      <c r="AW855" s="1241" t="s">
        <v>1706</v>
      </c>
      <c r="AX855" s="1257" t="s">
        <v>1706</v>
      </c>
    </row>
    <row r="856" spans="1:50" ht="50.25" customHeight="1" x14ac:dyDescent="0.25">
      <c r="A856" s="1321"/>
      <c r="B856" s="1379"/>
      <c r="C856" s="1381"/>
      <c r="D856" s="1290"/>
      <c r="E856" s="1245"/>
      <c r="F856" s="1271"/>
      <c r="G856" s="1245"/>
      <c r="H856" s="1271"/>
      <c r="I856" s="1245"/>
      <c r="J856" s="1271"/>
      <c r="K856" s="1245"/>
      <c r="L856" s="1271"/>
      <c r="M856" s="1245"/>
      <c r="N856" s="1271"/>
      <c r="O856" s="1239"/>
      <c r="P856" s="1239"/>
      <c r="Q856" s="1242"/>
      <c r="R856" s="1245"/>
      <c r="S856" s="1239"/>
      <c r="T856" s="1245"/>
      <c r="U856" s="1239"/>
      <c r="V856" s="1301"/>
      <c r="W856" s="1401"/>
      <c r="X856" s="1247"/>
      <c r="Y856" s="618" t="s">
        <v>2377</v>
      </c>
      <c r="Z856" s="1016" t="s">
        <v>1706</v>
      </c>
      <c r="AA856" s="528" t="s">
        <v>1706</v>
      </c>
      <c r="AB856" s="1247"/>
      <c r="AC856" s="149" t="s">
        <v>1706</v>
      </c>
      <c r="AD856" s="1244"/>
      <c r="AE856" s="1241"/>
      <c r="AF856" s="1244"/>
      <c r="AG856" s="1244"/>
      <c r="AH856" s="1332"/>
      <c r="AI856" s="1241"/>
      <c r="AJ856" s="1253"/>
      <c r="AK856" s="1253"/>
      <c r="AL856" s="1253"/>
      <c r="AM856" s="1253"/>
      <c r="AN856" s="1241"/>
      <c r="AO856" s="1241"/>
      <c r="AP856" s="1241"/>
      <c r="AQ856" s="1241"/>
      <c r="AR856" s="1253"/>
      <c r="AS856" s="1253"/>
      <c r="AT856" s="1253"/>
      <c r="AU856" s="1253"/>
      <c r="AV856" s="1253"/>
      <c r="AW856" s="1241"/>
      <c r="AX856" s="1258"/>
    </row>
    <row r="857" spans="1:50" ht="54.75" customHeight="1" x14ac:dyDescent="0.25">
      <c r="A857" s="550" t="s">
        <v>625</v>
      </c>
      <c r="B857" s="131" t="s">
        <v>679</v>
      </c>
      <c r="C857" s="234" t="s">
        <v>680</v>
      </c>
      <c r="D857" s="517" t="s">
        <v>1706</v>
      </c>
      <c r="E857" s="149">
        <v>0</v>
      </c>
      <c r="F857" s="149">
        <v>0</v>
      </c>
      <c r="G857" s="149">
        <v>0</v>
      </c>
      <c r="H857" s="149">
        <v>0</v>
      </c>
      <c r="I857" s="149">
        <v>0</v>
      </c>
      <c r="J857" s="149">
        <v>0</v>
      </c>
      <c r="K857" s="149">
        <v>0</v>
      </c>
      <c r="L857" s="149">
        <v>0</v>
      </c>
      <c r="M857" s="149">
        <v>0</v>
      </c>
      <c r="N857" s="149">
        <v>0</v>
      </c>
      <c r="O857" s="263" t="s">
        <v>1706</v>
      </c>
      <c r="P857" s="263" t="s">
        <v>1706</v>
      </c>
      <c r="Q857" s="109" t="s">
        <v>1706</v>
      </c>
      <c r="R857" s="149">
        <v>0</v>
      </c>
      <c r="S857" s="263" t="s">
        <v>1706</v>
      </c>
      <c r="T857" s="149">
        <v>0</v>
      </c>
      <c r="U857" s="263" t="s">
        <v>1706</v>
      </c>
      <c r="V857" s="263" t="s">
        <v>1706</v>
      </c>
      <c r="W857" s="263" t="s">
        <v>1706</v>
      </c>
      <c r="X857" s="263" t="s">
        <v>1706</v>
      </c>
      <c r="Y857" s="263" t="s">
        <v>1706</v>
      </c>
      <c r="Z857" s="1007" t="s">
        <v>1706</v>
      </c>
      <c r="AA857" s="263" t="s">
        <v>1706</v>
      </c>
      <c r="AB857" s="263" t="s">
        <v>1706</v>
      </c>
      <c r="AC857" s="1007" t="s">
        <v>1706</v>
      </c>
      <c r="AD857" s="1007" t="s">
        <v>1706</v>
      </c>
      <c r="AE857" s="263" t="s">
        <v>1706</v>
      </c>
      <c r="AF857" s="149">
        <v>0</v>
      </c>
      <c r="AG857" s="149">
        <v>0</v>
      </c>
      <c r="AH857" s="263" t="s">
        <v>1706</v>
      </c>
      <c r="AI857" s="263" t="s">
        <v>1706</v>
      </c>
      <c r="AJ857" s="263" t="s">
        <v>1706</v>
      </c>
      <c r="AK857" s="263" t="s">
        <v>1706</v>
      </c>
      <c r="AL857" s="263" t="s">
        <v>1706</v>
      </c>
      <c r="AM857" s="263" t="s">
        <v>1706</v>
      </c>
      <c r="AN857" s="263" t="s">
        <v>1706</v>
      </c>
      <c r="AO857" s="263" t="s">
        <v>1706</v>
      </c>
      <c r="AP857" s="263" t="s">
        <v>1706</v>
      </c>
      <c r="AQ857" s="263" t="s">
        <v>1706</v>
      </c>
      <c r="AR857" s="263" t="s">
        <v>1706</v>
      </c>
      <c r="AS857" s="263" t="s">
        <v>1706</v>
      </c>
      <c r="AT857" s="263" t="s">
        <v>1706</v>
      </c>
      <c r="AU857" s="263" t="s">
        <v>1706</v>
      </c>
      <c r="AV857" s="263" t="s">
        <v>1706</v>
      </c>
      <c r="AW857" s="263" t="s">
        <v>1706</v>
      </c>
      <c r="AX857" s="526" t="s">
        <v>1706</v>
      </c>
    </row>
    <row r="858" spans="1:50" ht="44.25" customHeight="1" x14ac:dyDescent="0.25">
      <c r="A858" s="1267" t="s">
        <v>625</v>
      </c>
      <c r="B858" s="1313" t="s">
        <v>681</v>
      </c>
      <c r="C858" s="1337" t="s">
        <v>682</v>
      </c>
      <c r="D858" s="1235">
        <v>45627</v>
      </c>
      <c r="E858" s="1236">
        <v>0</v>
      </c>
      <c r="F858" s="1236">
        <v>0</v>
      </c>
      <c r="G858" s="1236">
        <v>0</v>
      </c>
      <c r="H858" s="1236">
        <v>0</v>
      </c>
      <c r="I858" s="1236">
        <v>1</v>
      </c>
      <c r="J858" s="1236">
        <v>0</v>
      </c>
      <c r="K858" s="1236">
        <v>0</v>
      </c>
      <c r="L858" s="1236">
        <v>0</v>
      </c>
      <c r="M858" s="1236">
        <v>0</v>
      </c>
      <c r="N858" s="1236">
        <v>0</v>
      </c>
      <c r="O858" s="1259" t="s">
        <v>1766</v>
      </c>
      <c r="P858" s="1259" t="s">
        <v>2379</v>
      </c>
      <c r="Q858" s="1260" t="s">
        <v>1714</v>
      </c>
      <c r="R858" s="1236">
        <v>4.2116666699999996</v>
      </c>
      <c r="S858" s="1259" t="s">
        <v>1725</v>
      </c>
      <c r="T858" s="1236">
        <v>3.6549999999999998</v>
      </c>
      <c r="U858" s="1259" t="s">
        <v>1923</v>
      </c>
      <c r="V858" s="1259" t="s">
        <v>1923</v>
      </c>
      <c r="W858" s="1261">
        <v>4</v>
      </c>
      <c r="X858" s="1261">
        <v>4</v>
      </c>
      <c r="Y858" s="530" t="s">
        <v>2380</v>
      </c>
      <c r="Z858" s="149" t="s">
        <v>1706</v>
      </c>
      <c r="AA858" s="109" t="s">
        <v>1706</v>
      </c>
      <c r="AB858" s="1261">
        <v>1</v>
      </c>
      <c r="AC858" s="149" t="s">
        <v>1706</v>
      </c>
      <c r="AD858" s="1236">
        <v>3.5319050000000001</v>
      </c>
      <c r="AE858" s="1260" t="s">
        <v>2380</v>
      </c>
      <c r="AF858" s="1236">
        <v>4.2382859999999996</v>
      </c>
      <c r="AG858" s="1236">
        <v>4.2382859999999996</v>
      </c>
      <c r="AH858" s="1261">
        <v>32313011879</v>
      </c>
      <c r="AI858" s="1260" t="s">
        <v>1719</v>
      </c>
      <c r="AJ858" s="1264">
        <v>45275</v>
      </c>
      <c r="AK858" s="1264">
        <v>45258</v>
      </c>
      <c r="AL858" s="1264">
        <v>45267</v>
      </c>
      <c r="AM858" s="1264">
        <v>45301</v>
      </c>
      <c r="AN858" s="1260" t="s">
        <v>1706</v>
      </c>
      <c r="AO858" s="1260" t="s">
        <v>1706</v>
      </c>
      <c r="AP858" s="1260" t="s">
        <v>1706</v>
      </c>
      <c r="AQ858" s="1260" t="s">
        <v>1706</v>
      </c>
      <c r="AR858" s="1264">
        <v>45321</v>
      </c>
      <c r="AS858" s="1264">
        <v>45321</v>
      </c>
      <c r="AT858" s="1264">
        <v>45352</v>
      </c>
      <c r="AU858" s="1264">
        <v>45352</v>
      </c>
      <c r="AV858" s="1264">
        <v>45657</v>
      </c>
      <c r="AW858" s="1260" t="s">
        <v>1706</v>
      </c>
      <c r="AX858" s="1265" t="s">
        <v>1706</v>
      </c>
    </row>
    <row r="859" spans="1:50" ht="44.25" customHeight="1" x14ac:dyDescent="0.25">
      <c r="A859" s="1267"/>
      <c r="B859" s="1313"/>
      <c r="C859" s="1337"/>
      <c r="D859" s="1235"/>
      <c r="E859" s="1236"/>
      <c r="F859" s="1236"/>
      <c r="G859" s="1236"/>
      <c r="H859" s="1236"/>
      <c r="I859" s="1236"/>
      <c r="J859" s="1236"/>
      <c r="K859" s="1236"/>
      <c r="L859" s="1236"/>
      <c r="M859" s="1236"/>
      <c r="N859" s="1236"/>
      <c r="O859" s="1259"/>
      <c r="P859" s="1259"/>
      <c r="Q859" s="1260"/>
      <c r="R859" s="1236"/>
      <c r="S859" s="1259"/>
      <c r="T859" s="1236"/>
      <c r="U859" s="1259"/>
      <c r="V859" s="1259"/>
      <c r="W859" s="1261"/>
      <c r="X859" s="1261"/>
      <c r="Y859" s="530" t="s">
        <v>2381</v>
      </c>
      <c r="Z859" s="149" t="s">
        <v>1706</v>
      </c>
      <c r="AA859" s="109" t="s">
        <v>1706</v>
      </c>
      <c r="AB859" s="1261"/>
      <c r="AC859" s="149" t="s">
        <v>1706</v>
      </c>
      <c r="AD859" s="1236"/>
      <c r="AE859" s="1260"/>
      <c r="AF859" s="1236"/>
      <c r="AG859" s="1236"/>
      <c r="AH859" s="1261"/>
      <c r="AI859" s="1260"/>
      <c r="AJ859" s="1264"/>
      <c r="AK859" s="1264"/>
      <c r="AL859" s="1264"/>
      <c r="AM859" s="1264"/>
      <c r="AN859" s="1260"/>
      <c r="AO859" s="1260"/>
      <c r="AP859" s="1260"/>
      <c r="AQ859" s="1260"/>
      <c r="AR859" s="1264"/>
      <c r="AS859" s="1264"/>
      <c r="AT859" s="1264"/>
      <c r="AU859" s="1264"/>
      <c r="AV859" s="1264"/>
      <c r="AW859" s="1260"/>
      <c r="AX859" s="1265"/>
    </row>
    <row r="860" spans="1:50" ht="44.25" customHeight="1" x14ac:dyDescent="0.25">
      <c r="A860" s="1267"/>
      <c r="B860" s="1313"/>
      <c r="C860" s="1337"/>
      <c r="D860" s="1235"/>
      <c r="E860" s="1236"/>
      <c r="F860" s="1236"/>
      <c r="G860" s="1236"/>
      <c r="H860" s="1236"/>
      <c r="I860" s="1236"/>
      <c r="J860" s="1236"/>
      <c r="K860" s="1236"/>
      <c r="L860" s="1236"/>
      <c r="M860" s="1236"/>
      <c r="N860" s="1236"/>
      <c r="O860" s="1259"/>
      <c r="P860" s="1259"/>
      <c r="Q860" s="1260"/>
      <c r="R860" s="1236"/>
      <c r="S860" s="1259"/>
      <c r="T860" s="1236"/>
      <c r="U860" s="1259"/>
      <c r="V860" s="1259"/>
      <c r="W860" s="1261"/>
      <c r="X860" s="1261"/>
      <c r="Y860" s="530" t="s">
        <v>2382</v>
      </c>
      <c r="Z860" s="149" t="s">
        <v>1706</v>
      </c>
      <c r="AA860" s="109" t="s">
        <v>1706</v>
      </c>
      <c r="AB860" s="1261"/>
      <c r="AC860" s="149" t="s">
        <v>1706</v>
      </c>
      <c r="AD860" s="1236"/>
      <c r="AE860" s="1260"/>
      <c r="AF860" s="1236"/>
      <c r="AG860" s="1236"/>
      <c r="AH860" s="1261"/>
      <c r="AI860" s="1260"/>
      <c r="AJ860" s="1264"/>
      <c r="AK860" s="1264"/>
      <c r="AL860" s="1264"/>
      <c r="AM860" s="1264"/>
      <c r="AN860" s="1260"/>
      <c r="AO860" s="1260"/>
      <c r="AP860" s="1260"/>
      <c r="AQ860" s="1260"/>
      <c r="AR860" s="1264"/>
      <c r="AS860" s="1264"/>
      <c r="AT860" s="1264"/>
      <c r="AU860" s="1264"/>
      <c r="AV860" s="1264"/>
      <c r="AW860" s="1260"/>
      <c r="AX860" s="1265"/>
    </row>
    <row r="861" spans="1:50" ht="44.25" customHeight="1" x14ac:dyDescent="0.25">
      <c r="A861" s="1267"/>
      <c r="B861" s="1313"/>
      <c r="C861" s="1337"/>
      <c r="D861" s="1235"/>
      <c r="E861" s="1236"/>
      <c r="F861" s="1236"/>
      <c r="G861" s="1236"/>
      <c r="H861" s="1236"/>
      <c r="I861" s="1236"/>
      <c r="J861" s="1236"/>
      <c r="K861" s="1236"/>
      <c r="L861" s="1236"/>
      <c r="M861" s="1236"/>
      <c r="N861" s="1236"/>
      <c r="O861" s="1259"/>
      <c r="P861" s="1259"/>
      <c r="Q861" s="1260"/>
      <c r="R861" s="1236"/>
      <c r="S861" s="1259"/>
      <c r="T861" s="1236"/>
      <c r="U861" s="1259"/>
      <c r="V861" s="1259"/>
      <c r="W861" s="1261"/>
      <c r="X861" s="1261"/>
      <c r="Y861" s="530" t="s">
        <v>2383</v>
      </c>
      <c r="Z861" s="149" t="s">
        <v>1706</v>
      </c>
      <c r="AA861" s="109" t="s">
        <v>1706</v>
      </c>
      <c r="AB861" s="1261"/>
      <c r="AC861" s="149" t="s">
        <v>1706</v>
      </c>
      <c r="AD861" s="1236"/>
      <c r="AE861" s="1260"/>
      <c r="AF861" s="1236"/>
      <c r="AG861" s="1236"/>
      <c r="AH861" s="1261"/>
      <c r="AI861" s="1260"/>
      <c r="AJ861" s="1264"/>
      <c r="AK861" s="1264"/>
      <c r="AL861" s="1264"/>
      <c r="AM861" s="1264"/>
      <c r="AN861" s="1260"/>
      <c r="AO861" s="1260"/>
      <c r="AP861" s="1260"/>
      <c r="AQ861" s="1260"/>
      <c r="AR861" s="1264"/>
      <c r="AS861" s="1264"/>
      <c r="AT861" s="1264"/>
      <c r="AU861" s="1264"/>
      <c r="AV861" s="1264"/>
      <c r="AW861" s="1260"/>
      <c r="AX861" s="1265"/>
    </row>
    <row r="862" spans="1:50" ht="23.25" customHeight="1" x14ac:dyDescent="0.25">
      <c r="A862" s="1267" t="s">
        <v>625</v>
      </c>
      <c r="B862" s="1313" t="s">
        <v>686</v>
      </c>
      <c r="C862" s="1337" t="s">
        <v>687</v>
      </c>
      <c r="D862" s="1235">
        <v>45627</v>
      </c>
      <c r="E862" s="1236">
        <v>0</v>
      </c>
      <c r="F862" s="1236">
        <v>0</v>
      </c>
      <c r="G862" s="1236">
        <v>0</v>
      </c>
      <c r="H862" s="1236">
        <v>0</v>
      </c>
      <c r="I862" s="1236">
        <v>2</v>
      </c>
      <c r="J862" s="1236">
        <v>0</v>
      </c>
      <c r="K862" s="1236">
        <v>0</v>
      </c>
      <c r="L862" s="1236">
        <v>0</v>
      </c>
      <c r="M862" s="1236">
        <v>0</v>
      </c>
      <c r="N862" s="1236">
        <v>0</v>
      </c>
      <c r="O862" s="1259" t="s">
        <v>1766</v>
      </c>
      <c r="P862" s="1259" t="s">
        <v>2384</v>
      </c>
      <c r="Q862" s="1259" t="s">
        <v>1714</v>
      </c>
      <c r="R862" s="1236">
        <v>2.0333329999999998</v>
      </c>
      <c r="S862" s="1259" t="s">
        <v>1725</v>
      </c>
      <c r="T862" s="1236">
        <v>2.04074</v>
      </c>
      <c r="U862" s="1259" t="s">
        <v>1923</v>
      </c>
      <c r="V862" s="1259" t="s">
        <v>1923</v>
      </c>
      <c r="W862" s="1315">
        <v>3</v>
      </c>
      <c r="X862" s="1315">
        <v>3</v>
      </c>
      <c r="Y862" s="530" t="s">
        <v>2297</v>
      </c>
      <c r="Z862" s="149" t="s">
        <v>1706</v>
      </c>
      <c r="AA862" s="109" t="s">
        <v>1706</v>
      </c>
      <c r="AB862" s="1261">
        <v>1</v>
      </c>
      <c r="AC862" s="149" t="s">
        <v>1706</v>
      </c>
      <c r="AD862" s="1236">
        <v>2.04074</v>
      </c>
      <c r="AE862" s="1260" t="s">
        <v>2297</v>
      </c>
      <c r="AF862" s="1236">
        <v>2.4488879999999997</v>
      </c>
      <c r="AG862" s="1236">
        <v>2.4488879999999997</v>
      </c>
      <c r="AH862" s="1261">
        <v>32312787329</v>
      </c>
      <c r="AI862" s="1260" t="s">
        <v>1719</v>
      </c>
      <c r="AJ862" s="1264">
        <v>45198</v>
      </c>
      <c r="AK862" s="1264">
        <v>45191</v>
      </c>
      <c r="AL862" s="1264">
        <v>45216</v>
      </c>
      <c r="AM862" s="1264">
        <v>45240</v>
      </c>
      <c r="AN862" s="1260" t="s">
        <v>1706</v>
      </c>
      <c r="AO862" s="1260" t="s">
        <v>1706</v>
      </c>
      <c r="AP862" s="1260" t="s">
        <v>1706</v>
      </c>
      <c r="AQ862" s="1260" t="s">
        <v>1706</v>
      </c>
      <c r="AR862" s="1264">
        <v>45260</v>
      </c>
      <c r="AS862" s="1264">
        <v>45259</v>
      </c>
      <c r="AT862" s="1264">
        <v>45301</v>
      </c>
      <c r="AU862" s="1264">
        <v>45259</v>
      </c>
      <c r="AV862" s="1264">
        <v>45379</v>
      </c>
      <c r="AW862" s="1260" t="s">
        <v>1706</v>
      </c>
      <c r="AX862" s="1316" t="s">
        <v>1706</v>
      </c>
    </row>
    <row r="863" spans="1:50" ht="21" customHeight="1" x14ac:dyDescent="0.25">
      <c r="A863" s="1267"/>
      <c r="B863" s="1313"/>
      <c r="C863" s="1337"/>
      <c r="D863" s="1235"/>
      <c r="E863" s="1236"/>
      <c r="F863" s="1236"/>
      <c r="G863" s="1236"/>
      <c r="H863" s="1236"/>
      <c r="I863" s="1236"/>
      <c r="J863" s="1236"/>
      <c r="K863" s="1236"/>
      <c r="L863" s="1236"/>
      <c r="M863" s="1236"/>
      <c r="N863" s="1236"/>
      <c r="O863" s="1259"/>
      <c r="P863" s="1259"/>
      <c r="Q863" s="1259"/>
      <c r="R863" s="1236"/>
      <c r="S863" s="1259"/>
      <c r="T863" s="1236"/>
      <c r="U863" s="1259"/>
      <c r="V863" s="1259"/>
      <c r="W863" s="1315"/>
      <c r="X863" s="1315"/>
      <c r="Y863" s="530" t="s">
        <v>1841</v>
      </c>
      <c r="Z863" s="149" t="s">
        <v>1706</v>
      </c>
      <c r="AA863" s="530" t="s">
        <v>1841</v>
      </c>
      <c r="AB863" s="1261"/>
      <c r="AC863" s="149" t="s">
        <v>1706</v>
      </c>
      <c r="AD863" s="1236"/>
      <c r="AE863" s="1260"/>
      <c r="AF863" s="1236"/>
      <c r="AG863" s="1236"/>
      <c r="AH863" s="1261"/>
      <c r="AI863" s="1260"/>
      <c r="AJ863" s="1264"/>
      <c r="AK863" s="1264"/>
      <c r="AL863" s="1264"/>
      <c r="AM863" s="1264"/>
      <c r="AN863" s="1260"/>
      <c r="AO863" s="1260"/>
      <c r="AP863" s="1260"/>
      <c r="AQ863" s="1260"/>
      <c r="AR863" s="1264"/>
      <c r="AS863" s="1264"/>
      <c r="AT863" s="1264"/>
      <c r="AU863" s="1264"/>
      <c r="AV863" s="1264"/>
      <c r="AW863" s="1260"/>
      <c r="AX863" s="1316"/>
    </row>
    <row r="864" spans="1:50" x14ac:dyDescent="0.25">
      <c r="A864" s="1267"/>
      <c r="B864" s="1313"/>
      <c r="C864" s="1337"/>
      <c r="D864" s="1235"/>
      <c r="E864" s="1236"/>
      <c r="F864" s="1236"/>
      <c r="G864" s="1236"/>
      <c r="H864" s="1236"/>
      <c r="I864" s="1236"/>
      <c r="J864" s="1236"/>
      <c r="K864" s="1236"/>
      <c r="L864" s="1236"/>
      <c r="M864" s="1236"/>
      <c r="N864" s="1236"/>
      <c r="O864" s="1259"/>
      <c r="P864" s="1259"/>
      <c r="Q864" s="1259"/>
      <c r="R864" s="1236"/>
      <c r="S864" s="1259"/>
      <c r="T864" s="1236"/>
      <c r="U864" s="1259"/>
      <c r="V864" s="1259"/>
      <c r="W864" s="1315"/>
      <c r="X864" s="1315"/>
      <c r="Y864" s="530" t="s">
        <v>2385</v>
      </c>
      <c r="Z864" s="149" t="s">
        <v>1706</v>
      </c>
      <c r="AA864" s="109" t="s">
        <v>1706</v>
      </c>
      <c r="AB864" s="1261"/>
      <c r="AC864" s="149" t="s">
        <v>1706</v>
      </c>
      <c r="AD864" s="1236"/>
      <c r="AE864" s="1260"/>
      <c r="AF864" s="1236"/>
      <c r="AG864" s="1236"/>
      <c r="AH864" s="1261"/>
      <c r="AI864" s="1260"/>
      <c r="AJ864" s="1264"/>
      <c r="AK864" s="1264"/>
      <c r="AL864" s="1264"/>
      <c r="AM864" s="1264"/>
      <c r="AN864" s="1260"/>
      <c r="AO864" s="1260"/>
      <c r="AP864" s="1260"/>
      <c r="AQ864" s="1260"/>
      <c r="AR864" s="1264"/>
      <c r="AS864" s="1264"/>
      <c r="AT864" s="1264"/>
      <c r="AU864" s="1264"/>
      <c r="AV864" s="1264"/>
      <c r="AW864" s="1260"/>
      <c r="AX864" s="1316"/>
    </row>
    <row r="865" spans="1:50" ht="31.5" x14ac:dyDescent="0.25">
      <c r="A865" s="550" t="s">
        <v>625</v>
      </c>
      <c r="B865" s="131" t="s">
        <v>2386</v>
      </c>
      <c r="C865" s="234" t="s">
        <v>2387</v>
      </c>
      <c r="D865" s="517" t="s">
        <v>2388</v>
      </c>
      <c r="E865" s="149">
        <v>0</v>
      </c>
      <c r="F865" s="149">
        <v>0</v>
      </c>
      <c r="G865" s="149">
        <v>0</v>
      </c>
      <c r="H865" s="149">
        <v>0</v>
      </c>
      <c r="I865" s="149">
        <v>0</v>
      </c>
      <c r="J865" s="149">
        <v>0</v>
      </c>
      <c r="K865" s="149">
        <v>0</v>
      </c>
      <c r="L865" s="149">
        <v>0</v>
      </c>
      <c r="M865" s="149">
        <v>0</v>
      </c>
      <c r="N865" s="149">
        <v>0</v>
      </c>
      <c r="O865" s="263" t="s">
        <v>1766</v>
      </c>
      <c r="P865" s="263" t="s">
        <v>1710</v>
      </c>
      <c r="Q865" s="263" t="s">
        <v>1706</v>
      </c>
      <c r="R865" s="149">
        <v>0</v>
      </c>
      <c r="S865" s="263" t="s">
        <v>1706</v>
      </c>
      <c r="T865" s="149">
        <v>0</v>
      </c>
      <c r="U865" s="263" t="s">
        <v>1706</v>
      </c>
      <c r="V865" s="263" t="s">
        <v>1706</v>
      </c>
      <c r="W865" s="263" t="s">
        <v>1706</v>
      </c>
      <c r="X865" s="263" t="s">
        <v>1706</v>
      </c>
      <c r="Y865" s="263" t="s">
        <v>1706</v>
      </c>
      <c r="Z865" s="1007" t="s">
        <v>1706</v>
      </c>
      <c r="AA865" s="263" t="s">
        <v>1706</v>
      </c>
      <c r="AB865" s="263" t="s">
        <v>1706</v>
      </c>
      <c r="AC865" s="1007" t="s">
        <v>1706</v>
      </c>
      <c r="AD865" s="1007" t="s">
        <v>1706</v>
      </c>
      <c r="AE865" s="263" t="s">
        <v>2389</v>
      </c>
      <c r="AF865" s="149">
        <v>0.74850000000000005</v>
      </c>
      <c r="AG865" s="149">
        <v>0.74850000000000005</v>
      </c>
      <c r="AH865" s="263" t="s">
        <v>1706</v>
      </c>
      <c r="AI865" s="263" t="s">
        <v>1706</v>
      </c>
      <c r="AJ865" s="263" t="s">
        <v>1706</v>
      </c>
      <c r="AK865" s="263" t="s">
        <v>1706</v>
      </c>
      <c r="AL865" s="263" t="s">
        <v>1706</v>
      </c>
      <c r="AM865" s="263" t="s">
        <v>1706</v>
      </c>
      <c r="AN865" s="263" t="s">
        <v>1706</v>
      </c>
      <c r="AO865" s="263" t="s">
        <v>1706</v>
      </c>
      <c r="AP865" s="263" t="s">
        <v>1706</v>
      </c>
      <c r="AQ865" s="263" t="s">
        <v>1706</v>
      </c>
      <c r="AR865" s="263" t="s">
        <v>1706</v>
      </c>
      <c r="AS865" s="263" t="s">
        <v>1706</v>
      </c>
      <c r="AT865" s="263" t="s">
        <v>1706</v>
      </c>
      <c r="AU865" s="654">
        <v>45285</v>
      </c>
      <c r="AV865" s="654">
        <v>45352</v>
      </c>
      <c r="AW865" s="263" t="s">
        <v>1706</v>
      </c>
      <c r="AX865" s="526" t="s">
        <v>2390</v>
      </c>
    </row>
    <row r="866" spans="1:50" ht="47.25" customHeight="1" x14ac:dyDescent="0.25">
      <c r="A866" s="516" t="s">
        <v>625</v>
      </c>
      <c r="B866" s="215" t="s">
        <v>2391</v>
      </c>
      <c r="C866" s="129" t="s">
        <v>2392</v>
      </c>
      <c r="D866" s="517">
        <v>45627</v>
      </c>
      <c r="E866" s="149">
        <v>0</v>
      </c>
      <c r="F866" s="149">
        <v>0</v>
      </c>
      <c r="G866" s="149">
        <v>0</v>
      </c>
      <c r="H866" s="149">
        <v>0</v>
      </c>
      <c r="I866" s="149">
        <v>3</v>
      </c>
      <c r="J866" s="149">
        <v>0</v>
      </c>
      <c r="K866" s="149">
        <v>0</v>
      </c>
      <c r="L866" s="149">
        <v>0</v>
      </c>
      <c r="M866" s="149">
        <v>0</v>
      </c>
      <c r="N866" s="149">
        <v>0</v>
      </c>
      <c r="O866" s="263" t="s">
        <v>1766</v>
      </c>
      <c r="P866" s="263" t="s">
        <v>1710</v>
      </c>
      <c r="Q866" s="109" t="s">
        <v>1706</v>
      </c>
      <c r="R866" s="149">
        <v>0</v>
      </c>
      <c r="S866" s="263" t="s">
        <v>1706</v>
      </c>
      <c r="T866" s="149">
        <v>0</v>
      </c>
      <c r="U866" s="263" t="s">
        <v>1706</v>
      </c>
      <c r="V866" s="263" t="s">
        <v>1706</v>
      </c>
      <c r="W866" s="263" t="s">
        <v>1706</v>
      </c>
      <c r="X866" s="263" t="s">
        <v>1706</v>
      </c>
      <c r="Y866" s="263" t="s">
        <v>1706</v>
      </c>
      <c r="Z866" s="1007" t="s">
        <v>1706</v>
      </c>
      <c r="AA866" s="263" t="s">
        <v>1706</v>
      </c>
      <c r="AB866" s="263" t="s">
        <v>1706</v>
      </c>
      <c r="AC866" s="1007" t="s">
        <v>1706</v>
      </c>
      <c r="AD866" s="1007" t="s">
        <v>1706</v>
      </c>
      <c r="AE866" s="109" t="s">
        <v>2393</v>
      </c>
      <c r="AF866" s="149">
        <v>14.4</v>
      </c>
      <c r="AG866" s="149">
        <v>14.4</v>
      </c>
      <c r="AH866" s="263" t="s">
        <v>1706</v>
      </c>
      <c r="AI866" s="263" t="s">
        <v>1706</v>
      </c>
      <c r="AJ866" s="263" t="s">
        <v>1706</v>
      </c>
      <c r="AK866" s="263" t="s">
        <v>1706</v>
      </c>
      <c r="AL866" s="263" t="s">
        <v>1706</v>
      </c>
      <c r="AM866" s="263" t="s">
        <v>1706</v>
      </c>
      <c r="AN866" s="263" t="s">
        <v>1706</v>
      </c>
      <c r="AO866" s="263" t="s">
        <v>1706</v>
      </c>
      <c r="AP866" s="263" t="s">
        <v>1706</v>
      </c>
      <c r="AQ866" s="263" t="s">
        <v>1706</v>
      </c>
      <c r="AR866" s="263" t="s">
        <v>1706</v>
      </c>
      <c r="AS866" s="263" t="s">
        <v>1706</v>
      </c>
      <c r="AT866" s="263" t="s">
        <v>1706</v>
      </c>
      <c r="AU866" s="525">
        <v>45237</v>
      </c>
      <c r="AV866" s="525">
        <v>45412</v>
      </c>
      <c r="AW866" s="109" t="s">
        <v>1706</v>
      </c>
      <c r="AX866" s="526" t="s">
        <v>2394</v>
      </c>
    </row>
    <row r="867" spans="1:50" ht="47.25" customHeight="1" x14ac:dyDescent="0.25">
      <c r="A867" s="516" t="s">
        <v>625</v>
      </c>
      <c r="B867" s="215" t="s">
        <v>2395</v>
      </c>
      <c r="C867" s="129" t="s">
        <v>2396</v>
      </c>
      <c r="D867" s="517">
        <v>45627</v>
      </c>
      <c r="E867" s="149">
        <v>0</v>
      </c>
      <c r="F867" s="149">
        <v>0</v>
      </c>
      <c r="G867" s="149">
        <v>0</v>
      </c>
      <c r="H867" s="149">
        <v>0</v>
      </c>
      <c r="I867" s="149">
        <v>1</v>
      </c>
      <c r="J867" s="149">
        <v>0</v>
      </c>
      <c r="K867" s="149">
        <v>0</v>
      </c>
      <c r="L867" s="149">
        <v>0</v>
      </c>
      <c r="M867" s="149">
        <v>0</v>
      </c>
      <c r="N867" s="149">
        <v>0</v>
      </c>
      <c r="O867" s="263" t="s">
        <v>1766</v>
      </c>
      <c r="P867" s="263" t="s">
        <v>1710</v>
      </c>
      <c r="Q867" s="109" t="s">
        <v>1706</v>
      </c>
      <c r="R867" s="149">
        <v>0</v>
      </c>
      <c r="S867" s="263" t="s">
        <v>1706</v>
      </c>
      <c r="T867" s="149">
        <v>0</v>
      </c>
      <c r="U867" s="263" t="s">
        <v>1706</v>
      </c>
      <c r="V867" s="263" t="s">
        <v>1706</v>
      </c>
      <c r="W867" s="263" t="s">
        <v>1706</v>
      </c>
      <c r="X867" s="263" t="s">
        <v>1706</v>
      </c>
      <c r="Y867" s="263" t="s">
        <v>1706</v>
      </c>
      <c r="Z867" s="1007" t="s">
        <v>1706</v>
      </c>
      <c r="AA867" s="263" t="s">
        <v>1706</v>
      </c>
      <c r="AB867" s="263" t="s">
        <v>1706</v>
      </c>
      <c r="AC867" s="1007" t="s">
        <v>1706</v>
      </c>
      <c r="AD867" s="149" t="s">
        <v>1706</v>
      </c>
      <c r="AE867" s="109" t="s">
        <v>2397</v>
      </c>
      <c r="AF867" s="149">
        <v>31.769099990000001</v>
      </c>
      <c r="AG867" s="149">
        <v>31.769099990000001</v>
      </c>
      <c r="AH867" s="263" t="s">
        <v>1706</v>
      </c>
      <c r="AI867" s="263" t="s">
        <v>1706</v>
      </c>
      <c r="AJ867" s="263" t="s">
        <v>1706</v>
      </c>
      <c r="AK867" s="263" t="s">
        <v>1706</v>
      </c>
      <c r="AL867" s="263" t="s">
        <v>1706</v>
      </c>
      <c r="AM867" s="263" t="s">
        <v>1706</v>
      </c>
      <c r="AN867" s="263" t="s">
        <v>1706</v>
      </c>
      <c r="AO867" s="263" t="s">
        <v>1706</v>
      </c>
      <c r="AP867" s="263" t="s">
        <v>1706</v>
      </c>
      <c r="AQ867" s="263" t="s">
        <v>1706</v>
      </c>
      <c r="AR867" s="263" t="s">
        <v>1706</v>
      </c>
      <c r="AS867" s="263" t="s">
        <v>1706</v>
      </c>
      <c r="AT867" s="263" t="s">
        <v>1706</v>
      </c>
      <c r="AU867" s="525">
        <v>45253</v>
      </c>
      <c r="AV867" s="525">
        <v>45473</v>
      </c>
      <c r="AW867" s="109" t="s">
        <v>1706</v>
      </c>
      <c r="AX867" s="526" t="s">
        <v>2398</v>
      </c>
    </row>
    <row r="868" spans="1:50" ht="47.25" customHeight="1" x14ac:dyDescent="0.25">
      <c r="A868" s="516" t="s">
        <v>625</v>
      </c>
      <c r="B868" s="215" t="s">
        <v>2399</v>
      </c>
      <c r="C868" s="129" t="s">
        <v>769</v>
      </c>
      <c r="D868" s="517" t="s">
        <v>1804</v>
      </c>
      <c r="E868" s="149">
        <v>0</v>
      </c>
      <c r="F868" s="149">
        <v>0</v>
      </c>
      <c r="G868" s="1003">
        <v>0</v>
      </c>
      <c r="H868" s="149">
        <v>0</v>
      </c>
      <c r="I868" s="149">
        <v>1</v>
      </c>
      <c r="J868" s="1003">
        <v>0</v>
      </c>
      <c r="K868" s="149">
        <v>0</v>
      </c>
      <c r="L868" s="1003">
        <v>0</v>
      </c>
      <c r="M868" s="149">
        <v>0</v>
      </c>
      <c r="N868" s="1003">
        <v>0</v>
      </c>
      <c r="O868" s="263" t="s">
        <v>1766</v>
      </c>
      <c r="P868" s="263" t="s">
        <v>1710</v>
      </c>
      <c r="Q868" s="109" t="s">
        <v>1706</v>
      </c>
      <c r="R868" s="149">
        <v>0</v>
      </c>
      <c r="S868" s="263" t="s">
        <v>1706</v>
      </c>
      <c r="T868" s="149">
        <v>0</v>
      </c>
      <c r="U868" s="263"/>
      <c r="V868" s="570" t="s">
        <v>1706</v>
      </c>
      <c r="W868" s="263" t="s">
        <v>1706</v>
      </c>
      <c r="X868" s="570" t="s">
        <v>1706</v>
      </c>
      <c r="Y868" s="263" t="s">
        <v>1706</v>
      </c>
      <c r="Z868" s="1033" t="s">
        <v>1706</v>
      </c>
      <c r="AA868" s="263" t="s">
        <v>1706</v>
      </c>
      <c r="AB868" s="570" t="s">
        <v>1706</v>
      </c>
      <c r="AC868" s="1007" t="s">
        <v>1706</v>
      </c>
      <c r="AD868" s="149" t="s">
        <v>1706</v>
      </c>
      <c r="AE868" s="109" t="s">
        <v>2400</v>
      </c>
      <c r="AF868" s="149">
        <v>3.5748288000000001</v>
      </c>
      <c r="AG868" s="1003">
        <v>3.5748288000000001</v>
      </c>
      <c r="AH868" s="263" t="s">
        <v>1706</v>
      </c>
      <c r="AI868" s="570" t="s">
        <v>1706</v>
      </c>
      <c r="AJ868" s="263" t="s">
        <v>1706</v>
      </c>
      <c r="AK868" s="570" t="s">
        <v>1706</v>
      </c>
      <c r="AL868" s="263" t="s">
        <v>1706</v>
      </c>
      <c r="AM868" s="570" t="s">
        <v>1706</v>
      </c>
      <c r="AN868" s="263" t="s">
        <v>1706</v>
      </c>
      <c r="AO868" s="570" t="s">
        <v>1706</v>
      </c>
      <c r="AP868" s="263" t="s">
        <v>1706</v>
      </c>
      <c r="AQ868" s="570" t="s">
        <v>1706</v>
      </c>
      <c r="AR868" s="263" t="s">
        <v>1706</v>
      </c>
      <c r="AS868" s="570" t="s">
        <v>1706</v>
      </c>
      <c r="AT868" s="263" t="s">
        <v>1706</v>
      </c>
      <c r="AU868" s="525">
        <v>45208</v>
      </c>
      <c r="AV868" s="554">
        <v>45473</v>
      </c>
      <c r="AW868" s="109" t="s">
        <v>1706</v>
      </c>
      <c r="AX868" s="526" t="s">
        <v>2401</v>
      </c>
    </row>
    <row r="869" spans="1:50" ht="66.75" customHeight="1" x14ac:dyDescent="0.25">
      <c r="A869" s="1267" t="s">
        <v>625</v>
      </c>
      <c r="B869" s="1313" t="s">
        <v>688</v>
      </c>
      <c r="C869" s="1090" t="s">
        <v>689</v>
      </c>
      <c r="D869" s="1235">
        <v>45627</v>
      </c>
      <c r="E869" s="1236">
        <v>0</v>
      </c>
      <c r="F869" s="1236">
        <v>0</v>
      </c>
      <c r="G869" s="1236">
        <v>0</v>
      </c>
      <c r="H869" s="1236">
        <v>0</v>
      </c>
      <c r="I869" s="1236">
        <v>1</v>
      </c>
      <c r="J869" s="1236">
        <v>0</v>
      </c>
      <c r="K869" s="1236">
        <v>0</v>
      </c>
      <c r="L869" s="1236">
        <v>0</v>
      </c>
      <c r="M869" s="1236">
        <v>0</v>
      </c>
      <c r="N869" s="1236">
        <v>0</v>
      </c>
      <c r="O869" s="1259" t="s">
        <v>1766</v>
      </c>
      <c r="P869" s="1259" t="s">
        <v>2402</v>
      </c>
      <c r="Q869" s="1260" t="s">
        <v>1714</v>
      </c>
      <c r="R869" s="1236">
        <v>0.14251443999999999</v>
      </c>
      <c r="S869" s="1259" t="s">
        <v>1725</v>
      </c>
      <c r="T869" s="1236">
        <v>0.31413185999999998</v>
      </c>
      <c r="U869" s="1259" t="s">
        <v>1833</v>
      </c>
      <c r="V869" s="1259" t="s">
        <v>1833</v>
      </c>
      <c r="W869" s="1315">
        <v>2</v>
      </c>
      <c r="X869" s="1315">
        <v>2</v>
      </c>
      <c r="Y869" s="544" t="s">
        <v>1834</v>
      </c>
      <c r="Z869" s="1007" t="s">
        <v>1706</v>
      </c>
      <c r="AA869" s="263" t="s">
        <v>1706</v>
      </c>
      <c r="AB869" s="1315">
        <v>1</v>
      </c>
      <c r="AC869" s="1007" t="s">
        <v>1706</v>
      </c>
      <c r="AD869" s="1275">
        <v>0.31413185999999998</v>
      </c>
      <c r="AE869" s="1259" t="s">
        <v>1834</v>
      </c>
      <c r="AF869" s="1275">
        <v>0.37695823199999995</v>
      </c>
      <c r="AG869" s="1275">
        <v>0.37695823199999995</v>
      </c>
      <c r="AH869" s="1315">
        <v>32313119724</v>
      </c>
      <c r="AI869" s="1259" t="s">
        <v>1719</v>
      </c>
      <c r="AJ869" s="1268">
        <v>45289</v>
      </c>
      <c r="AK869" s="1268">
        <v>45282</v>
      </c>
      <c r="AL869" s="1268">
        <v>45302</v>
      </c>
      <c r="AM869" s="1268">
        <v>45324</v>
      </c>
      <c r="AN869" s="1259" t="s">
        <v>1706</v>
      </c>
      <c r="AO869" s="1259" t="s">
        <v>1706</v>
      </c>
      <c r="AP869" s="1259" t="s">
        <v>1706</v>
      </c>
      <c r="AQ869" s="1259" t="s">
        <v>1706</v>
      </c>
      <c r="AR869" s="1268">
        <v>45344</v>
      </c>
      <c r="AS869" s="1268">
        <v>45351</v>
      </c>
      <c r="AT869" s="1268">
        <v>45352</v>
      </c>
      <c r="AU869" s="1268">
        <v>45351</v>
      </c>
      <c r="AV869" s="1268">
        <v>45411</v>
      </c>
      <c r="AW869" s="1259" t="s">
        <v>1706</v>
      </c>
      <c r="AX869" s="1265" t="s">
        <v>1706</v>
      </c>
    </row>
    <row r="870" spans="1:50" ht="63.75" customHeight="1" x14ac:dyDescent="0.25">
      <c r="A870" s="1267"/>
      <c r="B870" s="1313"/>
      <c r="C870" s="1090"/>
      <c r="D870" s="1235"/>
      <c r="E870" s="1236"/>
      <c r="F870" s="1236"/>
      <c r="G870" s="1236"/>
      <c r="H870" s="1236"/>
      <c r="I870" s="1236"/>
      <c r="J870" s="1236"/>
      <c r="K870" s="1236"/>
      <c r="L870" s="1236"/>
      <c r="M870" s="1236"/>
      <c r="N870" s="1236"/>
      <c r="O870" s="1259"/>
      <c r="P870" s="1259"/>
      <c r="Q870" s="1260"/>
      <c r="R870" s="1236"/>
      <c r="S870" s="1259"/>
      <c r="T870" s="1236"/>
      <c r="U870" s="1259"/>
      <c r="V870" s="1259"/>
      <c r="W870" s="1315"/>
      <c r="X870" s="1315"/>
      <c r="Y870" s="544" t="s">
        <v>1835</v>
      </c>
      <c r="Z870" s="1007" t="s">
        <v>1706</v>
      </c>
      <c r="AA870" s="263" t="s">
        <v>1706</v>
      </c>
      <c r="AB870" s="1315"/>
      <c r="AC870" s="1007" t="s">
        <v>1706</v>
      </c>
      <c r="AD870" s="1275"/>
      <c r="AE870" s="1259"/>
      <c r="AF870" s="1275"/>
      <c r="AG870" s="1275"/>
      <c r="AH870" s="1315"/>
      <c r="AI870" s="1259"/>
      <c r="AJ870" s="1268"/>
      <c r="AK870" s="1268"/>
      <c r="AL870" s="1268"/>
      <c r="AM870" s="1268"/>
      <c r="AN870" s="1259"/>
      <c r="AO870" s="1259"/>
      <c r="AP870" s="1259"/>
      <c r="AQ870" s="1259"/>
      <c r="AR870" s="1268"/>
      <c r="AS870" s="1268"/>
      <c r="AT870" s="1268"/>
      <c r="AU870" s="1268"/>
      <c r="AV870" s="1268"/>
      <c r="AW870" s="1259"/>
      <c r="AX870" s="1265"/>
    </row>
    <row r="871" spans="1:50" ht="57" customHeight="1" x14ac:dyDescent="0.25">
      <c r="A871" s="1267" t="s">
        <v>625</v>
      </c>
      <c r="B871" s="1313" t="s">
        <v>690</v>
      </c>
      <c r="C871" s="1090" t="s">
        <v>691</v>
      </c>
      <c r="D871" s="1235">
        <v>45627</v>
      </c>
      <c r="E871" s="1236">
        <v>0</v>
      </c>
      <c r="F871" s="1236">
        <v>0</v>
      </c>
      <c r="G871" s="1236">
        <v>0</v>
      </c>
      <c r="H871" s="1236">
        <v>0</v>
      </c>
      <c r="I871" s="1236">
        <v>1</v>
      </c>
      <c r="J871" s="1236">
        <v>0</v>
      </c>
      <c r="K871" s="1236">
        <v>0</v>
      </c>
      <c r="L871" s="1236">
        <v>0</v>
      </c>
      <c r="M871" s="1236">
        <v>0</v>
      </c>
      <c r="N871" s="1236">
        <v>0</v>
      </c>
      <c r="O871" s="1259" t="s">
        <v>1766</v>
      </c>
      <c r="P871" s="1259" t="s">
        <v>2402</v>
      </c>
      <c r="Q871" s="1260" t="s">
        <v>1714</v>
      </c>
      <c r="R871" s="1236">
        <v>0.53177648769999997</v>
      </c>
      <c r="S871" s="1259" t="s">
        <v>1725</v>
      </c>
      <c r="T871" s="1236">
        <v>0.61373332999999997</v>
      </c>
      <c r="U871" s="1259" t="s">
        <v>1833</v>
      </c>
      <c r="V871" s="1259" t="s">
        <v>1833</v>
      </c>
      <c r="W871" s="1315">
        <v>2</v>
      </c>
      <c r="X871" s="1315">
        <v>2</v>
      </c>
      <c r="Y871" s="544" t="s">
        <v>1834</v>
      </c>
      <c r="Z871" s="1007" t="s">
        <v>1706</v>
      </c>
      <c r="AA871" s="263" t="s">
        <v>1706</v>
      </c>
      <c r="AB871" s="1315">
        <v>1</v>
      </c>
      <c r="AC871" s="1007" t="s">
        <v>1706</v>
      </c>
      <c r="AD871" s="1275">
        <v>0.61373332999999997</v>
      </c>
      <c r="AE871" s="1259" t="s">
        <v>1834</v>
      </c>
      <c r="AF871" s="1275">
        <v>0.73647999599999991</v>
      </c>
      <c r="AG871" s="1275">
        <v>0.73647999599999991</v>
      </c>
      <c r="AH871" s="1315">
        <v>32313119724</v>
      </c>
      <c r="AI871" s="1259" t="s">
        <v>1719</v>
      </c>
      <c r="AJ871" s="1268">
        <v>45289</v>
      </c>
      <c r="AK871" s="1268">
        <v>45282</v>
      </c>
      <c r="AL871" s="1268">
        <v>45302</v>
      </c>
      <c r="AM871" s="1268">
        <v>45324</v>
      </c>
      <c r="AN871" s="1259" t="s">
        <v>1706</v>
      </c>
      <c r="AO871" s="1259" t="s">
        <v>1706</v>
      </c>
      <c r="AP871" s="1259" t="s">
        <v>1706</v>
      </c>
      <c r="AQ871" s="1259" t="s">
        <v>1706</v>
      </c>
      <c r="AR871" s="1268">
        <v>45344</v>
      </c>
      <c r="AS871" s="1268">
        <v>45351</v>
      </c>
      <c r="AT871" s="1268">
        <v>45352</v>
      </c>
      <c r="AU871" s="1268">
        <v>45351</v>
      </c>
      <c r="AV871" s="1268">
        <v>45411</v>
      </c>
      <c r="AW871" s="1259" t="s">
        <v>1706</v>
      </c>
      <c r="AX871" s="1265" t="s">
        <v>1706</v>
      </c>
    </row>
    <row r="872" spans="1:50" ht="68.25" customHeight="1" x14ac:dyDescent="0.25">
      <c r="A872" s="1267"/>
      <c r="B872" s="1313"/>
      <c r="C872" s="1090"/>
      <c r="D872" s="1235"/>
      <c r="E872" s="1236"/>
      <c r="F872" s="1236"/>
      <c r="G872" s="1236"/>
      <c r="H872" s="1236"/>
      <c r="I872" s="1236"/>
      <c r="J872" s="1236"/>
      <c r="K872" s="1236"/>
      <c r="L872" s="1236"/>
      <c r="M872" s="1236"/>
      <c r="N872" s="1236"/>
      <c r="O872" s="1259"/>
      <c r="P872" s="1259"/>
      <c r="Q872" s="1260"/>
      <c r="R872" s="1236"/>
      <c r="S872" s="1259"/>
      <c r="T872" s="1236"/>
      <c r="U872" s="1259"/>
      <c r="V872" s="1259"/>
      <c r="W872" s="1315"/>
      <c r="X872" s="1315"/>
      <c r="Y872" s="544" t="s">
        <v>1835</v>
      </c>
      <c r="Z872" s="1007" t="s">
        <v>1706</v>
      </c>
      <c r="AA872" s="263" t="s">
        <v>1706</v>
      </c>
      <c r="AB872" s="1315"/>
      <c r="AC872" s="1007" t="s">
        <v>1706</v>
      </c>
      <c r="AD872" s="1275"/>
      <c r="AE872" s="1259"/>
      <c r="AF872" s="1275"/>
      <c r="AG872" s="1275"/>
      <c r="AH872" s="1315"/>
      <c r="AI872" s="1259"/>
      <c r="AJ872" s="1268"/>
      <c r="AK872" s="1268"/>
      <c r="AL872" s="1268"/>
      <c r="AM872" s="1268"/>
      <c r="AN872" s="1259"/>
      <c r="AO872" s="1259"/>
      <c r="AP872" s="1259"/>
      <c r="AQ872" s="1259"/>
      <c r="AR872" s="1268"/>
      <c r="AS872" s="1268"/>
      <c r="AT872" s="1268"/>
      <c r="AU872" s="1268"/>
      <c r="AV872" s="1268"/>
      <c r="AW872" s="1259"/>
      <c r="AX872" s="1265"/>
    </row>
    <row r="873" spans="1:50" ht="34.5" customHeight="1" x14ac:dyDescent="0.25">
      <c r="A873" s="1267" t="s">
        <v>625</v>
      </c>
      <c r="B873" s="1313" t="s">
        <v>693</v>
      </c>
      <c r="C873" s="1090" t="s">
        <v>694</v>
      </c>
      <c r="D873" s="1235">
        <v>45627</v>
      </c>
      <c r="E873" s="1236">
        <v>0</v>
      </c>
      <c r="F873" s="1236">
        <v>0</v>
      </c>
      <c r="G873" s="1236">
        <v>0</v>
      </c>
      <c r="H873" s="1236">
        <v>0</v>
      </c>
      <c r="I873" s="1236">
        <v>8</v>
      </c>
      <c r="J873" s="1236">
        <v>0</v>
      </c>
      <c r="K873" s="1236">
        <v>0</v>
      </c>
      <c r="L873" s="1236">
        <v>0</v>
      </c>
      <c r="M873" s="1236">
        <v>0</v>
      </c>
      <c r="N873" s="1236">
        <v>0</v>
      </c>
      <c r="O873" s="1259" t="s">
        <v>1766</v>
      </c>
      <c r="P873" s="1259" t="s">
        <v>2343</v>
      </c>
      <c r="Q873" s="1259" t="s">
        <v>1714</v>
      </c>
      <c r="R873" s="1275">
        <v>1.4610150200000001</v>
      </c>
      <c r="S873" s="1259" t="s">
        <v>1725</v>
      </c>
      <c r="T873" s="1275">
        <v>1.4610150200000001</v>
      </c>
      <c r="U873" s="1259" t="s">
        <v>1923</v>
      </c>
      <c r="V873" s="1259" t="s">
        <v>2020</v>
      </c>
      <c r="W873" s="1315">
        <v>3</v>
      </c>
      <c r="X873" s="1315">
        <v>3</v>
      </c>
      <c r="Y873" s="544" t="s">
        <v>1847</v>
      </c>
      <c r="Z873" s="1007" t="s">
        <v>1706</v>
      </c>
      <c r="AA873" s="263" t="s">
        <v>1706</v>
      </c>
      <c r="AB873" s="1315" t="s">
        <v>1706</v>
      </c>
      <c r="AC873" s="1007" t="s">
        <v>1706</v>
      </c>
      <c r="AD873" s="1275">
        <v>1.4551942200000001</v>
      </c>
      <c r="AE873" s="1259" t="s">
        <v>1847</v>
      </c>
      <c r="AF873" s="1275">
        <v>1.7462330640000001</v>
      </c>
      <c r="AG873" s="1275">
        <v>1.7462330640000001</v>
      </c>
      <c r="AH873" s="1315">
        <v>32413197852</v>
      </c>
      <c r="AI873" s="1259" t="s">
        <v>1719</v>
      </c>
      <c r="AJ873" s="1268">
        <v>45316</v>
      </c>
      <c r="AK873" s="1268">
        <v>45313</v>
      </c>
      <c r="AL873" s="1268">
        <v>45329</v>
      </c>
      <c r="AM873" s="1268">
        <v>45369</v>
      </c>
      <c r="AN873" s="1259" t="s">
        <v>1720</v>
      </c>
      <c r="AO873" s="1259" t="s">
        <v>1721</v>
      </c>
      <c r="AP873" s="1268">
        <v>45369</v>
      </c>
      <c r="AQ873" s="1259" t="s">
        <v>2344</v>
      </c>
      <c r="AR873" s="1268">
        <v>45389</v>
      </c>
      <c r="AS873" s="1268">
        <v>45384</v>
      </c>
      <c r="AT873" s="1268">
        <v>45376</v>
      </c>
      <c r="AU873" s="1268">
        <v>45397</v>
      </c>
      <c r="AV873" s="1268">
        <v>45688</v>
      </c>
      <c r="AW873" s="1259" t="s">
        <v>1706</v>
      </c>
      <c r="AX873" s="1265" t="s">
        <v>1706</v>
      </c>
    </row>
    <row r="874" spans="1:50" ht="32.25" customHeight="1" x14ac:dyDescent="0.25">
      <c r="A874" s="1267"/>
      <c r="B874" s="1313"/>
      <c r="C874" s="1090"/>
      <c r="D874" s="1235"/>
      <c r="E874" s="1236"/>
      <c r="F874" s="1236"/>
      <c r="G874" s="1236"/>
      <c r="H874" s="1236"/>
      <c r="I874" s="1236"/>
      <c r="J874" s="1236"/>
      <c r="K874" s="1236"/>
      <c r="L874" s="1236"/>
      <c r="M874" s="1236"/>
      <c r="N874" s="1236"/>
      <c r="O874" s="1259"/>
      <c r="P874" s="1259"/>
      <c r="Q874" s="1259"/>
      <c r="R874" s="1275"/>
      <c r="S874" s="1259"/>
      <c r="T874" s="1275"/>
      <c r="U874" s="1259"/>
      <c r="V874" s="1259"/>
      <c r="W874" s="1315"/>
      <c r="X874" s="1315"/>
      <c r="Y874" s="544" t="s">
        <v>1839</v>
      </c>
      <c r="Z874" s="1007" t="s">
        <v>1706</v>
      </c>
      <c r="AA874" s="544" t="s">
        <v>1839</v>
      </c>
      <c r="AB874" s="1315"/>
      <c r="AC874" s="1007" t="s">
        <v>1706</v>
      </c>
      <c r="AD874" s="1275"/>
      <c r="AE874" s="1259"/>
      <c r="AF874" s="1275"/>
      <c r="AG874" s="1275"/>
      <c r="AH874" s="1315"/>
      <c r="AI874" s="1259"/>
      <c r="AJ874" s="1268"/>
      <c r="AK874" s="1268"/>
      <c r="AL874" s="1268"/>
      <c r="AM874" s="1268"/>
      <c r="AN874" s="1259"/>
      <c r="AO874" s="1259"/>
      <c r="AP874" s="1268"/>
      <c r="AQ874" s="1259"/>
      <c r="AR874" s="1268"/>
      <c r="AS874" s="1268"/>
      <c r="AT874" s="1268"/>
      <c r="AU874" s="1268"/>
      <c r="AV874" s="1268"/>
      <c r="AW874" s="1259"/>
      <c r="AX874" s="1265"/>
    </row>
    <row r="875" spans="1:50" ht="30" customHeight="1" x14ac:dyDescent="0.25">
      <c r="A875" s="1267"/>
      <c r="B875" s="1313"/>
      <c r="C875" s="1090"/>
      <c r="D875" s="1235"/>
      <c r="E875" s="1236"/>
      <c r="F875" s="1236"/>
      <c r="G875" s="1236"/>
      <c r="H875" s="1236"/>
      <c r="I875" s="1236"/>
      <c r="J875" s="1236"/>
      <c r="K875" s="1236"/>
      <c r="L875" s="1236"/>
      <c r="M875" s="1236"/>
      <c r="N875" s="1236"/>
      <c r="O875" s="1259"/>
      <c r="P875" s="1259"/>
      <c r="Q875" s="1259"/>
      <c r="R875" s="1275"/>
      <c r="S875" s="1259"/>
      <c r="T875" s="1275"/>
      <c r="U875" s="1259"/>
      <c r="V875" s="1259"/>
      <c r="W875" s="1315"/>
      <c r="X875" s="1315"/>
      <c r="Y875" s="544" t="s">
        <v>1840</v>
      </c>
      <c r="Z875" s="1007" t="s">
        <v>1706</v>
      </c>
      <c r="AA875" s="544" t="s">
        <v>1840</v>
      </c>
      <c r="AB875" s="1315"/>
      <c r="AC875" s="1007" t="s">
        <v>1706</v>
      </c>
      <c r="AD875" s="1275"/>
      <c r="AE875" s="1259"/>
      <c r="AF875" s="1275"/>
      <c r="AG875" s="1275"/>
      <c r="AH875" s="1315"/>
      <c r="AI875" s="1259"/>
      <c r="AJ875" s="1268"/>
      <c r="AK875" s="1268"/>
      <c r="AL875" s="1268"/>
      <c r="AM875" s="1268"/>
      <c r="AN875" s="1259"/>
      <c r="AO875" s="1259"/>
      <c r="AP875" s="1268"/>
      <c r="AQ875" s="1259"/>
      <c r="AR875" s="1268"/>
      <c r="AS875" s="1268"/>
      <c r="AT875" s="1268"/>
      <c r="AU875" s="1268"/>
      <c r="AV875" s="1268"/>
      <c r="AW875" s="1259"/>
      <c r="AX875" s="1265"/>
    </row>
    <row r="876" spans="1:50" ht="48.75" customHeight="1" x14ac:dyDescent="0.25">
      <c r="A876" s="1267" t="s">
        <v>625</v>
      </c>
      <c r="B876" s="1313" t="s">
        <v>695</v>
      </c>
      <c r="C876" s="1090" t="s">
        <v>696</v>
      </c>
      <c r="D876" s="1235">
        <v>45627</v>
      </c>
      <c r="E876" s="1236">
        <v>0</v>
      </c>
      <c r="F876" s="1236">
        <v>0</v>
      </c>
      <c r="G876" s="1236">
        <v>0</v>
      </c>
      <c r="H876" s="1236">
        <v>0</v>
      </c>
      <c r="I876" s="1236">
        <v>15</v>
      </c>
      <c r="J876" s="1236">
        <v>0</v>
      </c>
      <c r="K876" s="1236">
        <v>0</v>
      </c>
      <c r="L876" s="1236">
        <v>0</v>
      </c>
      <c r="M876" s="1236">
        <v>0</v>
      </c>
      <c r="N876" s="1236">
        <v>0</v>
      </c>
      <c r="O876" s="1259" t="s">
        <v>1766</v>
      </c>
      <c r="P876" s="1259" t="s">
        <v>2345</v>
      </c>
      <c r="Q876" s="1260" t="s">
        <v>1714</v>
      </c>
      <c r="R876" s="1236">
        <v>2.1136102399999999</v>
      </c>
      <c r="S876" s="1259" t="s">
        <v>1725</v>
      </c>
      <c r="T876" s="1236">
        <v>2.1136102399999999</v>
      </c>
      <c r="U876" s="1259" t="s">
        <v>1923</v>
      </c>
      <c r="V876" s="1259" t="s">
        <v>2020</v>
      </c>
      <c r="W876" s="1261">
        <v>2</v>
      </c>
      <c r="X876" s="1261">
        <v>2</v>
      </c>
      <c r="Y876" s="530" t="s">
        <v>1847</v>
      </c>
      <c r="Z876" s="149" t="s">
        <v>1706</v>
      </c>
      <c r="AA876" s="109" t="s">
        <v>1706</v>
      </c>
      <c r="AB876" s="1261" t="s">
        <v>1706</v>
      </c>
      <c r="AC876" s="149" t="s">
        <v>1706</v>
      </c>
      <c r="AD876" s="1236">
        <v>2.0820638200000001</v>
      </c>
      <c r="AE876" s="1260" t="s">
        <v>1847</v>
      </c>
      <c r="AF876" s="1236">
        <v>2.4984765840000001</v>
      </c>
      <c r="AG876" s="1236">
        <v>2.4984765840000001</v>
      </c>
      <c r="AH876" s="1261">
        <v>32413225966</v>
      </c>
      <c r="AI876" s="1260" t="s">
        <v>1719</v>
      </c>
      <c r="AJ876" s="1264">
        <v>45322</v>
      </c>
      <c r="AK876" s="1264">
        <v>45321</v>
      </c>
      <c r="AL876" s="1264">
        <v>45336</v>
      </c>
      <c r="AM876" s="1264">
        <v>45358</v>
      </c>
      <c r="AN876" s="1260" t="s">
        <v>1720</v>
      </c>
      <c r="AO876" s="1260" t="s">
        <v>1721</v>
      </c>
      <c r="AP876" s="1264">
        <v>45358</v>
      </c>
      <c r="AQ876" s="1260" t="s">
        <v>2346</v>
      </c>
      <c r="AR876" s="1264">
        <v>45378</v>
      </c>
      <c r="AS876" s="1264">
        <v>45376</v>
      </c>
      <c r="AT876" s="1264">
        <v>45392</v>
      </c>
      <c r="AU876" s="1264">
        <v>45376</v>
      </c>
      <c r="AV876" s="1264">
        <v>45657</v>
      </c>
      <c r="AW876" s="1260" t="s">
        <v>1706</v>
      </c>
      <c r="AX876" s="1265" t="s">
        <v>1706</v>
      </c>
    </row>
    <row r="877" spans="1:50" ht="48.75" customHeight="1" x14ac:dyDescent="0.25">
      <c r="A877" s="1267"/>
      <c r="B877" s="1313"/>
      <c r="C877" s="1090"/>
      <c r="D877" s="1235"/>
      <c r="E877" s="1236"/>
      <c r="F877" s="1236"/>
      <c r="G877" s="1236"/>
      <c r="H877" s="1236"/>
      <c r="I877" s="1236"/>
      <c r="J877" s="1236"/>
      <c r="K877" s="1236"/>
      <c r="L877" s="1236"/>
      <c r="M877" s="1236"/>
      <c r="N877" s="1236"/>
      <c r="O877" s="1259"/>
      <c r="P877" s="1259"/>
      <c r="Q877" s="1260"/>
      <c r="R877" s="1236"/>
      <c r="S877" s="1259"/>
      <c r="T877" s="1236"/>
      <c r="U877" s="1259"/>
      <c r="V877" s="1259"/>
      <c r="W877" s="1261"/>
      <c r="X877" s="1261"/>
      <c r="Y877" s="530" t="s">
        <v>2347</v>
      </c>
      <c r="Z877" s="149" t="s">
        <v>1706</v>
      </c>
      <c r="AA877" s="530" t="s">
        <v>2347</v>
      </c>
      <c r="AB877" s="1261"/>
      <c r="AC877" s="149" t="s">
        <v>1706</v>
      </c>
      <c r="AD877" s="1236"/>
      <c r="AE877" s="1260"/>
      <c r="AF877" s="1236"/>
      <c r="AG877" s="1236"/>
      <c r="AH877" s="1261"/>
      <c r="AI877" s="1260"/>
      <c r="AJ877" s="1264"/>
      <c r="AK877" s="1264"/>
      <c r="AL877" s="1264"/>
      <c r="AM877" s="1264"/>
      <c r="AN877" s="1260"/>
      <c r="AO877" s="1260"/>
      <c r="AP877" s="1264"/>
      <c r="AQ877" s="1260"/>
      <c r="AR877" s="1264"/>
      <c r="AS877" s="1264"/>
      <c r="AT877" s="1264"/>
      <c r="AU877" s="1264"/>
      <c r="AV877" s="1264"/>
      <c r="AW877" s="1260"/>
      <c r="AX877" s="1265"/>
    </row>
    <row r="878" spans="1:50" ht="28.5" customHeight="1" x14ac:dyDescent="0.25">
      <c r="A878" s="1267" t="s">
        <v>625</v>
      </c>
      <c r="B878" s="1313" t="s">
        <v>697</v>
      </c>
      <c r="C878" s="1090" t="s">
        <v>698</v>
      </c>
      <c r="D878" s="1235">
        <v>45627</v>
      </c>
      <c r="E878" s="1236">
        <v>0</v>
      </c>
      <c r="F878" s="1236">
        <v>0</v>
      </c>
      <c r="G878" s="1236">
        <v>0</v>
      </c>
      <c r="H878" s="1236">
        <v>0</v>
      </c>
      <c r="I878" s="1236">
        <v>8</v>
      </c>
      <c r="J878" s="1236">
        <v>0</v>
      </c>
      <c r="K878" s="1236">
        <v>0</v>
      </c>
      <c r="L878" s="1236">
        <v>0</v>
      </c>
      <c r="M878" s="1236">
        <v>0</v>
      </c>
      <c r="N878" s="1236">
        <v>0</v>
      </c>
      <c r="O878" s="1259" t="s">
        <v>1766</v>
      </c>
      <c r="P878" s="1259" t="s">
        <v>2343</v>
      </c>
      <c r="Q878" s="1259" t="s">
        <v>1714</v>
      </c>
      <c r="R878" s="1275">
        <v>1.1462186400000001</v>
      </c>
      <c r="S878" s="1259" t="s">
        <v>1725</v>
      </c>
      <c r="T878" s="1275">
        <v>1.1462186400000001</v>
      </c>
      <c r="U878" s="1259" t="s">
        <v>1923</v>
      </c>
      <c r="V878" s="1259" t="s">
        <v>2020</v>
      </c>
      <c r="W878" s="1315">
        <v>3</v>
      </c>
      <c r="X878" s="1315">
        <v>3</v>
      </c>
      <c r="Y878" s="544" t="s">
        <v>1847</v>
      </c>
      <c r="Z878" s="1007" t="s">
        <v>1706</v>
      </c>
      <c r="AA878" s="263" t="s">
        <v>1706</v>
      </c>
      <c r="AB878" s="1315" t="s">
        <v>1706</v>
      </c>
      <c r="AC878" s="1007" t="s">
        <v>1706</v>
      </c>
      <c r="AD878" s="1275">
        <v>1.1416519999999999</v>
      </c>
      <c r="AE878" s="1259" t="s">
        <v>1847</v>
      </c>
      <c r="AF878" s="1275">
        <v>1.3699823999999998</v>
      </c>
      <c r="AG878" s="1275">
        <v>1.3699823999999998</v>
      </c>
      <c r="AH878" s="1315">
        <v>32413197852</v>
      </c>
      <c r="AI878" s="1259" t="s">
        <v>1719</v>
      </c>
      <c r="AJ878" s="1268">
        <v>45316</v>
      </c>
      <c r="AK878" s="1268">
        <v>45313</v>
      </c>
      <c r="AL878" s="1268">
        <v>45329</v>
      </c>
      <c r="AM878" s="1268">
        <v>45369</v>
      </c>
      <c r="AN878" s="1259" t="s">
        <v>1720</v>
      </c>
      <c r="AO878" s="1259" t="s">
        <v>1721</v>
      </c>
      <c r="AP878" s="1268">
        <v>45369</v>
      </c>
      <c r="AQ878" s="1259" t="s">
        <v>2344</v>
      </c>
      <c r="AR878" s="1268">
        <v>45389</v>
      </c>
      <c r="AS878" s="1268">
        <v>45384</v>
      </c>
      <c r="AT878" s="1268">
        <v>45376</v>
      </c>
      <c r="AU878" s="1268">
        <v>45397</v>
      </c>
      <c r="AV878" s="1268">
        <v>45688</v>
      </c>
      <c r="AW878" s="1259" t="s">
        <v>1706</v>
      </c>
      <c r="AX878" s="1265" t="s">
        <v>1706</v>
      </c>
    </row>
    <row r="879" spans="1:50" ht="26.25" customHeight="1" x14ac:dyDescent="0.25">
      <c r="A879" s="1267"/>
      <c r="B879" s="1313"/>
      <c r="C879" s="1090"/>
      <c r="D879" s="1235"/>
      <c r="E879" s="1236"/>
      <c r="F879" s="1236"/>
      <c r="G879" s="1236"/>
      <c r="H879" s="1236"/>
      <c r="I879" s="1236"/>
      <c r="J879" s="1236"/>
      <c r="K879" s="1236"/>
      <c r="L879" s="1236"/>
      <c r="M879" s="1236"/>
      <c r="N879" s="1236"/>
      <c r="O879" s="1259"/>
      <c r="P879" s="1259"/>
      <c r="Q879" s="1259"/>
      <c r="R879" s="1275"/>
      <c r="S879" s="1259"/>
      <c r="T879" s="1275"/>
      <c r="U879" s="1259"/>
      <c r="V879" s="1259"/>
      <c r="W879" s="1315"/>
      <c r="X879" s="1315"/>
      <c r="Y879" s="544" t="s">
        <v>1839</v>
      </c>
      <c r="Z879" s="1007" t="s">
        <v>1706</v>
      </c>
      <c r="AA879" s="544" t="s">
        <v>1839</v>
      </c>
      <c r="AB879" s="1315"/>
      <c r="AC879" s="1007" t="s">
        <v>1706</v>
      </c>
      <c r="AD879" s="1275"/>
      <c r="AE879" s="1259"/>
      <c r="AF879" s="1275"/>
      <c r="AG879" s="1275"/>
      <c r="AH879" s="1315"/>
      <c r="AI879" s="1259"/>
      <c r="AJ879" s="1268"/>
      <c r="AK879" s="1268"/>
      <c r="AL879" s="1268"/>
      <c r="AM879" s="1268"/>
      <c r="AN879" s="1259"/>
      <c r="AO879" s="1259"/>
      <c r="AP879" s="1268"/>
      <c r="AQ879" s="1259"/>
      <c r="AR879" s="1268"/>
      <c r="AS879" s="1268"/>
      <c r="AT879" s="1268"/>
      <c r="AU879" s="1268"/>
      <c r="AV879" s="1268"/>
      <c r="AW879" s="1259"/>
      <c r="AX879" s="1265"/>
    </row>
    <row r="880" spans="1:50" ht="18.75" customHeight="1" x14ac:dyDescent="0.25">
      <c r="A880" s="1267"/>
      <c r="B880" s="1313"/>
      <c r="C880" s="1090"/>
      <c r="D880" s="1235"/>
      <c r="E880" s="1236"/>
      <c r="F880" s="1236"/>
      <c r="G880" s="1236"/>
      <c r="H880" s="1236"/>
      <c r="I880" s="1236"/>
      <c r="J880" s="1236"/>
      <c r="K880" s="1236"/>
      <c r="L880" s="1236"/>
      <c r="M880" s="1236"/>
      <c r="N880" s="1236"/>
      <c r="O880" s="1259"/>
      <c r="P880" s="1259"/>
      <c r="Q880" s="1259"/>
      <c r="R880" s="1275"/>
      <c r="S880" s="1259"/>
      <c r="T880" s="1275"/>
      <c r="U880" s="1259"/>
      <c r="V880" s="1259"/>
      <c r="W880" s="1315"/>
      <c r="X880" s="1315"/>
      <c r="Y880" s="544" t="s">
        <v>1840</v>
      </c>
      <c r="Z880" s="1007" t="s">
        <v>1706</v>
      </c>
      <c r="AA880" s="544" t="s">
        <v>1840</v>
      </c>
      <c r="AB880" s="1315"/>
      <c r="AC880" s="1007" t="s">
        <v>1706</v>
      </c>
      <c r="AD880" s="1275"/>
      <c r="AE880" s="1259"/>
      <c r="AF880" s="1275"/>
      <c r="AG880" s="1275"/>
      <c r="AH880" s="1315"/>
      <c r="AI880" s="1259"/>
      <c r="AJ880" s="1268"/>
      <c r="AK880" s="1268"/>
      <c r="AL880" s="1268"/>
      <c r="AM880" s="1268"/>
      <c r="AN880" s="1259"/>
      <c r="AO880" s="1259"/>
      <c r="AP880" s="1268"/>
      <c r="AQ880" s="1259"/>
      <c r="AR880" s="1268"/>
      <c r="AS880" s="1268"/>
      <c r="AT880" s="1268"/>
      <c r="AU880" s="1268"/>
      <c r="AV880" s="1268"/>
      <c r="AW880" s="1259"/>
      <c r="AX880" s="1265"/>
    </row>
    <row r="881" spans="1:50" ht="54" customHeight="1" x14ac:dyDescent="0.25">
      <c r="A881" s="1267" t="s">
        <v>625</v>
      </c>
      <c r="B881" s="1313" t="s">
        <v>699</v>
      </c>
      <c r="C881" s="1090" t="s">
        <v>700</v>
      </c>
      <c r="D881" s="1235">
        <v>45627</v>
      </c>
      <c r="E881" s="1236">
        <v>0</v>
      </c>
      <c r="F881" s="1236">
        <v>0</v>
      </c>
      <c r="G881" s="1236">
        <v>0</v>
      </c>
      <c r="H881" s="1236">
        <v>0</v>
      </c>
      <c r="I881" s="1236">
        <v>2</v>
      </c>
      <c r="J881" s="1236">
        <v>0</v>
      </c>
      <c r="K881" s="1236">
        <v>0</v>
      </c>
      <c r="L881" s="1236">
        <v>0</v>
      </c>
      <c r="M881" s="1236">
        <v>0</v>
      </c>
      <c r="N881" s="1236">
        <v>0</v>
      </c>
      <c r="O881" s="1259" t="s">
        <v>1766</v>
      </c>
      <c r="P881" s="1259" t="s">
        <v>2403</v>
      </c>
      <c r="Q881" s="1260" t="s">
        <v>1714</v>
      </c>
      <c r="R881" s="1236">
        <v>8.1484292000000007</v>
      </c>
      <c r="S881" s="1259" t="s">
        <v>1725</v>
      </c>
      <c r="T881" s="1236">
        <v>8.1484292000000007</v>
      </c>
      <c r="U881" s="1259" t="s">
        <v>1923</v>
      </c>
      <c r="V881" s="1259" t="s">
        <v>1923</v>
      </c>
      <c r="W881" s="1315">
        <v>3</v>
      </c>
      <c r="X881" s="1315">
        <v>3</v>
      </c>
      <c r="Y881" s="544" t="s">
        <v>2152</v>
      </c>
      <c r="Z881" s="149" t="s">
        <v>1706</v>
      </c>
      <c r="AA881" s="109" t="s">
        <v>1706</v>
      </c>
      <c r="AB881" s="1261">
        <v>1</v>
      </c>
      <c r="AC881" s="149" t="s">
        <v>1706</v>
      </c>
      <c r="AD881" s="1236">
        <v>7</v>
      </c>
      <c r="AE881" s="1259" t="s">
        <v>2152</v>
      </c>
      <c r="AF881" s="1236">
        <v>8.4</v>
      </c>
      <c r="AG881" s="1236">
        <v>8.4</v>
      </c>
      <c r="AH881" s="1261">
        <v>32413177387</v>
      </c>
      <c r="AI881" s="1260" t="s">
        <v>1719</v>
      </c>
      <c r="AJ881" s="1264">
        <v>45324</v>
      </c>
      <c r="AK881" s="1264">
        <v>45307</v>
      </c>
      <c r="AL881" s="1264">
        <v>45323</v>
      </c>
      <c r="AM881" s="1264">
        <v>45352</v>
      </c>
      <c r="AN881" s="1260" t="s">
        <v>1706</v>
      </c>
      <c r="AO881" s="1260" t="s">
        <v>1706</v>
      </c>
      <c r="AP881" s="1260" t="s">
        <v>1706</v>
      </c>
      <c r="AQ881" s="1260" t="s">
        <v>1706</v>
      </c>
      <c r="AR881" s="1264">
        <v>45372</v>
      </c>
      <c r="AS881" s="1264">
        <v>45372</v>
      </c>
      <c r="AT881" s="1264">
        <v>45413</v>
      </c>
      <c r="AU881" s="1264">
        <v>45413</v>
      </c>
      <c r="AV881" s="1264">
        <v>45657</v>
      </c>
      <c r="AW881" s="1260" t="s">
        <v>1706</v>
      </c>
      <c r="AX881" s="1316" t="s">
        <v>1706</v>
      </c>
    </row>
    <row r="882" spans="1:50" ht="54.75" customHeight="1" x14ac:dyDescent="0.25">
      <c r="A882" s="1267"/>
      <c r="B882" s="1313"/>
      <c r="C882" s="1090"/>
      <c r="D882" s="1235"/>
      <c r="E882" s="1236"/>
      <c r="F882" s="1236"/>
      <c r="G882" s="1236"/>
      <c r="H882" s="1236"/>
      <c r="I882" s="1236"/>
      <c r="J882" s="1236"/>
      <c r="K882" s="1236"/>
      <c r="L882" s="1236"/>
      <c r="M882" s="1236"/>
      <c r="N882" s="1236"/>
      <c r="O882" s="1259"/>
      <c r="P882" s="1259"/>
      <c r="Q882" s="1260"/>
      <c r="R882" s="1236"/>
      <c r="S882" s="1259"/>
      <c r="T882" s="1236"/>
      <c r="U882" s="1259"/>
      <c r="V882" s="1259"/>
      <c r="W882" s="1315"/>
      <c r="X882" s="1315"/>
      <c r="Y882" s="544" t="s">
        <v>1835</v>
      </c>
      <c r="Z882" s="149" t="s">
        <v>1706</v>
      </c>
      <c r="AA882" s="109" t="s">
        <v>1706</v>
      </c>
      <c r="AB882" s="1261"/>
      <c r="AC882" s="149" t="s">
        <v>1706</v>
      </c>
      <c r="AD882" s="1236"/>
      <c r="AE882" s="1259"/>
      <c r="AF882" s="1236"/>
      <c r="AG882" s="1236"/>
      <c r="AH882" s="1261"/>
      <c r="AI882" s="1260"/>
      <c r="AJ882" s="1264"/>
      <c r="AK882" s="1264"/>
      <c r="AL882" s="1264"/>
      <c r="AM882" s="1264"/>
      <c r="AN882" s="1260"/>
      <c r="AO882" s="1260"/>
      <c r="AP882" s="1260"/>
      <c r="AQ882" s="1260"/>
      <c r="AR882" s="1264"/>
      <c r="AS882" s="1264"/>
      <c r="AT882" s="1264"/>
      <c r="AU882" s="1264"/>
      <c r="AV882" s="1264"/>
      <c r="AW882" s="1260"/>
      <c r="AX882" s="1316"/>
    </row>
    <row r="883" spans="1:50" ht="60.75" customHeight="1" x14ac:dyDescent="0.25">
      <c r="A883" s="1267"/>
      <c r="B883" s="1313"/>
      <c r="C883" s="1090"/>
      <c r="D883" s="1235"/>
      <c r="E883" s="1236"/>
      <c r="F883" s="1236"/>
      <c r="G883" s="1236"/>
      <c r="H883" s="1236"/>
      <c r="I883" s="1236"/>
      <c r="J883" s="1236"/>
      <c r="K883" s="1236"/>
      <c r="L883" s="1236"/>
      <c r="M883" s="1236"/>
      <c r="N883" s="1236"/>
      <c r="O883" s="1259"/>
      <c r="P883" s="1259"/>
      <c r="Q883" s="1260"/>
      <c r="R883" s="1236"/>
      <c r="S883" s="1259"/>
      <c r="T883" s="1236"/>
      <c r="U883" s="1259"/>
      <c r="V883" s="1259"/>
      <c r="W883" s="1315"/>
      <c r="X883" s="1315"/>
      <c r="Y883" s="544" t="s">
        <v>1838</v>
      </c>
      <c r="Z883" s="149" t="s">
        <v>1706</v>
      </c>
      <c r="AA883" s="544" t="s">
        <v>1838</v>
      </c>
      <c r="AB883" s="1261"/>
      <c r="AC883" s="149" t="s">
        <v>1706</v>
      </c>
      <c r="AD883" s="1236"/>
      <c r="AE883" s="1259"/>
      <c r="AF883" s="1236"/>
      <c r="AG883" s="1236"/>
      <c r="AH883" s="1261"/>
      <c r="AI883" s="1260"/>
      <c r="AJ883" s="1264"/>
      <c r="AK883" s="1264"/>
      <c r="AL883" s="1264"/>
      <c r="AM883" s="1264"/>
      <c r="AN883" s="1260"/>
      <c r="AO883" s="1260"/>
      <c r="AP883" s="1260"/>
      <c r="AQ883" s="1260"/>
      <c r="AR883" s="1264"/>
      <c r="AS883" s="1264"/>
      <c r="AT883" s="1264"/>
      <c r="AU883" s="1264"/>
      <c r="AV883" s="1264"/>
      <c r="AW883" s="1260"/>
      <c r="AX883" s="1316"/>
    </row>
    <row r="884" spans="1:50" ht="42" customHeight="1" x14ac:dyDescent="0.25">
      <c r="A884" s="550" t="s">
        <v>625</v>
      </c>
      <c r="B884" s="163" t="s">
        <v>701</v>
      </c>
      <c r="C884" s="108" t="s">
        <v>702</v>
      </c>
      <c r="D884" s="517" t="s">
        <v>2365</v>
      </c>
      <c r="E884" s="149">
        <v>0</v>
      </c>
      <c r="F884" s="149">
        <v>0</v>
      </c>
      <c r="G884" s="149">
        <v>0</v>
      </c>
      <c r="H884" s="149">
        <v>0</v>
      </c>
      <c r="I884" s="149">
        <v>1</v>
      </c>
      <c r="J884" s="149">
        <v>0</v>
      </c>
      <c r="K884" s="149">
        <v>0</v>
      </c>
      <c r="L884" s="149">
        <v>0</v>
      </c>
      <c r="M884" s="149">
        <v>0</v>
      </c>
      <c r="N884" s="149">
        <v>0</v>
      </c>
      <c r="O884" s="263" t="s">
        <v>1766</v>
      </c>
      <c r="P884" s="263" t="s">
        <v>1706</v>
      </c>
      <c r="Q884" s="263" t="s">
        <v>1706</v>
      </c>
      <c r="R884" s="149">
        <v>0</v>
      </c>
      <c r="S884" s="263" t="s">
        <v>1706</v>
      </c>
      <c r="T884" s="149">
        <v>0</v>
      </c>
      <c r="U884" s="523" t="s">
        <v>1706</v>
      </c>
      <c r="V884" s="523" t="s">
        <v>1706</v>
      </c>
      <c r="W884" s="523" t="s">
        <v>1706</v>
      </c>
      <c r="X884" s="523" t="s">
        <v>1706</v>
      </c>
      <c r="Y884" s="523" t="s">
        <v>1706</v>
      </c>
      <c r="Z884" s="149" t="s">
        <v>1706</v>
      </c>
      <c r="AA884" s="523" t="s">
        <v>1706</v>
      </c>
      <c r="AB884" s="523" t="s">
        <v>1706</v>
      </c>
      <c r="AC884" s="149" t="s">
        <v>1706</v>
      </c>
      <c r="AD884" s="149" t="s">
        <v>1706</v>
      </c>
      <c r="AE884" s="109" t="s">
        <v>2404</v>
      </c>
      <c r="AF884" s="149">
        <v>0</v>
      </c>
      <c r="AG884" s="149">
        <v>0.47520000000000001</v>
      </c>
      <c r="AH884" s="523" t="s">
        <v>1706</v>
      </c>
      <c r="AI884" s="109" t="s">
        <v>1706</v>
      </c>
      <c r="AJ884" s="109" t="s">
        <v>1706</v>
      </c>
      <c r="AK884" s="109" t="s">
        <v>1706</v>
      </c>
      <c r="AL884" s="109" t="s">
        <v>1706</v>
      </c>
      <c r="AM884" s="109" t="s">
        <v>1706</v>
      </c>
      <c r="AN884" s="109" t="s">
        <v>1706</v>
      </c>
      <c r="AO884" s="109" t="s">
        <v>1706</v>
      </c>
      <c r="AP884" s="109" t="s">
        <v>1706</v>
      </c>
      <c r="AQ884" s="109" t="s">
        <v>1706</v>
      </c>
      <c r="AR884" s="109" t="s">
        <v>1706</v>
      </c>
      <c r="AS884" s="109" t="s">
        <v>1706</v>
      </c>
      <c r="AT884" s="109" t="s">
        <v>1706</v>
      </c>
      <c r="AU884" s="109" t="s">
        <v>1706</v>
      </c>
      <c r="AV884" s="109" t="s">
        <v>1706</v>
      </c>
      <c r="AW884" s="109" t="s">
        <v>1706</v>
      </c>
      <c r="AX884" s="526" t="s">
        <v>2405</v>
      </c>
    </row>
    <row r="885" spans="1:50" ht="52.5" customHeight="1" x14ac:dyDescent="0.25">
      <c r="A885" s="550" t="s">
        <v>625</v>
      </c>
      <c r="B885" s="107" t="s">
        <v>706</v>
      </c>
      <c r="C885" s="26" t="s">
        <v>707</v>
      </c>
      <c r="D885" s="517" t="s">
        <v>2365</v>
      </c>
      <c r="E885" s="149">
        <v>0</v>
      </c>
      <c r="F885" s="149">
        <v>0</v>
      </c>
      <c r="G885" s="149">
        <v>0</v>
      </c>
      <c r="H885" s="149">
        <v>0</v>
      </c>
      <c r="I885" s="149">
        <v>1</v>
      </c>
      <c r="J885" s="149">
        <v>0</v>
      </c>
      <c r="K885" s="149">
        <v>0</v>
      </c>
      <c r="L885" s="149">
        <v>0</v>
      </c>
      <c r="M885" s="149">
        <v>0</v>
      </c>
      <c r="N885" s="149">
        <v>0</v>
      </c>
      <c r="O885" s="263" t="s">
        <v>1766</v>
      </c>
      <c r="P885" s="263" t="s">
        <v>1706</v>
      </c>
      <c r="Q885" s="263" t="s">
        <v>1706</v>
      </c>
      <c r="R885" s="149">
        <v>0</v>
      </c>
      <c r="S885" s="263" t="s">
        <v>1706</v>
      </c>
      <c r="T885" s="149">
        <v>0</v>
      </c>
      <c r="U885" s="523" t="s">
        <v>1706</v>
      </c>
      <c r="V885" s="523" t="s">
        <v>1706</v>
      </c>
      <c r="W885" s="523" t="s">
        <v>1706</v>
      </c>
      <c r="X885" s="523" t="s">
        <v>1706</v>
      </c>
      <c r="Y885" s="523" t="s">
        <v>1706</v>
      </c>
      <c r="Z885" s="149" t="s">
        <v>1706</v>
      </c>
      <c r="AA885" s="523" t="s">
        <v>1706</v>
      </c>
      <c r="AB885" s="523" t="s">
        <v>1706</v>
      </c>
      <c r="AC885" s="149" t="s">
        <v>1706</v>
      </c>
      <c r="AD885" s="149" t="s">
        <v>1706</v>
      </c>
      <c r="AE885" s="109" t="s">
        <v>2404</v>
      </c>
      <c r="AF885" s="149">
        <v>0</v>
      </c>
      <c r="AG885" s="149">
        <v>0.62941275599999991</v>
      </c>
      <c r="AH885" s="523" t="s">
        <v>1706</v>
      </c>
      <c r="AI885" s="109" t="s">
        <v>1706</v>
      </c>
      <c r="AJ885" s="109" t="s">
        <v>1706</v>
      </c>
      <c r="AK885" s="109" t="s">
        <v>1706</v>
      </c>
      <c r="AL885" s="109" t="s">
        <v>1706</v>
      </c>
      <c r="AM885" s="109" t="s">
        <v>1706</v>
      </c>
      <c r="AN885" s="109" t="s">
        <v>1706</v>
      </c>
      <c r="AO885" s="109" t="s">
        <v>1706</v>
      </c>
      <c r="AP885" s="109" t="s">
        <v>1706</v>
      </c>
      <c r="AQ885" s="109" t="s">
        <v>1706</v>
      </c>
      <c r="AR885" s="109" t="s">
        <v>1706</v>
      </c>
      <c r="AS885" s="109" t="s">
        <v>1706</v>
      </c>
      <c r="AT885" s="109" t="s">
        <v>1706</v>
      </c>
      <c r="AU885" s="109" t="s">
        <v>1706</v>
      </c>
      <c r="AV885" s="109" t="s">
        <v>1706</v>
      </c>
      <c r="AW885" s="109" t="s">
        <v>1706</v>
      </c>
      <c r="AX885" s="526" t="s">
        <v>2405</v>
      </c>
    </row>
    <row r="886" spans="1:50" ht="48.75" customHeight="1" x14ac:dyDescent="0.25">
      <c r="A886" s="550" t="s">
        <v>625</v>
      </c>
      <c r="B886" s="107" t="s">
        <v>708</v>
      </c>
      <c r="C886" s="26" t="s">
        <v>709</v>
      </c>
      <c r="D886" s="517" t="s">
        <v>1887</v>
      </c>
      <c r="E886" s="149">
        <v>0</v>
      </c>
      <c r="F886" s="149">
        <v>0</v>
      </c>
      <c r="G886" s="149">
        <v>0</v>
      </c>
      <c r="H886" s="149">
        <v>0</v>
      </c>
      <c r="I886" s="149">
        <v>0</v>
      </c>
      <c r="J886" s="149">
        <v>0</v>
      </c>
      <c r="K886" s="149">
        <v>0</v>
      </c>
      <c r="L886" s="149">
        <v>0</v>
      </c>
      <c r="M886" s="149">
        <v>0</v>
      </c>
      <c r="N886" s="149">
        <v>0</v>
      </c>
      <c r="O886" s="263" t="s">
        <v>1766</v>
      </c>
      <c r="P886" s="263" t="s">
        <v>1706</v>
      </c>
      <c r="Q886" s="263" t="s">
        <v>1706</v>
      </c>
      <c r="R886" s="149">
        <v>0</v>
      </c>
      <c r="S886" s="263" t="s">
        <v>1706</v>
      </c>
      <c r="T886" s="149">
        <v>0</v>
      </c>
      <c r="U886" s="523" t="s">
        <v>1706</v>
      </c>
      <c r="V886" s="523" t="s">
        <v>1706</v>
      </c>
      <c r="W886" s="523" t="s">
        <v>1706</v>
      </c>
      <c r="X886" s="523" t="s">
        <v>1706</v>
      </c>
      <c r="Y886" s="523" t="s">
        <v>1706</v>
      </c>
      <c r="Z886" s="149" t="s">
        <v>1706</v>
      </c>
      <c r="AA886" s="523" t="s">
        <v>1706</v>
      </c>
      <c r="AB886" s="523" t="s">
        <v>1706</v>
      </c>
      <c r="AC886" s="149" t="s">
        <v>1706</v>
      </c>
      <c r="AD886" s="149" t="s">
        <v>1706</v>
      </c>
      <c r="AE886" s="109" t="s">
        <v>2404</v>
      </c>
      <c r="AF886" s="149">
        <v>0</v>
      </c>
      <c r="AG886" s="149">
        <v>0.37296000000000001</v>
      </c>
      <c r="AH886" s="523" t="s">
        <v>1706</v>
      </c>
      <c r="AI886" s="109" t="s">
        <v>1706</v>
      </c>
      <c r="AJ886" s="109" t="s">
        <v>1706</v>
      </c>
      <c r="AK886" s="109" t="s">
        <v>1706</v>
      </c>
      <c r="AL886" s="109" t="s">
        <v>1706</v>
      </c>
      <c r="AM886" s="109" t="s">
        <v>1706</v>
      </c>
      <c r="AN886" s="109" t="s">
        <v>1706</v>
      </c>
      <c r="AO886" s="109" t="s">
        <v>1706</v>
      </c>
      <c r="AP886" s="109" t="s">
        <v>1706</v>
      </c>
      <c r="AQ886" s="109" t="s">
        <v>1706</v>
      </c>
      <c r="AR886" s="109" t="s">
        <v>1706</v>
      </c>
      <c r="AS886" s="109" t="s">
        <v>1706</v>
      </c>
      <c r="AT886" s="109" t="s">
        <v>1706</v>
      </c>
      <c r="AU886" s="109" t="s">
        <v>1706</v>
      </c>
      <c r="AV886" s="109" t="s">
        <v>1706</v>
      </c>
      <c r="AW886" s="109" t="s">
        <v>1706</v>
      </c>
      <c r="AX886" s="526" t="s">
        <v>2405</v>
      </c>
    </row>
    <row r="887" spans="1:50" x14ac:dyDescent="0.25">
      <c r="A887" s="1319" t="s">
        <v>625</v>
      </c>
      <c r="B887" s="1282" t="s">
        <v>712</v>
      </c>
      <c r="C887" s="1191" t="s">
        <v>713</v>
      </c>
      <c r="D887" s="1288">
        <v>45627</v>
      </c>
      <c r="E887" s="1243">
        <v>0</v>
      </c>
      <c r="F887" s="1271">
        <v>0</v>
      </c>
      <c r="G887" s="1243">
        <v>0</v>
      </c>
      <c r="H887" s="1271">
        <v>0</v>
      </c>
      <c r="I887" s="1243">
        <v>1</v>
      </c>
      <c r="J887" s="1271">
        <v>0</v>
      </c>
      <c r="K887" s="1243">
        <v>0</v>
      </c>
      <c r="L887" s="1271">
        <v>0</v>
      </c>
      <c r="M887" s="1243">
        <v>0</v>
      </c>
      <c r="N887" s="1271">
        <v>0</v>
      </c>
      <c r="O887" s="1237" t="s">
        <v>1766</v>
      </c>
      <c r="P887" s="1237" t="s">
        <v>2406</v>
      </c>
      <c r="Q887" s="1240" t="s">
        <v>1714</v>
      </c>
      <c r="R887" s="1243">
        <v>2.6259156400000001</v>
      </c>
      <c r="S887" s="1237" t="s">
        <v>1725</v>
      </c>
      <c r="T887" s="1243">
        <v>2.6222863900000002</v>
      </c>
      <c r="U887" s="1237" t="s">
        <v>2407</v>
      </c>
      <c r="V887" s="1301" t="s">
        <v>2407</v>
      </c>
      <c r="W887" s="1246">
        <v>6</v>
      </c>
      <c r="X887" s="1246">
        <v>6</v>
      </c>
      <c r="Y887" s="544" t="s">
        <v>2408</v>
      </c>
      <c r="Z887" s="149">
        <v>1.7169490000000001</v>
      </c>
      <c r="AA887" s="109" t="s">
        <v>1706</v>
      </c>
      <c r="AB887" s="1246" t="s">
        <v>1706</v>
      </c>
      <c r="AC887" s="1003">
        <v>1.7169490000000001</v>
      </c>
      <c r="AD887" s="1243">
        <v>1.7169490000000001</v>
      </c>
      <c r="AE887" s="1240" t="s">
        <v>2408</v>
      </c>
      <c r="AF887" s="1243">
        <v>2.0603387999999998</v>
      </c>
      <c r="AG887" s="1243">
        <v>2.0603387999999998</v>
      </c>
      <c r="AH887" s="1350">
        <v>32413785589</v>
      </c>
      <c r="AI887" s="1240" t="s">
        <v>1719</v>
      </c>
      <c r="AJ887" s="1252">
        <v>45483</v>
      </c>
      <c r="AK887" s="1252">
        <v>45481</v>
      </c>
      <c r="AL887" s="1252">
        <v>45490</v>
      </c>
      <c r="AM887" s="1252">
        <v>45509</v>
      </c>
      <c r="AN887" s="1240" t="s">
        <v>1706</v>
      </c>
      <c r="AO887" s="1255" t="s">
        <v>1706</v>
      </c>
      <c r="AP887" s="1240" t="s">
        <v>1706</v>
      </c>
      <c r="AQ887" s="1255" t="s">
        <v>1706</v>
      </c>
      <c r="AR887" s="1252">
        <v>45529</v>
      </c>
      <c r="AS887" s="1252">
        <v>45523</v>
      </c>
      <c r="AT887" s="1252">
        <v>45545</v>
      </c>
      <c r="AU887" s="1252">
        <v>45523</v>
      </c>
      <c r="AV887" s="1252">
        <v>45657</v>
      </c>
      <c r="AW887" s="1240" t="s">
        <v>1706</v>
      </c>
      <c r="AX887" s="1256" t="s">
        <v>1706</v>
      </c>
    </row>
    <row r="888" spans="1:50" x14ac:dyDescent="0.25">
      <c r="A888" s="1320"/>
      <c r="B888" s="1283"/>
      <c r="C888" s="1380"/>
      <c r="D888" s="1289"/>
      <c r="E888" s="1244"/>
      <c r="F888" s="1271"/>
      <c r="G888" s="1244"/>
      <c r="H888" s="1271"/>
      <c r="I888" s="1244"/>
      <c r="J888" s="1271"/>
      <c r="K888" s="1244"/>
      <c r="L888" s="1271"/>
      <c r="M888" s="1244"/>
      <c r="N888" s="1271"/>
      <c r="O888" s="1238"/>
      <c r="P888" s="1238"/>
      <c r="Q888" s="1241"/>
      <c r="R888" s="1244"/>
      <c r="S888" s="1238"/>
      <c r="T888" s="1244"/>
      <c r="U888" s="1238"/>
      <c r="V888" s="1301"/>
      <c r="W888" s="1247"/>
      <c r="X888" s="1247"/>
      <c r="Y888" s="544" t="s">
        <v>2409</v>
      </c>
      <c r="Z888" s="149">
        <v>2.2455799999999999</v>
      </c>
      <c r="AA888" s="531" t="s">
        <v>1706</v>
      </c>
      <c r="AB888" s="1247"/>
      <c r="AC888" s="149">
        <v>2.2455799999999999</v>
      </c>
      <c r="AD888" s="1244"/>
      <c r="AE888" s="1241"/>
      <c r="AF888" s="1244"/>
      <c r="AG888" s="1244"/>
      <c r="AH888" s="1332"/>
      <c r="AI888" s="1241"/>
      <c r="AJ888" s="1253"/>
      <c r="AK888" s="1253"/>
      <c r="AL888" s="1253"/>
      <c r="AM888" s="1253"/>
      <c r="AN888" s="1241"/>
      <c r="AO888" s="1255"/>
      <c r="AP888" s="1241"/>
      <c r="AQ888" s="1255"/>
      <c r="AR888" s="1253"/>
      <c r="AS888" s="1253"/>
      <c r="AT888" s="1253"/>
      <c r="AU888" s="1253"/>
      <c r="AV888" s="1253"/>
      <c r="AW888" s="1241"/>
      <c r="AX888" s="1257"/>
    </row>
    <row r="889" spans="1:50" x14ac:dyDescent="0.25">
      <c r="A889" s="1320"/>
      <c r="B889" s="1283"/>
      <c r="C889" s="1380"/>
      <c r="D889" s="1289"/>
      <c r="E889" s="1244"/>
      <c r="F889" s="1271"/>
      <c r="G889" s="1244"/>
      <c r="H889" s="1271"/>
      <c r="I889" s="1244"/>
      <c r="J889" s="1271"/>
      <c r="K889" s="1244"/>
      <c r="L889" s="1271"/>
      <c r="M889" s="1244"/>
      <c r="N889" s="1271"/>
      <c r="O889" s="1238"/>
      <c r="P889" s="1238"/>
      <c r="Q889" s="1241"/>
      <c r="R889" s="1244"/>
      <c r="S889" s="1238"/>
      <c r="T889" s="1244"/>
      <c r="U889" s="1238"/>
      <c r="V889" s="1301"/>
      <c r="W889" s="1247"/>
      <c r="X889" s="1247"/>
      <c r="Y889" s="544" t="s">
        <v>2410</v>
      </c>
      <c r="Z889" s="149">
        <v>2.2455799999999999</v>
      </c>
      <c r="AA889" s="109" t="s">
        <v>1706</v>
      </c>
      <c r="AB889" s="1247"/>
      <c r="AC889" s="1003">
        <v>2.2455799999999999</v>
      </c>
      <c r="AD889" s="1244"/>
      <c r="AE889" s="1241"/>
      <c r="AF889" s="1244"/>
      <c r="AG889" s="1244"/>
      <c r="AH889" s="1332"/>
      <c r="AI889" s="1241"/>
      <c r="AJ889" s="1253"/>
      <c r="AK889" s="1253"/>
      <c r="AL889" s="1253"/>
      <c r="AM889" s="1253"/>
      <c r="AN889" s="1241"/>
      <c r="AO889" s="1255"/>
      <c r="AP889" s="1241"/>
      <c r="AQ889" s="1255"/>
      <c r="AR889" s="1253"/>
      <c r="AS889" s="1253"/>
      <c r="AT889" s="1253"/>
      <c r="AU889" s="1253"/>
      <c r="AV889" s="1253"/>
      <c r="AW889" s="1241"/>
      <c r="AX889" s="1257"/>
    </row>
    <row r="890" spans="1:50" x14ac:dyDescent="0.25">
      <c r="A890" s="1320"/>
      <c r="B890" s="1283"/>
      <c r="C890" s="1380"/>
      <c r="D890" s="1289"/>
      <c r="E890" s="1244"/>
      <c r="F890" s="1271"/>
      <c r="G890" s="1244"/>
      <c r="H890" s="1271"/>
      <c r="I890" s="1244"/>
      <c r="J890" s="1271"/>
      <c r="K890" s="1244"/>
      <c r="L890" s="1271"/>
      <c r="M890" s="1244"/>
      <c r="N890" s="1271"/>
      <c r="O890" s="1238"/>
      <c r="P890" s="1238"/>
      <c r="Q890" s="1241"/>
      <c r="R890" s="1244"/>
      <c r="S890" s="1238"/>
      <c r="T890" s="1244"/>
      <c r="U890" s="1238"/>
      <c r="V890" s="1301"/>
      <c r="W890" s="1247"/>
      <c r="X890" s="1247"/>
      <c r="Y890" s="544" t="s">
        <v>2411</v>
      </c>
      <c r="Z890" s="149">
        <v>1.7588299999999999</v>
      </c>
      <c r="AA890" s="531" t="s">
        <v>1706</v>
      </c>
      <c r="AB890" s="1247"/>
      <c r="AC890" s="149">
        <v>1.7588299999999999</v>
      </c>
      <c r="AD890" s="1244"/>
      <c r="AE890" s="1241"/>
      <c r="AF890" s="1244"/>
      <c r="AG890" s="1244"/>
      <c r="AH890" s="1332"/>
      <c r="AI890" s="1241"/>
      <c r="AJ890" s="1253"/>
      <c r="AK890" s="1253"/>
      <c r="AL890" s="1253"/>
      <c r="AM890" s="1253"/>
      <c r="AN890" s="1241"/>
      <c r="AO890" s="1255"/>
      <c r="AP890" s="1241"/>
      <c r="AQ890" s="1255"/>
      <c r="AR890" s="1253"/>
      <c r="AS890" s="1253"/>
      <c r="AT890" s="1253"/>
      <c r="AU890" s="1253"/>
      <c r="AV890" s="1253"/>
      <c r="AW890" s="1241"/>
      <c r="AX890" s="1257"/>
    </row>
    <row r="891" spans="1:50" x14ac:dyDescent="0.25">
      <c r="A891" s="1320"/>
      <c r="B891" s="1283"/>
      <c r="C891" s="1380"/>
      <c r="D891" s="1289"/>
      <c r="E891" s="1244"/>
      <c r="F891" s="1271"/>
      <c r="G891" s="1244"/>
      <c r="H891" s="1271"/>
      <c r="I891" s="1244"/>
      <c r="J891" s="1271"/>
      <c r="K891" s="1244"/>
      <c r="L891" s="1271"/>
      <c r="M891" s="1244"/>
      <c r="N891" s="1271"/>
      <c r="O891" s="1238"/>
      <c r="P891" s="1238"/>
      <c r="Q891" s="1241"/>
      <c r="R891" s="1244"/>
      <c r="S891" s="1238"/>
      <c r="T891" s="1244"/>
      <c r="U891" s="1238"/>
      <c r="V891" s="1301"/>
      <c r="W891" s="1247"/>
      <c r="X891" s="1247"/>
      <c r="Y891" s="544" t="s">
        <v>2412</v>
      </c>
      <c r="Z891" s="149">
        <v>2.0699999999999998</v>
      </c>
      <c r="AA891" s="109" t="s">
        <v>1706</v>
      </c>
      <c r="AB891" s="1247"/>
      <c r="AC891" s="1003">
        <v>2.0699999999999998</v>
      </c>
      <c r="AD891" s="1244"/>
      <c r="AE891" s="1241"/>
      <c r="AF891" s="1244"/>
      <c r="AG891" s="1244"/>
      <c r="AH891" s="1332"/>
      <c r="AI891" s="1241"/>
      <c r="AJ891" s="1253"/>
      <c r="AK891" s="1253"/>
      <c r="AL891" s="1253"/>
      <c r="AM891" s="1253"/>
      <c r="AN891" s="1241"/>
      <c r="AO891" s="1255"/>
      <c r="AP891" s="1241"/>
      <c r="AQ891" s="1255"/>
      <c r="AR891" s="1253"/>
      <c r="AS891" s="1253"/>
      <c r="AT891" s="1253"/>
      <c r="AU891" s="1253"/>
      <c r="AV891" s="1253"/>
      <c r="AW891" s="1241"/>
      <c r="AX891" s="1257"/>
    </row>
    <row r="892" spans="1:50" x14ac:dyDescent="0.25">
      <c r="A892" s="1321"/>
      <c r="B892" s="1284"/>
      <c r="C892" s="1381"/>
      <c r="D892" s="1290"/>
      <c r="E892" s="1245"/>
      <c r="F892" s="1271"/>
      <c r="G892" s="1245"/>
      <c r="H892" s="1271"/>
      <c r="I892" s="1245"/>
      <c r="J892" s="1271"/>
      <c r="K892" s="1245"/>
      <c r="L892" s="1271"/>
      <c r="M892" s="1245"/>
      <c r="N892" s="1271"/>
      <c r="O892" s="1239"/>
      <c r="P892" s="1239"/>
      <c r="Q892" s="1242"/>
      <c r="R892" s="1245"/>
      <c r="S892" s="1239"/>
      <c r="T892" s="1245"/>
      <c r="U892" s="1239"/>
      <c r="V892" s="1301"/>
      <c r="W892" s="1248"/>
      <c r="X892" s="1248"/>
      <c r="Y892" s="544" t="s">
        <v>2413</v>
      </c>
      <c r="Z892" s="149">
        <v>2.2550219999999999</v>
      </c>
      <c r="AA892" s="531" t="s">
        <v>1706</v>
      </c>
      <c r="AB892" s="1248"/>
      <c r="AC892" s="149">
        <v>2.2550219999999999</v>
      </c>
      <c r="AD892" s="1245"/>
      <c r="AE892" s="1242"/>
      <c r="AF892" s="1245"/>
      <c r="AG892" s="1245"/>
      <c r="AH892" s="1333"/>
      <c r="AI892" s="1242"/>
      <c r="AJ892" s="1254"/>
      <c r="AK892" s="1254"/>
      <c r="AL892" s="1254"/>
      <c r="AM892" s="1254"/>
      <c r="AN892" s="1242"/>
      <c r="AO892" s="1255"/>
      <c r="AP892" s="1242"/>
      <c r="AQ892" s="1255"/>
      <c r="AR892" s="1254"/>
      <c r="AS892" s="1254"/>
      <c r="AT892" s="1254"/>
      <c r="AU892" s="1254"/>
      <c r="AV892" s="1254"/>
      <c r="AW892" s="1242"/>
      <c r="AX892" s="1258"/>
    </row>
    <row r="893" spans="1:50" ht="110.25" customHeight="1" x14ac:dyDescent="0.25">
      <c r="A893" s="1267" t="s">
        <v>625</v>
      </c>
      <c r="B893" s="1233" t="s">
        <v>714</v>
      </c>
      <c r="C893" s="1090" t="s">
        <v>715</v>
      </c>
      <c r="D893" s="1235">
        <v>45627</v>
      </c>
      <c r="E893" s="1236">
        <v>0</v>
      </c>
      <c r="F893" s="1236">
        <v>0</v>
      </c>
      <c r="G893" s="1236">
        <v>0</v>
      </c>
      <c r="H893" s="1236">
        <v>0</v>
      </c>
      <c r="I893" s="1236">
        <v>1</v>
      </c>
      <c r="J893" s="1236">
        <v>0</v>
      </c>
      <c r="K893" s="1236">
        <v>0</v>
      </c>
      <c r="L893" s="1236">
        <v>0</v>
      </c>
      <c r="M893" s="1236">
        <v>0</v>
      </c>
      <c r="N893" s="1236">
        <v>0</v>
      </c>
      <c r="O893" s="1259" t="s">
        <v>1766</v>
      </c>
      <c r="P893" s="1259" t="s">
        <v>2414</v>
      </c>
      <c r="Q893" s="1260" t="s">
        <v>1714</v>
      </c>
      <c r="R893" s="1236">
        <v>0.22117997</v>
      </c>
      <c r="S893" s="1259" t="s">
        <v>1725</v>
      </c>
      <c r="T893" s="1236">
        <v>0.22117997</v>
      </c>
      <c r="U893" s="1259" t="s">
        <v>1833</v>
      </c>
      <c r="V893" s="1259" t="s">
        <v>1833</v>
      </c>
      <c r="W893" s="1315">
        <v>3</v>
      </c>
      <c r="X893" s="1315">
        <v>3</v>
      </c>
      <c r="Y893" s="530" t="s">
        <v>1843</v>
      </c>
      <c r="Z893" s="149" t="s">
        <v>1706</v>
      </c>
      <c r="AA893" s="109" t="s">
        <v>1706</v>
      </c>
      <c r="AB893" s="1261">
        <v>1</v>
      </c>
      <c r="AC893" s="149" t="s">
        <v>1706</v>
      </c>
      <c r="AD893" s="1236">
        <v>0.22117899999999999</v>
      </c>
      <c r="AE893" s="1260" t="s">
        <v>1843</v>
      </c>
      <c r="AF893" s="1236">
        <v>0.26541479999999995</v>
      </c>
      <c r="AG893" s="1236">
        <v>0.26541479999999995</v>
      </c>
      <c r="AH893" s="1261">
        <v>32413185484</v>
      </c>
      <c r="AI893" s="1260" t="s">
        <v>1719</v>
      </c>
      <c r="AJ893" s="1264">
        <v>45313</v>
      </c>
      <c r="AK893" s="1264">
        <v>45309</v>
      </c>
      <c r="AL893" s="1264">
        <v>45327</v>
      </c>
      <c r="AM893" s="1264">
        <v>45352</v>
      </c>
      <c r="AN893" s="1260" t="s">
        <v>1706</v>
      </c>
      <c r="AO893" s="1260" t="s">
        <v>1706</v>
      </c>
      <c r="AP893" s="1260" t="s">
        <v>1706</v>
      </c>
      <c r="AQ893" s="1260" t="s">
        <v>1706</v>
      </c>
      <c r="AR893" s="1264">
        <v>45372</v>
      </c>
      <c r="AS893" s="1264">
        <v>45371</v>
      </c>
      <c r="AT893" s="1264">
        <v>45418</v>
      </c>
      <c r="AU893" s="1264">
        <v>45371</v>
      </c>
      <c r="AV893" s="1264">
        <v>45401</v>
      </c>
      <c r="AW893" s="1260" t="s">
        <v>1706</v>
      </c>
      <c r="AX893" s="1265" t="s">
        <v>1706</v>
      </c>
    </row>
    <row r="894" spans="1:50" x14ac:dyDescent="0.25">
      <c r="A894" s="1267"/>
      <c r="B894" s="1233"/>
      <c r="C894" s="1090"/>
      <c r="D894" s="1235"/>
      <c r="E894" s="1236"/>
      <c r="F894" s="1236"/>
      <c r="G894" s="1236"/>
      <c r="H894" s="1236"/>
      <c r="I894" s="1236"/>
      <c r="J894" s="1236"/>
      <c r="K894" s="1236"/>
      <c r="L894" s="1236"/>
      <c r="M894" s="1236"/>
      <c r="N894" s="1236"/>
      <c r="O894" s="1259"/>
      <c r="P894" s="1259"/>
      <c r="Q894" s="1260"/>
      <c r="R894" s="1236"/>
      <c r="S894" s="1259"/>
      <c r="T894" s="1236"/>
      <c r="U894" s="1259"/>
      <c r="V894" s="1259"/>
      <c r="W894" s="1315"/>
      <c r="X894" s="1315"/>
      <c r="Y894" s="530" t="s">
        <v>1840</v>
      </c>
      <c r="Z894" s="149" t="s">
        <v>1706</v>
      </c>
      <c r="AA894" s="530" t="s">
        <v>1840</v>
      </c>
      <c r="AB894" s="1261"/>
      <c r="AC894" s="149" t="s">
        <v>1706</v>
      </c>
      <c r="AD894" s="1236"/>
      <c r="AE894" s="1260"/>
      <c r="AF894" s="1236"/>
      <c r="AG894" s="1236"/>
      <c r="AH894" s="1261"/>
      <c r="AI894" s="1260"/>
      <c r="AJ894" s="1264"/>
      <c r="AK894" s="1264"/>
      <c r="AL894" s="1264"/>
      <c r="AM894" s="1264"/>
      <c r="AN894" s="1260"/>
      <c r="AO894" s="1260"/>
      <c r="AP894" s="1260"/>
      <c r="AQ894" s="1260"/>
      <c r="AR894" s="1264"/>
      <c r="AS894" s="1264"/>
      <c r="AT894" s="1264"/>
      <c r="AU894" s="1264"/>
      <c r="AV894" s="1264"/>
      <c r="AW894" s="1260"/>
      <c r="AX894" s="1265"/>
    </row>
    <row r="895" spans="1:50" x14ac:dyDescent="0.25">
      <c r="A895" s="1267"/>
      <c r="B895" s="1233"/>
      <c r="C895" s="1090"/>
      <c r="D895" s="1235"/>
      <c r="E895" s="1236"/>
      <c r="F895" s="1236"/>
      <c r="G895" s="1236"/>
      <c r="H895" s="1236"/>
      <c r="I895" s="1236"/>
      <c r="J895" s="1236"/>
      <c r="K895" s="1236"/>
      <c r="L895" s="1236"/>
      <c r="M895" s="1236"/>
      <c r="N895" s="1236"/>
      <c r="O895" s="1259"/>
      <c r="P895" s="1259"/>
      <c r="Q895" s="1260"/>
      <c r="R895" s="1236"/>
      <c r="S895" s="1259"/>
      <c r="T895" s="1236"/>
      <c r="U895" s="1259"/>
      <c r="V895" s="1259"/>
      <c r="W895" s="1315"/>
      <c r="X895" s="1315"/>
      <c r="Y895" s="530" t="s">
        <v>1835</v>
      </c>
      <c r="Z895" s="149" t="s">
        <v>1706</v>
      </c>
      <c r="AA895" s="109" t="s">
        <v>1706</v>
      </c>
      <c r="AB895" s="1261"/>
      <c r="AC895" s="149" t="s">
        <v>1706</v>
      </c>
      <c r="AD895" s="1236"/>
      <c r="AE895" s="1260"/>
      <c r="AF895" s="1236"/>
      <c r="AG895" s="1236"/>
      <c r="AH895" s="1261"/>
      <c r="AI895" s="1260"/>
      <c r="AJ895" s="1264"/>
      <c r="AK895" s="1264"/>
      <c r="AL895" s="1264"/>
      <c r="AM895" s="1264"/>
      <c r="AN895" s="1260"/>
      <c r="AO895" s="1260"/>
      <c r="AP895" s="1260"/>
      <c r="AQ895" s="1260"/>
      <c r="AR895" s="1264"/>
      <c r="AS895" s="1264"/>
      <c r="AT895" s="1264"/>
      <c r="AU895" s="1264"/>
      <c r="AV895" s="1264"/>
      <c r="AW895" s="1260"/>
      <c r="AX895" s="1265"/>
    </row>
    <row r="896" spans="1:50" ht="63" customHeight="1" x14ac:dyDescent="0.25">
      <c r="A896" s="1267" t="s">
        <v>625</v>
      </c>
      <c r="B896" s="1233" t="s">
        <v>716</v>
      </c>
      <c r="C896" s="1090" t="s">
        <v>717</v>
      </c>
      <c r="D896" s="1235">
        <v>45627</v>
      </c>
      <c r="E896" s="1236">
        <v>0</v>
      </c>
      <c r="F896" s="1236">
        <v>0</v>
      </c>
      <c r="G896" s="1236">
        <v>0</v>
      </c>
      <c r="H896" s="1236">
        <v>0</v>
      </c>
      <c r="I896" s="1236">
        <v>1</v>
      </c>
      <c r="J896" s="1236">
        <v>0</v>
      </c>
      <c r="K896" s="1236">
        <v>0</v>
      </c>
      <c r="L896" s="1236">
        <v>0</v>
      </c>
      <c r="M896" s="1236">
        <v>0</v>
      </c>
      <c r="N896" s="1236">
        <v>0</v>
      </c>
      <c r="O896" s="1259" t="s">
        <v>1766</v>
      </c>
      <c r="P896" s="1259" t="s">
        <v>2403</v>
      </c>
      <c r="Q896" s="1260" t="s">
        <v>1714</v>
      </c>
      <c r="R896" s="1236">
        <v>4.1059999999999999</v>
      </c>
      <c r="S896" s="1259" t="s">
        <v>1725</v>
      </c>
      <c r="T896" s="1236">
        <v>4.9272</v>
      </c>
      <c r="U896" s="1259" t="s">
        <v>1923</v>
      </c>
      <c r="V896" s="1259" t="s">
        <v>1923</v>
      </c>
      <c r="W896" s="1315">
        <v>3</v>
      </c>
      <c r="X896" s="1315">
        <v>3</v>
      </c>
      <c r="Y896" s="544" t="s">
        <v>2152</v>
      </c>
      <c r="Z896" s="149" t="s">
        <v>1706</v>
      </c>
      <c r="AA896" s="109" t="s">
        <v>1706</v>
      </c>
      <c r="AB896" s="1261">
        <v>1</v>
      </c>
      <c r="AC896" s="149" t="s">
        <v>1706</v>
      </c>
      <c r="AD896" s="1236">
        <v>4</v>
      </c>
      <c r="AE896" s="1259" t="s">
        <v>2152</v>
      </c>
      <c r="AF896" s="1236">
        <v>4.8</v>
      </c>
      <c r="AG896" s="1236">
        <v>4.8</v>
      </c>
      <c r="AH896" s="1261">
        <v>32413177387</v>
      </c>
      <c r="AI896" s="1260" t="s">
        <v>1719</v>
      </c>
      <c r="AJ896" s="1264">
        <v>45324</v>
      </c>
      <c r="AK896" s="1264">
        <v>45307</v>
      </c>
      <c r="AL896" s="1264">
        <v>45323</v>
      </c>
      <c r="AM896" s="1264">
        <v>45352</v>
      </c>
      <c r="AN896" s="1260" t="s">
        <v>1706</v>
      </c>
      <c r="AO896" s="1260" t="s">
        <v>1706</v>
      </c>
      <c r="AP896" s="1260" t="s">
        <v>1706</v>
      </c>
      <c r="AQ896" s="1260" t="s">
        <v>1706</v>
      </c>
      <c r="AR896" s="1264">
        <v>45372</v>
      </c>
      <c r="AS896" s="1264">
        <v>45372</v>
      </c>
      <c r="AT896" s="1264">
        <v>45413</v>
      </c>
      <c r="AU896" s="1264">
        <v>45413</v>
      </c>
      <c r="AV896" s="1264">
        <v>45657</v>
      </c>
      <c r="AW896" s="1260" t="s">
        <v>1706</v>
      </c>
      <c r="AX896" s="1316" t="s">
        <v>1706</v>
      </c>
    </row>
    <row r="897" spans="1:50" x14ac:dyDescent="0.25">
      <c r="A897" s="1267"/>
      <c r="B897" s="1233"/>
      <c r="C897" s="1090"/>
      <c r="D897" s="1235"/>
      <c r="E897" s="1236"/>
      <c r="F897" s="1236"/>
      <c r="G897" s="1236"/>
      <c r="H897" s="1236"/>
      <c r="I897" s="1236"/>
      <c r="J897" s="1236"/>
      <c r="K897" s="1236"/>
      <c r="L897" s="1236"/>
      <c r="M897" s="1236"/>
      <c r="N897" s="1236"/>
      <c r="O897" s="1259"/>
      <c r="P897" s="1259"/>
      <c r="Q897" s="1260"/>
      <c r="R897" s="1236"/>
      <c r="S897" s="1259"/>
      <c r="T897" s="1236"/>
      <c r="U897" s="1259"/>
      <c r="V897" s="1259"/>
      <c r="W897" s="1315"/>
      <c r="X897" s="1315"/>
      <c r="Y897" s="544" t="s">
        <v>1835</v>
      </c>
      <c r="Z897" s="149" t="s">
        <v>1706</v>
      </c>
      <c r="AA897" s="109" t="s">
        <v>1706</v>
      </c>
      <c r="AB897" s="1261"/>
      <c r="AC897" s="149" t="s">
        <v>1706</v>
      </c>
      <c r="AD897" s="1236"/>
      <c r="AE897" s="1259"/>
      <c r="AF897" s="1236"/>
      <c r="AG897" s="1236"/>
      <c r="AH897" s="1261"/>
      <c r="AI897" s="1260"/>
      <c r="AJ897" s="1264"/>
      <c r="AK897" s="1264"/>
      <c r="AL897" s="1264"/>
      <c r="AM897" s="1264"/>
      <c r="AN897" s="1260"/>
      <c r="AO897" s="1260"/>
      <c r="AP897" s="1260"/>
      <c r="AQ897" s="1260"/>
      <c r="AR897" s="1264"/>
      <c r="AS897" s="1264"/>
      <c r="AT897" s="1264"/>
      <c r="AU897" s="1264"/>
      <c r="AV897" s="1264"/>
      <c r="AW897" s="1260"/>
      <c r="AX897" s="1316"/>
    </row>
    <row r="898" spans="1:50" ht="31.5" x14ac:dyDescent="0.25">
      <c r="A898" s="1267"/>
      <c r="B898" s="1233"/>
      <c r="C898" s="1090"/>
      <c r="D898" s="1235"/>
      <c r="E898" s="1236"/>
      <c r="F898" s="1236"/>
      <c r="G898" s="1236"/>
      <c r="H898" s="1236"/>
      <c r="I898" s="1236"/>
      <c r="J898" s="1236"/>
      <c r="K898" s="1236"/>
      <c r="L898" s="1236"/>
      <c r="M898" s="1236"/>
      <c r="N898" s="1236"/>
      <c r="O898" s="1259"/>
      <c r="P898" s="1259"/>
      <c r="Q898" s="1260"/>
      <c r="R898" s="1236"/>
      <c r="S898" s="1259"/>
      <c r="T898" s="1236"/>
      <c r="U898" s="1259"/>
      <c r="V898" s="1259"/>
      <c r="W898" s="1315"/>
      <c r="X898" s="1315"/>
      <c r="Y898" s="544" t="s">
        <v>1838</v>
      </c>
      <c r="Z898" s="149" t="s">
        <v>1706</v>
      </c>
      <c r="AA898" s="544" t="s">
        <v>1838</v>
      </c>
      <c r="AB898" s="1261"/>
      <c r="AC898" s="149" t="s">
        <v>1706</v>
      </c>
      <c r="AD898" s="1236"/>
      <c r="AE898" s="1259"/>
      <c r="AF898" s="1236"/>
      <c r="AG898" s="1236"/>
      <c r="AH898" s="1261"/>
      <c r="AI898" s="1260"/>
      <c r="AJ898" s="1264"/>
      <c r="AK898" s="1264"/>
      <c r="AL898" s="1264"/>
      <c r="AM898" s="1264"/>
      <c r="AN898" s="1260"/>
      <c r="AO898" s="1260"/>
      <c r="AP898" s="1260"/>
      <c r="AQ898" s="1260"/>
      <c r="AR898" s="1264"/>
      <c r="AS898" s="1264"/>
      <c r="AT898" s="1264"/>
      <c r="AU898" s="1264"/>
      <c r="AV898" s="1264"/>
      <c r="AW898" s="1260"/>
      <c r="AX898" s="1316"/>
    </row>
    <row r="899" spans="1:50" ht="46.5" customHeight="1" x14ac:dyDescent="0.25">
      <c r="A899" s="550" t="s">
        <v>625</v>
      </c>
      <c r="B899" s="107" t="s">
        <v>718</v>
      </c>
      <c r="C899" s="26" t="s">
        <v>719</v>
      </c>
      <c r="D899" s="517" t="s">
        <v>2365</v>
      </c>
      <c r="E899" s="149">
        <v>0</v>
      </c>
      <c r="F899" s="149">
        <v>0</v>
      </c>
      <c r="G899" s="149">
        <v>0</v>
      </c>
      <c r="H899" s="149">
        <v>0</v>
      </c>
      <c r="I899" s="149">
        <v>1</v>
      </c>
      <c r="J899" s="149">
        <v>0</v>
      </c>
      <c r="K899" s="149">
        <v>0</v>
      </c>
      <c r="L899" s="149">
        <v>0</v>
      </c>
      <c r="M899" s="149">
        <v>0</v>
      </c>
      <c r="N899" s="149">
        <v>0</v>
      </c>
      <c r="O899" s="263" t="s">
        <v>1766</v>
      </c>
      <c r="P899" s="263" t="s">
        <v>1706</v>
      </c>
      <c r="Q899" s="263" t="s">
        <v>1706</v>
      </c>
      <c r="R899" s="149">
        <v>0</v>
      </c>
      <c r="S899" s="263" t="s">
        <v>1706</v>
      </c>
      <c r="T899" s="149">
        <v>0</v>
      </c>
      <c r="U899" s="523" t="s">
        <v>1706</v>
      </c>
      <c r="V899" s="523" t="s">
        <v>1706</v>
      </c>
      <c r="W899" s="523" t="s">
        <v>1706</v>
      </c>
      <c r="X899" s="523" t="s">
        <v>1706</v>
      </c>
      <c r="Y899" s="523" t="s">
        <v>1706</v>
      </c>
      <c r="Z899" s="149" t="s">
        <v>1706</v>
      </c>
      <c r="AA899" s="523" t="s">
        <v>1706</v>
      </c>
      <c r="AB899" s="523" t="s">
        <v>1706</v>
      </c>
      <c r="AC899" s="149" t="s">
        <v>1706</v>
      </c>
      <c r="AD899" s="149" t="s">
        <v>1706</v>
      </c>
      <c r="AE899" s="523" t="s">
        <v>1706</v>
      </c>
      <c r="AF899" s="149">
        <v>0</v>
      </c>
      <c r="AG899" s="149">
        <v>0</v>
      </c>
      <c r="AH899" s="523" t="s">
        <v>1706</v>
      </c>
      <c r="AI899" s="523" t="s">
        <v>1706</v>
      </c>
      <c r="AJ899" s="523" t="s">
        <v>1706</v>
      </c>
      <c r="AK899" s="523" t="s">
        <v>1706</v>
      </c>
      <c r="AL899" s="523" t="s">
        <v>1706</v>
      </c>
      <c r="AM899" s="523" t="s">
        <v>1706</v>
      </c>
      <c r="AN899" s="523" t="s">
        <v>1706</v>
      </c>
      <c r="AO899" s="523" t="s">
        <v>1706</v>
      </c>
      <c r="AP899" s="523" t="s">
        <v>1706</v>
      </c>
      <c r="AQ899" s="523" t="s">
        <v>1706</v>
      </c>
      <c r="AR899" s="523" t="s">
        <v>1706</v>
      </c>
      <c r="AS899" s="523" t="s">
        <v>1706</v>
      </c>
      <c r="AT899" s="523" t="s">
        <v>1706</v>
      </c>
      <c r="AU899" s="523" t="s">
        <v>1706</v>
      </c>
      <c r="AV899" s="523" t="s">
        <v>1706</v>
      </c>
      <c r="AW899" s="523" t="s">
        <v>1706</v>
      </c>
      <c r="AX899" s="594" t="s">
        <v>1706</v>
      </c>
    </row>
    <row r="900" spans="1:50" ht="64.5" customHeight="1" x14ac:dyDescent="0.25">
      <c r="A900" s="1267" t="s">
        <v>625</v>
      </c>
      <c r="B900" s="1233" t="s">
        <v>720</v>
      </c>
      <c r="C900" s="1090" t="s">
        <v>721</v>
      </c>
      <c r="D900" s="1235">
        <v>45627</v>
      </c>
      <c r="E900" s="1236">
        <v>0</v>
      </c>
      <c r="F900" s="1236">
        <v>0</v>
      </c>
      <c r="G900" s="1236">
        <v>0</v>
      </c>
      <c r="H900" s="1236">
        <v>0</v>
      </c>
      <c r="I900" s="1236">
        <v>1</v>
      </c>
      <c r="J900" s="1236">
        <v>0</v>
      </c>
      <c r="K900" s="1236">
        <v>0</v>
      </c>
      <c r="L900" s="1236">
        <v>0</v>
      </c>
      <c r="M900" s="1236">
        <v>0</v>
      </c>
      <c r="N900" s="1236">
        <v>0</v>
      </c>
      <c r="O900" s="1259" t="s">
        <v>1766</v>
      </c>
      <c r="P900" s="1259" t="s">
        <v>2402</v>
      </c>
      <c r="Q900" s="1260" t="s">
        <v>1714</v>
      </c>
      <c r="R900" s="1236">
        <v>0.85971416000000001</v>
      </c>
      <c r="S900" s="1259" t="s">
        <v>1725</v>
      </c>
      <c r="T900" s="1236">
        <v>1.07021667</v>
      </c>
      <c r="U900" s="1259" t="s">
        <v>1833</v>
      </c>
      <c r="V900" s="1259" t="s">
        <v>1833</v>
      </c>
      <c r="W900" s="1315">
        <v>2</v>
      </c>
      <c r="X900" s="1315">
        <v>2</v>
      </c>
      <c r="Y900" s="544" t="s">
        <v>1834</v>
      </c>
      <c r="Z900" s="1007" t="s">
        <v>1706</v>
      </c>
      <c r="AA900" s="263" t="s">
        <v>1706</v>
      </c>
      <c r="AB900" s="1315">
        <v>1</v>
      </c>
      <c r="AC900" s="1007" t="s">
        <v>1706</v>
      </c>
      <c r="AD900" s="1275">
        <v>1.07021667</v>
      </c>
      <c r="AE900" s="1259" t="s">
        <v>1834</v>
      </c>
      <c r="AF900" s="1275">
        <v>1.2842600039999998</v>
      </c>
      <c r="AG900" s="1275">
        <v>1.2842600039999998</v>
      </c>
      <c r="AH900" s="1315">
        <v>32313119724</v>
      </c>
      <c r="AI900" s="1259" t="s">
        <v>1719</v>
      </c>
      <c r="AJ900" s="1268">
        <v>45289</v>
      </c>
      <c r="AK900" s="1268">
        <v>45282</v>
      </c>
      <c r="AL900" s="1268">
        <v>45302</v>
      </c>
      <c r="AM900" s="1268">
        <v>45324</v>
      </c>
      <c r="AN900" s="1259" t="s">
        <v>1706</v>
      </c>
      <c r="AO900" s="1259" t="s">
        <v>1706</v>
      </c>
      <c r="AP900" s="1259" t="s">
        <v>1706</v>
      </c>
      <c r="AQ900" s="1259" t="s">
        <v>1706</v>
      </c>
      <c r="AR900" s="1268">
        <v>45344</v>
      </c>
      <c r="AS900" s="1268">
        <v>45351</v>
      </c>
      <c r="AT900" s="1268">
        <v>45352</v>
      </c>
      <c r="AU900" s="1268">
        <v>45351</v>
      </c>
      <c r="AV900" s="1268">
        <v>45411</v>
      </c>
      <c r="AW900" s="1259" t="s">
        <v>1706</v>
      </c>
      <c r="AX900" s="1265" t="s">
        <v>1706</v>
      </c>
    </row>
    <row r="901" spans="1:50" ht="59.25" customHeight="1" x14ac:dyDescent="0.25">
      <c r="A901" s="1267"/>
      <c r="B901" s="1233"/>
      <c r="C901" s="1090"/>
      <c r="D901" s="1235"/>
      <c r="E901" s="1236"/>
      <c r="F901" s="1236"/>
      <c r="G901" s="1236"/>
      <c r="H901" s="1236"/>
      <c r="I901" s="1236"/>
      <c r="J901" s="1236"/>
      <c r="K901" s="1236"/>
      <c r="L901" s="1236"/>
      <c r="M901" s="1236"/>
      <c r="N901" s="1236"/>
      <c r="O901" s="1259"/>
      <c r="P901" s="1259"/>
      <c r="Q901" s="1260"/>
      <c r="R901" s="1236"/>
      <c r="S901" s="1259"/>
      <c r="T901" s="1236"/>
      <c r="U901" s="1259"/>
      <c r="V901" s="1259"/>
      <c r="W901" s="1315"/>
      <c r="X901" s="1315"/>
      <c r="Y901" s="544" t="s">
        <v>1835</v>
      </c>
      <c r="Z901" s="1007" t="s">
        <v>1706</v>
      </c>
      <c r="AA901" s="263" t="s">
        <v>1706</v>
      </c>
      <c r="AB901" s="1315"/>
      <c r="AC901" s="1007" t="s">
        <v>1706</v>
      </c>
      <c r="AD901" s="1275"/>
      <c r="AE901" s="1259"/>
      <c r="AF901" s="1275"/>
      <c r="AG901" s="1275"/>
      <c r="AH901" s="1315"/>
      <c r="AI901" s="1259"/>
      <c r="AJ901" s="1268"/>
      <c r="AK901" s="1268"/>
      <c r="AL901" s="1268"/>
      <c r="AM901" s="1268"/>
      <c r="AN901" s="1259"/>
      <c r="AO901" s="1259"/>
      <c r="AP901" s="1259"/>
      <c r="AQ901" s="1259"/>
      <c r="AR901" s="1268"/>
      <c r="AS901" s="1268"/>
      <c r="AT901" s="1268"/>
      <c r="AU901" s="1268"/>
      <c r="AV901" s="1268"/>
      <c r="AW901" s="1259"/>
      <c r="AX901" s="1265"/>
    </row>
    <row r="902" spans="1:50" ht="47.25" x14ac:dyDescent="0.25">
      <c r="A902" s="550" t="s">
        <v>625</v>
      </c>
      <c r="B902" s="107" t="s">
        <v>722</v>
      </c>
      <c r="C902" s="26" t="s">
        <v>723</v>
      </c>
      <c r="D902" s="517">
        <v>45627</v>
      </c>
      <c r="E902" s="149">
        <v>0</v>
      </c>
      <c r="F902" s="149">
        <v>0</v>
      </c>
      <c r="G902" s="149">
        <v>0</v>
      </c>
      <c r="H902" s="149">
        <v>0</v>
      </c>
      <c r="I902" s="149">
        <v>1</v>
      </c>
      <c r="J902" s="149">
        <v>0</v>
      </c>
      <c r="K902" s="149">
        <v>0</v>
      </c>
      <c r="L902" s="149">
        <v>0</v>
      </c>
      <c r="M902" s="149">
        <v>0</v>
      </c>
      <c r="N902" s="149">
        <v>0</v>
      </c>
      <c r="O902" s="263" t="s">
        <v>1766</v>
      </c>
      <c r="P902" s="263" t="s">
        <v>1706</v>
      </c>
      <c r="Q902" s="263" t="s">
        <v>1706</v>
      </c>
      <c r="R902" s="149">
        <v>0</v>
      </c>
      <c r="S902" s="263" t="s">
        <v>1706</v>
      </c>
      <c r="T902" s="149">
        <v>0</v>
      </c>
      <c r="U902" s="523" t="s">
        <v>1706</v>
      </c>
      <c r="V902" s="523" t="s">
        <v>1706</v>
      </c>
      <c r="W902" s="523" t="s">
        <v>1706</v>
      </c>
      <c r="X902" s="523" t="s">
        <v>1706</v>
      </c>
      <c r="Y902" s="523" t="s">
        <v>1706</v>
      </c>
      <c r="Z902" s="149" t="s">
        <v>1706</v>
      </c>
      <c r="AA902" s="523" t="s">
        <v>1706</v>
      </c>
      <c r="AB902" s="523" t="s">
        <v>1706</v>
      </c>
      <c r="AC902" s="149" t="s">
        <v>1706</v>
      </c>
      <c r="AD902" s="149" t="s">
        <v>1706</v>
      </c>
      <c r="AE902" s="523" t="s">
        <v>1706</v>
      </c>
      <c r="AF902" s="149">
        <v>0</v>
      </c>
      <c r="AG902" s="149">
        <v>0</v>
      </c>
      <c r="AH902" s="523" t="s">
        <v>1706</v>
      </c>
      <c r="AI902" s="523" t="s">
        <v>1706</v>
      </c>
      <c r="AJ902" s="523" t="s">
        <v>1706</v>
      </c>
      <c r="AK902" s="523" t="s">
        <v>1706</v>
      </c>
      <c r="AL902" s="523" t="s">
        <v>1706</v>
      </c>
      <c r="AM902" s="523" t="s">
        <v>1706</v>
      </c>
      <c r="AN902" s="523" t="s">
        <v>1706</v>
      </c>
      <c r="AO902" s="523" t="s">
        <v>1706</v>
      </c>
      <c r="AP902" s="523" t="s">
        <v>1706</v>
      </c>
      <c r="AQ902" s="523" t="s">
        <v>1706</v>
      </c>
      <c r="AR902" s="523" t="s">
        <v>1706</v>
      </c>
      <c r="AS902" s="523" t="s">
        <v>1706</v>
      </c>
      <c r="AT902" s="523" t="s">
        <v>1706</v>
      </c>
      <c r="AU902" s="523" t="s">
        <v>1706</v>
      </c>
      <c r="AV902" s="523" t="s">
        <v>1706</v>
      </c>
      <c r="AW902" s="523" t="s">
        <v>1706</v>
      </c>
      <c r="AX902" s="594" t="s">
        <v>1706</v>
      </c>
    </row>
    <row r="903" spans="1:50" ht="47.25" x14ac:dyDescent="0.25">
      <c r="A903" s="550" t="s">
        <v>625</v>
      </c>
      <c r="B903" s="107" t="s">
        <v>724</v>
      </c>
      <c r="C903" s="26" t="s">
        <v>725</v>
      </c>
      <c r="D903" s="517">
        <v>45627</v>
      </c>
      <c r="E903" s="149">
        <v>0</v>
      </c>
      <c r="F903" s="149">
        <v>0</v>
      </c>
      <c r="G903" s="149">
        <v>0</v>
      </c>
      <c r="H903" s="149">
        <v>0</v>
      </c>
      <c r="I903" s="149">
        <v>1</v>
      </c>
      <c r="J903" s="149">
        <v>0</v>
      </c>
      <c r="K903" s="149">
        <v>0</v>
      </c>
      <c r="L903" s="149">
        <v>0</v>
      </c>
      <c r="M903" s="149">
        <v>0</v>
      </c>
      <c r="N903" s="149">
        <v>0</v>
      </c>
      <c r="O903" s="263" t="s">
        <v>1766</v>
      </c>
      <c r="P903" s="263" t="s">
        <v>1706</v>
      </c>
      <c r="Q903" s="263" t="s">
        <v>1706</v>
      </c>
      <c r="R903" s="149">
        <v>0</v>
      </c>
      <c r="S903" s="263" t="s">
        <v>1706</v>
      </c>
      <c r="T903" s="149">
        <v>0</v>
      </c>
      <c r="U903" s="523" t="s">
        <v>1706</v>
      </c>
      <c r="V903" s="523" t="s">
        <v>1706</v>
      </c>
      <c r="W903" s="523" t="s">
        <v>1706</v>
      </c>
      <c r="X903" s="523" t="s">
        <v>1706</v>
      </c>
      <c r="Y903" s="523" t="s">
        <v>1706</v>
      </c>
      <c r="Z903" s="149" t="s">
        <v>1706</v>
      </c>
      <c r="AA903" s="523" t="s">
        <v>1706</v>
      </c>
      <c r="AB903" s="523" t="s">
        <v>1706</v>
      </c>
      <c r="AC903" s="149" t="s">
        <v>1706</v>
      </c>
      <c r="AD903" s="149" t="s">
        <v>1706</v>
      </c>
      <c r="AE903" s="523" t="s">
        <v>1706</v>
      </c>
      <c r="AF903" s="149">
        <v>0</v>
      </c>
      <c r="AG903" s="149">
        <v>0</v>
      </c>
      <c r="AH903" s="523" t="s">
        <v>1706</v>
      </c>
      <c r="AI903" s="523" t="s">
        <v>1706</v>
      </c>
      <c r="AJ903" s="523" t="s">
        <v>1706</v>
      </c>
      <c r="AK903" s="523" t="s">
        <v>1706</v>
      </c>
      <c r="AL903" s="523" t="s">
        <v>1706</v>
      </c>
      <c r="AM903" s="523" t="s">
        <v>1706</v>
      </c>
      <c r="AN903" s="523" t="s">
        <v>1706</v>
      </c>
      <c r="AO903" s="523" t="s">
        <v>1706</v>
      </c>
      <c r="AP903" s="523" t="s">
        <v>1706</v>
      </c>
      <c r="AQ903" s="523" t="s">
        <v>1706</v>
      </c>
      <c r="AR903" s="523" t="s">
        <v>1706</v>
      </c>
      <c r="AS903" s="523" t="s">
        <v>1706</v>
      </c>
      <c r="AT903" s="523" t="s">
        <v>1706</v>
      </c>
      <c r="AU903" s="523" t="s">
        <v>1706</v>
      </c>
      <c r="AV903" s="523" t="s">
        <v>1706</v>
      </c>
      <c r="AW903" s="523" t="s">
        <v>1706</v>
      </c>
      <c r="AX903" s="594" t="s">
        <v>1706</v>
      </c>
    </row>
    <row r="904" spans="1:50" ht="47.25" x14ac:dyDescent="0.25">
      <c r="A904" s="550" t="s">
        <v>625</v>
      </c>
      <c r="B904" s="107" t="s">
        <v>726</v>
      </c>
      <c r="C904" s="26" t="s">
        <v>727</v>
      </c>
      <c r="D904" s="517">
        <v>45627</v>
      </c>
      <c r="E904" s="149">
        <v>0</v>
      </c>
      <c r="F904" s="149">
        <v>0</v>
      </c>
      <c r="G904" s="149">
        <v>0</v>
      </c>
      <c r="H904" s="149">
        <v>0</v>
      </c>
      <c r="I904" s="149">
        <v>1</v>
      </c>
      <c r="J904" s="149">
        <v>0</v>
      </c>
      <c r="K904" s="149">
        <v>0</v>
      </c>
      <c r="L904" s="149">
        <v>0</v>
      </c>
      <c r="M904" s="149">
        <v>0</v>
      </c>
      <c r="N904" s="149">
        <v>0</v>
      </c>
      <c r="O904" s="263" t="s">
        <v>1766</v>
      </c>
      <c r="P904" s="263" t="s">
        <v>1706</v>
      </c>
      <c r="Q904" s="263" t="s">
        <v>1706</v>
      </c>
      <c r="R904" s="149">
        <v>0</v>
      </c>
      <c r="S904" s="263" t="s">
        <v>1706</v>
      </c>
      <c r="T904" s="149">
        <v>0</v>
      </c>
      <c r="U904" s="523" t="s">
        <v>1706</v>
      </c>
      <c r="V904" s="523" t="s">
        <v>1706</v>
      </c>
      <c r="W904" s="523" t="s">
        <v>1706</v>
      </c>
      <c r="X904" s="523" t="s">
        <v>1706</v>
      </c>
      <c r="Y904" s="523" t="s">
        <v>1706</v>
      </c>
      <c r="Z904" s="149" t="s">
        <v>1706</v>
      </c>
      <c r="AA904" s="523" t="s">
        <v>1706</v>
      </c>
      <c r="AB904" s="523" t="s">
        <v>1706</v>
      </c>
      <c r="AC904" s="149" t="s">
        <v>1706</v>
      </c>
      <c r="AD904" s="149" t="s">
        <v>1706</v>
      </c>
      <c r="AE904" s="523" t="s">
        <v>1706</v>
      </c>
      <c r="AF904" s="149">
        <v>0</v>
      </c>
      <c r="AG904" s="149">
        <v>0</v>
      </c>
      <c r="AH904" s="523" t="s">
        <v>1706</v>
      </c>
      <c r="AI904" s="523" t="s">
        <v>1706</v>
      </c>
      <c r="AJ904" s="523" t="s">
        <v>1706</v>
      </c>
      <c r="AK904" s="523" t="s">
        <v>1706</v>
      </c>
      <c r="AL904" s="523" t="s">
        <v>1706</v>
      </c>
      <c r="AM904" s="523" t="s">
        <v>1706</v>
      </c>
      <c r="AN904" s="523" t="s">
        <v>1706</v>
      </c>
      <c r="AO904" s="523" t="s">
        <v>1706</v>
      </c>
      <c r="AP904" s="523" t="s">
        <v>1706</v>
      </c>
      <c r="AQ904" s="523" t="s">
        <v>1706</v>
      </c>
      <c r="AR904" s="523" t="s">
        <v>1706</v>
      </c>
      <c r="AS904" s="523" t="s">
        <v>1706</v>
      </c>
      <c r="AT904" s="523" t="s">
        <v>1706</v>
      </c>
      <c r="AU904" s="523" t="s">
        <v>1706</v>
      </c>
      <c r="AV904" s="523" t="s">
        <v>1706</v>
      </c>
      <c r="AW904" s="523" t="s">
        <v>1706</v>
      </c>
      <c r="AX904" s="594" t="s">
        <v>1706</v>
      </c>
    </row>
    <row r="905" spans="1:50" ht="47.25" x14ac:dyDescent="0.25">
      <c r="A905" s="550" t="s">
        <v>625</v>
      </c>
      <c r="B905" s="107" t="s">
        <v>728</v>
      </c>
      <c r="C905" s="26" t="s">
        <v>729</v>
      </c>
      <c r="D905" s="517">
        <v>45627</v>
      </c>
      <c r="E905" s="149">
        <v>0</v>
      </c>
      <c r="F905" s="149">
        <v>0</v>
      </c>
      <c r="G905" s="149">
        <v>0</v>
      </c>
      <c r="H905" s="149">
        <v>0</v>
      </c>
      <c r="I905" s="149">
        <v>1</v>
      </c>
      <c r="J905" s="149">
        <v>0</v>
      </c>
      <c r="K905" s="149">
        <v>0</v>
      </c>
      <c r="L905" s="149">
        <v>0</v>
      </c>
      <c r="M905" s="149">
        <v>0</v>
      </c>
      <c r="N905" s="149">
        <v>0</v>
      </c>
      <c r="O905" s="263" t="s">
        <v>1766</v>
      </c>
      <c r="P905" s="263" t="s">
        <v>1706</v>
      </c>
      <c r="Q905" s="263" t="s">
        <v>1706</v>
      </c>
      <c r="R905" s="149">
        <v>0</v>
      </c>
      <c r="S905" s="263" t="s">
        <v>1706</v>
      </c>
      <c r="T905" s="149">
        <v>0</v>
      </c>
      <c r="U905" s="523" t="s">
        <v>1706</v>
      </c>
      <c r="V905" s="523" t="s">
        <v>1706</v>
      </c>
      <c r="W905" s="523" t="s">
        <v>1706</v>
      </c>
      <c r="X905" s="523" t="s">
        <v>1706</v>
      </c>
      <c r="Y905" s="523" t="s">
        <v>1706</v>
      </c>
      <c r="Z905" s="149" t="s">
        <v>1706</v>
      </c>
      <c r="AA905" s="523" t="s">
        <v>1706</v>
      </c>
      <c r="AB905" s="523" t="s">
        <v>1706</v>
      </c>
      <c r="AC905" s="149" t="s">
        <v>1706</v>
      </c>
      <c r="AD905" s="149" t="s">
        <v>1706</v>
      </c>
      <c r="AE905" s="523" t="s">
        <v>1706</v>
      </c>
      <c r="AF905" s="149">
        <v>0</v>
      </c>
      <c r="AG905" s="149">
        <v>0</v>
      </c>
      <c r="AH905" s="523" t="s">
        <v>1706</v>
      </c>
      <c r="AI905" s="523" t="s">
        <v>1706</v>
      </c>
      <c r="AJ905" s="523" t="s">
        <v>1706</v>
      </c>
      <c r="AK905" s="523" t="s">
        <v>1706</v>
      </c>
      <c r="AL905" s="523" t="s">
        <v>1706</v>
      </c>
      <c r="AM905" s="523" t="s">
        <v>1706</v>
      </c>
      <c r="AN905" s="523" t="s">
        <v>1706</v>
      </c>
      <c r="AO905" s="523" t="s">
        <v>1706</v>
      </c>
      <c r="AP905" s="523" t="s">
        <v>1706</v>
      </c>
      <c r="AQ905" s="523" t="s">
        <v>1706</v>
      </c>
      <c r="AR905" s="523" t="s">
        <v>1706</v>
      </c>
      <c r="AS905" s="523" t="s">
        <v>1706</v>
      </c>
      <c r="AT905" s="523" t="s">
        <v>1706</v>
      </c>
      <c r="AU905" s="523" t="s">
        <v>1706</v>
      </c>
      <c r="AV905" s="523" t="s">
        <v>1706</v>
      </c>
      <c r="AW905" s="523" t="s">
        <v>1706</v>
      </c>
      <c r="AX905" s="594" t="s">
        <v>1706</v>
      </c>
    </row>
    <row r="906" spans="1:50" ht="31.5" x14ac:dyDescent="0.25">
      <c r="A906" s="550" t="s">
        <v>625</v>
      </c>
      <c r="B906" s="107" t="s">
        <v>2415</v>
      </c>
      <c r="C906" s="26" t="s">
        <v>2416</v>
      </c>
      <c r="D906" s="517" t="s">
        <v>2417</v>
      </c>
      <c r="E906" s="149">
        <v>0</v>
      </c>
      <c r="F906" s="149">
        <v>0</v>
      </c>
      <c r="G906" s="149">
        <v>0</v>
      </c>
      <c r="H906" s="149">
        <v>0</v>
      </c>
      <c r="I906" s="149">
        <v>0</v>
      </c>
      <c r="J906" s="149">
        <v>0</v>
      </c>
      <c r="K906" s="149">
        <v>0</v>
      </c>
      <c r="L906" s="149">
        <v>0</v>
      </c>
      <c r="M906" s="149">
        <v>0</v>
      </c>
      <c r="N906" s="149">
        <v>0</v>
      </c>
      <c r="O906" s="263" t="s">
        <v>1766</v>
      </c>
      <c r="P906" s="263" t="s">
        <v>1706</v>
      </c>
      <c r="Q906" s="263" t="s">
        <v>1706</v>
      </c>
      <c r="R906" s="149">
        <v>0</v>
      </c>
      <c r="S906" s="263" t="s">
        <v>1706</v>
      </c>
      <c r="T906" s="149">
        <v>0</v>
      </c>
      <c r="U906" s="523" t="s">
        <v>1706</v>
      </c>
      <c r="V906" s="523" t="s">
        <v>1706</v>
      </c>
      <c r="W906" s="523" t="s">
        <v>1706</v>
      </c>
      <c r="X906" s="523" t="s">
        <v>1706</v>
      </c>
      <c r="Y906" s="523" t="s">
        <v>1706</v>
      </c>
      <c r="Z906" s="149" t="s">
        <v>1706</v>
      </c>
      <c r="AA906" s="523" t="s">
        <v>1706</v>
      </c>
      <c r="AB906" s="523" t="s">
        <v>1706</v>
      </c>
      <c r="AC906" s="149" t="s">
        <v>1706</v>
      </c>
      <c r="AD906" s="149" t="s">
        <v>1706</v>
      </c>
      <c r="AE906" s="570" t="s">
        <v>2418</v>
      </c>
      <c r="AF906" s="149">
        <v>0</v>
      </c>
      <c r="AG906" s="149">
        <v>1.1040000000000001</v>
      </c>
      <c r="AH906" s="523" t="s">
        <v>1706</v>
      </c>
      <c r="AI906" s="523" t="s">
        <v>1706</v>
      </c>
      <c r="AJ906" s="523" t="s">
        <v>1706</v>
      </c>
      <c r="AK906" s="523" t="s">
        <v>1706</v>
      </c>
      <c r="AL906" s="523" t="s">
        <v>1706</v>
      </c>
      <c r="AM906" s="523" t="s">
        <v>1706</v>
      </c>
      <c r="AN906" s="523" t="s">
        <v>1706</v>
      </c>
      <c r="AO906" s="523" t="s">
        <v>1706</v>
      </c>
      <c r="AP906" s="523" t="s">
        <v>1706</v>
      </c>
      <c r="AQ906" s="523" t="s">
        <v>1706</v>
      </c>
      <c r="AR906" s="523" t="s">
        <v>1706</v>
      </c>
      <c r="AS906" s="523" t="s">
        <v>1706</v>
      </c>
      <c r="AT906" s="523" t="s">
        <v>1706</v>
      </c>
      <c r="AU906" s="588" t="s">
        <v>1706</v>
      </c>
      <c r="AV906" s="572">
        <v>45381</v>
      </c>
      <c r="AW906" s="263" t="s">
        <v>2419</v>
      </c>
      <c r="AX906" s="591" t="s">
        <v>2420</v>
      </c>
    </row>
    <row r="907" spans="1:50" ht="72" customHeight="1" x14ac:dyDescent="0.25">
      <c r="A907" s="1267" t="s">
        <v>625</v>
      </c>
      <c r="B907" s="1233" t="s">
        <v>730</v>
      </c>
      <c r="C907" s="1090" t="s">
        <v>731</v>
      </c>
      <c r="D907" s="1235">
        <v>45627</v>
      </c>
      <c r="E907" s="1236">
        <v>0</v>
      </c>
      <c r="F907" s="1236">
        <v>0</v>
      </c>
      <c r="G907" s="1236">
        <v>0</v>
      </c>
      <c r="H907" s="1236">
        <v>0</v>
      </c>
      <c r="I907" s="1236">
        <v>1</v>
      </c>
      <c r="J907" s="1236">
        <v>0</v>
      </c>
      <c r="K907" s="1236">
        <v>0</v>
      </c>
      <c r="L907" s="1236">
        <v>0</v>
      </c>
      <c r="M907" s="1236">
        <v>0</v>
      </c>
      <c r="N907" s="1236">
        <v>0</v>
      </c>
      <c r="O907" s="1259" t="s">
        <v>1766</v>
      </c>
      <c r="P907" s="1259" t="s">
        <v>2402</v>
      </c>
      <c r="Q907" s="1260" t="s">
        <v>1714</v>
      </c>
      <c r="R907" s="1236">
        <v>0.123</v>
      </c>
      <c r="S907" s="1259" t="s">
        <v>1725</v>
      </c>
      <c r="T907" s="1236">
        <v>0.123</v>
      </c>
      <c r="U907" s="1259" t="s">
        <v>1833</v>
      </c>
      <c r="V907" s="1259" t="s">
        <v>1833</v>
      </c>
      <c r="W907" s="1315">
        <v>2</v>
      </c>
      <c r="X907" s="1315">
        <v>2</v>
      </c>
      <c r="Y907" s="544" t="s">
        <v>1834</v>
      </c>
      <c r="Z907" s="1007" t="s">
        <v>1706</v>
      </c>
      <c r="AA907" s="263" t="s">
        <v>1706</v>
      </c>
      <c r="AB907" s="1315">
        <v>1</v>
      </c>
      <c r="AC907" s="1007" t="s">
        <v>1706</v>
      </c>
      <c r="AD907" s="1275">
        <v>0.123</v>
      </c>
      <c r="AE907" s="1259" t="s">
        <v>1834</v>
      </c>
      <c r="AF907" s="1275">
        <v>0.14759999999999998</v>
      </c>
      <c r="AG907" s="1275">
        <v>0.14759999999999998</v>
      </c>
      <c r="AH907" s="1315">
        <v>32313119724</v>
      </c>
      <c r="AI907" s="1259" t="s">
        <v>1719</v>
      </c>
      <c r="AJ907" s="1268">
        <v>45289</v>
      </c>
      <c r="AK907" s="1268">
        <v>45282</v>
      </c>
      <c r="AL907" s="1268">
        <v>45302</v>
      </c>
      <c r="AM907" s="1268">
        <v>45324</v>
      </c>
      <c r="AN907" s="1259" t="s">
        <v>1706</v>
      </c>
      <c r="AO907" s="1259" t="s">
        <v>1706</v>
      </c>
      <c r="AP907" s="1259" t="s">
        <v>1706</v>
      </c>
      <c r="AQ907" s="1259" t="s">
        <v>1706</v>
      </c>
      <c r="AR907" s="1268">
        <v>45344</v>
      </c>
      <c r="AS907" s="1268">
        <v>45351</v>
      </c>
      <c r="AT907" s="1268">
        <v>45352</v>
      </c>
      <c r="AU907" s="1268">
        <v>45351</v>
      </c>
      <c r="AV907" s="1268">
        <v>45411</v>
      </c>
      <c r="AW907" s="1259" t="s">
        <v>1706</v>
      </c>
      <c r="AX907" s="1265" t="s">
        <v>1706</v>
      </c>
    </row>
    <row r="908" spans="1:50" ht="67.5" customHeight="1" x14ac:dyDescent="0.25">
      <c r="A908" s="1267"/>
      <c r="B908" s="1233"/>
      <c r="C908" s="1090"/>
      <c r="D908" s="1235"/>
      <c r="E908" s="1236"/>
      <c r="F908" s="1236"/>
      <c r="G908" s="1236"/>
      <c r="H908" s="1236"/>
      <c r="I908" s="1236"/>
      <c r="J908" s="1236"/>
      <c r="K908" s="1236"/>
      <c r="L908" s="1236"/>
      <c r="M908" s="1236"/>
      <c r="N908" s="1236"/>
      <c r="O908" s="1259"/>
      <c r="P908" s="1259"/>
      <c r="Q908" s="1260"/>
      <c r="R908" s="1236"/>
      <c r="S908" s="1259"/>
      <c r="T908" s="1236"/>
      <c r="U908" s="1259"/>
      <c r="V908" s="1259"/>
      <c r="W908" s="1315"/>
      <c r="X908" s="1315"/>
      <c r="Y908" s="544" t="s">
        <v>1835</v>
      </c>
      <c r="Z908" s="1007" t="s">
        <v>1706</v>
      </c>
      <c r="AA908" s="263" t="s">
        <v>1706</v>
      </c>
      <c r="AB908" s="1315"/>
      <c r="AC908" s="1007" t="s">
        <v>1706</v>
      </c>
      <c r="AD908" s="1275"/>
      <c r="AE908" s="1259"/>
      <c r="AF908" s="1275"/>
      <c r="AG908" s="1275"/>
      <c r="AH908" s="1315"/>
      <c r="AI908" s="1259"/>
      <c r="AJ908" s="1268"/>
      <c r="AK908" s="1268"/>
      <c r="AL908" s="1268"/>
      <c r="AM908" s="1268"/>
      <c r="AN908" s="1259"/>
      <c r="AO908" s="1259"/>
      <c r="AP908" s="1259"/>
      <c r="AQ908" s="1259"/>
      <c r="AR908" s="1268"/>
      <c r="AS908" s="1268"/>
      <c r="AT908" s="1268"/>
      <c r="AU908" s="1268"/>
      <c r="AV908" s="1268"/>
      <c r="AW908" s="1259"/>
      <c r="AX908" s="1265"/>
    </row>
    <row r="909" spans="1:50" ht="57.75" customHeight="1" x14ac:dyDescent="0.25">
      <c r="A909" s="1267" t="s">
        <v>625</v>
      </c>
      <c r="B909" s="1233" t="s">
        <v>732</v>
      </c>
      <c r="C909" s="1090" t="s">
        <v>733</v>
      </c>
      <c r="D909" s="1235">
        <v>45627</v>
      </c>
      <c r="E909" s="1236">
        <v>0</v>
      </c>
      <c r="F909" s="1236">
        <v>0</v>
      </c>
      <c r="G909" s="1236">
        <v>0</v>
      </c>
      <c r="H909" s="1236">
        <v>0</v>
      </c>
      <c r="I909" s="1236">
        <v>1</v>
      </c>
      <c r="J909" s="1236">
        <v>0</v>
      </c>
      <c r="K909" s="1236">
        <v>0</v>
      </c>
      <c r="L909" s="1236">
        <v>0</v>
      </c>
      <c r="M909" s="1236">
        <v>0</v>
      </c>
      <c r="N909" s="1236">
        <v>0</v>
      </c>
      <c r="O909" s="1259" t="s">
        <v>1766</v>
      </c>
      <c r="P909" s="1259" t="s">
        <v>2402</v>
      </c>
      <c r="Q909" s="1260" t="s">
        <v>1714</v>
      </c>
      <c r="R909" s="1236">
        <v>0.62128300000000003</v>
      </c>
      <c r="S909" s="1259" t="s">
        <v>1725</v>
      </c>
      <c r="T909" s="1236">
        <v>0.47</v>
      </c>
      <c r="U909" s="1259" t="s">
        <v>1833</v>
      </c>
      <c r="V909" s="1259" t="s">
        <v>1833</v>
      </c>
      <c r="W909" s="1315">
        <v>2</v>
      </c>
      <c r="X909" s="1315">
        <v>2</v>
      </c>
      <c r="Y909" s="544" t="s">
        <v>1834</v>
      </c>
      <c r="Z909" s="1007" t="s">
        <v>1706</v>
      </c>
      <c r="AA909" s="263" t="s">
        <v>1706</v>
      </c>
      <c r="AB909" s="1315">
        <v>1</v>
      </c>
      <c r="AC909" s="1007" t="s">
        <v>1706</v>
      </c>
      <c r="AD909" s="1275">
        <v>0.47</v>
      </c>
      <c r="AE909" s="1259" t="s">
        <v>1834</v>
      </c>
      <c r="AF909" s="1275">
        <v>0.56399999999999995</v>
      </c>
      <c r="AG909" s="1275">
        <v>0.56399999999999995</v>
      </c>
      <c r="AH909" s="1315">
        <v>32313119724</v>
      </c>
      <c r="AI909" s="1259" t="s">
        <v>1719</v>
      </c>
      <c r="AJ909" s="1268">
        <v>45289</v>
      </c>
      <c r="AK909" s="1268">
        <v>45282</v>
      </c>
      <c r="AL909" s="1268">
        <v>45302</v>
      </c>
      <c r="AM909" s="1268">
        <v>45324</v>
      </c>
      <c r="AN909" s="1259" t="s">
        <v>1706</v>
      </c>
      <c r="AO909" s="1259" t="s">
        <v>1706</v>
      </c>
      <c r="AP909" s="1259" t="s">
        <v>1706</v>
      </c>
      <c r="AQ909" s="1259" t="s">
        <v>1706</v>
      </c>
      <c r="AR909" s="1268">
        <v>45344</v>
      </c>
      <c r="AS909" s="1268">
        <v>45351</v>
      </c>
      <c r="AT909" s="1268">
        <v>45352</v>
      </c>
      <c r="AU909" s="1268">
        <v>45351</v>
      </c>
      <c r="AV909" s="1268">
        <v>45411</v>
      </c>
      <c r="AW909" s="1259" t="s">
        <v>1706</v>
      </c>
      <c r="AX909" s="1265" t="s">
        <v>1706</v>
      </c>
    </row>
    <row r="910" spans="1:50" ht="57.75" customHeight="1" x14ac:dyDescent="0.25">
      <c r="A910" s="1267"/>
      <c r="B910" s="1233"/>
      <c r="C910" s="1090"/>
      <c r="D910" s="1235"/>
      <c r="E910" s="1236"/>
      <c r="F910" s="1236"/>
      <c r="G910" s="1236"/>
      <c r="H910" s="1236"/>
      <c r="I910" s="1236"/>
      <c r="J910" s="1236"/>
      <c r="K910" s="1236"/>
      <c r="L910" s="1236"/>
      <c r="M910" s="1236"/>
      <c r="N910" s="1236"/>
      <c r="O910" s="1259"/>
      <c r="P910" s="1259"/>
      <c r="Q910" s="1260"/>
      <c r="R910" s="1236"/>
      <c r="S910" s="1259"/>
      <c r="T910" s="1236"/>
      <c r="U910" s="1259"/>
      <c r="V910" s="1259"/>
      <c r="W910" s="1315"/>
      <c r="X910" s="1315"/>
      <c r="Y910" s="544" t="s">
        <v>1835</v>
      </c>
      <c r="Z910" s="1007" t="s">
        <v>1706</v>
      </c>
      <c r="AA910" s="263" t="s">
        <v>1706</v>
      </c>
      <c r="AB910" s="1315"/>
      <c r="AC910" s="1007" t="s">
        <v>1706</v>
      </c>
      <c r="AD910" s="1275"/>
      <c r="AE910" s="1259"/>
      <c r="AF910" s="1275"/>
      <c r="AG910" s="1275"/>
      <c r="AH910" s="1315"/>
      <c r="AI910" s="1259"/>
      <c r="AJ910" s="1268"/>
      <c r="AK910" s="1268"/>
      <c r="AL910" s="1268"/>
      <c r="AM910" s="1268"/>
      <c r="AN910" s="1259"/>
      <c r="AO910" s="1259"/>
      <c r="AP910" s="1259"/>
      <c r="AQ910" s="1259"/>
      <c r="AR910" s="1268"/>
      <c r="AS910" s="1268"/>
      <c r="AT910" s="1268"/>
      <c r="AU910" s="1268"/>
      <c r="AV910" s="1268"/>
      <c r="AW910" s="1259"/>
      <c r="AX910" s="1265"/>
    </row>
    <row r="911" spans="1:50" ht="57.75" customHeight="1" x14ac:dyDescent="0.25">
      <c r="A911" s="1267" t="s">
        <v>625</v>
      </c>
      <c r="B911" s="1317" t="s">
        <v>734</v>
      </c>
      <c r="C911" s="1090" t="s">
        <v>735</v>
      </c>
      <c r="D911" s="1235">
        <v>45627</v>
      </c>
      <c r="E911" s="1236">
        <v>0</v>
      </c>
      <c r="F911" s="1236">
        <v>0</v>
      </c>
      <c r="G911" s="1236">
        <v>0</v>
      </c>
      <c r="H911" s="1236">
        <v>0</v>
      </c>
      <c r="I911" s="1236">
        <v>1</v>
      </c>
      <c r="J911" s="1236">
        <v>0</v>
      </c>
      <c r="K911" s="1236">
        <v>0</v>
      </c>
      <c r="L911" s="1236">
        <v>0</v>
      </c>
      <c r="M911" s="1236">
        <v>0</v>
      </c>
      <c r="N911" s="1236">
        <v>0</v>
      </c>
      <c r="O911" s="1259" t="s">
        <v>1766</v>
      </c>
      <c r="P911" s="1259" t="s">
        <v>2402</v>
      </c>
      <c r="Q911" s="1260" t="s">
        <v>1714</v>
      </c>
      <c r="R911" s="1236">
        <v>0.50861000000000001</v>
      </c>
      <c r="S911" s="1259" t="s">
        <v>1725</v>
      </c>
      <c r="T911" s="1236">
        <v>0.35699999999999998</v>
      </c>
      <c r="U911" s="1259" t="s">
        <v>1833</v>
      </c>
      <c r="V911" s="1259" t="s">
        <v>1833</v>
      </c>
      <c r="W911" s="1315">
        <v>2</v>
      </c>
      <c r="X911" s="1315">
        <v>2</v>
      </c>
      <c r="Y911" s="544" t="s">
        <v>1834</v>
      </c>
      <c r="Z911" s="1007" t="s">
        <v>1706</v>
      </c>
      <c r="AA911" s="263" t="s">
        <v>1706</v>
      </c>
      <c r="AB911" s="1315">
        <v>1</v>
      </c>
      <c r="AC911" s="1007" t="s">
        <v>1706</v>
      </c>
      <c r="AD911" s="1275">
        <v>0.35699999999999998</v>
      </c>
      <c r="AE911" s="1259" t="s">
        <v>1834</v>
      </c>
      <c r="AF911" s="1275">
        <v>0.42839999999999995</v>
      </c>
      <c r="AG911" s="1275">
        <v>0.42839999999999995</v>
      </c>
      <c r="AH911" s="1315">
        <v>32313119724</v>
      </c>
      <c r="AI911" s="1259" t="s">
        <v>1719</v>
      </c>
      <c r="AJ911" s="1268">
        <v>45289</v>
      </c>
      <c r="AK911" s="1268">
        <v>45282</v>
      </c>
      <c r="AL911" s="1268">
        <v>45302</v>
      </c>
      <c r="AM911" s="1268">
        <v>45324</v>
      </c>
      <c r="AN911" s="1259" t="s">
        <v>1706</v>
      </c>
      <c r="AO911" s="1259" t="s">
        <v>1706</v>
      </c>
      <c r="AP911" s="1259" t="s">
        <v>1706</v>
      </c>
      <c r="AQ911" s="1259" t="s">
        <v>1706</v>
      </c>
      <c r="AR911" s="1268">
        <v>45344</v>
      </c>
      <c r="AS911" s="1268">
        <v>45351</v>
      </c>
      <c r="AT911" s="1268">
        <v>45352</v>
      </c>
      <c r="AU911" s="1268">
        <v>45351</v>
      </c>
      <c r="AV911" s="1268">
        <v>45411</v>
      </c>
      <c r="AW911" s="1259" t="s">
        <v>1706</v>
      </c>
      <c r="AX911" s="1265" t="s">
        <v>1706</v>
      </c>
    </row>
    <row r="912" spans="1:50" ht="57.75" customHeight="1" x14ac:dyDescent="0.25">
      <c r="A912" s="1267"/>
      <c r="B912" s="1317"/>
      <c r="C912" s="1090"/>
      <c r="D912" s="1235"/>
      <c r="E912" s="1236"/>
      <c r="F912" s="1236"/>
      <c r="G912" s="1236"/>
      <c r="H912" s="1236"/>
      <c r="I912" s="1236"/>
      <c r="J912" s="1236"/>
      <c r="K912" s="1236"/>
      <c r="L912" s="1236"/>
      <c r="M912" s="1236"/>
      <c r="N912" s="1236"/>
      <c r="O912" s="1259"/>
      <c r="P912" s="1259"/>
      <c r="Q912" s="1260"/>
      <c r="R912" s="1236"/>
      <c r="S912" s="1259"/>
      <c r="T912" s="1236"/>
      <c r="U912" s="1259"/>
      <c r="V912" s="1259"/>
      <c r="W912" s="1315"/>
      <c r="X912" s="1315"/>
      <c r="Y912" s="544" t="s">
        <v>1835</v>
      </c>
      <c r="Z912" s="1007" t="s">
        <v>1706</v>
      </c>
      <c r="AA912" s="263" t="s">
        <v>1706</v>
      </c>
      <c r="AB912" s="1315"/>
      <c r="AC912" s="1007" t="s">
        <v>1706</v>
      </c>
      <c r="AD912" s="1275"/>
      <c r="AE912" s="1259"/>
      <c r="AF912" s="1275"/>
      <c r="AG912" s="1275"/>
      <c r="AH912" s="1315"/>
      <c r="AI912" s="1259"/>
      <c r="AJ912" s="1268"/>
      <c r="AK912" s="1268"/>
      <c r="AL912" s="1268"/>
      <c r="AM912" s="1268"/>
      <c r="AN912" s="1259"/>
      <c r="AO912" s="1259"/>
      <c r="AP912" s="1259"/>
      <c r="AQ912" s="1259"/>
      <c r="AR912" s="1268"/>
      <c r="AS912" s="1268"/>
      <c r="AT912" s="1268"/>
      <c r="AU912" s="1268"/>
      <c r="AV912" s="1268"/>
      <c r="AW912" s="1259"/>
      <c r="AX912" s="1265"/>
    </row>
    <row r="913" spans="1:50" ht="57.75" customHeight="1" x14ac:dyDescent="0.25">
      <c r="A913" s="1267" t="s">
        <v>625</v>
      </c>
      <c r="B913" s="1233" t="s">
        <v>736</v>
      </c>
      <c r="C913" s="1090" t="s">
        <v>737</v>
      </c>
      <c r="D913" s="1235">
        <v>45627</v>
      </c>
      <c r="E913" s="1236">
        <v>0</v>
      </c>
      <c r="F913" s="1236">
        <v>0</v>
      </c>
      <c r="G913" s="1236">
        <v>0</v>
      </c>
      <c r="H913" s="1236">
        <v>0</v>
      </c>
      <c r="I913" s="1236">
        <v>1</v>
      </c>
      <c r="J913" s="1236">
        <v>0</v>
      </c>
      <c r="K913" s="1236">
        <v>0</v>
      </c>
      <c r="L913" s="1236">
        <v>0</v>
      </c>
      <c r="M913" s="1236">
        <v>0</v>
      </c>
      <c r="N913" s="1236">
        <v>0</v>
      </c>
      <c r="O913" s="1259" t="s">
        <v>1766</v>
      </c>
      <c r="P913" s="1259" t="s">
        <v>2402</v>
      </c>
      <c r="Q913" s="1260" t="s">
        <v>1714</v>
      </c>
      <c r="R913" s="1236">
        <v>0.122151</v>
      </c>
      <c r="S913" s="1259" t="s">
        <v>1725</v>
      </c>
      <c r="T913" s="1236">
        <v>0.13133086999999999</v>
      </c>
      <c r="U913" s="1259" t="s">
        <v>1833</v>
      </c>
      <c r="V913" s="1259" t="s">
        <v>1833</v>
      </c>
      <c r="W913" s="1315">
        <v>2</v>
      </c>
      <c r="X913" s="1315">
        <v>2</v>
      </c>
      <c r="Y913" s="544" t="s">
        <v>1834</v>
      </c>
      <c r="Z913" s="1007" t="s">
        <v>1706</v>
      </c>
      <c r="AA913" s="263" t="s">
        <v>1706</v>
      </c>
      <c r="AB913" s="1315">
        <v>1</v>
      </c>
      <c r="AC913" s="1007" t="s">
        <v>1706</v>
      </c>
      <c r="AD913" s="1275">
        <v>0.13133</v>
      </c>
      <c r="AE913" s="1259" t="s">
        <v>1834</v>
      </c>
      <c r="AF913" s="1275">
        <v>0.15759599999999999</v>
      </c>
      <c r="AG913" s="1275">
        <v>0.15759599999999999</v>
      </c>
      <c r="AH913" s="1315">
        <v>32313119724</v>
      </c>
      <c r="AI913" s="1259" t="s">
        <v>1719</v>
      </c>
      <c r="AJ913" s="1268">
        <v>45289</v>
      </c>
      <c r="AK913" s="1268">
        <v>45282</v>
      </c>
      <c r="AL913" s="1268">
        <v>45302</v>
      </c>
      <c r="AM913" s="1268">
        <v>45324</v>
      </c>
      <c r="AN913" s="1259" t="s">
        <v>1706</v>
      </c>
      <c r="AO913" s="1259" t="s">
        <v>1706</v>
      </c>
      <c r="AP913" s="1259" t="s">
        <v>1706</v>
      </c>
      <c r="AQ913" s="1259" t="s">
        <v>1706</v>
      </c>
      <c r="AR913" s="1268">
        <v>45344</v>
      </c>
      <c r="AS913" s="1268">
        <v>45351</v>
      </c>
      <c r="AT913" s="1268">
        <v>45352</v>
      </c>
      <c r="AU913" s="1268">
        <v>45351</v>
      </c>
      <c r="AV913" s="1268">
        <v>45411</v>
      </c>
      <c r="AW913" s="1259" t="s">
        <v>1706</v>
      </c>
      <c r="AX913" s="1265" t="s">
        <v>1706</v>
      </c>
    </row>
    <row r="914" spans="1:50" ht="57.75" customHeight="1" x14ac:dyDescent="0.25">
      <c r="A914" s="1267"/>
      <c r="B914" s="1233"/>
      <c r="C914" s="1090"/>
      <c r="D914" s="1235"/>
      <c r="E914" s="1236"/>
      <c r="F914" s="1236"/>
      <c r="G914" s="1236"/>
      <c r="H914" s="1236"/>
      <c r="I914" s="1236"/>
      <c r="J914" s="1236"/>
      <c r="K914" s="1236"/>
      <c r="L914" s="1236"/>
      <c r="M914" s="1236"/>
      <c r="N914" s="1236"/>
      <c r="O914" s="1259"/>
      <c r="P914" s="1259"/>
      <c r="Q914" s="1260"/>
      <c r="R914" s="1236"/>
      <c r="S914" s="1259"/>
      <c r="T914" s="1236"/>
      <c r="U914" s="1259"/>
      <c r="V914" s="1259"/>
      <c r="W914" s="1315"/>
      <c r="X914" s="1315"/>
      <c r="Y914" s="544" t="s">
        <v>1835</v>
      </c>
      <c r="Z914" s="1007" t="s">
        <v>1706</v>
      </c>
      <c r="AA914" s="263" t="s">
        <v>1706</v>
      </c>
      <c r="AB914" s="1315"/>
      <c r="AC914" s="1007" t="s">
        <v>1706</v>
      </c>
      <c r="AD914" s="1275"/>
      <c r="AE914" s="1259"/>
      <c r="AF914" s="1275"/>
      <c r="AG914" s="1275"/>
      <c r="AH914" s="1315"/>
      <c r="AI914" s="1259"/>
      <c r="AJ914" s="1268"/>
      <c r="AK914" s="1268"/>
      <c r="AL914" s="1268"/>
      <c r="AM914" s="1268"/>
      <c r="AN914" s="1259"/>
      <c r="AO914" s="1259"/>
      <c r="AP914" s="1259"/>
      <c r="AQ914" s="1259"/>
      <c r="AR914" s="1268"/>
      <c r="AS914" s="1268"/>
      <c r="AT914" s="1268"/>
      <c r="AU914" s="1268"/>
      <c r="AV914" s="1268"/>
      <c r="AW914" s="1259"/>
      <c r="AX914" s="1265"/>
    </row>
    <row r="915" spans="1:50" ht="57.75" customHeight="1" x14ac:dyDescent="0.25">
      <c r="A915" s="1267" t="s">
        <v>625</v>
      </c>
      <c r="B915" s="1233" t="s">
        <v>738</v>
      </c>
      <c r="C915" s="1090" t="s">
        <v>739</v>
      </c>
      <c r="D915" s="1235">
        <v>45627</v>
      </c>
      <c r="E915" s="1236">
        <v>0</v>
      </c>
      <c r="F915" s="1236">
        <v>0</v>
      </c>
      <c r="G915" s="1236">
        <v>0</v>
      </c>
      <c r="H915" s="1236">
        <v>0</v>
      </c>
      <c r="I915" s="1236">
        <v>1</v>
      </c>
      <c r="J915" s="1236">
        <v>0</v>
      </c>
      <c r="K915" s="1236">
        <v>0</v>
      </c>
      <c r="L915" s="1236">
        <v>0</v>
      </c>
      <c r="M915" s="1236">
        <v>0</v>
      </c>
      <c r="N915" s="1236">
        <v>0</v>
      </c>
      <c r="O915" s="1259" t="s">
        <v>1766</v>
      </c>
      <c r="P915" s="1259" t="s">
        <v>2402</v>
      </c>
      <c r="Q915" s="1260" t="s">
        <v>1714</v>
      </c>
      <c r="R915" s="1236">
        <v>0.24430099999999999</v>
      </c>
      <c r="S915" s="1259" t="s">
        <v>1725</v>
      </c>
      <c r="T915" s="1236">
        <v>0.22919999999999999</v>
      </c>
      <c r="U915" s="1259" t="s">
        <v>1833</v>
      </c>
      <c r="V915" s="1259" t="s">
        <v>1833</v>
      </c>
      <c r="W915" s="1315">
        <v>2</v>
      </c>
      <c r="X915" s="1315">
        <v>2</v>
      </c>
      <c r="Y915" s="544" t="s">
        <v>1834</v>
      </c>
      <c r="Z915" s="1007" t="s">
        <v>1706</v>
      </c>
      <c r="AA915" s="263" t="s">
        <v>1706</v>
      </c>
      <c r="AB915" s="1315">
        <v>1</v>
      </c>
      <c r="AC915" s="1007" t="s">
        <v>1706</v>
      </c>
      <c r="AD915" s="1275">
        <v>0.29199999999999998</v>
      </c>
      <c r="AE915" s="1259" t="s">
        <v>1834</v>
      </c>
      <c r="AF915" s="1275">
        <v>0.35039999999999999</v>
      </c>
      <c r="AG915" s="1275">
        <v>0.35039999999999999</v>
      </c>
      <c r="AH915" s="1315">
        <v>32313119724</v>
      </c>
      <c r="AI915" s="1259" t="s">
        <v>1719</v>
      </c>
      <c r="AJ915" s="1268">
        <v>45289</v>
      </c>
      <c r="AK915" s="1268">
        <v>45282</v>
      </c>
      <c r="AL915" s="1268">
        <v>45302</v>
      </c>
      <c r="AM915" s="1268">
        <v>45324</v>
      </c>
      <c r="AN915" s="1259" t="s">
        <v>1706</v>
      </c>
      <c r="AO915" s="1259" t="s">
        <v>1706</v>
      </c>
      <c r="AP915" s="1259" t="s">
        <v>1706</v>
      </c>
      <c r="AQ915" s="1259" t="s">
        <v>1706</v>
      </c>
      <c r="AR915" s="1268">
        <v>45344</v>
      </c>
      <c r="AS915" s="1268">
        <v>45351</v>
      </c>
      <c r="AT915" s="1268">
        <v>45352</v>
      </c>
      <c r="AU915" s="1268">
        <v>45351</v>
      </c>
      <c r="AV915" s="1268">
        <v>45411</v>
      </c>
      <c r="AW915" s="1259" t="s">
        <v>1706</v>
      </c>
      <c r="AX915" s="1265" t="s">
        <v>1706</v>
      </c>
    </row>
    <row r="916" spans="1:50" ht="57.75" customHeight="1" x14ac:dyDescent="0.25">
      <c r="A916" s="1267"/>
      <c r="B916" s="1233"/>
      <c r="C916" s="1090"/>
      <c r="D916" s="1235"/>
      <c r="E916" s="1236"/>
      <c r="F916" s="1236"/>
      <c r="G916" s="1236"/>
      <c r="H916" s="1236"/>
      <c r="I916" s="1236"/>
      <c r="J916" s="1236"/>
      <c r="K916" s="1236"/>
      <c r="L916" s="1236"/>
      <c r="M916" s="1236"/>
      <c r="N916" s="1236"/>
      <c r="O916" s="1259"/>
      <c r="P916" s="1259"/>
      <c r="Q916" s="1260"/>
      <c r="R916" s="1236"/>
      <c r="S916" s="1259"/>
      <c r="T916" s="1236"/>
      <c r="U916" s="1259"/>
      <c r="V916" s="1259"/>
      <c r="W916" s="1315"/>
      <c r="X916" s="1315"/>
      <c r="Y916" s="544" t="s">
        <v>1835</v>
      </c>
      <c r="Z916" s="1007" t="s">
        <v>1706</v>
      </c>
      <c r="AA916" s="263" t="s">
        <v>1706</v>
      </c>
      <c r="AB916" s="1315"/>
      <c r="AC916" s="1007" t="s">
        <v>1706</v>
      </c>
      <c r="AD916" s="1275"/>
      <c r="AE916" s="1259"/>
      <c r="AF916" s="1275"/>
      <c r="AG916" s="1275"/>
      <c r="AH916" s="1315"/>
      <c r="AI916" s="1259"/>
      <c r="AJ916" s="1268"/>
      <c r="AK916" s="1268"/>
      <c r="AL916" s="1268"/>
      <c r="AM916" s="1268"/>
      <c r="AN916" s="1259"/>
      <c r="AO916" s="1259"/>
      <c r="AP916" s="1259"/>
      <c r="AQ916" s="1259"/>
      <c r="AR916" s="1268"/>
      <c r="AS916" s="1268"/>
      <c r="AT916" s="1268"/>
      <c r="AU916" s="1268"/>
      <c r="AV916" s="1268"/>
      <c r="AW916" s="1259"/>
      <c r="AX916" s="1265"/>
    </row>
    <row r="917" spans="1:50" ht="57.75" customHeight="1" x14ac:dyDescent="0.25">
      <c r="A917" s="1267" t="s">
        <v>625</v>
      </c>
      <c r="B917" s="1233" t="s">
        <v>740</v>
      </c>
      <c r="C917" s="1090" t="s">
        <v>741</v>
      </c>
      <c r="D917" s="1235">
        <v>45627</v>
      </c>
      <c r="E917" s="1236">
        <v>0</v>
      </c>
      <c r="F917" s="1236">
        <v>0</v>
      </c>
      <c r="G917" s="1236">
        <v>0</v>
      </c>
      <c r="H917" s="1236">
        <v>0</v>
      </c>
      <c r="I917" s="1236">
        <v>1</v>
      </c>
      <c r="J917" s="1236">
        <v>0</v>
      </c>
      <c r="K917" s="1236">
        <v>0</v>
      </c>
      <c r="L917" s="1236">
        <v>0</v>
      </c>
      <c r="M917" s="1236">
        <v>0</v>
      </c>
      <c r="N917" s="1236">
        <v>0</v>
      </c>
      <c r="O917" s="1259" t="s">
        <v>1766</v>
      </c>
      <c r="P917" s="1259" t="s">
        <v>2402</v>
      </c>
      <c r="Q917" s="1260" t="s">
        <v>1714</v>
      </c>
      <c r="R917" s="1236">
        <v>0.19902099999999998</v>
      </c>
      <c r="S917" s="1259" t="s">
        <v>1725</v>
      </c>
      <c r="T917" s="1236">
        <v>0.12</v>
      </c>
      <c r="U917" s="1259" t="s">
        <v>1833</v>
      </c>
      <c r="V917" s="1259" t="s">
        <v>1833</v>
      </c>
      <c r="W917" s="1315">
        <v>2</v>
      </c>
      <c r="X917" s="1315">
        <v>2</v>
      </c>
      <c r="Y917" s="544" t="s">
        <v>1834</v>
      </c>
      <c r="Z917" s="1007" t="s">
        <v>1706</v>
      </c>
      <c r="AA917" s="263" t="s">
        <v>1706</v>
      </c>
      <c r="AB917" s="1315">
        <v>1</v>
      </c>
      <c r="AC917" s="1007" t="s">
        <v>1706</v>
      </c>
      <c r="AD917" s="1275">
        <v>0.12</v>
      </c>
      <c r="AE917" s="1259" t="s">
        <v>1834</v>
      </c>
      <c r="AF917" s="1275">
        <v>0.14399999999999999</v>
      </c>
      <c r="AG917" s="1275">
        <v>0.14399999999999999</v>
      </c>
      <c r="AH917" s="1315">
        <v>32313119724</v>
      </c>
      <c r="AI917" s="1259" t="s">
        <v>1719</v>
      </c>
      <c r="AJ917" s="1268">
        <v>45289</v>
      </c>
      <c r="AK917" s="1268">
        <v>45282</v>
      </c>
      <c r="AL917" s="1268">
        <v>45302</v>
      </c>
      <c r="AM917" s="1268">
        <v>45324</v>
      </c>
      <c r="AN917" s="1259" t="s">
        <v>1706</v>
      </c>
      <c r="AO917" s="1259" t="s">
        <v>1706</v>
      </c>
      <c r="AP917" s="1259" t="s">
        <v>1706</v>
      </c>
      <c r="AQ917" s="1259" t="s">
        <v>1706</v>
      </c>
      <c r="AR917" s="1268">
        <v>45344</v>
      </c>
      <c r="AS917" s="1268">
        <v>45351</v>
      </c>
      <c r="AT917" s="1268">
        <v>45352</v>
      </c>
      <c r="AU917" s="1268">
        <v>45351</v>
      </c>
      <c r="AV917" s="1268">
        <v>45411</v>
      </c>
      <c r="AW917" s="1259" t="s">
        <v>1706</v>
      </c>
      <c r="AX917" s="1265" t="s">
        <v>1706</v>
      </c>
    </row>
    <row r="918" spans="1:50" ht="57.75" customHeight="1" x14ac:dyDescent="0.25">
      <c r="A918" s="1267"/>
      <c r="B918" s="1233"/>
      <c r="C918" s="1090"/>
      <c r="D918" s="1235"/>
      <c r="E918" s="1236"/>
      <c r="F918" s="1236"/>
      <c r="G918" s="1236"/>
      <c r="H918" s="1236"/>
      <c r="I918" s="1236"/>
      <c r="J918" s="1236"/>
      <c r="K918" s="1236"/>
      <c r="L918" s="1236"/>
      <c r="M918" s="1236"/>
      <c r="N918" s="1236"/>
      <c r="O918" s="1259"/>
      <c r="P918" s="1259"/>
      <c r="Q918" s="1260"/>
      <c r="R918" s="1236"/>
      <c r="S918" s="1259"/>
      <c r="T918" s="1236"/>
      <c r="U918" s="1259"/>
      <c r="V918" s="1259"/>
      <c r="W918" s="1315"/>
      <c r="X918" s="1315"/>
      <c r="Y918" s="544" t="s">
        <v>1835</v>
      </c>
      <c r="Z918" s="1007" t="s">
        <v>1706</v>
      </c>
      <c r="AA918" s="263" t="s">
        <v>1706</v>
      </c>
      <c r="AB918" s="1315"/>
      <c r="AC918" s="1007" t="s">
        <v>1706</v>
      </c>
      <c r="AD918" s="1275"/>
      <c r="AE918" s="1259"/>
      <c r="AF918" s="1275"/>
      <c r="AG918" s="1275"/>
      <c r="AH918" s="1315"/>
      <c r="AI918" s="1259"/>
      <c r="AJ918" s="1268"/>
      <c r="AK918" s="1268"/>
      <c r="AL918" s="1268"/>
      <c r="AM918" s="1268"/>
      <c r="AN918" s="1259"/>
      <c r="AO918" s="1259"/>
      <c r="AP918" s="1259"/>
      <c r="AQ918" s="1259"/>
      <c r="AR918" s="1268"/>
      <c r="AS918" s="1268"/>
      <c r="AT918" s="1268"/>
      <c r="AU918" s="1268"/>
      <c r="AV918" s="1268"/>
      <c r="AW918" s="1259"/>
      <c r="AX918" s="1265"/>
    </row>
    <row r="919" spans="1:50" ht="60" customHeight="1" x14ac:dyDescent="0.25">
      <c r="A919" s="1267" t="s">
        <v>625</v>
      </c>
      <c r="B919" s="1233" t="s">
        <v>742</v>
      </c>
      <c r="C919" s="1090" t="s">
        <v>743</v>
      </c>
      <c r="D919" s="1235">
        <v>45627</v>
      </c>
      <c r="E919" s="1236">
        <v>0</v>
      </c>
      <c r="F919" s="1236">
        <v>0</v>
      </c>
      <c r="G919" s="1236">
        <v>0</v>
      </c>
      <c r="H919" s="1236">
        <v>0</v>
      </c>
      <c r="I919" s="1236">
        <v>1</v>
      </c>
      <c r="J919" s="1236">
        <v>0</v>
      </c>
      <c r="K919" s="1236">
        <v>0</v>
      </c>
      <c r="L919" s="1236">
        <v>0</v>
      </c>
      <c r="M919" s="1236">
        <v>0</v>
      </c>
      <c r="N919" s="1236">
        <v>0</v>
      </c>
      <c r="O919" s="1259" t="s">
        <v>1766</v>
      </c>
      <c r="P919" s="1259" t="s">
        <v>2151</v>
      </c>
      <c r="Q919" s="1260" t="s">
        <v>1714</v>
      </c>
      <c r="R919" s="1236">
        <v>0.95653179999999993</v>
      </c>
      <c r="S919" s="1259" t="s">
        <v>1725</v>
      </c>
      <c r="T919" s="1236">
        <v>0.95653179999999993</v>
      </c>
      <c r="U919" s="1259" t="s">
        <v>1833</v>
      </c>
      <c r="V919" s="1259" t="s">
        <v>1833</v>
      </c>
      <c r="W919" s="1261">
        <v>2</v>
      </c>
      <c r="X919" s="1261">
        <v>2</v>
      </c>
      <c r="Y919" s="544" t="s">
        <v>1835</v>
      </c>
      <c r="Z919" s="149" t="s">
        <v>1706</v>
      </c>
      <c r="AA919" s="109" t="s">
        <v>1706</v>
      </c>
      <c r="AB919" s="1261">
        <v>1</v>
      </c>
      <c r="AC919" s="149" t="s">
        <v>1706</v>
      </c>
      <c r="AD919" s="1236">
        <v>0.45469599999999999</v>
      </c>
      <c r="AE919" s="1260" t="s">
        <v>1835</v>
      </c>
      <c r="AF919" s="1236">
        <v>0.54563519999999999</v>
      </c>
      <c r="AG919" s="1236">
        <v>0.54563519999999999</v>
      </c>
      <c r="AH919" s="1261">
        <v>32313102978</v>
      </c>
      <c r="AI919" s="1260" t="s">
        <v>1719</v>
      </c>
      <c r="AJ919" s="1264">
        <v>45289</v>
      </c>
      <c r="AK919" s="1264">
        <v>45279</v>
      </c>
      <c r="AL919" s="1264">
        <v>45288</v>
      </c>
      <c r="AM919" s="1264">
        <v>45321</v>
      </c>
      <c r="AN919" s="1260" t="s">
        <v>1706</v>
      </c>
      <c r="AO919" s="1260" t="s">
        <v>1706</v>
      </c>
      <c r="AP919" s="1260" t="s">
        <v>1706</v>
      </c>
      <c r="AQ919" s="1260" t="s">
        <v>1706</v>
      </c>
      <c r="AR919" s="1264">
        <v>45341</v>
      </c>
      <c r="AS919" s="1264">
        <v>45336</v>
      </c>
      <c r="AT919" s="1264">
        <v>45352</v>
      </c>
      <c r="AU919" s="1264">
        <v>45336</v>
      </c>
      <c r="AV919" s="1264">
        <v>45396</v>
      </c>
      <c r="AW919" s="1260" t="s">
        <v>1706</v>
      </c>
      <c r="AX919" s="1265" t="s">
        <v>1706</v>
      </c>
    </row>
    <row r="920" spans="1:50" ht="72.75" customHeight="1" x14ac:dyDescent="0.25">
      <c r="A920" s="1267"/>
      <c r="B920" s="1233"/>
      <c r="C920" s="1090"/>
      <c r="D920" s="1235"/>
      <c r="E920" s="1236"/>
      <c r="F920" s="1236"/>
      <c r="G920" s="1236"/>
      <c r="H920" s="1236"/>
      <c r="I920" s="1236"/>
      <c r="J920" s="1236"/>
      <c r="K920" s="1236"/>
      <c r="L920" s="1236"/>
      <c r="M920" s="1236"/>
      <c r="N920" s="1236"/>
      <c r="O920" s="1259"/>
      <c r="P920" s="1259"/>
      <c r="Q920" s="1260"/>
      <c r="R920" s="1236"/>
      <c r="S920" s="1259"/>
      <c r="T920" s="1236"/>
      <c r="U920" s="1259"/>
      <c r="V920" s="1259"/>
      <c r="W920" s="1261"/>
      <c r="X920" s="1261"/>
      <c r="Y920" s="544" t="s">
        <v>2152</v>
      </c>
      <c r="Z920" s="149" t="s">
        <v>1706</v>
      </c>
      <c r="AA920" s="109" t="s">
        <v>1706</v>
      </c>
      <c r="AB920" s="1261"/>
      <c r="AC920" s="149" t="s">
        <v>1706</v>
      </c>
      <c r="AD920" s="1236"/>
      <c r="AE920" s="1260"/>
      <c r="AF920" s="1236"/>
      <c r="AG920" s="1236"/>
      <c r="AH920" s="1261"/>
      <c r="AI920" s="1260"/>
      <c r="AJ920" s="1264"/>
      <c r="AK920" s="1264"/>
      <c r="AL920" s="1264"/>
      <c r="AM920" s="1264"/>
      <c r="AN920" s="1260"/>
      <c r="AO920" s="1260"/>
      <c r="AP920" s="1260"/>
      <c r="AQ920" s="1260"/>
      <c r="AR920" s="1264"/>
      <c r="AS920" s="1264"/>
      <c r="AT920" s="1264"/>
      <c r="AU920" s="1264"/>
      <c r="AV920" s="1264"/>
      <c r="AW920" s="1260"/>
      <c r="AX920" s="1265"/>
    </row>
    <row r="921" spans="1:50" ht="57.75" customHeight="1" x14ac:dyDescent="0.25">
      <c r="A921" s="1267" t="s">
        <v>625</v>
      </c>
      <c r="B921" s="1233" t="s">
        <v>744</v>
      </c>
      <c r="C921" s="1090" t="s">
        <v>745</v>
      </c>
      <c r="D921" s="1235">
        <v>45627</v>
      </c>
      <c r="E921" s="1236">
        <v>0</v>
      </c>
      <c r="F921" s="1236">
        <v>0</v>
      </c>
      <c r="G921" s="1236">
        <v>0</v>
      </c>
      <c r="H921" s="1236">
        <v>0</v>
      </c>
      <c r="I921" s="1236">
        <v>1</v>
      </c>
      <c r="J921" s="1236">
        <v>0</v>
      </c>
      <c r="K921" s="1236">
        <v>0</v>
      </c>
      <c r="L921" s="1236">
        <v>0</v>
      </c>
      <c r="M921" s="1236">
        <v>0</v>
      </c>
      <c r="N921" s="1236">
        <v>0</v>
      </c>
      <c r="O921" s="1259" t="s">
        <v>1766</v>
      </c>
      <c r="P921" s="1259" t="s">
        <v>2421</v>
      </c>
      <c r="Q921" s="1260" t="s">
        <v>1714</v>
      </c>
      <c r="R921" s="1236">
        <v>0.22580041000000001</v>
      </c>
      <c r="S921" s="1259" t="s">
        <v>1725</v>
      </c>
      <c r="T921" s="1236">
        <v>0.31202800000000003</v>
      </c>
      <c r="U921" s="1259" t="s">
        <v>1833</v>
      </c>
      <c r="V921" s="1259" t="s">
        <v>1833</v>
      </c>
      <c r="W921" s="1261">
        <v>2</v>
      </c>
      <c r="X921" s="1261">
        <v>2</v>
      </c>
      <c r="Y921" s="544" t="s">
        <v>1855</v>
      </c>
      <c r="Z921" s="149" t="s">
        <v>1706</v>
      </c>
      <c r="AA921" s="109" t="s">
        <v>1706</v>
      </c>
      <c r="AB921" s="1261">
        <v>1</v>
      </c>
      <c r="AC921" s="149" t="s">
        <v>1706</v>
      </c>
      <c r="AD921" s="1236">
        <v>0.24</v>
      </c>
      <c r="AE921" s="1260" t="s">
        <v>1855</v>
      </c>
      <c r="AF921" s="1236">
        <v>0.28799999999999998</v>
      </c>
      <c r="AG921" s="1236">
        <v>0.28799999999999998</v>
      </c>
      <c r="AH921" s="1261">
        <v>32312954411</v>
      </c>
      <c r="AI921" s="1260" t="s">
        <v>1719</v>
      </c>
      <c r="AJ921" s="1264">
        <v>45247</v>
      </c>
      <c r="AK921" s="1264">
        <v>45244</v>
      </c>
      <c r="AL921" s="1264">
        <v>45264</v>
      </c>
      <c r="AM921" s="1264">
        <v>45278</v>
      </c>
      <c r="AN921" s="1260" t="s">
        <v>1706</v>
      </c>
      <c r="AO921" s="1260" t="s">
        <v>1706</v>
      </c>
      <c r="AP921" s="1264" t="s">
        <v>1706</v>
      </c>
      <c r="AQ921" s="1260" t="s">
        <v>1706</v>
      </c>
      <c r="AR921" s="1264">
        <v>45298</v>
      </c>
      <c r="AS921" s="1264">
        <v>45289</v>
      </c>
      <c r="AT921" s="1264">
        <v>45397</v>
      </c>
      <c r="AU921" s="1264">
        <v>45289</v>
      </c>
      <c r="AV921" s="1264">
        <v>45349</v>
      </c>
      <c r="AW921" s="1260" t="s">
        <v>1706</v>
      </c>
      <c r="AX921" s="1265" t="s">
        <v>1706</v>
      </c>
    </row>
    <row r="922" spans="1:50" ht="57.75" customHeight="1" x14ac:dyDescent="0.25">
      <c r="A922" s="1267"/>
      <c r="B922" s="1233"/>
      <c r="C922" s="1090"/>
      <c r="D922" s="1235"/>
      <c r="E922" s="1236"/>
      <c r="F922" s="1236"/>
      <c r="G922" s="1236"/>
      <c r="H922" s="1236"/>
      <c r="I922" s="1236"/>
      <c r="J922" s="1236"/>
      <c r="K922" s="1236"/>
      <c r="L922" s="1236"/>
      <c r="M922" s="1236"/>
      <c r="N922" s="1236"/>
      <c r="O922" s="1259"/>
      <c r="P922" s="1259"/>
      <c r="Q922" s="1260"/>
      <c r="R922" s="1236"/>
      <c r="S922" s="1259"/>
      <c r="T922" s="1236"/>
      <c r="U922" s="1259"/>
      <c r="V922" s="1259"/>
      <c r="W922" s="1261"/>
      <c r="X922" s="1261"/>
      <c r="Y922" s="544" t="s">
        <v>1856</v>
      </c>
      <c r="Z922" s="149" t="s">
        <v>1706</v>
      </c>
      <c r="AA922" s="109" t="s">
        <v>1706</v>
      </c>
      <c r="AB922" s="1261"/>
      <c r="AC922" s="149" t="s">
        <v>1706</v>
      </c>
      <c r="AD922" s="1236"/>
      <c r="AE922" s="1260"/>
      <c r="AF922" s="1236"/>
      <c r="AG922" s="1236"/>
      <c r="AH922" s="1261"/>
      <c r="AI922" s="1260"/>
      <c r="AJ922" s="1264"/>
      <c r="AK922" s="1264"/>
      <c r="AL922" s="1264"/>
      <c r="AM922" s="1264"/>
      <c r="AN922" s="1260"/>
      <c r="AO922" s="1260"/>
      <c r="AP922" s="1264"/>
      <c r="AQ922" s="1260"/>
      <c r="AR922" s="1264"/>
      <c r="AS922" s="1264"/>
      <c r="AT922" s="1264"/>
      <c r="AU922" s="1264"/>
      <c r="AV922" s="1264"/>
      <c r="AW922" s="1260"/>
      <c r="AX922" s="1265"/>
    </row>
    <row r="923" spans="1:50" ht="57.75" customHeight="1" x14ac:dyDescent="0.25">
      <c r="A923" s="1267" t="s">
        <v>625</v>
      </c>
      <c r="B923" s="1233" t="s">
        <v>746</v>
      </c>
      <c r="C923" s="1090" t="s">
        <v>747</v>
      </c>
      <c r="D923" s="1235">
        <v>45627</v>
      </c>
      <c r="E923" s="1236">
        <v>0</v>
      </c>
      <c r="F923" s="1236">
        <v>0</v>
      </c>
      <c r="G923" s="1236">
        <v>0</v>
      </c>
      <c r="H923" s="1236">
        <v>0</v>
      </c>
      <c r="I923" s="1236">
        <v>1</v>
      </c>
      <c r="J923" s="1236">
        <v>0</v>
      </c>
      <c r="K923" s="1236">
        <v>0</v>
      </c>
      <c r="L923" s="1236">
        <v>0</v>
      </c>
      <c r="M923" s="1236">
        <v>0</v>
      </c>
      <c r="N923" s="1236">
        <v>0</v>
      </c>
      <c r="O923" s="1259" t="s">
        <v>1766</v>
      </c>
      <c r="P923" s="1259" t="s">
        <v>2421</v>
      </c>
      <c r="Q923" s="1260" t="s">
        <v>1714</v>
      </c>
      <c r="R923" s="1236">
        <v>0.28601385000000001</v>
      </c>
      <c r="S923" s="1259" t="s">
        <v>1725</v>
      </c>
      <c r="T923" s="1236">
        <v>0.34873742000000002</v>
      </c>
      <c r="U923" s="1259" t="s">
        <v>1833</v>
      </c>
      <c r="V923" s="1259" t="s">
        <v>1833</v>
      </c>
      <c r="W923" s="1261">
        <v>2</v>
      </c>
      <c r="X923" s="1261">
        <v>2</v>
      </c>
      <c r="Y923" s="544" t="s">
        <v>1855</v>
      </c>
      <c r="Z923" s="149" t="s">
        <v>1706</v>
      </c>
      <c r="AA923" s="109" t="s">
        <v>1706</v>
      </c>
      <c r="AB923" s="1261">
        <v>1</v>
      </c>
      <c r="AC923" s="149" t="s">
        <v>1706</v>
      </c>
      <c r="AD923" s="1236">
        <v>0.33500000000000002</v>
      </c>
      <c r="AE923" s="1260" t="s">
        <v>1855</v>
      </c>
      <c r="AF923" s="1236">
        <v>0.40200000000000002</v>
      </c>
      <c r="AG923" s="1236">
        <v>0.40200000000000002</v>
      </c>
      <c r="AH923" s="1261">
        <v>32312954411</v>
      </c>
      <c r="AI923" s="1260" t="s">
        <v>1719</v>
      </c>
      <c r="AJ923" s="1264">
        <v>45247</v>
      </c>
      <c r="AK923" s="1264">
        <v>45244</v>
      </c>
      <c r="AL923" s="1264">
        <v>45264</v>
      </c>
      <c r="AM923" s="1264">
        <v>45278</v>
      </c>
      <c r="AN923" s="1260" t="s">
        <v>1706</v>
      </c>
      <c r="AO923" s="1260" t="s">
        <v>1706</v>
      </c>
      <c r="AP923" s="1264" t="s">
        <v>1706</v>
      </c>
      <c r="AQ923" s="1260" t="s">
        <v>1706</v>
      </c>
      <c r="AR923" s="1264">
        <v>45298</v>
      </c>
      <c r="AS923" s="1264">
        <v>45289</v>
      </c>
      <c r="AT923" s="1264">
        <v>45397</v>
      </c>
      <c r="AU923" s="1264">
        <v>45289</v>
      </c>
      <c r="AV923" s="1264">
        <v>45349</v>
      </c>
      <c r="AW923" s="1260" t="s">
        <v>1706</v>
      </c>
      <c r="AX923" s="1265" t="s">
        <v>1706</v>
      </c>
    </row>
    <row r="924" spans="1:50" ht="57.75" customHeight="1" x14ac:dyDescent="0.25">
      <c r="A924" s="1267"/>
      <c r="B924" s="1233"/>
      <c r="C924" s="1090"/>
      <c r="D924" s="1235"/>
      <c r="E924" s="1236"/>
      <c r="F924" s="1236"/>
      <c r="G924" s="1236"/>
      <c r="H924" s="1236"/>
      <c r="I924" s="1236"/>
      <c r="J924" s="1236"/>
      <c r="K924" s="1236"/>
      <c r="L924" s="1236"/>
      <c r="M924" s="1236"/>
      <c r="N924" s="1236"/>
      <c r="O924" s="1259"/>
      <c r="P924" s="1259"/>
      <c r="Q924" s="1260"/>
      <c r="R924" s="1236"/>
      <c r="S924" s="1259"/>
      <c r="T924" s="1236"/>
      <c r="U924" s="1259"/>
      <c r="V924" s="1259"/>
      <c r="W924" s="1261"/>
      <c r="X924" s="1261"/>
      <c r="Y924" s="544" t="s">
        <v>1856</v>
      </c>
      <c r="Z924" s="149" t="s">
        <v>1706</v>
      </c>
      <c r="AA924" s="109" t="s">
        <v>1706</v>
      </c>
      <c r="AB924" s="1261"/>
      <c r="AC924" s="149" t="s">
        <v>1706</v>
      </c>
      <c r="AD924" s="1236"/>
      <c r="AE924" s="1260"/>
      <c r="AF924" s="1236"/>
      <c r="AG924" s="1236"/>
      <c r="AH924" s="1261"/>
      <c r="AI924" s="1260"/>
      <c r="AJ924" s="1264"/>
      <c r="AK924" s="1264"/>
      <c r="AL924" s="1264"/>
      <c r="AM924" s="1264"/>
      <c r="AN924" s="1260"/>
      <c r="AO924" s="1260"/>
      <c r="AP924" s="1264"/>
      <c r="AQ924" s="1260"/>
      <c r="AR924" s="1264"/>
      <c r="AS924" s="1264"/>
      <c r="AT924" s="1264"/>
      <c r="AU924" s="1264"/>
      <c r="AV924" s="1264"/>
      <c r="AW924" s="1260"/>
      <c r="AX924" s="1265"/>
    </row>
    <row r="925" spans="1:50" ht="57.75" customHeight="1" x14ac:dyDescent="0.25">
      <c r="A925" s="1267" t="s">
        <v>625</v>
      </c>
      <c r="B925" s="1233" t="s">
        <v>748</v>
      </c>
      <c r="C925" s="1090" t="s">
        <v>749</v>
      </c>
      <c r="D925" s="1235">
        <v>45627</v>
      </c>
      <c r="E925" s="1236">
        <v>0</v>
      </c>
      <c r="F925" s="1236">
        <v>0</v>
      </c>
      <c r="G925" s="1236">
        <v>0</v>
      </c>
      <c r="H925" s="1236">
        <v>0</v>
      </c>
      <c r="I925" s="1236">
        <v>2</v>
      </c>
      <c r="J925" s="1236">
        <v>0</v>
      </c>
      <c r="K925" s="1236">
        <v>0</v>
      </c>
      <c r="L925" s="1236">
        <v>0</v>
      </c>
      <c r="M925" s="1236">
        <v>0</v>
      </c>
      <c r="N925" s="1236">
        <v>0</v>
      </c>
      <c r="O925" s="1259" t="s">
        <v>1766</v>
      </c>
      <c r="P925" s="1259" t="s">
        <v>2402</v>
      </c>
      <c r="Q925" s="1260" t="s">
        <v>1714</v>
      </c>
      <c r="R925" s="1236">
        <v>0.2676153</v>
      </c>
      <c r="S925" s="1259" t="s">
        <v>1725</v>
      </c>
      <c r="T925" s="1236">
        <v>0.58399999999999996</v>
      </c>
      <c r="U925" s="1259" t="s">
        <v>1833</v>
      </c>
      <c r="V925" s="1259" t="s">
        <v>1833</v>
      </c>
      <c r="W925" s="1315">
        <v>2</v>
      </c>
      <c r="X925" s="1315">
        <v>2</v>
      </c>
      <c r="Y925" s="544" t="s">
        <v>1834</v>
      </c>
      <c r="Z925" s="1007" t="s">
        <v>1706</v>
      </c>
      <c r="AA925" s="263" t="s">
        <v>1706</v>
      </c>
      <c r="AB925" s="1315">
        <v>1</v>
      </c>
      <c r="AC925" s="1007" t="s">
        <v>1706</v>
      </c>
      <c r="AD925" s="1275">
        <v>0.58399999999999996</v>
      </c>
      <c r="AE925" s="1259" t="s">
        <v>1834</v>
      </c>
      <c r="AF925" s="1275">
        <v>0.70079999999999998</v>
      </c>
      <c r="AG925" s="1275">
        <v>0.70079999999999998</v>
      </c>
      <c r="AH925" s="1315">
        <v>32313119724</v>
      </c>
      <c r="AI925" s="1259" t="s">
        <v>1719</v>
      </c>
      <c r="AJ925" s="1268">
        <v>45289</v>
      </c>
      <c r="AK925" s="1268">
        <v>45282</v>
      </c>
      <c r="AL925" s="1268">
        <v>45302</v>
      </c>
      <c r="AM925" s="1268">
        <v>45324</v>
      </c>
      <c r="AN925" s="1259" t="s">
        <v>1706</v>
      </c>
      <c r="AO925" s="1259" t="s">
        <v>1706</v>
      </c>
      <c r="AP925" s="1259" t="s">
        <v>1706</v>
      </c>
      <c r="AQ925" s="1259" t="s">
        <v>1706</v>
      </c>
      <c r="AR925" s="1268">
        <v>45344</v>
      </c>
      <c r="AS925" s="1268">
        <v>45351</v>
      </c>
      <c r="AT925" s="1268">
        <v>45352</v>
      </c>
      <c r="AU925" s="1268">
        <v>45351</v>
      </c>
      <c r="AV925" s="1268">
        <v>45411</v>
      </c>
      <c r="AW925" s="1259" t="s">
        <v>1706</v>
      </c>
      <c r="AX925" s="1265" t="s">
        <v>1706</v>
      </c>
    </row>
    <row r="926" spans="1:50" ht="57.75" customHeight="1" x14ac:dyDescent="0.25">
      <c r="A926" s="1267"/>
      <c r="B926" s="1233"/>
      <c r="C926" s="1090"/>
      <c r="D926" s="1235"/>
      <c r="E926" s="1236"/>
      <c r="F926" s="1236"/>
      <c r="G926" s="1236"/>
      <c r="H926" s="1236"/>
      <c r="I926" s="1236"/>
      <c r="J926" s="1236"/>
      <c r="K926" s="1236"/>
      <c r="L926" s="1236"/>
      <c r="M926" s="1236"/>
      <c r="N926" s="1236"/>
      <c r="O926" s="1259"/>
      <c r="P926" s="1259"/>
      <c r="Q926" s="1260"/>
      <c r="R926" s="1236"/>
      <c r="S926" s="1259"/>
      <c r="T926" s="1236"/>
      <c r="U926" s="1259"/>
      <c r="V926" s="1259"/>
      <c r="W926" s="1315"/>
      <c r="X926" s="1315"/>
      <c r="Y926" s="544" t="s">
        <v>1835</v>
      </c>
      <c r="Z926" s="1007" t="s">
        <v>1706</v>
      </c>
      <c r="AA926" s="263" t="s">
        <v>1706</v>
      </c>
      <c r="AB926" s="1315"/>
      <c r="AC926" s="1007" t="s">
        <v>1706</v>
      </c>
      <c r="AD926" s="1275"/>
      <c r="AE926" s="1259"/>
      <c r="AF926" s="1275"/>
      <c r="AG926" s="1275"/>
      <c r="AH926" s="1315"/>
      <c r="AI926" s="1259"/>
      <c r="AJ926" s="1268"/>
      <c r="AK926" s="1268"/>
      <c r="AL926" s="1268"/>
      <c r="AM926" s="1268"/>
      <c r="AN926" s="1259"/>
      <c r="AO926" s="1259"/>
      <c r="AP926" s="1259"/>
      <c r="AQ926" s="1259"/>
      <c r="AR926" s="1268"/>
      <c r="AS926" s="1268"/>
      <c r="AT926" s="1268"/>
      <c r="AU926" s="1268"/>
      <c r="AV926" s="1268"/>
      <c r="AW926" s="1259"/>
      <c r="AX926" s="1265"/>
    </row>
    <row r="927" spans="1:50" ht="57.75" customHeight="1" x14ac:dyDescent="0.25">
      <c r="A927" s="550" t="s">
        <v>625</v>
      </c>
      <c r="B927" s="107" t="s">
        <v>2422</v>
      </c>
      <c r="C927" s="26" t="s">
        <v>2423</v>
      </c>
      <c r="D927" s="517" t="s">
        <v>2388</v>
      </c>
      <c r="E927" s="149">
        <v>0</v>
      </c>
      <c r="F927" s="149">
        <v>0</v>
      </c>
      <c r="G927" s="149">
        <v>0</v>
      </c>
      <c r="H927" s="149">
        <v>0</v>
      </c>
      <c r="I927" s="149">
        <v>0</v>
      </c>
      <c r="J927" s="149">
        <v>0</v>
      </c>
      <c r="K927" s="149">
        <v>0</v>
      </c>
      <c r="L927" s="149">
        <v>0</v>
      </c>
      <c r="M927" s="149">
        <v>0</v>
      </c>
      <c r="N927" s="149">
        <v>0</v>
      </c>
      <c r="O927" s="263" t="s">
        <v>1766</v>
      </c>
      <c r="P927" s="263" t="s">
        <v>1706</v>
      </c>
      <c r="Q927" s="109" t="s">
        <v>1706</v>
      </c>
      <c r="R927" s="149">
        <v>0</v>
      </c>
      <c r="S927" s="263" t="s">
        <v>1706</v>
      </c>
      <c r="T927" s="149">
        <v>0</v>
      </c>
      <c r="U927" s="263" t="s">
        <v>1706</v>
      </c>
      <c r="V927" s="263" t="s">
        <v>1706</v>
      </c>
      <c r="W927" s="548" t="s">
        <v>1706</v>
      </c>
      <c r="X927" s="548" t="s">
        <v>1706</v>
      </c>
      <c r="Y927" s="544" t="s">
        <v>1706</v>
      </c>
      <c r="Z927" s="1007" t="s">
        <v>1706</v>
      </c>
      <c r="AA927" s="263" t="s">
        <v>1706</v>
      </c>
      <c r="AB927" s="548" t="s">
        <v>1706</v>
      </c>
      <c r="AC927" s="1007" t="s">
        <v>1706</v>
      </c>
      <c r="AD927" s="1007" t="s">
        <v>1706</v>
      </c>
      <c r="AE927" s="263" t="s">
        <v>2418</v>
      </c>
      <c r="AF927" s="1007">
        <v>0</v>
      </c>
      <c r="AG927" s="1007">
        <v>0.71399999999999997</v>
      </c>
      <c r="AH927" s="263" t="s">
        <v>1706</v>
      </c>
      <c r="AI927" s="263" t="s">
        <v>1706</v>
      </c>
      <c r="AJ927" s="263" t="s">
        <v>1706</v>
      </c>
      <c r="AK927" s="263" t="s">
        <v>1706</v>
      </c>
      <c r="AL927" s="263" t="s">
        <v>1706</v>
      </c>
      <c r="AM927" s="263" t="s">
        <v>1706</v>
      </c>
      <c r="AN927" s="263" t="s">
        <v>1706</v>
      </c>
      <c r="AO927" s="263" t="s">
        <v>1706</v>
      </c>
      <c r="AP927" s="263" t="s">
        <v>1706</v>
      </c>
      <c r="AQ927" s="263" t="s">
        <v>1706</v>
      </c>
      <c r="AR927" s="263" t="s">
        <v>1706</v>
      </c>
      <c r="AS927" s="263" t="s">
        <v>1706</v>
      </c>
      <c r="AT927" s="263" t="s">
        <v>1706</v>
      </c>
      <c r="AU927" s="263" t="s">
        <v>1706</v>
      </c>
      <c r="AV927" s="654">
        <v>45412</v>
      </c>
      <c r="AW927" s="263" t="s">
        <v>2419</v>
      </c>
      <c r="AX927" s="526" t="s">
        <v>2424</v>
      </c>
    </row>
    <row r="928" spans="1:50" ht="63" customHeight="1" x14ac:dyDescent="0.25">
      <c r="A928" s="1267" t="s">
        <v>625</v>
      </c>
      <c r="B928" s="1233" t="s">
        <v>750</v>
      </c>
      <c r="C928" s="1090" t="s">
        <v>751</v>
      </c>
      <c r="D928" s="1235">
        <v>45627</v>
      </c>
      <c r="E928" s="1236">
        <v>0</v>
      </c>
      <c r="F928" s="1236">
        <v>0</v>
      </c>
      <c r="G928" s="1236">
        <v>0</v>
      </c>
      <c r="H928" s="1236">
        <v>0</v>
      </c>
      <c r="I928" s="1236">
        <v>1</v>
      </c>
      <c r="J928" s="1236">
        <v>0</v>
      </c>
      <c r="K928" s="1236">
        <v>0</v>
      </c>
      <c r="L928" s="1236">
        <v>0</v>
      </c>
      <c r="M928" s="1236">
        <v>0</v>
      </c>
      <c r="N928" s="1236">
        <v>0</v>
      </c>
      <c r="O928" s="1259" t="s">
        <v>1766</v>
      </c>
      <c r="P928" s="1259" t="s">
        <v>2402</v>
      </c>
      <c r="Q928" s="1260" t="s">
        <v>1714</v>
      </c>
      <c r="R928" s="1236">
        <v>0.41722879999999996</v>
      </c>
      <c r="S928" s="1259" t="s">
        <v>1725</v>
      </c>
      <c r="T928" s="1236">
        <v>0.39873599999999998</v>
      </c>
      <c r="U928" s="1259" t="s">
        <v>1833</v>
      </c>
      <c r="V928" s="1259" t="s">
        <v>1833</v>
      </c>
      <c r="W928" s="1315">
        <v>2</v>
      </c>
      <c r="X928" s="1315">
        <v>2</v>
      </c>
      <c r="Y928" s="544" t="s">
        <v>1834</v>
      </c>
      <c r="Z928" s="1007" t="s">
        <v>1706</v>
      </c>
      <c r="AA928" s="263" t="s">
        <v>1706</v>
      </c>
      <c r="AB928" s="1315">
        <v>1</v>
      </c>
      <c r="AC928" s="1007" t="s">
        <v>1706</v>
      </c>
      <c r="AD928" s="1275">
        <v>0.39873599999999998</v>
      </c>
      <c r="AE928" s="1259" t="s">
        <v>1834</v>
      </c>
      <c r="AF928" s="1275">
        <v>0.47848319999999994</v>
      </c>
      <c r="AG928" s="1275">
        <v>0.47848319999999994</v>
      </c>
      <c r="AH928" s="1315">
        <v>32313119724</v>
      </c>
      <c r="AI928" s="1259" t="s">
        <v>1719</v>
      </c>
      <c r="AJ928" s="1268">
        <v>45289</v>
      </c>
      <c r="AK928" s="1268">
        <v>45282</v>
      </c>
      <c r="AL928" s="1268">
        <v>45302</v>
      </c>
      <c r="AM928" s="1268">
        <v>45324</v>
      </c>
      <c r="AN928" s="1259" t="s">
        <v>1706</v>
      </c>
      <c r="AO928" s="1259" t="s">
        <v>1706</v>
      </c>
      <c r="AP928" s="1259" t="s">
        <v>1706</v>
      </c>
      <c r="AQ928" s="1259" t="s">
        <v>1706</v>
      </c>
      <c r="AR928" s="1268">
        <v>45344</v>
      </c>
      <c r="AS928" s="1268">
        <v>45351</v>
      </c>
      <c r="AT928" s="1268">
        <v>45352</v>
      </c>
      <c r="AU928" s="1268">
        <v>45351</v>
      </c>
      <c r="AV928" s="1268">
        <v>45411</v>
      </c>
      <c r="AW928" s="1259" t="s">
        <v>1706</v>
      </c>
      <c r="AX928" s="1265" t="s">
        <v>1706</v>
      </c>
    </row>
    <row r="929" spans="1:50" ht="57" customHeight="1" x14ac:dyDescent="0.25">
      <c r="A929" s="1267"/>
      <c r="B929" s="1233"/>
      <c r="C929" s="1090"/>
      <c r="D929" s="1235"/>
      <c r="E929" s="1236"/>
      <c r="F929" s="1236"/>
      <c r="G929" s="1236"/>
      <c r="H929" s="1236"/>
      <c r="I929" s="1236"/>
      <c r="J929" s="1236"/>
      <c r="K929" s="1236"/>
      <c r="L929" s="1236"/>
      <c r="M929" s="1236"/>
      <c r="N929" s="1236"/>
      <c r="O929" s="1259"/>
      <c r="P929" s="1259"/>
      <c r="Q929" s="1260"/>
      <c r="R929" s="1236"/>
      <c r="S929" s="1259"/>
      <c r="T929" s="1236"/>
      <c r="U929" s="1259"/>
      <c r="V929" s="1259"/>
      <c r="W929" s="1315"/>
      <c r="X929" s="1315"/>
      <c r="Y929" s="544" t="s">
        <v>1835</v>
      </c>
      <c r="Z929" s="1007" t="s">
        <v>1706</v>
      </c>
      <c r="AA929" s="263" t="s">
        <v>1706</v>
      </c>
      <c r="AB929" s="1315"/>
      <c r="AC929" s="1007" t="s">
        <v>1706</v>
      </c>
      <c r="AD929" s="1275"/>
      <c r="AE929" s="1259"/>
      <c r="AF929" s="1275"/>
      <c r="AG929" s="1275"/>
      <c r="AH929" s="1315"/>
      <c r="AI929" s="1259"/>
      <c r="AJ929" s="1268"/>
      <c r="AK929" s="1268"/>
      <c r="AL929" s="1268"/>
      <c r="AM929" s="1268"/>
      <c r="AN929" s="1259"/>
      <c r="AO929" s="1259"/>
      <c r="AP929" s="1259"/>
      <c r="AQ929" s="1259"/>
      <c r="AR929" s="1268"/>
      <c r="AS929" s="1268"/>
      <c r="AT929" s="1268"/>
      <c r="AU929" s="1268"/>
      <c r="AV929" s="1268"/>
      <c r="AW929" s="1259"/>
      <c r="AX929" s="1265"/>
    </row>
    <row r="930" spans="1:50" ht="51" customHeight="1" x14ac:dyDescent="0.25">
      <c r="A930" s="1267" t="s">
        <v>625</v>
      </c>
      <c r="B930" s="1233" t="s">
        <v>752</v>
      </c>
      <c r="C930" s="1090" t="s">
        <v>753</v>
      </c>
      <c r="D930" s="1235">
        <v>45627</v>
      </c>
      <c r="E930" s="1236">
        <v>0</v>
      </c>
      <c r="F930" s="1236">
        <v>0</v>
      </c>
      <c r="G930" s="1236">
        <v>0</v>
      </c>
      <c r="H930" s="1236">
        <v>0</v>
      </c>
      <c r="I930" s="1236">
        <v>1</v>
      </c>
      <c r="J930" s="1236">
        <v>0</v>
      </c>
      <c r="K930" s="1236">
        <v>0</v>
      </c>
      <c r="L930" s="1236">
        <v>0</v>
      </c>
      <c r="M930" s="1236">
        <v>0</v>
      </c>
      <c r="N930" s="1236">
        <v>0</v>
      </c>
      <c r="O930" s="1259" t="s">
        <v>1766</v>
      </c>
      <c r="P930" s="1259" t="s">
        <v>2151</v>
      </c>
      <c r="Q930" s="1260" t="s">
        <v>1714</v>
      </c>
      <c r="R930" s="1236">
        <v>0.3707587</v>
      </c>
      <c r="S930" s="1259" t="s">
        <v>1725</v>
      </c>
      <c r="T930" s="1236">
        <v>0.36249999999999999</v>
      </c>
      <c r="U930" s="1259" t="s">
        <v>1833</v>
      </c>
      <c r="V930" s="1259" t="s">
        <v>1833</v>
      </c>
      <c r="W930" s="1261">
        <v>2</v>
      </c>
      <c r="X930" s="1261">
        <v>2</v>
      </c>
      <c r="Y930" s="544" t="s">
        <v>1835</v>
      </c>
      <c r="Z930" s="149" t="s">
        <v>1706</v>
      </c>
      <c r="AA930" s="109" t="s">
        <v>1706</v>
      </c>
      <c r="AB930" s="1261">
        <v>1</v>
      </c>
      <c r="AC930" s="149" t="s">
        <v>1706</v>
      </c>
      <c r="AD930" s="1236">
        <v>0.36249999999999999</v>
      </c>
      <c r="AE930" s="1260" t="s">
        <v>1835</v>
      </c>
      <c r="AF930" s="1236">
        <v>0.435</v>
      </c>
      <c r="AG930" s="1236">
        <v>0.435</v>
      </c>
      <c r="AH930" s="1261">
        <v>32313102978</v>
      </c>
      <c r="AI930" s="1260" t="s">
        <v>1719</v>
      </c>
      <c r="AJ930" s="1264">
        <v>45289</v>
      </c>
      <c r="AK930" s="1264">
        <v>45279</v>
      </c>
      <c r="AL930" s="1264">
        <v>45288</v>
      </c>
      <c r="AM930" s="1264">
        <v>45321</v>
      </c>
      <c r="AN930" s="1260" t="s">
        <v>1706</v>
      </c>
      <c r="AO930" s="1260" t="s">
        <v>1706</v>
      </c>
      <c r="AP930" s="1260" t="s">
        <v>1706</v>
      </c>
      <c r="AQ930" s="1260" t="s">
        <v>1706</v>
      </c>
      <c r="AR930" s="1264">
        <v>45341</v>
      </c>
      <c r="AS930" s="1264">
        <v>45336</v>
      </c>
      <c r="AT930" s="1264">
        <v>45352</v>
      </c>
      <c r="AU930" s="1264">
        <v>45336</v>
      </c>
      <c r="AV930" s="1264">
        <v>45396</v>
      </c>
      <c r="AW930" s="1260" t="s">
        <v>1706</v>
      </c>
      <c r="AX930" s="1265" t="s">
        <v>1706</v>
      </c>
    </row>
    <row r="931" spans="1:50" ht="69.75" customHeight="1" x14ac:dyDescent="0.25">
      <c r="A931" s="1267"/>
      <c r="B931" s="1233"/>
      <c r="C931" s="1090"/>
      <c r="D931" s="1235"/>
      <c r="E931" s="1236"/>
      <c r="F931" s="1236"/>
      <c r="G931" s="1236"/>
      <c r="H931" s="1236"/>
      <c r="I931" s="1236"/>
      <c r="J931" s="1236"/>
      <c r="K931" s="1236"/>
      <c r="L931" s="1236"/>
      <c r="M931" s="1236"/>
      <c r="N931" s="1236"/>
      <c r="O931" s="1259"/>
      <c r="P931" s="1259"/>
      <c r="Q931" s="1260"/>
      <c r="R931" s="1236"/>
      <c r="S931" s="1259"/>
      <c r="T931" s="1236"/>
      <c r="U931" s="1259"/>
      <c r="V931" s="1259"/>
      <c r="W931" s="1261"/>
      <c r="X931" s="1261"/>
      <c r="Y931" s="544" t="s">
        <v>2152</v>
      </c>
      <c r="Z931" s="149" t="s">
        <v>1706</v>
      </c>
      <c r="AA931" s="109" t="s">
        <v>1706</v>
      </c>
      <c r="AB931" s="1261"/>
      <c r="AC931" s="149" t="s">
        <v>1706</v>
      </c>
      <c r="AD931" s="1236"/>
      <c r="AE931" s="1260"/>
      <c r="AF931" s="1236"/>
      <c r="AG931" s="1236"/>
      <c r="AH931" s="1261"/>
      <c r="AI931" s="1260"/>
      <c r="AJ931" s="1264"/>
      <c r="AK931" s="1264"/>
      <c r="AL931" s="1264"/>
      <c r="AM931" s="1264"/>
      <c r="AN931" s="1260"/>
      <c r="AO931" s="1260"/>
      <c r="AP931" s="1260"/>
      <c r="AQ931" s="1260"/>
      <c r="AR931" s="1264"/>
      <c r="AS931" s="1264"/>
      <c r="AT931" s="1264"/>
      <c r="AU931" s="1264"/>
      <c r="AV931" s="1264"/>
      <c r="AW931" s="1260"/>
      <c r="AX931" s="1265"/>
    </row>
    <row r="932" spans="1:50" ht="59.25" customHeight="1" x14ac:dyDescent="0.25">
      <c r="A932" s="1267" t="s">
        <v>625</v>
      </c>
      <c r="B932" s="1233" t="s">
        <v>754</v>
      </c>
      <c r="C932" s="1090" t="s">
        <v>755</v>
      </c>
      <c r="D932" s="1235">
        <v>45627</v>
      </c>
      <c r="E932" s="1236">
        <v>0</v>
      </c>
      <c r="F932" s="1236">
        <v>0</v>
      </c>
      <c r="G932" s="1236">
        <v>0</v>
      </c>
      <c r="H932" s="1236">
        <v>0</v>
      </c>
      <c r="I932" s="1236">
        <v>1</v>
      </c>
      <c r="J932" s="1236">
        <v>0</v>
      </c>
      <c r="K932" s="1236">
        <v>0</v>
      </c>
      <c r="L932" s="1236">
        <v>0</v>
      </c>
      <c r="M932" s="1236">
        <v>0</v>
      </c>
      <c r="N932" s="1236">
        <v>0</v>
      </c>
      <c r="O932" s="1259" t="s">
        <v>1766</v>
      </c>
      <c r="P932" s="1259" t="s">
        <v>2151</v>
      </c>
      <c r="Q932" s="1260" t="s">
        <v>1714</v>
      </c>
      <c r="R932" s="1236">
        <v>0.14542289999999999</v>
      </c>
      <c r="S932" s="1259" t="s">
        <v>1725</v>
      </c>
      <c r="T932" s="1236">
        <v>0.31413185999999998</v>
      </c>
      <c r="U932" s="1259" t="s">
        <v>1833</v>
      </c>
      <c r="V932" s="1259" t="s">
        <v>1833</v>
      </c>
      <c r="W932" s="1261">
        <v>2</v>
      </c>
      <c r="X932" s="1261">
        <v>2</v>
      </c>
      <c r="Y932" s="544" t="s">
        <v>1835</v>
      </c>
      <c r="Z932" s="149" t="s">
        <v>1706</v>
      </c>
      <c r="AA932" s="109" t="s">
        <v>1706</v>
      </c>
      <c r="AB932" s="1261">
        <v>1</v>
      </c>
      <c r="AC932" s="149" t="s">
        <v>1706</v>
      </c>
      <c r="AD932" s="1236">
        <v>0.31413099999999999</v>
      </c>
      <c r="AE932" s="1260" t="s">
        <v>1835</v>
      </c>
      <c r="AF932" s="1236">
        <v>0.37695719999999999</v>
      </c>
      <c r="AG932" s="1236">
        <v>0.37695719999999999</v>
      </c>
      <c r="AH932" s="1261">
        <v>32313102978</v>
      </c>
      <c r="AI932" s="1260" t="s">
        <v>1719</v>
      </c>
      <c r="AJ932" s="1264">
        <v>45289</v>
      </c>
      <c r="AK932" s="1264">
        <v>45279</v>
      </c>
      <c r="AL932" s="1264">
        <v>45288</v>
      </c>
      <c r="AM932" s="1264">
        <v>45321</v>
      </c>
      <c r="AN932" s="1260" t="s">
        <v>1706</v>
      </c>
      <c r="AO932" s="1260" t="s">
        <v>1706</v>
      </c>
      <c r="AP932" s="1260" t="s">
        <v>1706</v>
      </c>
      <c r="AQ932" s="1260" t="s">
        <v>1706</v>
      </c>
      <c r="AR932" s="1264">
        <v>45341</v>
      </c>
      <c r="AS932" s="1264">
        <v>45336</v>
      </c>
      <c r="AT932" s="1264">
        <v>45352</v>
      </c>
      <c r="AU932" s="1264">
        <v>45336</v>
      </c>
      <c r="AV932" s="1264">
        <v>45396</v>
      </c>
      <c r="AW932" s="1260" t="s">
        <v>1706</v>
      </c>
      <c r="AX932" s="1265" t="s">
        <v>1706</v>
      </c>
    </row>
    <row r="933" spans="1:50" ht="59.25" customHeight="1" x14ac:dyDescent="0.25">
      <c r="A933" s="1267"/>
      <c r="B933" s="1233"/>
      <c r="C933" s="1090"/>
      <c r="D933" s="1235"/>
      <c r="E933" s="1236"/>
      <c r="F933" s="1236"/>
      <c r="G933" s="1236"/>
      <c r="H933" s="1236"/>
      <c r="I933" s="1236"/>
      <c r="J933" s="1236"/>
      <c r="K933" s="1236"/>
      <c r="L933" s="1236"/>
      <c r="M933" s="1236"/>
      <c r="N933" s="1236"/>
      <c r="O933" s="1259"/>
      <c r="P933" s="1259"/>
      <c r="Q933" s="1260"/>
      <c r="R933" s="1236"/>
      <c r="S933" s="1259"/>
      <c r="T933" s="1236"/>
      <c r="U933" s="1259"/>
      <c r="V933" s="1259"/>
      <c r="W933" s="1261"/>
      <c r="X933" s="1261"/>
      <c r="Y933" s="544" t="s">
        <v>2152</v>
      </c>
      <c r="Z933" s="149" t="s">
        <v>1706</v>
      </c>
      <c r="AA933" s="109" t="s">
        <v>1706</v>
      </c>
      <c r="AB933" s="1261"/>
      <c r="AC933" s="149" t="s">
        <v>1706</v>
      </c>
      <c r="AD933" s="1236"/>
      <c r="AE933" s="1260"/>
      <c r="AF933" s="1236"/>
      <c r="AG933" s="1236"/>
      <c r="AH933" s="1261"/>
      <c r="AI933" s="1260"/>
      <c r="AJ933" s="1264"/>
      <c r="AK933" s="1264"/>
      <c r="AL933" s="1264"/>
      <c r="AM933" s="1264"/>
      <c r="AN933" s="1260"/>
      <c r="AO933" s="1260"/>
      <c r="AP933" s="1260"/>
      <c r="AQ933" s="1260"/>
      <c r="AR933" s="1264"/>
      <c r="AS933" s="1264"/>
      <c r="AT933" s="1264"/>
      <c r="AU933" s="1264"/>
      <c r="AV933" s="1264"/>
      <c r="AW933" s="1260"/>
      <c r="AX933" s="1265"/>
    </row>
    <row r="934" spans="1:50" ht="31.5" customHeight="1" x14ac:dyDescent="0.25">
      <c r="A934" s="1232" t="s">
        <v>625</v>
      </c>
      <c r="B934" s="1233" t="s">
        <v>756</v>
      </c>
      <c r="C934" s="1269" t="s">
        <v>757</v>
      </c>
      <c r="D934" s="1235">
        <v>45627</v>
      </c>
      <c r="E934" s="1236">
        <v>0</v>
      </c>
      <c r="F934" s="1236">
        <v>0</v>
      </c>
      <c r="G934" s="1236">
        <v>0</v>
      </c>
      <c r="H934" s="1236">
        <v>0</v>
      </c>
      <c r="I934" s="1236">
        <v>1</v>
      </c>
      <c r="J934" s="1236">
        <v>0</v>
      </c>
      <c r="K934" s="1236">
        <v>0</v>
      </c>
      <c r="L934" s="1236">
        <v>0</v>
      </c>
      <c r="M934" s="1236">
        <v>0</v>
      </c>
      <c r="N934" s="1236">
        <v>0</v>
      </c>
      <c r="O934" s="1259" t="s">
        <v>1766</v>
      </c>
      <c r="P934" s="1259" t="s">
        <v>2379</v>
      </c>
      <c r="Q934" s="1260" t="s">
        <v>1714</v>
      </c>
      <c r="R934" s="1236">
        <v>3.3333333299999999</v>
      </c>
      <c r="S934" s="1259" t="s">
        <v>1725</v>
      </c>
      <c r="T934" s="1236">
        <v>3.27</v>
      </c>
      <c r="U934" s="1259" t="s">
        <v>1923</v>
      </c>
      <c r="V934" s="1259" t="s">
        <v>1923</v>
      </c>
      <c r="W934" s="1261">
        <v>4</v>
      </c>
      <c r="X934" s="1261">
        <v>4</v>
      </c>
      <c r="Y934" s="530" t="s">
        <v>2380</v>
      </c>
      <c r="Z934" s="149" t="s">
        <v>1706</v>
      </c>
      <c r="AA934" s="109" t="s">
        <v>1706</v>
      </c>
      <c r="AB934" s="1261">
        <v>1</v>
      </c>
      <c r="AC934" s="149" t="s">
        <v>1706</v>
      </c>
      <c r="AD934" s="1236">
        <v>1.4203950000000001</v>
      </c>
      <c r="AE934" s="1260" t="s">
        <v>2380</v>
      </c>
      <c r="AF934" s="1236">
        <v>1.704474</v>
      </c>
      <c r="AG934" s="1236">
        <v>1.704474</v>
      </c>
      <c r="AH934" s="1261">
        <v>32313011879</v>
      </c>
      <c r="AI934" s="1260" t="s">
        <v>1719</v>
      </c>
      <c r="AJ934" s="1264">
        <v>45275</v>
      </c>
      <c r="AK934" s="1264">
        <v>45258</v>
      </c>
      <c r="AL934" s="1264">
        <v>45267</v>
      </c>
      <c r="AM934" s="1264">
        <v>45301</v>
      </c>
      <c r="AN934" s="1260" t="s">
        <v>1706</v>
      </c>
      <c r="AO934" s="1260" t="s">
        <v>1706</v>
      </c>
      <c r="AP934" s="1260" t="s">
        <v>1706</v>
      </c>
      <c r="AQ934" s="1260" t="s">
        <v>1706</v>
      </c>
      <c r="AR934" s="1264">
        <v>45321</v>
      </c>
      <c r="AS934" s="1264">
        <v>45321</v>
      </c>
      <c r="AT934" s="1264">
        <v>45352</v>
      </c>
      <c r="AU934" s="1264">
        <v>45352</v>
      </c>
      <c r="AV934" s="1264">
        <v>45657</v>
      </c>
      <c r="AW934" s="1260" t="s">
        <v>1706</v>
      </c>
      <c r="AX934" s="1265" t="s">
        <v>1706</v>
      </c>
    </row>
    <row r="935" spans="1:50" x14ac:dyDescent="0.25">
      <c r="A935" s="1232"/>
      <c r="B935" s="1233"/>
      <c r="C935" s="1269"/>
      <c r="D935" s="1235"/>
      <c r="E935" s="1236"/>
      <c r="F935" s="1236"/>
      <c r="G935" s="1236"/>
      <c r="H935" s="1236"/>
      <c r="I935" s="1236"/>
      <c r="J935" s="1236"/>
      <c r="K935" s="1236"/>
      <c r="L935" s="1236"/>
      <c r="M935" s="1236"/>
      <c r="N935" s="1236"/>
      <c r="O935" s="1259"/>
      <c r="P935" s="1259"/>
      <c r="Q935" s="1260"/>
      <c r="R935" s="1236"/>
      <c r="S935" s="1259"/>
      <c r="T935" s="1236"/>
      <c r="U935" s="1259"/>
      <c r="V935" s="1259"/>
      <c r="W935" s="1261"/>
      <c r="X935" s="1261"/>
      <c r="Y935" s="530" t="s">
        <v>2381</v>
      </c>
      <c r="Z935" s="149" t="s">
        <v>1706</v>
      </c>
      <c r="AA935" s="109" t="s">
        <v>1706</v>
      </c>
      <c r="AB935" s="1261"/>
      <c r="AC935" s="149" t="s">
        <v>1706</v>
      </c>
      <c r="AD935" s="1236"/>
      <c r="AE935" s="1260"/>
      <c r="AF935" s="1236"/>
      <c r="AG935" s="1236"/>
      <c r="AH935" s="1261"/>
      <c r="AI935" s="1260"/>
      <c r="AJ935" s="1264"/>
      <c r="AK935" s="1264"/>
      <c r="AL935" s="1264"/>
      <c r="AM935" s="1264"/>
      <c r="AN935" s="1260"/>
      <c r="AO935" s="1260"/>
      <c r="AP935" s="1260"/>
      <c r="AQ935" s="1260"/>
      <c r="AR935" s="1264"/>
      <c r="AS935" s="1264"/>
      <c r="AT935" s="1264"/>
      <c r="AU935" s="1264"/>
      <c r="AV935" s="1264"/>
      <c r="AW935" s="1260"/>
      <c r="AX935" s="1265"/>
    </row>
    <row r="936" spans="1:50" x14ac:dyDescent="0.25">
      <c r="A936" s="1232"/>
      <c r="B936" s="1233"/>
      <c r="C936" s="1269"/>
      <c r="D936" s="1235"/>
      <c r="E936" s="1236"/>
      <c r="F936" s="1236"/>
      <c r="G936" s="1236"/>
      <c r="H936" s="1236"/>
      <c r="I936" s="1236"/>
      <c r="J936" s="1236"/>
      <c r="K936" s="1236"/>
      <c r="L936" s="1236"/>
      <c r="M936" s="1236"/>
      <c r="N936" s="1236"/>
      <c r="O936" s="1259"/>
      <c r="P936" s="1259"/>
      <c r="Q936" s="1260"/>
      <c r="R936" s="1236"/>
      <c r="S936" s="1259"/>
      <c r="T936" s="1236"/>
      <c r="U936" s="1259"/>
      <c r="V936" s="1259"/>
      <c r="W936" s="1261"/>
      <c r="X936" s="1261"/>
      <c r="Y936" s="530" t="s">
        <v>2382</v>
      </c>
      <c r="Z936" s="149" t="s">
        <v>1706</v>
      </c>
      <c r="AA936" s="109" t="s">
        <v>1706</v>
      </c>
      <c r="AB936" s="1261"/>
      <c r="AC936" s="149" t="s">
        <v>1706</v>
      </c>
      <c r="AD936" s="1236"/>
      <c r="AE936" s="1260"/>
      <c r="AF936" s="1236"/>
      <c r="AG936" s="1236"/>
      <c r="AH936" s="1261"/>
      <c r="AI936" s="1260"/>
      <c r="AJ936" s="1264"/>
      <c r="AK936" s="1264"/>
      <c r="AL936" s="1264"/>
      <c r="AM936" s="1264"/>
      <c r="AN936" s="1260"/>
      <c r="AO936" s="1260"/>
      <c r="AP936" s="1260"/>
      <c r="AQ936" s="1260"/>
      <c r="AR936" s="1264"/>
      <c r="AS936" s="1264"/>
      <c r="AT936" s="1264"/>
      <c r="AU936" s="1264"/>
      <c r="AV936" s="1264"/>
      <c r="AW936" s="1260"/>
      <c r="AX936" s="1265"/>
    </row>
    <row r="937" spans="1:50" x14ac:dyDescent="0.25">
      <c r="A937" s="1232"/>
      <c r="B937" s="1233"/>
      <c r="C937" s="1269"/>
      <c r="D937" s="1235"/>
      <c r="E937" s="1236"/>
      <c r="F937" s="1236"/>
      <c r="G937" s="1236"/>
      <c r="H937" s="1236"/>
      <c r="I937" s="1236"/>
      <c r="J937" s="1236"/>
      <c r="K937" s="1236"/>
      <c r="L937" s="1236"/>
      <c r="M937" s="1236"/>
      <c r="N937" s="1236"/>
      <c r="O937" s="1259"/>
      <c r="P937" s="1259"/>
      <c r="Q937" s="1260"/>
      <c r="R937" s="1236"/>
      <c r="S937" s="1259"/>
      <c r="T937" s="1236"/>
      <c r="U937" s="1259"/>
      <c r="V937" s="1259"/>
      <c r="W937" s="1261"/>
      <c r="X937" s="1261"/>
      <c r="Y937" s="530" t="s">
        <v>2383</v>
      </c>
      <c r="Z937" s="149" t="s">
        <v>1706</v>
      </c>
      <c r="AA937" s="109" t="s">
        <v>1706</v>
      </c>
      <c r="AB937" s="1261"/>
      <c r="AC937" s="149" t="s">
        <v>1706</v>
      </c>
      <c r="AD937" s="1236"/>
      <c r="AE937" s="1260"/>
      <c r="AF937" s="1236"/>
      <c r="AG937" s="1236"/>
      <c r="AH937" s="1261"/>
      <c r="AI937" s="1260"/>
      <c r="AJ937" s="1264"/>
      <c r="AK937" s="1264"/>
      <c r="AL937" s="1264"/>
      <c r="AM937" s="1264"/>
      <c r="AN937" s="1260"/>
      <c r="AO937" s="1260"/>
      <c r="AP937" s="1260"/>
      <c r="AQ937" s="1260"/>
      <c r="AR937" s="1264"/>
      <c r="AS937" s="1264"/>
      <c r="AT937" s="1264"/>
      <c r="AU937" s="1264"/>
      <c r="AV937" s="1264"/>
      <c r="AW937" s="1260"/>
      <c r="AX937" s="1265"/>
    </row>
    <row r="938" spans="1:50" ht="57.75" customHeight="1" x14ac:dyDescent="0.25">
      <c r="A938" s="1232" t="s">
        <v>625</v>
      </c>
      <c r="B938" s="1233" t="s">
        <v>758</v>
      </c>
      <c r="C938" s="1269" t="s">
        <v>759</v>
      </c>
      <c r="D938" s="1235">
        <v>45627</v>
      </c>
      <c r="E938" s="1236">
        <v>0</v>
      </c>
      <c r="F938" s="1236">
        <v>0</v>
      </c>
      <c r="G938" s="1236">
        <v>0</v>
      </c>
      <c r="H938" s="1236">
        <v>0</v>
      </c>
      <c r="I938" s="1236">
        <v>1</v>
      </c>
      <c r="J938" s="1236">
        <v>0</v>
      </c>
      <c r="K938" s="1236">
        <v>0</v>
      </c>
      <c r="L938" s="1236">
        <v>0</v>
      </c>
      <c r="M938" s="1236">
        <v>0</v>
      </c>
      <c r="N938" s="1236">
        <v>0</v>
      </c>
      <c r="O938" s="1259" t="s">
        <v>1766</v>
      </c>
      <c r="P938" s="1259" t="s">
        <v>2151</v>
      </c>
      <c r="Q938" s="1260" t="s">
        <v>1714</v>
      </c>
      <c r="R938" s="1236">
        <v>0.37298882999999999</v>
      </c>
      <c r="S938" s="1259" t="s">
        <v>1725</v>
      </c>
      <c r="T938" s="1236">
        <v>0.73716190000000004</v>
      </c>
      <c r="U938" s="1259" t="s">
        <v>1833</v>
      </c>
      <c r="V938" s="1259" t="s">
        <v>1833</v>
      </c>
      <c r="W938" s="1261">
        <v>2</v>
      </c>
      <c r="X938" s="1261">
        <v>2</v>
      </c>
      <c r="Y938" s="544" t="s">
        <v>1835</v>
      </c>
      <c r="Z938" s="149" t="s">
        <v>1706</v>
      </c>
      <c r="AA938" s="109" t="s">
        <v>1706</v>
      </c>
      <c r="AB938" s="1261">
        <v>1</v>
      </c>
      <c r="AC938" s="149" t="s">
        <v>1706</v>
      </c>
      <c r="AD938" s="1236">
        <v>0.73716190000000004</v>
      </c>
      <c r="AE938" s="1260" t="s">
        <v>1835</v>
      </c>
      <c r="AF938" s="1236">
        <v>0.88459428000000007</v>
      </c>
      <c r="AG938" s="1236">
        <v>0.88459428000000007</v>
      </c>
      <c r="AH938" s="1261">
        <v>32313102978</v>
      </c>
      <c r="AI938" s="1260" t="s">
        <v>1719</v>
      </c>
      <c r="AJ938" s="1264">
        <v>45289</v>
      </c>
      <c r="AK938" s="1264">
        <v>45279</v>
      </c>
      <c r="AL938" s="1264">
        <v>45288</v>
      </c>
      <c r="AM938" s="1264">
        <v>45321</v>
      </c>
      <c r="AN938" s="1260" t="s">
        <v>1706</v>
      </c>
      <c r="AO938" s="1260" t="s">
        <v>1706</v>
      </c>
      <c r="AP938" s="1260" t="s">
        <v>1706</v>
      </c>
      <c r="AQ938" s="1260" t="s">
        <v>1706</v>
      </c>
      <c r="AR938" s="1264">
        <v>45341</v>
      </c>
      <c r="AS938" s="1264">
        <v>45336</v>
      </c>
      <c r="AT938" s="1264">
        <v>45352</v>
      </c>
      <c r="AU938" s="1264">
        <v>45336</v>
      </c>
      <c r="AV938" s="1264">
        <v>45396</v>
      </c>
      <c r="AW938" s="1260" t="s">
        <v>1706</v>
      </c>
      <c r="AX938" s="1265" t="s">
        <v>1706</v>
      </c>
    </row>
    <row r="939" spans="1:50" ht="57.75" customHeight="1" x14ac:dyDescent="0.25">
      <c r="A939" s="1232"/>
      <c r="B939" s="1233"/>
      <c r="C939" s="1269"/>
      <c r="D939" s="1235"/>
      <c r="E939" s="1236"/>
      <c r="F939" s="1236"/>
      <c r="G939" s="1236"/>
      <c r="H939" s="1236"/>
      <c r="I939" s="1236"/>
      <c r="J939" s="1236"/>
      <c r="K939" s="1236"/>
      <c r="L939" s="1236"/>
      <c r="M939" s="1236"/>
      <c r="N939" s="1236"/>
      <c r="O939" s="1259"/>
      <c r="P939" s="1259"/>
      <c r="Q939" s="1260"/>
      <c r="R939" s="1236"/>
      <c r="S939" s="1259"/>
      <c r="T939" s="1236"/>
      <c r="U939" s="1259"/>
      <c r="V939" s="1259"/>
      <c r="W939" s="1261"/>
      <c r="X939" s="1261"/>
      <c r="Y939" s="544" t="s">
        <v>2152</v>
      </c>
      <c r="Z939" s="149" t="s">
        <v>1706</v>
      </c>
      <c r="AA939" s="109" t="s">
        <v>1706</v>
      </c>
      <c r="AB939" s="1261"/>
      <c r="AC939" s="149" t="s">
        <v>1706</v>
      </c>
      <c r="AD939" s="1236"/>
      <c r="AE939" s="1260"/>
      <c r="AF939" s="1236"/>
      <c r="AG939" s="1236"/>
      <c r="AH939" s="1261"/>
      <c r="AI939" s="1260"/>
      <c r="AJ939" s="1264"/>
      <c r="AK939" s="1264"/>
      <c r="AL939" s="1264"/>
      <c r="AM939" s="1264"/>
      <c r="AN939" s="1260"/>
      <c r="AO939" s="1260"/>
      <c r="AP939" s="1260"/>
      <c r="AQ939" s="1260"/>
      <c r="AR939" s="1264"/>
      <c r="AS939" s="1264"/>
      <c r="AT939" s="1264"/>
      <c r="AU939" s="1264"/>
      <c r="AV939" s="1264"/>
      <c r="AW939" s="1260"/>
      <c r="AX939" s="1265"/>
    </row>
    <row r="940" spans="1:50" ht="57.75" customHeight="1" x14ac:dyDescent="0.25">
      <c r="A940" s="1232" t="s">
        <v>625</v>
      </c>
      <c r="B940" s="1233" t="s">
        <v>760</v>
      </c>
      <c r="C940" s="1269" t="s">
        <v>761</v>
      </c>
      <c r="D940" s="1235">
        <v>45627</v>
      </c>
      <c r="E940" s="1236">
        <v>0</v>
      </c>
      <c r="F940" s="1236">
        <v>0</v>
      </c>
      <c r="G940" s="1236">
        <v>0</v>
      </c>
      <c r="H940" s="1236">
        <v>0</v>
      </c>
      <c r="I940" s="1236">
        <v>1</v>
      </c>
      <c r="J940" s="1236">
        <v>0</v>
      </c>
      <c r="K940" s="1236">
        <v>0</v>
      </c>
      <c r="L940" s="1236">
        <v>0</v>
      </c>
      <c r="M940" s="1236">
        <v>0</v>
      </c>
      <c r="N940" s="1236">
        <v>0</v>
      </c>
      <c r="O940" s="1259" t="s">
        <v>1766</v>
      </c>
      <c r="P940" s="1259" t="s">
        <v>2402</v>
      </c>
      <c r="Q940" s="1260" t="s">
        <v>1714</v>
      </c>
      <c r="R940" s="1236">
        <v>0.13815194</v>
      </c>
      <c r="S940" s="1259" t="s">
        <v>1725</v>
      </c>
      <c r="T940" s="1236">
        <v>0.31413185999999998</v>
      </c>
      <c r="U940" s="1259" t="s">
        <v>1833</v>
      </c>
      <c r="V940" s="1259" t="s">
        <v>1833</v>
      </c>
      <c r="W940" s="1315">
        <v>2</v>
      </c>
      <c r="X940" s="1315">
        <v>2</v>
      </c>
      <c r="Y940" s="544" t="s">
        <v>1834</v>
      </c>
      <c r="Z940" s="1007" t="s">
        <v>1706</v>
      </c>
      <c r="AA940" s="263" t="s">
        <v>1706</v>
      </c>
      <c r="AB940" s="1315">
        <v>1</v>
      </c>
      <c r="AC940" s="1007" t="s">
        <v>1706</v>
      </c>
      <c r="AD940" s="1275">
        <v>0.31413000000000002</v>
      </c>
      <c r="AE940" s="1259" t="s">
        <v>1834</v>
      </c>
      <c r="AF940" s="1275">
        <v>0.37695600000000001</v>
      </c>
      <c r="AG940" s="1275">
        <v>0.37695600000000001</v>
      </c>
      <c r="AH940" s="1315">
        <v>32313119724</v>
      </c>
      <c r="AI940" s="1259" t="s">
        <v>1719</v>
      </c>
      <c r="AJ940" s="1268">
        <v>45289</v>
      </c>
      <c r="AK940" s="1268">
        <v>45282</v>
      </c>
      <c r="AL940" s="1268">
        <v>45302</v>
      </c>
      <c r="AM940" s="1268">
        <v>45324</v>
      </c>
      <c r="AN940" s="1259" t="s">
        <v>1706</v>
      </c>
      <c r="AO940" s="1259" t="s">
        <v>1706</v>
      </c>
      <c r="AP940" s="1259" t="s">
        <v>1706</v>
      </c>
      <c r="AQ940" s="1259" t="s">
        <v>1706</v>
      </c>
      <c r="AR940" s="1268">
        <v>45344</v>
      </c>
      <c r="AS940" s="1268">
        <v>45351</v>
      </c>
      <c r="AT940" s="1268">
        <v>45352</v>
      </c>
      <c r="AU940" s="1268">
        <v>45351</v>
      </c>
      <c r="AV940" s="1268">
        <v>45411</v>
      </c>
      <c r="AW940" s="1259" t="s">
        <v>1706</v>
      </c>
      <c r="AX940" s="1265" t="s">
        <v>1706</v>
      </c>
    </row>
    <row r="941" spans="1:50" ht="57.75" customHeight="1" x14ac:dyDescent="0.25">
      <c r="A941" s="1232"/>
      <c r="B941" s="1233"/>
      <c r="C941" s="1269"/>
      <c r="D941" s="1235"/>
      <c r="E941" s="1236"/>
      <c r="F941" s="1236"/>
      <c r="G941" s="1236"/>
      <c r="H941" s="1236"/>
      <c r="I941" s="1236"/>
      <c r="J941" s="1236"/>
      <c r="K941" s="1236"/>
      <c r="L941" s="1236"/>
      <c r="M941" s="1236"/>
      <c r="N941" s="1236"/>
      <c r="O941" s="1259"/>
      <c r="P941" s="1259"/>
      <c r="Q941" s="1260"/>
      <c r="R941" s="1236"/>
      <c r="S941" s="1259"/>
      <c r="T941" s="1236"/>
      <c r="U941" s="1259"/>
      <c r="V941" s="1259"/>
      <c r="W941" s="1315"/>
      <c r="X941" s="1315"/>
      <c r="Y941" s="544" t="s">
        <v>1835</v>
      </c>
      <c r="Z941" s="1007" t="s">
        <v>1706</v>
      </c>
      <c r="AA941" s="263" t="s">
        <v>1706</v>
      </c>
      <c r="AB941" s="1315"/>
      <c r="AC941" s="1007" t="s">
        <v>1706</v>
      </c>
      <c r="AD941" s="1275"/>
      <c r="AE941" s="1259"/>
      <c r="AF941" s="1275"/>
      <c r="AG941" s="1275"/>
      <c r="AH941" s="1315"/>
      <c r="AI941" s="1259"/>
      <c r="AJ941" s="1268"/>
      <c r="AK941" s="1268"/>
      <c r="AL941" s="1268"/>
      <c r="AM941" s="1268"/>
      <c r="AN941" s="1259"/>
      <c r="AO941" s="1259"/>
      <c r="AP941" s="1259"/>
      <c r="AQ941" s="1259"/>
      <c r="AR941" s="1268"/>
      <c r="AS941" s="1268"/>
      <c r="AT941" s="1268"/>
      <c r="AU941" s="1268"/>
      <c r="AV941" s="1268"/>
      <c r="AW941" s="1259"/>
      <c r="AX941" s="1265"/>
    </row>
    <row r="942" spans="1:50" ht="31.5" x14ac:dyDescent="0.25">
      <c r="A942" s="550" t="s">
        <v>625</v>
      </c>
      <c r="B942" s="107" t="s">
        <v>2425</v>
      </c>
      <c r="C942" s="250" t="s">
        <v>2426</v>
      </c>
      <c r="D942" s="517" t="s">
        <v>1706</v>
      </c>
      <c r="E942" s="149">
        <v>0</v>
      </c>
      <c r="F942" s="1002">
        <v>0</v>
      </c>
      <c r="G942" s="1002">
        <v>0</v>
      </c>
      <c r="H942" s="1002">
        <v>0</v>
      </c>
      <c r="I942" s="1002">
        <v>0</v>
      </c>
      <c r="J942" s="1002">
        <v>0</v>
      </c>
      <c r="K942" s="1002">
        <v>0</v>
      </c>
      <c r="L942" s="1002">
        <v>0</v>
      </c>
      <c r="M942" s="1002">
        <v>0</v>
      </c>
      <c r="N942" s="1002">
        <v>0</v>
      </c>
      <c r="O942" s="263" t="s">
        <v>1706</v>
      </c>
      <c r="P942" s="263" t="s">
        <v>1706</v>
      </c>
      <c r="Q942" s="109" t="s">
        <v>1706</v>
      </c>
      <c r="R942" s="149">
        <v>0</v>
      </c>
      <c r="S942" s="263" t="s">
        <v>1706</v>
      </c>
      <c r="T942" s="149">
        <v>0</v>
      </c>
      <c r="U942" s="523" t="s">
        <v>1706</v>
      </c>
      <c r="V942" s="523" t="s">
        <v>1706</v>
      </c>
      <c r="W942" s="523" t="s">
        <v>1706</v>
      </c>
      <c r="X942" s="523" t="s">
        <v>1706</v>
      </c>
      <c r="Y942" s="523" t="s">
        <v>1706</v>
      </c>
      <c r="Z942" s="149" t="s">
        <v>1706</v>
      </c>
      <c r="AA942" s="523" t="s">
        <v>1706</v>
      </c>
      <c r="AB942" s="523" t="s">
        <v>1706</v>
      </c>
      <c r="AC942" s="149" t="s">
        <v>1706</v>
      </c>
      <c r="AD942" s="149" t="s">
        <v>1706</v>
      </c>
      <c r="AE942" s="109" t="s">
        <v>1706</v>
      </c>
      <c r="AF942" s="149">
        <v>0</v>
      </c>
      <c r="AG942" s="149">
        <v>0</v>
      </c>
      <c r="AH942" s="109" t="s">
        <v>1706</v>
      </c>
      <c r="AI942" s="109" t="s">
        <v>1706</v>
      </c>
      <c r="AJ942" s="109" t="s">
        <v>1706</v>
      </c>
      <c r="AK942" s="109" t="s">
        <v>1706</v>
      </c>
      <c r="AL942" s="109" t="s">
        <v>1706</v>
      </c>
      <c r="AM942" s="109" t="s">
        <v>1706</v>
      </c>
      <c r="AN942" s="109" t="s">
        <v>1706</v>
      </c>
      <c r="AO942" s="109" t="s">
        <v>1706</v>
      </c>
      <c r="AP942" s="109" t="s">
        <v>1706</v>
      </c>
      <c r="AQ942" s="109" t="s">
        <v>1706</v>
      </c>
      <c r="AR942" s="109" t="s">
        <v>1706</v>
      </c>
      <c r="AS942" s="109" t="s">
        <v>1706</v>
      </c>
      <c r="AT942" s="109" t="s">
        <v>1706</v>
      </c>
      <c r="AU942" s="109" t="s">
        <v>1706</v>
      </c>
      <c r="AV942" s="109" t="s">
        <v>1706</v>
      </c>
      <c r="AW942" s="109" t="s">
        <v>1706</v>
      </c>
      <c r="AX942" s="589" t="s">
        <v>1706</v>
      </c>
    </row>
    <row r="943" spans="1:50" ht="47.25" x14ac:dyDescent="0.25">
      <c r="A943" s="550" t="s">
        <v>625</v>
      </c>
      <c r="B943" s="107" t="s">
        <v>2427</v>
      </c>
      <c r="C943" s="250" t="s">
        <v>2428</v>
      </c>
      <c r="D943" s="517">
        <v>45261</v>
      </c>
      <c r="E943" s="149">
        <v>0</v>
      </c>
      <c r="F943" s="149">
        <v>0</v>
      </c>
      <c r="G943" s="149">
        <v>0</v>
      </c>
      <c r="H943" s="149">
        <v>0</v>
      </c>
      <c r="I943" s="149">
        <v>0</v>
      </c>
      <c r="J943" s="149">
        <v>0</v>
      </c>
      <c r="K943" s="149">
        <v>0</v>
      </c>
      <c r="L943" s="149">
        <v>0</v>
      </c>
      <c r="M943" s="149">
        <v>0</v>
      </c>
      <c r="N943" s="149">
        <v>0</v>
      </c>
      <c r="O943" s="263" t="s">
        <v>1766</v>
      </c>
      <c r="P943" s="263" t="s">
        <v>1706</v>
      </c>
      <c r="Q943" s="109" t="s">
        <v>1706</v>
      </c>
      <c r="R943" s="149">
        <v>0</v>
      </c>
      <c r="S943" s="263" t="s">
        <v>1706</v>
      </c>
      <c r="T943" s="149">
        <v>0</v>
      </c>
      <c r="U943" s="263" t="s">
        <v>1706</v>
      </c>
      <c r="V943" s="263" t="s">
        <v>1706</v>
      </c>
      <c r="W943" s="263" t="s">
        <v>1706</v>
      </c>
      <c r="X943" s="263" t="s">
        <v>1706</v>
      </c>
      <c r="Y943" s="263" t="s">
        <v>1706</v>
      </c>
      <c r="Z943" s="1007" t="s">
        <v>1706</v>
      </c>
      <c r="AA943" s="263" t="s">
        <v>1706</v>
      </c>
      <c r="AB943" s="263" t="s">
        <v>1706</v>
      </c>
      <c r="AC943" s="1007" t="s">
        <v>1706</v>
      </c>
      <c r="AD943" s="1007" t="s">
        <v>1706</v>
      </c>
      <c r="AE943" s="263" t="s">
        <v>2429</v>
      </c>
      <c r="AF943" s="149">
        <v>0</v>
      </c>
      <c r="AG943" s="149">
        <v>0.25919999999999999</v>
      </c>
      <c r="AH943" s="263" t="s">
        <v>1706</v>
      </c>
      <c r="AI943" s="263" t="s">
        <v>1706</v>
      </c>
      <c r="AJ943" s="263" t="s">
        <v>1706</v>
      </c>
      <c r="AK943" s="263" t="s">
        <v>1706</v>
      </c>
      <c r="AL943" s="263" t="s">
        <v>1706</v>
      </c>
      <c r="AM943" s="263" t="s">
        <v>1706</v>
      </c>
      <c r="AN943" s="263" t="s">
        <v>1706</v>
      </c>
      <c r="AO943" s="263" t="s">
        <v>1706</v>
      </c>
      <c r="AP943" s="263" t="s">
        <v>1706</v>
      </c>
      <c r="AQ943" s="263" t="s">
        <v>1706</v>
      </c>
      <c r="AR943" s="263" t="s">
        <v>1706</v>
      </c>
      <c r="AS943" s="263" t="s">
        <v>1706</v>
      </c>
      <c r="AT943" s="263" t="s">
        <v>1706</v>
      </c>
      <c r="AU943" s="263" t="s">
        <v>1706</v>
      </c>
      <c r="AV943" s="572">
        <v>45473</v>
      </c>
      <c r="AW943" s="263" t="s">
        <v>2419</v>
      </c>
      <c r="AX943" s="526" t="s">
        <v>2430</v>
      </c>
    </row>
    <row r="944" spans="1:50" ht="62.25" customHeight="1" x14ac:dyDescent="0.25">
      <c r="A944" s="1232" t="s">
        <v>625</v>
      </c>
      <c r="B944" s="1233" t="s">
        <v>770</v>
      </c>
      <c r="C944" s="1269" t="s">
        <v>771</v>
      </c>
      <c r="D944" s="1235">
        <v>45627</v>
      </c>
      <c r="E944" s="1236">
        <v>0</v>
      </c>
      <c r="F944" s="1236">
        <v>0</v>
      </c>
      <c r="G944" s="1236">
        <v>0</v>
      </c>
      <c r="H944" s="1236">
        <v>0</v>
      </c>
      <c r="I944" s="1236">
        <v>1</v>
      </c>
      <c r="J944" s="1236">
        <v>0</v>
      </c>
      <c r="K944" s="1236">
        <v>0</v>
      </c>
      <c r="L944" s="1236">
        <v>0</v>
      </c>
      <c r="M944" s="1236">
        <v>0</v>
      </c>
      <c r="N944" s="1236">
        <v>0</v>
      </c>
      <c r="O944" s="1259" t="s">
        <v>1766</v>
      </c>
      <c r="P944" s="1259" t="s">
        <v>2403</v>
      </c>
      <c r="Q944" s="1260" t="s">
        <v>1714</v>
      </c>
      <c r="R944" s="1236">
        <v>0.14899999999999999</v>
      </c>
      <c r="S944" s="1259" t="s">
        <v>1725</v>
      </c>
      <c r="T944" s="1236">
        <v>0.19400000000000001</v>
      </c>
      <c r="U944" s="1259" t="s">
        <v>1923</v>
      </c>
      <c r="V944" s="1259" t="s">
        <v>1923</v>
      </c>
      <c r="W944" s="1315">
        <v>3</v>
      </c>
      <c r="X944" s="1315">
        <v>3</v>
      </c>
      <c r="Y944" s="544" t="s">
        <v>2152</v>
      </c>
      <c r="Z944" s="149" t="s">
        <v>1706</v>
      </c>
      <c r="AA944" s="109" t="s">
        <v>1706</v>
      </c>
      <c r="AB944" s="1261">
        <v>1</v>
      </c>
      <c r="AC944" s="149" t="s">
        <v>1706</v>
      </c>
      <c r="AD944" s="1236">
        <v>0.16200000000000001</v>
      </c>
      <c r="AE944" s="1259" t="s">
        <v>2152</v>
      </c>
      <c r="AF944" s="1236">
        <v>0.19439999999999999</v>
      </c>
      <c r="AG944" s="1236">
        <v>0.19439999999999999</v>
      </c>
      <c r="AH944" s="1261">
        <v>32413177387</v>
      </c>
      <c r="AI944" s="1260" t="s">
        <v>1719</v>
      </c>
      <c r="AJ944" s="1264">
        <v>45324</v>
      </c>
      <c r="AK944" s="1264">
        <v>45307</v>
      </c>
      <c r="AL944" s="1264">
        <v>45323</v>
      </c>
      <c r="AM944" s="1264">
        <v>45352</v>
      </c>
      <c r="AN944" s="1260" t="s">
        <v>1706</v>
      </c>
      <c r="AO944" s="1260" t="s">
        <v>1706</v>
      </c>
      <c r="AP944" s="1260" t="s">
        <v>1706</v>
      </c>
      <c r="AQ944" s="1260" t="s">
        <v>1706</v>
      </c>
      <c r="AR944" s="1264">
        <v>45372</v>
      </c>
      <c r="AS944" s="1264">
        <v>45372</v>
      </c>
      <c r="AT944" s="1264">
        <v>45413</v>
      </c>
      <c r="AU944" s="1264">
        <v>45413</v>
      </c>
      <c r="AV944" s="1264">
        <v>45657</v>
      </c>
      <c r="AW944" s="1260" t="s">
        <v>1706</v>
      </c>
      <c r="AX944" s="1316" t="s">
        <v>1706</v>
      </c>
    </row>
    <row r="945" spans="1:50" ht="61.5" customHeight="1" x14ac:dyDescent="0.25">
      <c r="A945" s="1232"/>
      <c r="B945" s="1233"/>
      <c r="C945" s="1269"/>
      <c r="D945" s="1235"/>
      <c r="E945" s="1236"/>
      <c r="F945" s="1236"/>
      <c r="G945" s="1236"/>
      <c r="H945" s="1236"/>
      <c r="I945" s="1236"/>
      <c r="J945" s="1236"/>
      <c r="K945" s="1236"/>
      <c r="L945" s="1236"/>
      <c r="M945" s="1236"/>
      <c r="N945" s="1236"/>
      <c r="O945" s="1259"/>
      <c r="P945" s="1259"/>
      <c r="Q945" s="1260"/>
      <c r="R945" s="1236"/>
      <c r="S945" s="1259"/>
      <c r="T945" s="1236"/>
      <c r="U945" s="1259"/>
      <c r="V945" s="1259"/>
      <c r="W945" s="1315"/>
      <c r="X945" s="1315"/>
      <c r="Y945" s="544" t="s">
        <v>1835</v>
      </c>
      <c r="Z945" s="149" t="s">
        <v>1706</v>
      </c>
      <c r="AA945" s="109" t="s">
        <v>1706</v>
      </c>
      <c r="AB945" s="1261"/>
      <c r="AC945" s="149" t="s">
        <v>1706</v>
      </c>
      <c r="AD945" s="1236"/>
      <c r="AE945" s="1259"/>
      <c r="AF945" s="1236"/>
      <c r="AG945" s="1236"/>
      <c r="AH945" s="1261"/>
      <c r="AI945" s="1260"/>
      <c r="AJ945" s="1264"/>
      <c r="AK945" s="1264"/>
      <c r="AL945" s="1264"/>
      <c r="AM945" s="1264"/>
      <c r="AN945" s="1260"/>
      <c r="AO945" s="1260"/>
      <c r="AP945" s="1260"/>
      <c r="AQ945" s="1260"/>
      <c r="AR945" s="1264"/>
      <c r="AS945" s="1264"/>
      <c r="AT945" s="1264"/>
      <c r="AU945" s="1264"/>
      <c r="AV945" s="1264"/>
      <c r="AW945" s="1260"/>
      <c r="AX945" s="1316"/>
    </row>
    <row r="946" spans="1:50" ht="45" customHeight="1" x14ac:dyDescent="0.25">
      <c r="A946" s="1232"/>
      <c r="B946" s="1233"/>
      <c r="C946" s="1269"/>
      <c r="D946" s="1235"/>
      <c r="E946" s="1236"/>
      <c r="F946" s="1236"/>
      <c r="G946" s="1236"/>
      <c r="H946" s="1236"/>
      <c r="I946" s="1236"/>
      <c r="J946" s="1236"/>
      <c r="K946" s="1236"/>
      <c r="L946" s="1236"/>
      <c r="M946" s="1236"/>
      <c r="N946" s="1236"/>
      <c r="O946" s="1259"/>
      <c r="P946" s="1259"/>
      <c r="Q946" s="1260"/>
      <c r="R946" s="1236"/>
      <c r="S946" s="1259"/>
      <c r="T946" s="1236"/>
      <c r="U946" s="1259"/>
      <c r="V946" s="1259"/>
      <c r="W946" s="1315"/>
      <c r="X946" s="1315"/>
      <c r="Y946" s="544" t="s">
        <v>1838</v>
      </c>
      <c r="Z946" s="149" t="s">
        <v>1706</v>
      </c>
      <c r="AA946" s="544" t="s">
        <v>1838</v>
      </c>
      <c r="AB946" s="1261"/>
      <c r="AC946" s="149" t="s">
        <v>1706</v>
      </c>
      <c r="AD946" s="1236"/>
      <c r="AE946" s="1259"/>
      <c r="AF946" s="1236"/>
      <c r="AG946" s="1236"/>
      <c r="AH946" s="1261"/>
      <c r="AI946" s="1260"/>
      <c r="AJ946" s="1264"/>
      <c r="AK946" s="1264"/>
      <c r="AL946" s="1264"/>
      <c r="AM946" s="1264"/>
      <c r="AN946" s="1260"/>
      <c r="AO946" s="1260"/>
      <c r="AP946" s="1260"/>
      <c r="AQ946" s="1260"/>
      <c r="AR946" s="1264"/>
      <c r="AS946" s="1264"/>
      <c r="AT946" s="1264"/>
      <c r="AU946" s="1264"/>
      <c r="AV946" s="1264"/>
      <c r="AW946" s="1260"/>
      <c r="AX946" s="1316"/>
    </row>
    <row r="947" spans="1:50" ht="94.5" customHeight="1" x14ac:dyDescent="0.25">
      <c r="A947" s="1232" t="s">
        <v>625</v>
      </c>
      <c r="B947" s="1233" t="s">
        <v>772</v>
      </c>
      <c r="C947" s="1269" t="s">
        <v>773</v>
      </c>
      <c r="D947" s="1235">
        <v>45627</v>
      </c>
      <c r="E947" s="1236">
        <v>0</v>
      </c>
      <c r="F947" s="1236">
        <v>0</v>
      </c>
      <c r="G947" s="1236">
        <v>0</v>
      </c>
      <c r="H947" s="1236">
        <v>0</v>
      </c>
      <c r="I947" s="1236">
        <v>1</v>
      </c>
      <c r="J947" s="1236">
        <v>0</v>
      </c>
      <c r="K947" s="1236">
        <v>0</v>
      </c>
      <c r="L947" s="1236">
        <v>0</v>
      </c>
      <c r="M947" s="1236">
        <v>0</v>
      </c>
      <c r="N947" s="1236">
        <v>0</v>
      </c>
      <c r="O947" s="1259" t="s">
        <v>1766</v>
      </c>
      <c r="P947" s="1259" t="s">
        <v>2431</v>
      </c>
      <c r="Q947" s="1260" t="s">
        <v>1714</v>
      </c>
      <c r="R947" s="1236">
        <v>0.15053361000000001</v>
      </c>
      <c r="S947" s="1259" t="s">
        <v>1725</v>
      </c>
      <c r="T947" s="1236">
        <v>0.10908333000000001</v>
      </c>
      <c r="U947" s="1259" t="s">
        <v>1833</v>
      </c>
      <c r="V947" s="1259" t="s">
        <v>1833</v>
      </c>
      <c r="W947" s="1261">
        <v>2</v>
      </c>
      <c r="X947" s="1261">
        <v>2</v>
      </c>
      <c r="Y947" s="530" t="s">
        <v>1843</v>
      </c>
      <c r="Z947" s="149" t="s">
        <v>1706</v>
      </c>
      <c r="AA947" s="109" t="s">
        <v>1706</v>
      </c>
      <c r="AB947" s="1261">
        <v>1</v>
      </c>
      <c r="AC947" s="149" t="s">
        <v>1706</v>
      </c>
      <c r="AD947" s="1236">
        <v>0.10908</v>
      </c>
      <c r="AE947" s="1260" t="s">
        <v>1843</v>
      </c>
      <c r="AF947" s="1236">
        <v>0.13089599999999998</v>
      </c>
      <c r="AG947" s="1236">
        <v>0.13089599999999998</v>
      </c>
      <c r="AH947" s="1261">
        <v>32312954905</v>
      </c>
      <c r="AI947" s="1260" t="s">
        <v>1719</v>
      </c>
      <c r="AJ947" s="1264">
        <v>45247</v>
      </c>
      <c r="AK947" s="1264">
        <v>45244</v>
      </c>
      <c r="AL947" s="1264">
        <v>45253</v>
      </c>
      <c r="AM947" s="1264">
        <v>45271</v>
      </c>
      <c r="AN947" s="1260" t="s">
        <v>1706</v>
      </c>
      <c r="AO947" s="1260" t="s">
        <v>1706</v>
      </c>
      <c r="AP947" s="1264" t="s">
        <v>1706</v>
      </c>
      <c r="AQ947" s="1260" t="s">
        <v>1706</v>
      </c>
      <c r="AR947" s="1264">
        <v>45291</v>
      </c>
      <c r="AS947" s="1264">
        <v>45289</v>
      </c>
      <c r="AT947" s="1264">
        <v>45397</v>
      </c>
      <c r="AU947" s="1264">
        <v>45289</v>
      </c>
      <c r="AV947" s="1264">
        <v>45349</v>
      </c>
      <c r="AW947" s="1260" t="s">
        <v>1706</v>
      </c>
      <c r="AX947" s="1265" t="s">
        <v>1706</v>
      </c>
    </row>
    <row r="948" spans="1:50" x14ac:dyDescent="0.25">
      <c r="A948" s="1232"/>
      <c r="B948" s="1233"/>
      <c r="C948" s="1269"/>
      <c r="D948" s="1235"/>
      <c r="E948" s="1236"/>
      <c r="F948" s="1236"/>
      <c r="G948" s="1236"/>
      <c r="H948" s="1236"/>
      <c r="I948" s="1236"/>
      <c r="J948" s="1236"/>
      <c r="K948" s="1236"/>
      <c r="L948" s="1236"/>
      <c r="M948" s="1236"/>
      <c r="N948" s="1236"/>
      <c r="O948" s="1259"/>
      <c r="P948" s="1259"/>
      <c r="Q948" s="1260"/>
      <c r="R948" s="1236"/>
      <c r="S948" s="1259"/>
      <c r="T948" s="1236"/>
      <c r="U948" s="1259"/>
      <c r="V948" s="1259"/>
      <c r="W948" s="1261"/>
      <c r="X948" s="1261"/>
      <c r="Y948" s="530" t="s">
        <v>1835</v>
      </c>
      <c r="Z948" s="149" t="s">
        <v>1706</v>
      </c>
      <c r="AA948" s="109" t="s">
        <v>1706</v>
      </c>
      <c r="AB948" s="1261"/>
      <c r="AC948" s="149" t="s">
        <v>1706</v>
      </c>
      <c r="AD948" s="1236"/>
      <c r="AE948" s="1260"/>
      <c r="AF948" s="1236"/>
      <c r="AG948" s="1236"/>
      <c r="AH948" s="1261"/>
      <c r="AI948" s="1260"/>
      <c r="AJ948" s="1264"/>
      <c r="AK948" s="1264"/>
      <c r="AL948" s="1264"/>
      <c r="AM948" s="1264"/>
      <c r="AN948" s="1260"/>
      <c r="AO948" s="1260"/>
      <c r="AP948" s="1264"/>
      <c r="AQ948" s="1260"/>
      <c r="AR948" s="1264"/>
      <c r="AS948" s="1264"/>
      <c r="AT948" s="1264"/>
      <c r="AU948" s="1264"/>
      <c r="AV948" s="1264"/>
      <c r="AW948" s="1260"/>
      <c r="AX948" s="1265"/>
    </row>
    <row r="949" spans="1:50" ht="47.25" x14ac:dyDescent="0.25">
      <c r="A949" s="550" t="s">
        <v>625</v>
      </c>
      <c r="B949" s="107" t="s">
        <v>710</v>
      </c>
      <c r="C949" s="26" t="s">
        <v>711</v>
      </c>
      <c r="D949" s="517">
        <v>45627</v>
      </c>
      <c r="E949" s="149">
        <v>0</v>
      </c>
      <c r="F949" s="149">
        <v>0</v>
      </c>
      <c r="G949" s="149">
        <v>0</v>
      </c>
      <c r="H949" s="149">
        <v>0</v>
      </c>
      <c r="I949" s="149">
        <v>1</v>
      </c>
      <c r="J949" s="149">
        <v>0</v>
      </c>
      <c r="K949" s="149">
        <v>0</v>
      </c>
      <c r="L949" s="149">
        <v>0</v>
      </c>
      <c r="M949" s="149">
        <v>0</v>
      </c>
      <c r="N949" s="149">
        <v>0</v>
      </c>
      <c r="O949" s="263" t="s">
        <v>1766</v>
      </c>
      <c r="P949" s="263" t="s">
        <v>1706</v>
      </c>
      <c r="Q949" s="263" t="s">
        <v>1706</v>
      </c>
      <c r="R949" s="149">
        <v>0</v>
      </c>
      <c r="S949" s="263" t="s">
        <v>1706</v>
      </c>
      <c r="T949" s="149">
        <v>0</v>
      </c>
      <c r="U949" s="523" t="s">
        <v>1706</v>
      </c>
      <c r="V949" s="523" t="s">
        <v>1706</v>
      </c>
      <c r="W949" s="523" t="s">
        <v>1706</v>
      </c>
      <c r="X949" s="523" t="s">
        <v>1706</v>
      </c>
      <c r="Y949" s="523" t="s">
        <v>1706</v>
      </c>
      <c r="Z949" s="149" t="s">
        <v>1706</v>
      </c>
      <c r="AA949" s="523" t="s">
        <v>1706</v>
      </c>
      <c r="AB949" s="523" t="s">
        <v>1706</v>
      </c>
      <c r="AC949" s="149" t="s">
        <v>1706</v>
      </c>
      <c r="AD949" s="149" t="s">
        <v>1706</v>
      </c>
      <c r="AE949" s="109" t="s">
        <v>2432</v>
      </c>
      <c r="AF949" s="149">
        <v>0</v>
      </c>
      <c r="AG949" s="149">
        <v>1.0571999999999999</v>
      </c>
      <c r="AH949" s="523" t="s">
        <v>1706</v>
      </c>
      <c r="AI949" s="109" t="s">
        <v>1706</v>
      </c>
      <c r="AJ949" s="109" t="s">
        <v>1706</v>
      </c>
      <c r="AK949" s="109" t="s">
        <v>1706</v>
      </c>
      <c r="AL949" s="109" t="s">
        <v>1706</v>
      </c>
      <c r="AM949" s="109" t="s">
        <v>1706</v>
      </c>
      <c r="AN949" s="109" t="s">
        <v>1706</v>
      </c>
      <c r="AO949" s="109" t="s">
        <v>1706</v>
      </c>
      <c r="AP949" s="109" t="s">
        <v>1706</v>
      </c>
      <c r="AQ949" s="109" t="s">
        <v>1706</v>
      </c>
      <c r="AR949" s="109" t="s">
        <v>1706</v>
      </c>
      <c r="AS949" s="109" t="s">
        <v>1706</v>
      </c>
      <c r="AT949" s="109" t="s">
        <v>1706</v>
      </c>
      <c r="AU949" s="109" t="s">
        <v>1706</v>
      </c>
      <c r="AV949" s="109" t="s">
        <v>1706</v>
      </c>
      <c r="AW949" s="109" t="s">
        <v>1706</v>
      </c>
      <c r="AX949" s="526" t="s">
        <v>2433</v>
      </c>
    </row>
    <row r="950" spans="1:50" ht="57.75" customHeight="1" x14ac:dyDescent="0.25">
      <c r="A950" s="1232" t="s">
        <v>625</v>
      </c>
      <c r="B950" s="1233" t="s">
        <v>774</v>
      </c>
      <c r="C950" s="1269" t="s">
        <v>775</v>
      </c>
      <c r="D950" s="1235">
        <v>45627</v>
      </c>
      <c r="E950" s="1236">
        <v>0</v>
      </c>
      <c r="F950" s="1236">
        <v>0</v>
      </c>
      <c r="G950" s="1236">
        <v>0</v>
      </c>
      <c r="H950" s="1236">
        <v>0</v>
      </c>
      <c r="I950" s="1236">
        <v>1</v>
      </c>
      <c r="J950" s="1236">
        <v>0</v>
      </c>
      <c r="K950" s="1236">
        <v>0</v>
      </c>
      <c r="L950" s="1236">
        <v>0</v>
      </c>
      <c r="M950" s="1236">
        <v>0</v>
      </c>
      <c r="N950" s="1236">
        <v>0</v>
      </c>
      <c r="O950" s="1259" t="s">
        <v>1766</v>
      </c>
      <c r="P950" s="1259" t="s">
        <v>2402</v>
      </c>
      <c r="Q950" s="1260" t="s">
        <v>1714</v>
      </c>
      <c r="R950" s="1236">
        <v>0.12327958999999999</v>
      </c>
      <c r="S950" s="1259" t="s">
        <v>1725</v>
      </c>
      <c r="T950" s="1236">
        <v>0.11614391</v>
      </c>
      <c r="U950" s="1259" t="s">
        <v>1833</v>
      </c>
      <c r="V950" s="1259" t="s">
        <v>1833</v>
      </c>
      <c r="W950" s="1315">
        <v>2</v>
      </c>
      <c r="X950" s="1315">
        <v>2</v>
      </c>
      <c r="Y950" s="544" t="s">
        <v>1834</v>
      </c>
      <c r="Z950" s="1007" t="s">
        <v>1706</v>
      </c>
      <c r="AA950" s="263" t="s">
        <v>1706</v>
      </c>
      <c r="AB950" s="1315">
        <v>1</v>
      </c>
      <c r="AC950" s="1007" t="s">
        <v>1706</v>
      </c>
      <c r="AD950" s="1275">
        <v>0.116143</v>
      </c>
      <c r="AE950" s="1259" t="s">
        <v>1834</v>
      </c>
      <c r="AF950" s="1275">
        <v>0.13937159999999998</v>
      </c>
      <c r="AG950" s="1275">
        <v>0.13937159999999998</v>
      </c>
      <c r="AH950" s="1315">
        <v>32313119724</v>
      </c>
      <c r="AI950" s="1259" t="s">
        <v>1719</v>
      </c>
      <c r="AJ950" s="1268">
        <v>45289</v>
      </c>
      <c r="AK950" s="1268">
        <v>45282</v>
      </c>
      <c r="AL950" s="1268">
        <v>45302</v>
      </c>
      <c r="AM950" s="1268">
        <v>45324</v>
      </c>
      <c r="AN950" s="1259" t="s">
        <v>1706</v>
      </c>
      <c r="AO950" s="1259" t="s">
        <v>1706</v>
      </c>
      <c r="AP950" s="1259" t="s">
        <v>1706</v>
      </c>
      <c r="AQ950" s="1259" t="s">
        <v>1706</v>
      </c>
      <c r="AR950" s="1268">
        <v>45344</v>
      </c>
      <c r="AS950" s="1268">
        <v>45351</v>
      </c>
      <c r="AT950" s="1268">
        <v>45352</v>
      </c>
      <c r="AU950" s="1268">
        <v>45351</v>
      </c>
      <c r="AV950" s="1268">
        <v>45411</v>
      </c>
      <c r="AW950" s="1259" t="s">
        <v>1706</v>
      </c>
      <c r="AX950" s="1265" t="s">
        <v>1706</v>
      </c>
    </row>
    <row r="951" spans="1:50" ht="57.75" customHeight="1" x14ac:dyDescent="0.25">
      <c r="A951" s="1232"/>
      <c r="B951" s="1233"/>
      <c r="C951" s="1269"/>
      <c r="D951" s="1235"/>
      <c r="E951" s="1236"/>
      <c r="F951" s="1236"/>
      <c r="G951" s="1236"/>
      <c r="H951" s="1236"/>
      <c r="I951" s="1236"/>
      <c r="J951" s="1236"/>
      <c r="K951" s="1236"/>
      <c r="L951" s="1236"/>
      <c r="M951" s="1236"/>
      <c r="N951" s="1236"/>
      <c r="O951" s="1259"/>
      <c r="P951" s="1259"/>
      <c r="Q951" s="1260"/>
      <c r="R951" s="1236"/>
      <c r="S951" s="1259"/>
      <c r="T951" s="1236"/>
      <c r="U951" s="1259"/>
      <c r="V951" s="1259"/>
      <c r="W951" s="1315"/>
      <c r="X951" s="1315"/>
      <c r="Y951" s="544" t="s">
        <v>1835</v>
      </c>
      <c r="Z951" s="1007" t="s">
        <v>1706</v>
      </c>
      <c r="AA951" s="263" t="s">
        <v>1706</v>
      </c>
      <c r="AB951" s="1315"/>
      <c r="AC951" s="1007" t="s">
        <v>1706</v>
      </c>
      <c r="AD951" s="1275"/>
      <c r="AE951" s="1259"/>
      <c r="AF951" s="1275"/>
      <c r="AG951" s="1275"/>
      <c r="AH951" s="1315"/>
      <c r="AI951" s="1259"/>
      <c r="AJ951" s="1268"/>
      <c r="AK951" s="1268"/>
      <c r="AL951" s="1268"/>
      <c r="AM951" s="1268"/>
      <c r="AN951" s="1259"/>
      <c r="AO951" s="1259"/>
      <c r="AP951" s="1259"/>
      <c r="AQ951" s="1259"/>
      <c r="AR951" s="1268"/>
      <c r="AS951" s="1268"/>
      <c r="AT951" s="1268"/>
      <c r="AU951" s="1268"/>
      <c r="AV951" s="1268"/>
      <c r="AW951" s="1259"/>
      <c r="AX951" s="1265"/>
    </row>
    <row r="952" spans="1:50" ht="31.5" x14ac:dyDescent="0.25">
      <c r="A952" s="1406" t="s">
        <v>625</v>
      </c>
      <c r="B952" s="1282" t="s">
        <v>2434</v>
      </c>
      <c r="C952" s="1325" t="s">
        <v>2435</v>
      </c>
      <c r="D952" s="1371">
        <v>45627</v>
      </c>
      <c r="E952" s="1243">
        <v>0</v>
      </c>
      <c r="F952" s="1271">
        <v>0</v>
      </c>
      <c r="G952" s="1243">
        <v>0</v>
      </c>
      <c r="H952" s="1271">
        <v>0</v>
      </c>
      <c r="I952" s="1243">
        <v>1</v>
      </c>
      <c r="J952" s="1271">
        <v>0</v>
      </c>
      <c r="K952" s="1243">
        <v>0</v>
      </c>
      <c r="L952" s="1271">
        <v>0</v>
      </c>
      <c r="M952" s="1243">
        <v>0</v>
      </c>
      <c r="N952" s="1271">
        <v>0</v>
      </c>
      <c r="O952" s="1237" t="s">
        <v>1766</v>
      </c>
      <c r="P952" s="1237" t="s">
        <v>2436</v>
      </c>
      <c r="Q952" s="1240" t="s">
        <v>1714</v>
      </c>
      <c r="R952" s="1243">
        <v>7.3638899999999996</v>
      </c>
      <c r="S952" s="1237" t="s">
        <v>1725</v>
      </c>
      <c r="T952" s="1271">
        <v>7.3638899999999996</v>
      </c>
      <c r="U952" s="1237" t="s">
        <v>1923</v>
      </c>
      <c r="V952" s="1301" t="s">
        <v>1923</v>
      </c>
      <c r="W952" s="1350">
        <v>4</v>
      </c>
      <c r="X952" s="1370">
        <v>4</v>
      </c>
      <c r="Y952" s="637" t="s">
        <v>2437</v>
      </c>
      <c r="Z952" s="1007">
        <v>7.3638890000000004</v>
      </c>
      <c r="AA952" s="263" t="s">
        <v>1706</v>
      </c>
      <c r="AB952" s="1350">
        <v>1</v>
      </c>
      <c r="AC952" s="1007">
        <v>6.6493190000000002</v>
      </c>
      <c r="AD952" s="1356">
        <v>6.6493190000000002</v>
      </c>
      <c r="AE952" s="1237" t="s">
        <v>2437</v>
      </c>
      <c r="AF952" s="1303">
        <v>7.9791829999999999</v>
      </c>
      <c r="AG952" s="1356">
        <v>7.9791829999999999</v>
      </c>
      <c r="AH952" s="1350">
        <v>32414014303</v>
      </c>
      <c r="AI952" s="1237" t="s">
        <v>1719</v>
      </c>
      <c r="AJ952" s="1357">
        <v>45565</v>
      </c>
      <c r="AK952" s="1357">
        <v>45559</v>
      </c>
      <c r="AL952" s="1357">
        <v>45571</v>
      </c>
      <c r="AM952" s="1357">
        <v>45593</v>
      </c>
      <c r="AN952" s="1237" t="s">
        <v>1706</v>
      </c>
      <c r="AO952" s="1301" t="s">
        <v>1706</v>
      </c>
      <c r="AP952" s="1237" t="s">
        <v>1706</v>
      </c>
      <c r="AQ952" s="1301" t="s">
        <v>1706</v>
      </c>
      <c r="AR952" s="1357">
        <v>45613</v>
      </c>
      <c r="AS952" s="1357">
        <v>45609</v>
      </c>
      <c r="AT952" s="1357">
        <v>45625</v>
      </c>
      <c r="AU952" s="1357">
        <v>45625</v>
      </c>
      <c r="AV952" s="1357">
        <v>45807</v>
      </c>
      <c r="AW952" s="1237" t="s">
        <v>1706</v>
      </c>
      <c r="AX952" s="1256" t="s">
        <v>1706</v>
      </c>
    </row>
    <row r="953" spans="1:50" x14ac:dyDescent="0.25">
      <c r="A953" s="1407"/>
      <c r="B953" s="1283"/>
      <c r="C953" s="1326"/>
      <c r="D953" s="1371"/>
      <c r="E953" s="1244"/>
      <c r="F953" s="1271"/>
      <c r="G953" s="1244"/>
      <c r="H953" s="1271"/>
      <c r="I953" s="1244"/>
      <c r="J953" s="1271"/>
      <c r="K953" s="1244"/>
      <c r="L953" s="1271"/>
      <c r="M953" s="1244"/>
      <c r="N953" s="1271"/>
      <c r="O953" s="1238"/>
      <c r="P953" s="1238"/>
      <c r="Q953" s="1241"/>
      <c r="R953" s="1244"/>
      <c r="S953" s="1238"/>
      <c r="T953" s="1271"/>
      <c r="U953" s="1238"/>
      <c r="V953" s="1301"/>
      <c r="W953" s="1332"/>
      <c r="X953" s="1370"/>
      <c r="Y953" s="637" t="s">
        <v>2438</v>
      </c>
      <c r="Z953" s="1007">
        <v>7.3638890000000004</v>
      </c>
      <c r="AA953" s="263" t="s">
        <v>1706</v>
      </c>
      <c r="AB953" s="1332"/>
      <c r="AC953" s="1007">
        <v>6.6861389999999998</v>
      </c>
      <c r="AD953" s="1330"/>
      <c r="AE953" s="1238"/>
      <c r="AF953" s="1303"/>
      <c r="AG953" s="1330"/>
      <c r="AH953" s="1332"/>
      <c r="AI953" s="1238"/>
      <c r="AJ953" s="1334"/>
      <c r="AK953" s="1334"/>
      <c r="AL953" s="1334"/>
      <c r="AM953" s="1334"/>
      <c r="AN953" s="1238"/>
      <c r="AO953" s="1301"/>
      <c r="AP953" s="1238"/>
      <c r="AQ953" s="1301"/>
      <c r="AR953" s="1334"/>
      <c r="AS953" s="1334"/>
      <c r="AT953" s="1334"/>
      <c r="AU953" s="1334"/>
      <c r="AV953" s="1334"/>
      <c r="AW953" s="1238"/>
      <c r="AX953" s="1257"/>
    </row>
    <row r="954" spans="1:50" x14ac:dyDescent="0.25">
      <c r="A954" s="1407"/>
      <c r="B954" s="1283"/>
      <c r="C954" s="1326"/>
      <c r="D954" s="1371"/>
      <c r="E954" s="1244"/>
      <c r="F954" s="1271"/>
      <c r="G954" s="1244"/>
      <c r="H954" s="1271"/>
      <c r="I954" s="1244"/>
      <c r="J954" s="1271"/>
      <c r="K954" s="1244"/>
      <c r="L954" s="1271"/>
      <c r="M954" s="1244"/>
      <c r="N954" s="1271"/>
      <c r="O954" s="1238"/>
      <c r="P954" s="1238"/>
      <c r="Q954" s="1241"/>
      <c r="R954" s="1244"/>
      <c r="S954" s="1238"/>
      <c r="T954" s="1271"/>
      <c r="U954" s="1238"/>
      <c r="V954" s="1301"/>
      <c r="W954" s="1332"/>
      <c r="X954" s="1370"/>
      <c r="Y954" s="637" t="s">
        <v>1839</v>
      </c>
      <c r="Z954" s="1007">
        <v>7.3638890000000004</v>
      </c>
      <c r="AA954" s="263" t="s">
        <v>1839</v>
      </c>
      <c r="AB954" s="1332"/>
      <c r="AC954" s="1007">
        <v>7.3638890000000004</v>
      </c>
      <c r="AD954" s="1330"/>
      <c r="AE954" s="1238"/>
      <c r="AF954" s="1303"/>
      <c r="AG954" s="1330"/>
      <c r="AH954" s="1332"/>
      <c r="AI954" s="1238"/>
      <c r="AJ954" s="1334"/>
      <c r="AK954" s="1334"/>
      <c r="AL954" s="1334"/>
      <c r="AM954" s="1334"/>
      <c r="AN954" s="1238"/>
      <c r="AO954" s="1301"/>
      <c r="AP954" s="1238"/>
      <c r="AQ954" s="1301"/>
      <c r="AR954" s="1334"/>
      <c r="AS954" s="1334"/>
      <c r="AT954" s="1334"/>
      <c r="AU954" s="1334"/>
      <c r="AV954" s="1334"/>
      <c r="AW954" s="1238"/>
      <c r="AX954" s="1257"/>
    </row>
    <row r="955" spans="1:50" x14ac:dyDescent="0.25">
      <c r="A955" s="1408"/>
      <c r="B955" s="1284"/>
      <c r="C955" s="1327"/>
      <c r="D955" s="1371"/>
      <c r="E955" s="1245"/>
      <c r="F955" s="1271"/>
      <c r="G955" s="1245"/>
      <c r="H955" s="1271"/>
      <c r="I955" s="1245"/>
      <c r="J955" s="1271"/>
      <c r="K955" s="1245"/>
      <c r="L955" s="1271"/>
      <c r="M955" s="1245"/>
      <c r="N955" s="1271"/>
      <c r="O955" s="1239"/>
      <c r="P955" s="1239"/>
      <c r="Q955" s="1242"/>
      <c r="R955" s="1245"/>
      <c r="S955" s="1239"/>
      <c r="T955" s="1271"/>
      <c r="U955" s="1239"/>
      <c r="V955" s="1301"/>
      <c r="W955" s="1333"/>
      <c r="X955" s="1370"/>
      <c r="Y955" s="637" t="s">
        <v>1985</v>
      </c>
      <c r="Z955" s="1007">
        <v>7.3638890000000004</v>
      </c>
      <c r="AA955" s="263" t="s">
        <v>1985</v>
      </c>
      <c r="AB955" s="1333"/>
      <c r="AC955" s="1007">
        <v>7.3638890000000004</v>
      </c>
      <c r="AD955" s="1331"/>
      <c r="AE955" s="1239"/>
      <c r="AF955" s="1303"/>
      <c r="AG955" s="1331"/>
      <c r="AH955" s="1333"/>
      <c r="AI955" s="1239"/>
      <c r="AJ955" s="1335"/>
      <c r="AK955" s="1335"/>
      <c r="AL955" s="1335"/>
      <c r="AM955" s="1335"/>
      <c r="AN955" s="1239"/>
      <c r="AO955" s="1301"/>
      <c r="AP955" s="1239"/>
      <c r="AQ955" s="1301"/>
      <c r="AR955" s="1335"/>
      <c r="AS955" s="1335"/>
      <c r="AT955" s="1335"/>
      <c r="AU955" s="1335"/>
      <c r="AV955" s="1335"/>
      <c r="AW955" s="1239"/>
      <c r="AX955" s="1258"/>
    </row>
    <row r="956" spans="1:50" ht="57.75" customHeight="1" x14ac:dyDescent="0.25">
      <c r="A956" s="550" t="s">
        <v>625</v>
      </c>
      <c r="B956" s="163" t="s">
        <v>2439</v>
      </c>
      <c r="C956" s="108" t="s">
        <v>2440</v>
      </c>
      <c r="D956" s="517">
        <v>45627</v>
      </c>
      <c r="E956" s="149">
        <v>0</v>
      </c>
      <c r="F956" s="149">
        <v>0</v>
      </c>
      <c r="G956" s="149">
        <v>0</v>
      </c>
      <c r="H956" s="149">
        <v>0</v>
      </c>
      <c r="I956" s="149">
        <v>1</v>
      </c>
      <c r="J956" s="149">
        <v>0</v>
      </c>
      <c r="K956" s="149">
        <v>0</v>
      </c>
      <c r="L956" s="149">
        <v>0</v>
      </c>
      <c r="M956" s="149">
        <v>0</v>
      </c>
      <c r="N956" s="149">
        <v>0</v>
      </c>
      <c r="O956" s="263" t="s">
        <v>1766</v>
      </c>
      <c r="P956" s="263" t="s">
        <v>1710</v>
      </c>
      <c r="Q956" s="263" t="s">
        <v>1706</v>
      </c>
      <c r="R956" s="149">
        <v>0</v>
      </c>
      <c r="S956" s="263" t="s">
        <v>1706</v>
      </c>
      <c r="T956" s="149">
        <v>0</v>
      </c>
      <c r="U956" s="523" t="s">
        <v>1706</v>
      </c>
      <c r="V956" s="523" t="s">
        <v>1706</v>
      </c>
      <c r="W956" s="523" t="s">
        <v>1706</v>
      </c>
      <c r="X956" s="523" t="s">
        <v>1706</v>
      </c>
      <c r="Y956" s="523" t="s">
        <v>1706</v>
      </c>
      <c r="Z956" s="149" t="s">
        <v>1706</v>
      </c>
      <c r="AA956" s="523" t="s">
        <v>1706</v>
      </c>
      <c r="AB956" s="523" t="s">
        <v>1706</v>
      </c>
      <c r="AC956" s="149" t="s">
        <v>1706</v>
      </c>
      <c r="AD956" s="149" t="s">
        <v>1706</v>
      </c>
      <c r="AE956" s="109" t="s">
        <v>2441</v>
      </c>
      <c r="AF956" s="149">
        <v>13.978</v>
      </c>
      <c r="AG956" s="149">
        <v>13.978</v>
      </c>
      <c r="AH956" s="523" t="s">
        <v>1706</v>
      </c>
      <c r="AI956" s="523" t="s">
        <v>1706</v>
      </c>
      <c r="AJ956" s="523" t="s">
        <v>1706</v>
      </c>
      <c r="AK956" s="523" t="s">
        <v>1706</v>
      </c>
      <c r="AL956" s="523" t="s">
        <v>1706</v>
      </c>
      <c r="AM956" s="523" t="s">
        <v>1706</v>
      </c>
      <c r="AN956" s="523" t="s">
        <v>1706</v>
      </c>
      <c r="AO956" s="523" t="s">
        <v>1706</v>
      </c>
      <c r="AP956" s="523" t="s">
        <v>1706</v>
      </c>
      <c r="AQ956" s="523" t="s">
        <v>1706</v>
      </c>
      <c r="AR956" s="523" t="s">
        <v>1706</v>
      </c>
      <c r="AS956" s="523" t="s">
        <v>1706</v>
      </c>
      <c r="AT956" s="523" t="s">
        <v>1706</v>
      </c>
      <c r="AU956" s="525">
        <v>45287</v>
      </c>
      <c r="AV956" s="525">
        <v>45426</v>
      </c>
      <c r="AW956" s="109" t="s">
        <v>1706</v>
      </c>
      <c r="AX956" s="526" t="s">
        <v>2442</v>
      </c>
    </row>
    <row r="957" spans="1:50" ht="31.5" customHeight="1" x14ac:dyDescent="0.25">
      <c r="A957" s="1232" t="s">
        <v>625</v>
      </c>
      <c r="B957" s="1233" t="s">
        <v>776</v>
      </c>
      <c r="C957" s="1269" t="s">
        <v>777</v>
      </c>
      <c r="D957" s="1235">
        <v>45627</v>
      </c>
      <c r="E957" s="1236">
        <v>0</v>
      </c>
      <c r="F957" s="1236">
        <v>0</v>
      </c>
      <c r="G957" s="1236">
        <v>0</v>
      </c>
      <c r="H957" s="1236">
        <v>0</v>
      </c>
      <c r="I957" s="1236">
        <v>3</v>
      </c>
      <c r="J957" s="1236">
        <v>0</v>
      </c>
      <c r="K957" s="1236">
        <v>0</v>
      </c>
      <c r="L957" s="1236">
        <v>0</v>
      </c>
      <c r="M957" s="1236">
        <v>0</v>
      </c>
      <c r="N957" s="1236">
        <v>0</v>
      </c>
      <c r="O957" s="1259" t="s">
        <v>1766</v>
      </c>
      <c r="P957" s="1259" t="s">
        <v>2343</v>
      </c>
      <c r="Q957" s="1259" t="s">
        <v>1714</v>
      </c>
      <c r="R957" s="1275">
        <v>0.34179800999999999</v>
      </c>
      <c r="S957" s="1259" t="s">
        <v>1725</v>
      </c>
      <c r="T957" s="1275">
        <v>0.34179800999999999</v>
      </c>
      <c r="U957" s="1259" t="s">
        <v>1923</v>
      </c>
      <c r="V957" s="1259" t="s">
        <v>2020</v>
      </c>
      <c r="W957" s="1315">
        <v>3</v>
      </c>
      <c r="X957" s="1315">
        <v>3</v>
      </c>
      <c r="Y957" s="544" t="s">
        <v>1847</v>
      </c>
      <c r="Z957" s="1007" t="s">
        <v>1706</v>
      </c>
      <c r="AA957" s="263" t="s">
        <v>1706</v>
      </c>
      <c r="AB957" s="1315" t="s">
        <v>1706</v>
      </c>
      <c r="AC957" s="1007" t="s">
        <v>1706</v>
      </c>
      <c r="AD957" s="1275">
        <v>0.34043625</v>
      </c>
      <c r="AE957" s="1259" t="s">
        <v>1847</v>
      </c>
      <c r="AF957" s="1275">
        <v>0.40852349999999998</v>
      </c>
      <c r="AG957" s="1275">
        <v>0.40852349999999998</v>
      </c>
      <c r="AH957" s="1315">
        <v>32413197852</v>
      </c>
      <c r="AI957" s="1259" t="s">
        <v>1719</v>
      </c>
      <c r="AJ957" s="1268">
        <v>45316</v>
      </c>
      <c r="AK957" s="1268">
        <v>45313</v>
      </c>
      <c r="AL957" s="1268">
        <v>45329</v>
      </c>
      <c r="AM957" s="1268">
        <v>45369</v>
      </c>
      <c r="AN957" s="1259" t="s">
        <v>1720</v>
      </c>
      <c r="AO957" s="1259" t="s">
        <v>1721</v>
      </c>
      <c r="AP957" s="1268">
        <v>45369</v>
      </c>
      <c r="AQ957" s="1259" t="s">
        <v>2344</v>
      </c>
      <c r="AR957" s="1268">
        <v>45389</v>
      </c>
      <c r="AS957" s="1268">
        <v>45384</v>
      </c>
      <c r="AT957" s="1268">
        <v>45376</v>
      </c>
      <c r="AU957" s="1268">
        <v>45397</v>
      </c>
      <c r="AV957" s="1268">
        <v>45688</v>
      </c>
      <c r="AW957" s="1259" t="s">
        <v>1706</v>
      </c>
      <c r="AX957" s="1265" t="s">
        <v>1706</v>
      </c>
    </row>
    <row r="958" spans="1:50" x14ac:dyDescent="0.25">
      <c r="A958" s="1232"/>
      <c r="B958" s="1233"/>
      <c r="C958" s="1269"/>
      <c r="D958" s="1235"/>
      <c r="E958" s="1236"/>
      <c r="F958" s="1236"/>
      <c r="G958" s="1236"/>
      <c r="H958" s="1236"/>
      <c r="I958" s="1236"/>
      <c r="J958" s="1236"/>
      <c r="K958" s="1236"/>
      <c r="L958" s="1236"/>
      <c r="M958" s="1236"/>
      <c r="N958" s="1236"/>
      <c r="O958" s="1259"/>
      <c r="P958" s="1259"/>
      <c r="Q958" s="1259"/>
      <c r="R958" s="1275"/>
      <c r="S958" s="1259"/>
      <c r="T958" s="1275"/>
      <c r="U958" s="1259"/>
      <c r="V958" s="1259"/>
      <c r="W958" s="1315"/>
      <c r="X958" s="1315"/>
      <c r="Y958" s="544" t="s">
        <v>1839</v>
      </c>
      <c r="Z958" s="1007" t="s">
        <v>1706</v>
      </c>
      <c r="AA958" s="544" t="s">
        <v>1839</v>
      </c>
      <c r="AB958" s="1315"/>
      <c r="AC958" s="1007" t="s">
        <v>1706</v>
      </c>
      <c r="AD958" s="1275"/>
      <c r="AE958" s="1259"/>
      <c r="AF958" s="1275"/>
      <c r="AG958" s="1275"/>
      <c r="AH958" s="1315"/>
      <c r="AI958" s="1259"/>
      <c r="AJ958" s="1268"/>
      <c r="AK958" s="1268"/>
      <c r="AL958" s="1268"/>
      <c r="AM958" s="1268"/>
      <c r="AN958" s="1259"/>
      <c r="AO958" s="1259"/>
      <c r="AP958" s="1268"/>
      <c r="AQ958" s="1259"/>
      <c r="AR958" s="1268"/>
      <c r="AS958" s="1268"/>
      <c r="AT958" s="1268"/>
      <c r="AU958" s="1268"/>
      <c r="AV958" s="1268"/>
      <c r="AW958" s="1259"/>
      <c r="AX958" s="1265"/>
    </row>
    <row r="959" spans="1:50" x14ac:dyDescent="0.25">
      <c r="A959" s="1232"/>
      <c r="B959" s="1233"/>
      <c r="C959" s="1269"/>
      <c r="D959" s="1235"/>
      <c r="E959" s="1236"/>
      <c r="F959" s="1236"/>
      <c r="G959" s="1236"/>
      <c r="H959" s="1236"/>
      <c r="I959" s="1236"/>
      <c r="J959" s="1236"/>
      <c r="K959" s="1236"/>
      <c r="L959" s="1236"/>
      <c r="M959" s="1236"/>
      <c r="N959" s="1236"/>
      <c r="O959" s="1259"/>
      <c r="P959" s="1259"/>
      <c r="Q959" s="1259"/>
      <c r="R959" s="1275"/>
      <c r="S959" s="1259"/>
      <c r="T959" s="1275"/>
      <c r="U959" s="1259"/>
      <c r="V959" s="1259"/>
      <c r="W959" s="1315"/>
      <c r="X959" s="1315"/>
      <c r="Y959" s="544" t="s">
        <v>1840</v>
      </c>
      <c r="Z959" s="1007" t="s">
        <v>1706</v>
      </c>
      <c r="AA959" s="544" t="s">
        <v>1840</v>
      </c>
      <c r="AB959" s="1315"/>
      <c r="AC959" s="1007" t="s">
        <v>1706</v>
      </c>
      <c r="AD959" s="1275"/>
      <c r="AE959" s="1259"/>
      <c r="AF959" s="1275"/>
      <c r="AG959" s="1275"/>
      <c r="AH959" s="1315"/>
      <c r="AI959" s="1259"/>
      <c r="AJ959" s="1268"/>
      <c r="AK959" s="1268"/>
      <c r="AL959" s="1268"/>
      <c r="AM959" s="1268"/>
      <c r="AN959" s="1259"/>
      <c r="AO959" s="1259"/>
      <c r="AP959" s="1268"/>
      <c r="AQ959" s="1259"/>
      <c r="AR959" s="1268"/>
      <c r="AS959" s="1268"/>
      <c r="AT959" s="1268"/>
      <c r="AU959" s="1268"/>
      <c r="AV959" s="1268"/>
      <c r="AW959" s="1259"/>
      <c r="AX959" s="1265"/>
    </row>
    <row r="960" spans="1:50" ht="126" x14ac:dyDescent="0.25">
      <c r="A960" s="522" t="s">
        <v>625</v>
      </c>
      <c r="B960" s="107" t="s">
        <v>778</v>
      </c>
      <c r="C960" s="129" t="s">
        <v>779</v>
      </c>
      <c r="D960" s="517">
        <v>45627</v>
      </c>
      <c r="E960" s="149">
        <v>0</v>
      </c>
      <c r="F960" s="149">
        <v>0</v>
      </c>
      <c r="G960" s="149">
        <v>0</v>
      </c>
      <c r="H960" s="149">
        <v>0</v>
      </c>
      <c r="I960" s="149">
        <v>1</v>
      </c>
      <c r="J960" s="149">
        <v>0</v>
      </c>
      <c r="K960" s="149">
        <v>0</v>
      </c>
      <c r="L960" s="149">
        <v>0</v>
      </c>
      <c r="M960" s="149">
        <v>0</v>
      </c>
      <c r="N960" s="149">
        <v>0</v>
      </c>
      <c r="O960" s="263" t="s">
        <v>1766</v>
      </c>
      <c r="P960" s="263" t="s">
        <v>2443</v>
      </c>
      <c r="Q960" s="109" t="s">
        <v>1714</v>
      </c>
      <c r="R960" s="149">
        <v>1.5025484200000001</v>
      </c>
      <c r="S960" s="263" t="s">
        <v>1725</v>
      </c>
      <c r="T960" s="149">
        <v>1.5025484200000001</v>
      </c>
      <c r="U960" s="263" t="s">
        <v>1716</v>
      </c>
      <c r="V960" s="263" t="s">
        <v>1716</v>
      </c>
      <c r="W960" s="523"/>
      <c r="X960" s="523"/>
      <c r="Y960" s="109"/>
      <c r="Z960" s="149"/>
      <c r="AA960" s="109"/>
      <c r="AB960" s="523"/>
      <c r="AC960" s="149"/>
      <c r="AD960" s="149"/>
      <c r="AE960" s="109"/>
      <c r="AF960" s="149">
        <v>0</v>
      </c>
      <c r="AG960" s="149">
        <v>0</v>
      </c>
      <c r="AH960" s="523"/>
      <c r="AI960" s="109"/>
      <c r="AJ960" s="525">
        <v>45474</v>
      </c>
      <c r="AK960" s="525"/>
      <c r="AL960" s="525"/>
      <c r="AM960" s="525"/>
      <c r="AN960" s="109"/>
      <c r="AO960" s="109"/>
      <c r="AP960" s="525"/>
      <c r="AQ960" s="109"/>
      <c r="AR960" s="525">
        <v>45537</v>
      </c>
      <c r="AS960" s="525"/>
      <c r="AT960" s="525">
        <v>45537</v>
      </c>
      <c r="AU960" s="525"/>
      <c r="AV960" s="525"/>
      <c r="AW960" s="109"/>
      <c r="AX960" s="526"/>
    </row>
    <row r="961" spans="1:50" ht="47.25" x14ac:dyDescent="0.25">
      <c r="A961" s="516" t="s">
        <v>625</v>
      </c>
      <c r="B961" s="215" t="s">
        <v>2444</v>
      </c>
      <c r="C961" s="129" t="s">
        <v>2445</v>
      </c>
      <c r="D961" s="517">
        <v>45627</v>
      </c>
      <c r="E961" s="149">
        <v>0</v>
      </c>
      <c r="F961" s="149">
        <v>0</v>
      </c>
      <c r="G961" s="149">
        <v>0</v>
      </c>
      <c r="H961" s="149">
        <v>0</v>
      </c>
      <c r="I961" s="149">
        <v>1</v>
      </c>
      <c r="J961" s="149">
        <v>0</v>
      </c>
      <c r="K961" s="149">
        <v>0</v>
      </c>
      <c r="L961" s="149">
        <v>0</v>
      </c>
      <c r="M961" s="149">
        <v>0</v>
      </c>
      <c r="N961" s="149">
        <v>0</v>
      </c>
      <c r="O961" s="263" t="s">
        <v>1766</v>
      </c>
      <c r="P961" s="263" t="s">
        <v>1710</v>
      </c>
      <c r="Q961" s="109" t="s">
        <v>1706</v>
      </c>
      <c r="R961" s="149">
        <v>0</v>
      </c>
      <c r="S961" s="109" t="s">
        <v>1706</v>
      </c>
      <c r="T961" s="149">
        <v>0</v>
      </c>
      <c r="U961" s="109" t="s">
        <v>1706</v>
      </c>
      <c r="V961" s="109" t="s">
        <v>1706</v>
      </c>
      <c r="W961" s="109" t="s">
        <v>1706</v>
      </c>
      <c r="X961" s="109" t="s">
        <v>1706</v>
      </c>
      <c r="Y961" s="109" t="s">
        <v>1706</v>
      </c>
      <c r="Z961" s="149" t="s">
        <v>1706</v>
      </c>
      <c r="AA961" s="109" t="s">
        <v>1706</v>
      </c>
      <c r="AB961" s="109" t="s">
        <v>1706</v>
      </c>
      <c r="AC961" s="149" t="s">
        <v>1706</v>
      </c>
      <c r="AD961" s="149" t="s">
        <v>1706</v>
      </c>
      <c r="AE961" s="109" t="s">
        <v>2446</v>
      </c>
      <c r="AF961" s="149">
        <v>14.674480000000001</v>
      </c>
      <c r="AG961" s="149">
        <v>14.674480000000001</v>
      </c>
      <c r="AH961" s="109" t="s">
        <v>1706</v>
      </c>
      <c r="AI961" s="109" t="s">
        <v>1706</v>
      </c>
      <c r="AJ961" s="109" t="s">
        <v>1706</v>
      </c>
      <c r="AK961" s="109" t="s">
        <v>1706</v>
      </c>
      <c r="AL961" s="109" t="s">
        <v>1706</v>
      </c>
      <c r="AM961" s="109" t="s">
        <v>1706</v>
      </c>
      <c r="AN961" s="109" t="s">
        <v>1706</v>
      </c>
      <c r="AO961" s="109" t="s">
        <v>1706</v>
      </c>
      <c r="AP961" s="109" t="s">
        <v>1706</v>
      </c>
      <c r="AQ961" s="109" t="s">
        <v>1706</v>
      </c>
      <c r="AR961" s="109" t="s">
        <v>1706</v>
      </c>
      <c r="AS961" s="109" t="s">
        <v>1706</v>
      </c>
      <c r="AT961" s="109" t="s">
        <v>1706</v>
      </c>
      <c r="AU961" s="525">
        <v>45225</v>
      </c>
      <c r="AV961" s="525">
        <v>45365</v>
      </c>
      <c r="AW961" s="109" t="s">
        <v>1706</v>
      </c>
      <c r="AX961" s="526" t="s">
        <v>2447</v>
      </c>
    </row>
    <row r="962" spans="1:50" ht="126" x14ac:dyDescent="0.25">
      <c r="A962" s="522" t="s">
        <v>625</v>
      </c>
      <c r="B962" s="107" t="s">
        <v>780</v>
      </c>
      <c r="C962" s="129" t="s">
        <v>781</v>
      </c>
      <c r="D962" s="517">
        <v>45627</v>
      </c>
      <c r="E962" s="149">
        <v>0</v>
      </c>
      <c r="F962" s="149">
        <v>0</v>
      </c>
      <c r="G962" s="149">
        <v>0</v>
      </c>
      <c r="H962" s="149">
        <v>0</v>
      </c>
      <c r="I962" s="149">
        <v>2</v>
      </c>
      <c r="J962" s="149">
        <v>0</v>
      </c>
      <c r="K962" s="149">
        <v>0</v>
      </c>
      <c r="L962" s="149">
        <v>0</v>
      </c>
      <c r="M962" s="149">
        <v>0</v>
      </c>
      <c r="N962" s="149">
        <v>0</v>
      </c>
      <c r="O962" s="263" t="s">
        <v>1766</v>
      </c>
      <c r="P962" s="263" t="s">
        <v>2448</v>
      </c>
      <c r="Q962" s="109" t="s">
        <v>1714</v>
      </c>
      <c r="R962" s="149">
        <v>4.4137940500000008</v>
      </c>
      <c r="S962" s="263" t="s">
        <v>1725</v>
      </c>
      <c r="T962" s="149">
        <v>4.4137940500000008</v>
      </c>
      <c r="U962" s="263" t="s">
        <v>1965</v>
      </c>
      <c r="V962" s="263" t="s">
        <v>1706</v>
      </c>
      <c r="W962" s="570" t="s">
        <v>1706</v>
      </c>
      <c r="X962" s="263" t="s">
        <v>1706</v>
      </c>
      <c r="Y962" s="570" t="s">
        <v>1706</v>
      </c>
      <c r="Z962" s="1007" t="s">
        <v>1706</v>
      </c>
      <c r="AA962" s="570" t="s">
        <v>1706</v>
      </c>
      <c r="AB962" s="263" t="s">
        <v>1706</v>
      </c>
      <c r="AC962" s="1033" t="s">
        <v>1706</v>
      </c>
      <c r="AD962" s="1007" t="s">
        <v>1706</v>
      </c>
      <c r="AE962" s="570" t="s">
        <v>1706</v>
      </c>
      <c r="AF962" s="149">
        <v>0</v>
      </c>
      <c r="AG962" s="149">
        <v>0</v>
      </c>
      <c r="AH962" s="570" t="s">
        <v>1706</v>
      </c>
      <c r="AI962" s="263" t="s">
        <v>1706</v>
      </c>
      <c r="AJ962" s="525">
        <v>45474</v>
      </c>
      <c r="AK962" s="570" t="s">
        <v>1706</v>
      </c>
      <c r="AL962" s="263" t="s">
        <v>1706</v>
      </c>
      <c r="AM962" s="570" t="s">
        <v>1706</v>
      </c>
      <c r="AN962" s="263" t="s">
        <v>1706</v>
      </c>
      <c r="AO962" s="570" t="s">
        <v>1706</v>
      </c>
      <c r="AP962" s="263" t="s">
        <v>1706</v>
      </c>
      <c r="AQ962" s="570" t="s">
        <v>1706</v>
      </c>
      <c r="AR962" s="525">
        <v>45537</v>
      </c>
      <c r="AS962" s="570" t="s">
        <v>1706</v>
      </c>
      <c r="AT962" s="525">
        <v>45537</v>
      </c>
      <c r="AU962" s="570" t="s">
        <v>1706</v>
      </c>
      <c r="AV962" s="263" t="s">
        <v>1706</v>
      </c>
      <c r="AW962" s="570" t="s">
        <v>1706</v>
      </c>
      <c r="AX962" s="526" t="s">
        <v>2449</v>
      </c>
    </row>
    <row r="963" spans="1:50" ht="94.5" customHeight="1" x14ac:dyDescent="0.25">
      <c r="A963" s="1232" t="s">
        <v>625</v>
      </c>
      <c r="B963" s="1233" t="s">
        <v>782</v>
      </c>
      <c r="C963" s="1317" t="s">
        <v>783</v>
      </c>
      <c r="D963" s="1235">
        <v>45627</v>
      </c>
      <c r="E963" s="1236">
        <v>0</v>
      </c>
      <c r="F963" s="1236">
        <v>0</v>
      </c>
      <c r="G963" s="1236">
        <v>0</v>
      </c>
      <c r="H963" s="1236">
        <v>0</v>
      </c>
      <c r="I963" s="1236">
        <v>1</v>
      </c>
      <c r="J963" s="1236">
        <v>0</v>
      </c>
      <c r="K963" s="1236">
        <v>0</v>
      </c>
      <c r="L963" s="1236">
        <v>0</v>
      </c>
      <c r="M963" s="1236">
        <v>0</v>
      </c>
      <c r="N963" s="1236">
        <v>0</v>
      </c>
      <c r="O963" s="1259" t="s">
        <v>1766</v>
      </c>
      <c r="P963" s="1259" t="s">
        <v>2151</v>
      </c>
      <c r="Q963" s="1260" t="s">
        <v>1714</v>
      </c>
      <c r="R963" s="1236">
        <v>3.0275013</v>
      </c>
      <c r="S963" s="1259" t="s">
        <v>1725</v>
      </c>
      <c r="T963" s="1236">
        <v>0.56332749999999998</v>
      </c>
      <c r="U963" s="1259" t="s">
        <v>1833</v>
      </c>
      <c r="V963" s="1259" t="s">
        <v>1833</v>
      </c>
      <c r="W963" s="1261">
        <v>2</v>
      </c>
      <c r="X963" s="1261">
        <v>2</v>
      </c>
      <c r="Y963" s="544" t="s">
        <v>1835</v>
      </c>
      <c r="Z963" s="149" t="s">
        <v>1706</v>
      </c>
      <c r="AA963" s="109" t="s">
        <v>1706</v>
      </c>
      <c r="AB963" s="1261">
        <v>1</v>
      </c>
      <c r="AC963" s="149" t="s">
        <v>1706</v>
      </c>
      <c r="AD963" s="1236">
        <v>0.68</v>
      </c>
      <c r="AE963" s="1260" t="s">
        <v>1835</v>
      </c>
      <c r="AF963" s="1236">
        <v>0.81600000000000006</v>
      </c>
      <c r="AG963" s="1236">
        <v>0.81600000000000006</v>
      </c>
      <c r="AH963" s="1261">
        <v>32313102978</v>
      </c>
      <c r="AI963" s="1260" t="s">
        <v>1719</v>
      </c>
      <c r="AJ963" s="1264">
        <v>45289</v>
      </c>
      <c r="AK963" s="1264">
        <v>45279</v>
      </c>
      <c r="AL963" s="1264">
        <v>45288</v>
      </c>
      <c r="AM963" s="1264">
        <v>45321</v>
      </c>
      <c r="AN963" s="1260" t="s">
        <v>1706</v>
      </c>
      <c r="AO963" s="1260" t="s">
        <v>1706</v>
      </c>
      <c r="AP963" s="1260" t="s">
        <v>1706</v>
      </c>
      <c r="AQ963" s="1260" t="s">
        <v>1706</v>
      </c>
      <c r="AR963" s="1264">
        <v>45341</v>
      </c>
      <c r="AS963" s="1264">
        <v>45336</v>
      </c>
      <c r="AT963" s="1264">
        <v>45352</v>
      </c>
      <c r="AU963" s="1264">
        <v>45336</v>
      </c>
      <c r="AV963" s="1264">
        <v>45396</v>
      </c>
      <c r="AW963" s="1260" t="s">
        <v>1706</v>
      </c>
      <c r="AX963" s="1265" t="s">
        <v>1706</v>
      </c>
    </row>
    <row r="964" spans="1:50" ht="31.5" x14ac:dyDescent="0.25">
      <c r="A964" s="1232"/>
      <c r="B964" s="1233"/>
      <c r="C964" s="1317"/>
      <c r="D964" s="1235"/>
      <c r="E964" s="1236"/>
      <c r="F964" s="1236"/>
      <c r="G964" s="1236"/>
      <c r="H964" s="1236"/>
      <c r="I964" s="1236"/>
      <c r="J964" s="1236"/>
      <c r="K964" s="1236"/>
      <c r="L964" s="1236"/>
      <c r="M964" s="1236"/>
      <c r="N964" s="1236"/>
      <c r="O964" s="1259"/>
      <c r="P964" s="1259"/>
      <c r="Q964" s="1260"/>
      <c r="R964" s="1236"/>
      <c r="S964" s="1259"/>
      <c r="T964" s="1236"/>
      <c r="U964" s="1259"/>
      <c r="V964" s="1259"/>
      <c r="W964" s="1261"/>
      <c r="X964" s="1261"/>
      <c r="Y964" s="544" t="s">
        <v>2152</v>
      </c>
      <c r="Z964" s="149" t="s">
        <v>1706</v>
      </c>
      <c r="AA964" s="109" t="s">
        <v>1706</v>
      </c>
      <c r="AB964" s="1261"/>
      <c r="AC964" s="149" t="s">
        <v>1706</v>
      </c>
      <c r="AD964" s="1236"/>
      <c r="AE964" s="1260"/>
      <c r="AF964" s="1236"/>
      <c r="AG964" s="1236"/>
      <c r="AH964" s="1261"/>
      <c r="AI964" s="1260"/>
      <c r="AJ964" s="1264"/>
      <c r="AK964" s="1264"/>
      <c r="AL964" s="1264"/>
      <c r="AM964" s="1264"/>
      <c r="AN964" s="1260"/>
      <c r="AO964" s="1260"/>
      <c r="AP964" s="1260"/>
      <c r="AQ964" s="1260"/>
      <c r="AR964" s="1264"/>
      <c r="AS964" s="1264"/>
      <c r="AT964" s="1264"/>
      <c r="AU964" s="1264"/>
      <c r="AV964" s="1264"/>
      <c r="AW964" s="1260"/>
      <c r="AX964" s="1265"/>
    </row>
    <row r="965" spans="1:50" ht="61.5" customHeight="1" x14ac:dyDescent="0.25">
      <c r="A965" s="522" t="s">
        <v>625</v>
      </c>
      <c r="B965" s="107" t="s">
        <v>2450</v>
      </c>
      <c r="C965" s="108" t="s">
        <v>2451</v>
      </c>
      <c r="D965" s="517" t="s">
        <v>2388</v>
      </c>
      <c r="E965" s="149">
        <v>0</v>
      </c>
      <c r="F965" s="149">
        <v>0</v>
      </c>
      <c r="G965" s="149">
        <v>0</v>
      </c>
      <c r="H965" s="149">
        <v>0</v>
      </c>
      <c r="I965" s="149">
        <v>0</v>
      </c>
      <c r="J965" s="149">
        <v>0</v>
      </c>
      <c r="K965" s="149">
        <v>0</v>
      </c>
      <c r="L965" s="149">
        <v>0</v>
      </c>
      <c r="M965" s="149">
        <v>0</v>
      </c>
      <c r="N965" s="149">
        <v>0</v>
      </c>
      <c r="O965" s="263" t="s">
        <v>1766</v>
      </c>
      <c r="P965" s="263" t="s">
        <v>1710</v>
      </c>
      <c r="Q965" s="109" t="s">
        <v>1706</v>
      </c>
      <c r="R965" s="149">
        <v>0</v>
      </c>
      <c r="S965" s="263" t="s">
        <v>1706</v>
      </c>
      <c r="T965" s="149">
        <v>0</v>
      </c>
      <c r="U965" s="263" t="s">
        <v>1706</v>
      </c>
      <c r="V965" s="263" t="s">
        <v>1706</v>
      </c>
      <c r="W965" s="263" t="s">
        <v>1706</v>
      </c>
      <c r="X965" s="263" t="s">
        <v>1706</v>
      </c>
      <c r="Y965" s="263" t="s">
        <v>1706</v>
      </c>
      <c r="Z965" s="1007" t="s">
        <v>1706</v>
      </c>
      <c r="AA965" s="263" t="s">
        <v>1706</v>
      </c>
      <c r="AB965" s="263" t="s">
        <v>1706</v>
      </c>
      <c r="AC965" s="1007" t="s">
        <v>1706</v>
      </c>
      <c r="AD965" s="1007" t="s">
        <v>1706</v>
      </c>
      <c r="AE965" s="109" t="s">
        <v>2452</v>
      </c>
      <c r="AF965" s="149">
        <v>1.6679999999999999</v>
      </c>
      <c r="AG965" s="149">
        <v>1.6679999999999999</v>
      </c>
      <c r="AH965" s="523" t="s">
        <v>1706</v>
      </c>
      <c r="AI965" s="523" t="s">
        <v>1706</v>
      </c>
      <c r="AJ965" s="523" t="s">
        <v>1706</v>
      </c>
      <c r="AK965" s="523" t="s">
        <v>1706</v>
      </c>
      <c r="AL965" s="523" t="s">
        <v>1706</v>
      </c>
      <c r="AM965" s="523" t="s">
        <v>1706</v>
      </c>
      <c r="AN965" s="523" t="s">
        <v>1706</v>
      </c>
      <c r="AO965" s="523" t="s">
        <v>1706</v>
      </c>
      <c r="AP965" s="523" t="s">
        <v>1706</v>
      </c>
      <c r="AQ965" s="523" t="s">
        <v>1706</v>
      </c>
      <c r="AR965" s="523" t="s">
        <v>1706</v>
      </c>
      <c r="AS965" s="523" t="s">
        <v>1706</v>
      </c>
      <c r="AT965" s="523" t="s">
        <v>1706</v>
      </c>
      <c r="AU965" s="525">
        <v>45258</v>
      </c>
      <c r="AV965" s="525">
        <v>45409</v>
      </c>
      <c r="AW965" s="523" t="s">
        <v>1706</v>
      </c>
      <c r="AX965" s="526" t="s">
        <v>2453</v>
      </c>
    </row>
    <row r="966" spans="1:50" ht="57.75" customHeight="1" x14ac:dyDescent="0.25">
      <c r="A966" s="1267" t="s">
        <v>625</v>
      </c>
      <c r="B966" s="1233" t="s">
        <v>784</v>
      </c>
      <c r="C966" s="1269" t="s">
        <v>785</v>
      </c>
      <c r="D966" s="1235">
        <v>45627</v>
      </c>
      <c r="E966" s="1236">
        <v>0</v>
      </c>
      <c r="F966" s="1236">
        <v>0</v>
      </c>
      <c r="G966" s="1236">
        <v>0</v>
      </c>
      <c r="H966" s="1236">
        <v>0</v>
      </c>
      <c r="I966" s="1236">
        <v>1</v>
      </c>
      <c r="J966" s="1236">
        <v>0</v>
      </c>
      <c r="K966" s="1236">
        <v>0</v>
      </c>
      <c r="L966" s="1236">
        <v>0</v>
      </c>
      <c r="M966" s="1236">
        <v>0</v>
      </c>
      <c r="N966" s="1236">
        <v>0</v>
      </c>
      <c r="O966" s="1259" t="s">
        <v>1766</v>
      </c>
      <c r="P966" s="1259" t="s">
        <v>2151</v>
      </c>
      <c r="Q966" s="1260" t="s">
        <v>1714</v>
      </c>
      <c r="R966" s="1236">
        <v>0.33363636000000002</v>
      </c>
      <c r="S966" s="1259" t="s">
        <v>1725</v>
      </c>
      <c r="T966" s="1236">
        <v>0.75588635000000004</v>
      </c>
      <c r="U966" s="1259" t="s">
        <v>1833</v>
      </c>
      <c r="V966" s="1259" t="s">
        <v>1833</v>
      </c>
      <c r="W966" s="1261">
        <v>2</v>
      </c>
      <c r="X966" s="1261">
        <v>2</v>
      </c>
      <c r="Y966" s="544" t="s">
        <v>1835</v>
      </c>
      <c r="Z966" s="149" t="s">
        <v>1706</v>
      </c>
      <c r="AA966" s="109" t="s">
        <v>1706</v>
      </c>
      <c r="AB966" s="1261">
        <v>1</v>
      </c>
      <c r="AC966" s="149" t="s">
        <v>1706</v>
      </c>
      <c r="AD966" s="1236">
        <v>0.75588599999999995</v>
      </c>
      <c r="AE966" s="1260" t="s">
        <v>1835</v>
      </c>
      <c r="AF966" s="1236">
        <v>0.90706319999999985</v>
      </c>
      <c r="AG966" s="1236">
        <v>0.90706319999999985</v>
      </c>
      <c r="AH966" s="1261">
        <v>32313102978</v>
      </c>
      <c r="AI966" s="1260" t="s">
        <v>1719</v>
      </c>
      <c r="AJ966" s="1264">
        <v>45289</v>
      </c>
      <c r="AK966" s="1264">
        <v>45279</v>
      </c>
      <c r="AL966" s="1264">
        <v>45288</v>
      </c>
      <c r="AM966" s="1264">
        <v>45321</v>
      </c>
      <c r="AN966" s="1260" t="s">
        <v>1706</v>
      </c>
      <c r="AO966" s="1260" t="s">
        <v>1706</v>
      </c>
      <c r="AP966" s="1260" t="s">
        <v>1706</v>
      </c>
      <c r="AQ966" s="1260" t="s">
        <v>1706</v>
      </c>
      <c r="AR966" s="1264">
        <v>45341</v>
      </c>
      <c r="AS966" s="1264">
        <v>45336</v>
      </c>
      <c r="AT966" s="1264">
        <v>45352</v>
      </c>
      <c r="AU966" s="1264">
        <v>45336</v>
      </c>
      <c r="AV966" s="1264">
        <v>45396</v>
      </c>
      <c r="AW966" s="1260" t="s">
        <v>1706</v>
      </c>
      <c r="AX966" s="1265" t="s">
        <v>1706</v>
      </c>
    </row>
    <row r="967" spans="1:50" ht="57.75" customHeight="1" x14ac:dyDescent="0.25">
      <c r="A967" s="1267"/>
      <c r="B967" s="1233"/>
      <c r="C967" s="1269"/>
      <c r="D967" s="1235"/>
      <c r="E967" s="1236"/>
      <c r="F967" s="1236"/>
      <c r="G967" s="1236"/>
      <c r="H967" s="1236"/>
      <c r="I967" s="1236"/>
      <c r="J967" s="1236"/>
      <c r="K967" s="1236"/>
      <c r="L967" s="1236"/>
      <c r="M967" s="1236"/>
      <c r="N967" s="1236"/>
      <c r="O967" s="1259"/>
      <c r="P967" s="1259"/>
      <c r="Q967" s="1260"/>
      <c r="R967" s="1236"/>
      <c r="S967" s="1259"/>
      <c r="T967" s="1236"/>
      <c r="U967" s="1259"/>
      <c r="V967" s="1259"/>
      <c r="W967" s="1261"/>
      <c r="X967" s="1261"/>
      <c r="Y967" s="544" t="s">
        <v>2152</v>
      </c>
      <c r="Z967" s="149" t="s">
        <v>1706</v>
      </c>
      <c r="AA967" s="109" t="s">
        <v>1706</v>
      </c>
      <c r="AB967" s="1261"/>
      <c r="AC967" s="149" t="s">
        <v>1706</v>
      </c>
      <c r="AD967" s="1236"/>
      <c r="AE967" s="1260"/>
      <c r="AF967" s="1236"/>
      <c r="AG967" s="1236"/>
      <c r="AH967" s="1261"/>
      <c r="AI967" s="1260"/>
      <c r="AJ967" s="1264"/>
      <c r="AK967" s="1264"/>
      <c r="AL967" s="1264"/>
      <c r="AM967" s="1264"/>
      <c r="AN967" s="1260"/>
      <c r="AO967" s="1260"/>
      <c r="AP967" s="1260"/>
      <c r="AQ967" s="1260"/>
      <c r="AR967" s="1264"/>
      <c r="AS967" s="1264"/>
      <c r="AT967" s="1264"/>
      <c r="AU967" s="1264"/>
      <c r="AV967" s="1264"/>
      <c r="AW967" s="1260"/>
      <c r="AX967" s="1265"/>
    </row>
    <row r="968" spans="1:50" ht="67.5" customHeight="1" x14ac:dyDescent="0.25">
      <c r="A968" s="1267" t="s">
        <v>625</v>
      </c>
      <c r="B968" s="1233" t="s">
        <v>786</v>
      </c>
      <c r="C968" s="1269" t="s">
        <v>787</v>
      </c>
      <c r="D968" s="1235">
        <v>45627</v>
      </c>
      <c r="E968" s="1236">
        <v>0</v>
      </c>
      <c r="F968" s="1236">
        <v>0</v>
      </c>
      <c r="G968" s="1236">
        <v>0</v>
      </c>
      <c r="H968" s="1236">
        <v>0</v>
      </c>
      <c r="I968" s="1236">
        <v>1</v>
      </c>
      <c r="J968" s="1236">
        <v>0</v>
      </c>
      <c r="K968" s="1236">
        <v>0</v>
      </c>
      <c r="L968" s="1236">
        <v>0</v>
      </c>
      <c r="M968" s="1236">
        <v>0</v>
      </c>
      <c r="N968" s="1236">
        <v>0</v>
      </c>
      <c r="O968" s="1259" t="s">
        <v>1766</v>
      </c>
      <c r="P968" s="1259" t="s">
        <v>2402</v>
      </c>
      <c r="Q968" s="1260" t="s">
        <v>1714</v>
      </c>
      <c r="R968" s="1236">
        <v>0.58250999999999997</v>
      </c>
      <c r="S968" s="1259" t="s">
        <v>1725</v>
      </c>
      <c r="T968" s="1236">
        <v>0.61373332999999997</v>
      </c>
      <c r="U968" s="1259" t="s">
        <v>1833</v>
      </c>
      <c r="V968" s="1259" t="s">
        <v>1833</v>
      </c>
      <c r="W968" s="1315">
        <v>2</v>
      </c>
      <c r="X968" s="1315">
        <v>2</v>
      </c>
      <c r="Y968" s="544" t="s">
        <v>1834</v>
      </c>
      <c r="Z968" s="1007" t="s">
        <v>1706</v>
      </c>
      <c r="AA968" s="263" t="s">
        <v>1706</v>
      </c>
      <c r="AB968" s="1315">
        <v>1</v>
      </c>
      <c r="AC968" s="1007" t="s">
        <v>1706</v>
      </c>
      <c r="AD968" s="1275">
        <v>0.61373299999999997</v>
      </c>
      <c r="AE968" s="1259" t="s">
        <v>1834</v>
      </c>
      <c r="AF968" s="1275">
        <v>0.7364795999999999</v>
      </c>
      <c r="AG968" s="1275">
        <v>0.7364795999999999</v>
      </c>
      <c r="AH968" s="1315">
        <v>32313119724</v>
      </c>
      <c r="AI968" s="1259" t="s">
        <v>1719</v>
      </c>
      <c r="AJ968" s="1268">
        <v>45289</v>
      </c>
      <c r="AK968" s="1268">
        <v>45282</v>
      </c>
      <c r="AL968" s="1268">
        <v>45302</v>
      </c>
      <c r="AM968" s="1268">
        <v>45324</v>
      </c>
      <c r="AN968" s="1259" t="s">
        <v>1706</v>
      </c>
      <c r="AO968" s="1259" t="s">
        <v>1706</v>
      </c>
      <c r="AP968" s="1259" t="s">
        <v>1706</v>
      </c>
      <c r="AQ968" s="1259" t="s">
        <v>1706</v>
      </c>
      <c r="AR968" s="1268">
        <v>45344</v>
      </c>
      <c r="AS968" s="1268">
        <v>45351</v>
      </c>
      <c r="AT968" s="1268">
        <v>45352</v>
      </c>
      <c r="AU968" s="1268">
        <v>45351</v>
      </c>
      <c r="AV968" s="1268">
        <v>45411</v>
      </c>
      <c r="AW968" s="1259" t="s">
        <v>1706</v>
      </c>
      <c r="AX968" s="1265" t="s">
        <v>1706</v>
      </c>
    </row>
    <row r="969" spans="1:50" ht="68.25" customHeight="1" x14ac:dyDescent="0.25">
      <c r="A969" s="1267"/>
      <c r="B969" s="1233"/>
      <c r="C969" s="1269"/>
      <c r="D969" s="1235"/>
      <c r="E969" s="1236"/>
      <c r="F969" s="1236"/>
      <c r="G969" s="1236"/>
      <c r="H969" s="1236"/>
      <c r="I969" s="1236"/>
      <c r="J969" s="1236"/>
      <c r="K969" s="1236"/>
      <c r="L969" s="1236"/>
      <c r="M969" s="1236"/>
      <c r="N969" s="1236"/>
      <c r="O969" s="1259"/>
      <c r="P969" s="1259"/>
      <c r="Q969" s="1260"/>
      <c r="R969" s="1236"/>
      <c r="S969" s="1259"/>
      <c r="T969" s="1236"/>
      <c r="U969" s="1259"/>
      <c r="V969" s="1259"/>
      <c r="W969" s="1315"/>
      <c r="X969" s="1315"/>
      <c r="Y969" s="544" t="s">
        <v>1835</v>
      </c>
      <c r="Z969" s="1007" t="s">
        <v>1706</v>
      </c>
      <c r="AA969" s="263" t="s">
        <v>1706</v>
      </c>
      <c r="AB969" s="1315"/>
      <c r="AC969" s="1007" t="s">
        <v>1706</v>
      </c>
      <c r="AD969" s="1275"/>
      <c r="AE969" s="1259"/>
      <c r="AF969" s="1275"/>
      <c r="AG969" s="1275"/>
      <c r="AH969" s="1315"/>
      <c r="AI969" s="1259"/>
      <c r="AJ969" s="1268"/>
      <c r="AK969" s="1268"/>
      <c r="AL969" s="1268"/>
      <c r="AM969" s="1268"/>
      <c r="AN969" s="1259"/>
      <c r="AO969" s="1259"/>
      <c r="AP969" s="1259"/>
      <c r="AQ969" s="1259"/>
      <c r="AR969" s="1268"/>
      <c r="AS969" s="1268"/>
      <c r="AT969" s="1268"/>
      <c r="AU969" s="1268"/>
      <c r="AV969" s="1268"/>
      <c r="AW969" s="1259"/>
      <c r="AX969" s="1265"/>
    </row>
    <row r="970" spans="1:50" ht="19.5" customHeight="1" x14ac:dyDescent="0.25">
      <c r="A970" s="1319" t="s">
        <v>625</v>
      </c>
      <c r="B970" s="1282" t="s">
        <v>788</v>
      </c>
      <c r="C970" s="1325" t="s">
        <v>789</v>
      </c>
      <c r="D970" s="1288">
        <v>45627</v>
      </c>
      <c r="E970" s="1243">
        <v>0</v>
      </c>
      <c r="F970" s="1271">
        <v>0</v>
      </c>
      <c r="G970" s="1243">
        <v>0</v>
      </c>
      <c r="H970" s="1271">
        <v>0</v>
      </c>
      <c r="I970" s="1243">
        <v>1</v>
      </c>
      <c r="J970" s="1271">
        <v>0</v>
      </c>
      <c r="K970" s="1243">
        <v>0</v>
      </c>
      <c r="L970" s="1271">
        <v>0</v>
      </c>
      <c r="M970" s="1243">
        <v>0</v>
      </c>
      <c r="N970" s="1271">
        <v>0</v>
      </c>
      <c r="O970" s="1237" t="s">
        <v>1766</v>
      </c>
      <c r="P970" s="1237" t="s">
        <v>2454</v>
      </c>
      <c r="Q970" s="1240" t="s">
        <v>1714</v>
      </c>
      <c r="R970" s="1243">
        <v>5.6244699999999996</v>
      </c>
      <c r="S970" s="1237" t="s">
        <v>1725</v>
      </c>
      <c r="T970" s="1243">
        <v>5.2832889999999999</v>
      </c>
      <c r="U970" s="1237" t="s">
        <v>2407</v>
      </c>
      <c r="V970" s="1237" t="s">
        <v>2407</v>
      </c>
      <c r="W970" s="1246">
        <v>3</v>
      </c>
      <c r="X970" s="1246">
        <v>3</v>
      </c>
      <c r="Y970" s="530" t="s">
        <v>2455</v>
      </c>
      <c r="Z970" s="149" t="s">
        <v>1706</v>
      </c>
      <c r="AA970" s="531" t="s">
        <v>1706</v>
      </c>
      <c r="AB970" s="1246" t="s">
        <v>1706</v>
      </c>
      <c r="AC970" s="1003" t="s">
        <v>1706</v>
      </c>
      <c r="AD970" s="1243">
        <v>3.3450000000000002</v>
      </c>
      <c r="AE970" s="1240" t="s">
        <v>2455</v>
      </c>
      <c r="AF970" s="1243">
        <v>4.0140000000000002</v>
      </c>
      <c r="AG970" s="1243">
        <v>4.0140000000000002</v>
      </c>
      <c r="AH970" s="1246">
        <v>32413659104</v>
      </c>
      <c r="AI970" s="1240" t="s">
        <v>1719</v>
      </c>
      <c r="AJ970" s="1252">
        <v>45446</v>
      </c>
      <c r="AK970" s="1252">
        <v>45443</v>
      </c>
      <c r="AL970" s="1252">
        <v>45485</v>
      </c>
      <c r="AM970" s="1252">
        <v>45498</v>
      </c>
      <c r="AN970" s="1240" t="s">
        <v>1720</v>
      </c>
      <c r="AO970" s="1255" t="s">
        <v>1721</v>
      </c>
      <c r="AP970" s="1252">
        <v>45498</v>
      </c>
      <c r="AQ970" s="1255" t="s">
        <v>2456</v>
      </c>
      <c r="AR970" s="1252">
        <v>45518</v>
      </c>
      <c r="AS970" s="1252">
        <v>45517</v>
      </c>
      <c r="AT970" s="1252">
        <v>45597</v>
      </c>
      <c r="AU970" s="1252">
        <v>45517</v>
      </c>
      <c r="AV970" s="1252">
        <v>45657</v>
      </c>
      <c r="AW970" s="1240" t="s">
        <v>1706</v>
      </c>
      <c r="AX970" s="1256" t="s">
        <v>1706</v>
      </c>
    </row>
    <row r="971" spans="1:50" ht="19.5" customHeight="1" x14ac:dyDescent="0.25">
      <c r="A971" s="1320"/>
      <c r="B971" s="1283"/>
      <c r="C971" s="1326"/>
      <c r="D971" s="1289"/>
      <c r="E971" s="1244"/>
      <c r="F971" s="1271"/>
      <c r="G971" s="1244"/>
      <c r="H971" s="1271"/>
      <c r="I971" s="1244"/>
      <c r="J971" s="1271"/>
      <c r="K971" s="1244"/>
      <c r="L971" s="1271"/>
      <c r="M971" s="1244"/>
      <c r="N971" s="1271"/>
      <c r="O971" s="1238"/>
      <c r="P971" s="1238"/>
      <c r="Q971" s="1241"/>
      <c r="R971" s="1244"/>
      <c r="S971" s="1238"/>
      <c r="T971" s="1244"/>
      <c r="U971" s="1238"/>
      <c r="V971" s="1238"/>
      <c r="W971" s="1261"/>
      <c r="X971" s="1261"/>
      <c r="Y971" s="530" t="s">
        <v>2457</v>
      </c>
      <c r="Z971" s="149" t="s">
        <v>1706</v>
      </c>
      <c r="AA971" s="530" t="s">
        <v>2457</v>
      </c>
      <c r="AB971" s="1247"/>
      <c r="AC971" s="149" t="s">
        <v>1706</v>
      </c>
      <c r="AD971" s="1244"/>
      <c r="AE971" s="1241"/>
      <c r="AF971" s="1244"/>
      <c r="AG971" s="1244"/>
      <c r="AH971" s="1247"/>
      <c r="AI971" s="1241"/>
      <c r="AJ971" s="1253"/>
      <c r="AK971" s="1253"/>
      <c r="AL971" s="1253"/>
      <c r="AM971" s="1253"/>
      <c r="AN971" s="1241"/>
      <c r="AO971" s="1255"/>
      <c r="AP971" s="1241"/>
      <c r="AQ971" s="1255"/>
      <c r="AR971" s="1253"/>
      <c r="AS971" s="1253"/>
      <c r="AT971" s="1253"/>
      <c r="AU971" s="1253"/>
      <c r="AV971" s="1253"/>
      <c r="AW971" s="1260"/>
      <c r="AX971" s="1265"/>
    </row>
    <row r="972" spans="1:50" ht="19.5" customHeight="1" x14ac:dyDescent="0.25">
      <c r="A972" s="1321"/>
      <c r="B972" s="1284"/>
      <c r="C972" s="1327"/>
      <c r="D972" s="1290"/>
      <c r="E972" s="1245"/>
      <c r="F972" s="1271"/>
      <c r="G972" s="1245"/>
      <c r="H972" s="1271"/>
      <c r="I972" s="1245"/>
      <c r="J972" s="1271"/>
      <c r="K972" s="1245"/>
      <c r="L972" s="1271"/>
      <c r="M972" s="1245"/>
      <c r="N972" s="1271"/>
      <c r="O972" s="1239"/>
      <c r="P972" s="1239"/>
      <c r="Q972" s="1242"/>
      <c r="R972" s="1245"/>
      <c r="S972" s="1239"/>
      <c r="T972" s="1245"/>
      <c r="U972" s="1239"/>
      <c r="V972" s="1239"/>
      <c r="W972" s="1270"/>
      <c r="X972" s="1261"/>
      <c r="Y972" s="530" t="s">
        <v>2458</v>
      </c>
      <c r="Z972" s="149" t="s">
        <v>1706</v>
      </c>
      <c r="AA972" s="553" t="s">
        <v>2458</v>
      </c>
      <c r="AB972" s="1248"/>
      <c r="AC972" s="1003" t="s">
        <v>1706</v>
      </c>
      <c r="AD972" s="1245"/>
      <c r="AE972" s="1242"/>
      <c r="AF972" s="1245"/>
      <c r="AG972" s="1245"/>
      <c r="AH972" s="1248"/>
      <c r="AI972" s="1242"/>
      <c r="AJ972" s="1254"/>
      <c r="AK972" s="1254"/>
      <c r="AL972" s="1254"/>
      <c r="AM972" s="1254"/>
      <c r="AN972" s="1242"/>
      <c r="AO972" s="1255"/>
      <c r="AP972" s="1242"/>
      <c r="AQ972" s="1255"/>
      <c r="AR972" s="1254"/>
      <c r="AS972" s="1254"/>
      <c r="AT972" s="1254"/>
      <c r="AU972" s="1254"/>
      <c r="AV972" s="1254"/>
      <c r="AW972" s="1255"/>
      <c r="AX972" s="1265"/>
    </row>
    <row r="973" spans="1:50" ht="49.5" customHeight="1" x14ac:dyDescent="0.25">
      <c r="A973" s="1267" t="s">
        <v>625</v>
      </c>
      <c r="B973" s="1233" t="s">
        <v>790</v>
      </c>
      <c r="C973" s="1317" t="s">
        <v>791</v>
      </c>
      <c r="D973" s="1235">
        <v>45627</v>
      </c>
      <c r="E973" s="1236">
        <v>0</v>
      </c>
      <c r="F973" s="1236">
        <v>0</v>
      </c>
      <c r="G973" s="1236">
        <v>0</v>
      </c>
      <c r="H973" s="1236">
        <v>0</v>
      </c>
      <c r="I973" s="1236">
        <v>2</v>
      </c>
      <c r="J973" s="1236">
        <v>0</v>
      </c>
      <c r="K973" s="1236">
        <v>0</v>
      </c>
      <c r="L973" s="1236">
        <v>0</v>
      </c>
      <c r="M973" s="1236">
        <v>0</v>
      </c>
      <c r="N973" s="1236">
        <v>0</v>
      </c>
      <c r="O973" s="1259" t="s">
        <v>1766</v>
      </c>
      <c r="P973" s="1259" t="s">
        <v>2459</v>
      </c>
      <c r="Q973" s="1260" t="s">
        <v>1731</v>
      </c>
      <c r="R973" s="1236">
        <v>0.20892358999999999</v>
      </c>
      <c r="S973" s="1259" t="s">
        <v>1725</v>
      </c>
      <c r="T973" s="1236">
        <v>0.23241666666666699</v>
      </c>
      <c r="U973" s="1259" t="s">
        <v>1833</v>
      </c>
      <c r="V973" s="1259" t="s">
        <v>1833</v>
      </c>
      <c r="W973" s="1261">
        <v>3</v>
      </c>
      <c r="X973" s="1261">
        <v>3</v>
      </c>
      <c r="Y973" s="544" t="s">
        <v>2460</v>
      </c>
      <c r="Z973" s="149" t="s">
        <v>1706</v>
      </c>
      <c r="AA973" s="109" t="s">
        <v>1706</v>
      </c>
      <c r="AB973" s="1261">
        <v>1</v>
      </c>
      <c r="AC973" s="149" t="s">
        <v>1706</v>
      </c>
      <c r="AD973" s="1236">
        <v>0.23241600000000001</v>
      </c>
      <c r="AE973" s="1260" t="s">
        <v>2460</v>
      </c>
      <c r="AF973" s="1236">
        <v>0.27889920000000001</v>
      </c>
      <c r="AG973" s="1236">
        <v>0.27889920000000001</v>
      </c>
      <c r="AH973" s="1261">
        <v>32413341261</v>
      </c>
      <c r="AI973" s="1260" t="s">
        <v>1719</v>
      </c>
      <c r="AJ973" s="1264">
        <v>45351</v>
      </c>
      <c r="AK973" s="1264">
        <v>45351</v>
      </c>
      <c r="AL973" s="1264">
        <v>45369</v>
      </c>
      <c r="AM973" s="1264">
        <v>45405</v>
      </c>
      <c r="AN973" s="1260" t="s">
        <v>1706</v>
      </c>
      <c r="AO973" s="1260" t="s">
        <v>1706</v>
      </c>
      <c r="AP973" s="1260" t="s">
        <v>1706</v>
      </c>
      <c r="AQ973" s="1260" t="s">
        <v>1706</v>
      </c>
      <c r="AR973" s="1264">
        <v>45425</v>
      </c>
      <c r="AS973" s="1264">
        <v>45428</v>
      </c>
      <c r="AT973" s="1264">
        <v>45425</v>
      </c>
      <c r="AU973" s="1264">
        <v>45428</v>
      </c>
      <c r="AV973" s="1264">
        <v>45657</v>
      </c>
      <c r="AW973" s="1260" t="s">
        <v>1706</v>
      </c>
      <c r="AX973" s="1265" t="s">
        <v>1706</v>
      </c>
    </row>
    <row r="974" spans="1:50" ht="45" customHeight="1" x14ac:dyDescent="0.25">
      <c r="A974" s="1267"/>
      <c r="B974" s="1233"/>
      <c r="C974" s="1317"/>
      <c r="D974" s="1235"/>
      <c r="E974" s="1236"/>
      <c r="F974" s="1236"/>
      <c r="G974" s="1236"/>
      <c r="H974" s="1236"/>
      <c r="I974" s="1236"/>
      <c r="J974" s="1236"/>
      <c r="K974" s="1236"/>
      <c r="L974" s="1236"/>
      <c r="M974" s="1236"/>
      <c r="N974" s="1236"/>
      <c r="O974" s="1259"/>
      <c r="P974" s="1259"/>
      <c r="Q974" s="1260"/>
      <c r="R974" s="1236"/>
      <c r="S974" s="1259"/>
      <c r="T974" s="1236"/>
      <c r="U974" s="1259"/>
      <c r="V974" s="1259"/>
      <c r="W974" s="1261"/>
      <c r="X974" s="1261"/>
      <c r="Y974" s="544" t="s">
        <v>2461</v>
      </c>
      <c r="Z974" s="149" t="s">
        <v>1706</v>
      </c>
      <c r="AA974" s="544" t="s">
        <v>2461</v>
      </c>
      <c r="AB974" s="1261"/>
      <c r="AC974" s="149" t="s">
        <v>1706</v>
      </c>
      <c r="AD974" s="1236"/>
      <c r="AE974" s="1260"/>
      <c r="AF974" s="1236"/>
      <c r="AG974" s="1236"/>
      <c r="AH974" s="1261"/>
      <c r="AI974" s="1260"/>
      <c r="AJ974" s="1264"/>
      <c r="AK974" s="1264"/>
      <c r="AL974" s="1264"/>
      <c r="AM974" s="1264"/>
      <c r="AN974" s="1260"/>
      <c r="AO974" s="1260"/>
      <c r="AP974" s="1260"/>
      <c r="AQ974" s="1260"/>
      <c r="AR974" s="1264"/>
      <c r="AS974" s="1264"/>
      <c r="AT974" s="1264"/>
      <c r="AU974" s="1264"/>
      <c r="AV974" s="1264"/>
      <c r="AW974" s="1260"/>
      <c r="AX974" s="1265"/>
    </row>
    <row r="975" spans="1:50" ht="47.25" x14ac:dyDescent="0.25">
      <c r="A975" s="1267"/>
      <c r="B975" s="1233"/>
      <c r="C975" s="1317"/>
      <c r="D975" s="1235"/>
      <c r="E975" s="1236"/>
      <c r="F975" s="1236"/>
      <c r="G975" s="1236"/>
      <c r="H975" s="1236"/>
      <c r="I975" s="1236"/>
      <c r="J975" s="1236"/>
      <c r="K975" s="1236"/>
      <c r="L975" s="1236"/>
      <c r="M975" s="1236"/>
      <c r="N975" s="1236"/>
      <c r="O975" s="1259"/>
      <c r="P975" s="1259"/>
      <c r="Q975" s="1260"/>
      <c r="R975" s="1236"/>
      <c r="S975" s="1259"/>
      <c r="T975" s="1236"/>
      <c r="U975" s="1259"/>
      <c r="V975" s="1259"/>
      <c r="W975" s="1261"/>
      <c r="X975" s="1261"/>
      <c r="Y975" s="544" t="s">
        <v>2462</v>
      </c>
      <c r="Z975" s="149" t="s">
        <v>1706</v>
      </c>
      <c r="AA975" s="109" t="s">
        <v>1706</v>
      </c>
      <c r="AB975" s="1261"/>
      <c r="AC975" s="149" t="s">
        <v>1706</v>
      </c>
      <c r="AD975" s="1236"/>
      <c r="AE975" s="1260"/>
      <c r="AF975" s="1236"/>
      <c r="AG975" s="1236"/>
      <c r="AH975" s="1261"/>
      <c r="AI975" s="1260"/>
      <c r="AJ975" s="1264"/>
      <c r="AK975" s="1264"/>
      <c r="AL975" s="1264"/>
      <c r="AM975" s="1264"/>
      <c r="AN975" s="1260"/>
      <c r="AO975" s="1260"/>
      <c r="AP975" s="1260"/>
      <c r="AQ975" s="1260"/>
      <c r="AR975" s="1264"/>
      <c r="AS975" s="1264"/>
      <c r="AT975" s="1264"/>
      <c r="AU975" s="1264"/>
      <c r="AV975" s="1264"/>
      <c r="AW975" s="1260"/>
      <c r="AX975" s="1265"/>
    </row>
    <row r="976" spans="1:50" ht="24.75" customHeight="1" x14ac:dyDescent="0.25">
      <c r="A976" s="1319" t="s">
        <v>625</v>
      </c>
      <c r="B976" s="1282" t="s">
        <v>792</v>
      </c>
      <c r="C976" s="1344" t="s">
        <v>793</v>
      </c>
      <c r="D976" s="1288">
        <v>45627</v>
      </c>
      <c r="E976" s="1243">
        <v>0</v>
      </c>
      <c r="F976" s="1271">
        <v>0</v>
      </c>
      <c r="G976" s="1243">
        <v>0</v>
      </c>
      <c r="H976" s="1271">
        <v>0</v>
      </c>
      <c r="I976" s="1243">
        <v>1</v>
      </c>
      <c r="J976" s="1271">
        <v>0</v>
      </c>
      <c r="K976" s="1243">
        <v>0</v>
      </c>
      <c r="L976" s="1271">
        <v>0</v>
      </c>
      <c r="M976" s="1243">
        <v>0</v>
      </c>
      <c r="N976" s="1271">
        <v>0</v>
      </c>
      <c r="O976" s="1237" t="s">
        <v>1766</v>
      </c>
      <c r="P976" s="1237" t="s">
        <v>2454</v>
      </c>
      <c r="Q976" s="1240" t="s">
        <v>1714</v>
      </c>
      <c r="R976" s="1243">
        <v>2.1929959999999999</v>
      </c>
      <c r="S976" s="1237" t="s">
        <v>1725</v>
      </c>
      <c r="T976" s="1243">
        <v>3.7177500000000001</v>
      </c>
      <c r="U976" s="1237" t="s">
        <v>2407</v>
      </c>
      <c r="V976" s="1237" t="s">
        <v>2407</v>
      </c>
      <c r="W976" s="1246">
        <v>3</v>
      </c>
      <c r="X976" s="1246">
        <v>3</v>
      </c>
      <c r="Y976" s="553" t="s">
        <v>2455</v>
      </c>
      <c r="Z976" s="149" t="s">
        <v>1706</v>
      </c>
      <c r="AA976" s="539" t="s">
        <v>1706</v>
      </c>
      <c r="AB976" s="1270" t="s">
        <v>1706</v>
      </c>
      <c r="AC976" s="1002" t="s">
        <v>1706</v>
      </c>
      <c r="AD976" s="1271">
        <v>1.9550000000000001</v>
      </c>
      <c r="AE976" s="1240" t="s">
        <v>2455</v>
      </c>
      <c r="AF976" s="1271">
        <v>2.3460000000000001</v>
      </c>
      <c r="AG976" s="1243">
        <v>2.3460000000000001</v>
      </c>
      <c r="AH976" s="1270">
        <v>32413659104</v>
      </c>
      <c r="AI976" s="1240" t="s">
        <v>1719</v>
      </c>
      <c r="AJ976" s="1272">
        <v>45446</v>
      </c>
      <c r="AK976" s="1252">
        <v>45443</v>
      </c>
      <c r="AL976" s="1272">
        <v>45485</v>
      </c>
      <c r="AM976" s="1252">
        <v>45498</v>
      </c>
      <c r="AN976" s="1255" t="s">
        <v>1720</v>
      </c>
      <c r="AO976" s="1241" t="s">
        <v>1721</v>
      </c>
      <c r="AP976" s="1272">
        <v>45498</v>
      </c>
      <c r="AQ976" s="1241" t="s">
        <v>2456</v>
      </c>
      <c r="AR976" s="1272">
        <v>45518</v>
      </c>
      <c r="AS976" s="1252">
        <v>45517</v>
      </c>
      <c r="AT976" s="1272">
        <v>45597</v>
      </c>
      <c r="AU976" s="1252">
        <v>45517</v>
      </c>
      <c r="AV976" s="1272">
        <v>45657</v>
      </c>
      <c r="AW976" s="1240" t="s">
        <v>1706</v>
      </c>
      <c r="AX976" s="1256" t="s">
        <v>1706</v>
      </c>
    </row>
    <row r="977" spans="1:50" ht="24.75" customHeight="1" x14ac:dyDescent="0.25">
      <c r="A977" s="1320"/>
      <c r="B977" s="1283"/>
      <c r="C977" s="1345"/>
      <c r="D977" s="1289"/>
      <c r="E977" s="1244"/>
      <c r="F977" s="1271"/>
      <c r="G977" s="1244"/>
      <c r="H977" s="1271"/>
      <c r="I977" s="1244"/>
      <c r="J977" s="1271"/>
      <c r="K977" s="1244"/>
      <c r="L977" s="1271"/>
      <c r="M977" s="1244"/>
      <c r="N977" s="1271"/>
      <c r="O977" s="1238"/>
      <c r="P977" s="1238"/>
      <c r="Q977" s="1241"/>
      <c r="R977" s="1244"/>
      <c r="S977" s="1238"/>
      <c r="T977" s="1244"/>
      <c r="U977" s="1238"/>
      <c r="V977" s="1238"/>
      <c r="W977" s="1261"/>
      <c r="X977" s="1261"/>
      <c r="Y977" s="530" t="s">
        <v>2457</v>
      </c>
      <c r="Z977" s="1003" t="s">
        <v>1706</v>
      </c>
      <c r="AA977" s="530" t="s">
        <v>2457</v>
      </c>
      <c r="AB977" s="1270"/>
      <c r="AC977" s="149" t="s">
        <v>1706</v>
      </c>
      <c r="AD977" s="1271"/>
      <c r="AE977" s="1241"/>
      <c r="AF977" s="1271"/>
      <c r="AG977" s="1244"/>
      <c r="AH977" s="1270"/>
      <c r="AI977" s="1241"/>
      <c r="AJ977" s="1272"/>
      <c r="AK977" s="1253"/>
      <c r="AL977" s="1272"/>
      <c r="AM977" s="1253"/>
      <c r="AN977" s="1255"/>
      <c r="AO977" s="1241"/>
      <c r="AP977" s="1255"/>
      <c r="AQ977" s="1241"/>
      <c r="AR977" s="1272"/>
      <c r="AS977" s="1253"/>
      <c r="AT977" s="1272"/>
      <c r="AU977" s="1253"/>
      <c r="AV977" s="1272"/>
      <c r="AW977" s="1260"/>
      <c r="AX977" s="1265"/>
    </row>
    <row r="978" spans="1:50" ht="24.75" customHeight="1" x14ac:dyDescent="0.25">
      <c r="A978" s="1321"/>
      <c r="B978" s="1284"/>
      <c r="C978" s="1346"/>
      <c r="D978" s="1290"/>
      <c r="E978" s="1245"/>
      <c r="F978" s="1271"/>
      <c r="G978" s="1245"/>
      <c r="H978" s="1271"/>
      <c r="I978" s="1245"/>
      <c r="J978" s="1271"/>
      <c r="K978" s="1245"/>
      <c r="L978" s="1271"/>
      <c r="M978" s="1245"/>
      <c r="N978" s="1271"/>
      <c r="O978" s="1239"/>
      <c r="P978" s="1239"/>
      <c r="Q978" s="1242"/>
      <c r="R978" s="1245"/>
      <c r="S978" s="1239"/>
      <c r="T978" s="1245"/>
      <c r="U978" s="1239"/>
      <c r="V978" s="1239"/>
      <c r="W978" s="1338"/>
      <c r="X978" s="1270"/>
      <c r="Y978" s="530" t="s">
        <v>2458</v>
      </c>
      <c r="Z978" s="149" t="s">
        <v>1706</v>
      </c>
      <c r="AA978" s="618" t="s">
        <v>2458</v>
      </c>
      <c r="AB978" s="1270"/>
      <c r="AC978" s="1016" t="s">
        <v>1706</v>
      </c>
      <c r="AD978" s="1271"/>
      <c r="AE978" s="1242"/>
      <c r="AF978" s="1271"/>
      <c r="AG978" s="1245"/>
      <c r="AH978" s="1270"/>
      <c r="AI978" s="1242"/>
      <c r="AJ978" s="1272"/>
      <c r="AK978" s="1254"/>
      <c r="AL978" s="1272"/>
      <c r="AM978" s="1254"/>
      <c r="AN978" s="1255"/>
      <c r="AO978" s="1241"/>
      <c r="AP978" s="1255"/>
      <c r="AQ978" s="1241"/>
      <c r="AR978" s="1272"/>
      <c r="AS978" s="1254"/>
      <c r="AT978" s="1272"/>
      <c r="AU978" s="1254"/>
      <c r="AV978" s="1272"/>
      <c r="AW978" s="1260"/>
      <c r="AX978" s="1265"/>
    </row>
    <row r="979" spans="1:50" ht="45" customHeight="1" x14ac:dyDescent="0.25">
      <c r="A979" s="522" t="s">
        <v>625</v>
      </c>
      <c r="B979" s="107" t="s">
        <v>644</v>
      </c>
      <c r="C979" s="184" t="s">
        <v>645</v>
      </c>
      <c r="D979" s="562" t="s">
        <v>1887</v>
      </c>
      <c r="E979" s="1016">
        <v>0</v>
      </c>
      <c r="F979" s="1016">
        <v>0</v>
      </c>
      <c r="G979" s="1016">
        <v>0</v>
      </c>
      <c r="H979" s="1016">
        <v>0</v>
      </c>
      <c r="I979" s="1016">
        <v>0</v>
      </c>
      <c r="J979" s="1016">
        <v>0</v>
      </c>
      <c r="K979" s="1016">
        <v>0</v>
      </c>
      <c r="L979" s="1016">
        <v>0</v>
      </c>
      <c r="M979" s="1016">
        <v>0</v>
      </c>
      <c r="N979" s="1016">
        <v>0</v>
      </c>
      <c r="O979" s="527" t="s">
        <v>1766</v>
      </c>
      <c r="P979" s="527" t="s">
        <v>1706</v>
      </c>
      <c r="Q979" s="528" t="s">
        <v>1706</v>
      </c>
      <c r="R979" s="1016">
        <v>0</v>
      </c>
      <c r="S979" s="527" t="s">
        <v>1706</v>
      </c>
      <c r="T979" s="1016">
        <v>0</v>
      </c>
      <c r="U979" s="527" t="s">
        <v>1706</v>
      </c>
      <c r="V979" s="527" t="s">
        <v>1706</v>
      </c>
      <c r="W979" s="527" t="s">
        <v>1706</v>
      </c>
      <c r="X979" s="527" t="s">
        <v>1706</v>
      </c>
      <c r="Y979" s="527" t="s">
        <v>1706</v>
      </c>
      <c r="Z979" s="1004" t="s">
        <v>1706</v>
      </c>
      <c r="AA979" s="527" t="s">
        <v>1706</v>
      </c>
      <c r="AB979" s="527" t="s">
        <v>1706</v>
      </c>
      <c r="AC979" s="1004" t="s">
        <v>1706</v>
      </c>
      <c r="AD979" s="1004" t="s">
        <v>1706</v>
      </c>
      <c r="AE979" s="528" t="s">
        <v>1847</v>
      </c>
      <c r="AF979" s="1016">
        <v>0</v>
      </c>
      <c r="AG979" s="1016">
        <v>0.12477199999999999</v>
      </c>
      <c r="AH979" s="529" t="s">
        <v>1706</v>
      </c>
      <c r="AI979" s="529" t="s">
        <v>1706</v>
      </c>
      <c r="AJ979" s="529" t="s">
        <v>1706</v>
      </c>
      <c r="AK979" s="529" t="s">
        <v>1706</v>
      </c>
      <c r="AL979" s="529" t="s">
        <v>1706</v>
      </c>
      <c r="AM979" s="529" t="s">
        <v>1706</v>
      </c>
      <c r="AN979" s="529" t="s">
        <v>1706</v>
      </c>
      <c r="AO979" s="529" t="s">
        <v>1706</v>
      </c>
      <c r="AP979" s="529" t="s">
        <v>1706</v>
      </c>
      <c r="AQ979" s="529" t="s">
        <v>1706</v>
      </c>
      <c r="AR979" s="529" t="s">
        <v>1706</v>
      </c>
      <c r="AS979" s="529" t="s">
        <v>1706</v>
      </c>
      <c r="AT979" s="529" t="s">
        <v>1706</v>
      </c>
      <c r="AU979" s="529" t="s">
        <v>1706</v>
      </c>
      <c r="AV979" s="529" t="s">
        <v>1706</v>
      </c>
      <c r="AW979" s="529" t="s">
        <v>1706</v>
      </c>
      <c r="AX979" s="526" t="s">
        <v>2463</v>
      </c>
    </row>
    <row r="980" spans="1:50" x14ac:dyDescent="0.25">
      <c r="A980" s="1267" t="s">
        <v>625</v>
      </c>
      <c r="B980" s="1409" t="s">
        <v>805</v>
      </c>
      <c r="C980" s="1410" t="s">
        <v>806</v>
      </c>
      <c r="D980" s="1411">
        <v>45627</v>
      </c>
      <c r="E980" s="1294">
        <v>0</v>
      </c>
      <c r="F980" s="1294">
        <v>0</v>
      </c>
      <c r="G980" s="1294">
        <v>0</v>
      </c>
      <c r="H980" s="1294">
        <v>0</v>
      </c>
      <c r="I980" s="1294">
        <v>1</v>
      </c>
      <c r="J980" s="1294">
        <v>0</v>
      </c>
      <c r="K980" s="1294">
        <v>0</v>
      </c>
      <c r="L980" s="1294">
        <v>0</v>
      </c>
      <c r="M980" s="1294">
        <v>0</v>
      </c>
      <c r="N980" s="1294">
        <v>0</v>
      </c>
      <c r="O980" s="1293" t="s">
        <v>1766</v>
      </c>
      <c r="P980" s="1293" t="s">
        <v>2379</v>
      </c>
      <c r="Q980" s="1412" t="s">
        <v>1714</v>
      </c>
      <c r="R980" s="1294">
        <v>1.34166667</v>
      </c>
      <c r="S980" s="1293" t="s">
        <v>1725</v>
      </c>
      <c r="T980" s="1294">
        <v>1.4</v>
      </c>
      <c r="U980" s="1293" t="s">
        <v>1923</v>
      </c>
      <c r="V980" s="1293" t="s">
        <v>1923</v>
      </c>
      <c r="W980" s="1413">
        <v>4</v>
      </c>
      <c r="X980" s="1413">
        <v>4</v>
      </c>
      <c r="Y980" s="686" t="s">
        <v>2380</v>
      </c>
      <c r="Z980" s="1017" t="s">
        <v>1706</v>
      </c>
      <c r="AA980" s="565" t="s">
        <v>1706</v>
      </c>
      <c r="AB980" s="1413">
        <v>1</v>
      </c>
      <c r="AC980" s="1017" t="s">
        <v>1706</v>
      </c>
      <c r="AD980" s="1294">
        <v>1.25</v>
      </c>
      <c r="AE980" s="1412" t="s">
        <v>2380</v>
      </c>
      <c r="AF980" s="1294">
        <v>1.5</v>
      </c>
      <c r="AG980" s="1294">
        <v>1.5</v>
      </c>
      <c r="AH980" s="1413">
        <v>32313011879</v>
      </c>
      <c r="AI980" s="1412" t="s">
        <v>1719</v>
      </c>
      <c r="AJ980" s="1414">
        <v>45275</v>
      </c>
      <c r="AK980" s="1414">
        <v>45258</v>
      </c>
      <c r="AL980" s="1414">
        <v>45267</v>
      </c>
      <c r="AM980" s="1414">
        <v>45301</v>
      </c>
      <c r="AN980" s="1412" t="s">
        <v>1706</v>
      </c>
      <c r="AO980" s="1412" t="s">
        <v>1706</v>
      </c>
      <c r="AP980" s="1412" t="s">
        <v>1706</v>
      </c>
      <c r="AQ980" s="1412" t="s">
        <v>1706</v>
      </c>
      <c r="AR980" s="1414">
        <v>45321</v>
      </c>
      <c r="AS980" s="1414">
        <v>45321</v>
      </c>
      <c r="AT980" s="1414">
        <v>45352</v>
      </c>
      <c r="AU980" s="1414">
        <v>45352</v>
      </c>
      <c r="AV980" s="1414">
        <v>45657</v>
      </c>
      <c r="AW980" s="1412" t="s">
        <v>1706</v>
      </c>
      <c r="AX980" s="1415" t="s">
        <v>1706</v>
      </c>
    </row>
    <row r="981" spans="1:50" x14ac:dyDescent="0.25">
      <c r="A981" s="1267"/>
      <c r="B981" s="1409"/>
      <c r="C981" s="1410"/>
      <c r="D981" s="1411"/>
      <c r="E981" s="1294"/>
      <c r="F981" s="1294"/>
      <c r="G981" s="1294"/>
      <c r="H981" s="1294"/>
      <c r="I981" s="1294"/>
      <c r="J981" s="1294"/>
      <c r="K981" s="1294"/>
      <c r="L981" s="1294"/>
      <c r="M981" s="1294"/>
      <c r="N981" s="1294"/>
      <c r="O981" s="1293"/>
      <c r="P981" s="1293"/>
      <c r="Q981" s="1412"/>
      <c r="R981" s="1294"/>
      <c r="S981" s="1293"/>
      <c r="T981" s="1294"/>
      <c r="U981" s="1293"/>
      <c r="V981" s="1293"/>
      <c r="W981" s="1413"/>
      <c r="X981" s="1413"/>
      <c r="Y981" s="686" t="s">
        <v>2381</v>
      </c>
      <c r="Z981" s="1017" t="s">
        <v>1706</v>
      </c>
      <c r="AA981" s="565" t="s">
        <v>1706</v>
      </c>
      <c r="AB981" s="1413"/>
      <c r="AC981" s="1017" t="s">
        <v>1706</v>
      </c>
      <c r="AD981" s="1294"/>
      <c r="AE981" s="1412"/>
      <c r="AF981" s="1294"/>
      <c r="AG981" s="1294"/>
      <c r="AH981" s="1413"/>
      <c r="AI981" s="1412"/>
      <c r="AJ981" s="1414"/>
      <c r="AK981" s="1414"/>
      <c r="AL981" s="1414"/>
      <c r="AM981" s="1414"/>
      <c r="AN981" s="1412"/>
      <c r="AO981" s="1412"/>
      <c r="AP981" s="1412"/>
      <c r="AQ981" s="1412"/>
      <c r="AR981" s="1414"/>
      <c r="AS981" s="1414"/>
      <c r="AT981" s="1414"/>
      <c r="AU981" s="1414"/>
      <c r="AV981" s="1414"/>
      <c r="AW981" s="1412"/>
      <c r="AX981" s="1415"/>
    </row>
    <row r="982" spans="1:50" x14ac:dyDescent="0.25">
      <c r="A982" s="1267"/>
      <c r="B982" s="1409"/>
      <c r="C982" s="1410"/>
      <c r="D982" s="1411"/>
      <c r="E982" s="1294"/>
      <c r="F982" s="1294"/>
      <c r="G982" s="1294"/>
      <c r="H982" s="1294"/>
      <c r="I982" s="1294"/>
      <c r="J982" s="1294"/>
      <c r="K982" s="1294"/>
      <c r="L982" s="1294"/>
      <c r="M982" s="1294"/>
      <c r="N982" s="1294"/>
      <c r="O982" s="1293"/>
      <c r="P982" s="1293"/>
      <c r="Q982" s="1412"/>
      <c r="R982" s="1294"/>
      <c r="S982" s="1293"/>
      <c r="T982" s="1294"/>
      <c r="U982" s="1293"/>
      <c r="V982" s="1293"/>
      <c r="W982" s="1413"/>
      <c r="X982" s="1413"/>
      <c r="Y982" s="686" t="s">
        <v>2382</v>
      </c>
      <c r="Z982" s="1017" t="s">
        <v>1706</v>
      </c>
      <c r="AA982" s="565" t="s">
        <v>1706</v>
      </c>
      <c r="AB982" s="1413"/>
      <c r="AC982" s="1017" t="s">
        <v>1706</v>
      </c>
      <c r="AD982" s="1294"/>
      <c r="AE982" s="1412"/>
      <c r="AF982" s="1294"/>
      <c r="AG982" s="1294"/>
      <c r="AH982" s="1413"/>
      <c r="AI982" s="1412"/>
      <c r="AJ982" s="1414"/>
      <c r="AK982" s="1414"/>
      <c r="AL982" s="1414"/>
      <c r="AM982" s="1414"/>
      <c r="AN982" s="1412"/>
      <c r="AO982" s="1412"/>
      <c r="AP982" s="1412"/>
      <c r="AQ982" s="1412"/>
      <c r="AR982" s="1414"/>
      <c r="AS982" s="1414"/>
      <c r="AT982" s="1414"/>
      <c r="AU982" s="1414"/>
      <c r="AV982" s="1414"/>
      <c r="AW982" s="1412"/>
      <c r="AX982" s="1415"/>
    </row>
    <row r="983" spans="1:50" x14ac:dyDescent="0.25">
      <c r="A983" s="1267"/>
      <c r="B983" s="1409"/>
      <c r="C983" s="1410"/>
      <c r="D983" s="1411"/>
      <c r="E983" s="1294"/>
      <c r="F983" s="1294"/>
      <c r="G983" s="1294"/>
      <c r="H983" s="1294"/>
      <c r="I983" s="1294"/>
      <c r="J983" s="1294"/>
      <c r="K983" s="1294"/>
      <c r="L983" s="1294"/>
      <c r="M983" s="1294"/>
      <c r="N983" s="1294"/>
      <c r="O983" s="1293"/>
      <c r="P983" s="1293"/>
      <c r="Q983" s="1412"/>
      <c r="R983" s="1294"/>
      <c r="S983" s="1293"/>
      <c r="T983" s="1294"/>
      <c r="U983" s="1293"/>
      <c r="V983" s="1293"/>
      <c r="W983" s="1413"/>
      <c r="X983" s="1413"/>
      <c r="Y983" s="686" t="s">
        <v>2383</v>
      </c>
      <c r="Z983" s="1017" t="s">
        <v>1706</v>
      </c>
      <c r="AA983" s="565" t="s">
        <v>1706</v>
      </c>
      <c r="AB983" s="1413"/>
      <c r="AC983" s="1017" t="s">
        <v>1706</v>
      </c>
      <c r="AD983" s="1294"/>
      <c r="AE983" s="1412"/>
      <c r="AF983" s="1294"/>
      <c r="AG983" s="1294"/>
      <c r="AH983" s="1413"/>
      <c r="AI983" s="1412"/>
      <c r="AJ983" s="1414"/>
      <c r="AK983" s="1414"/>
      <c r="AL983" s="1414"/>
      <c r="AM983" s="1414"/>
      <c r="AN983" s="1412"/>
      <c r="AO983" s="1412"/>
      <c r="AP983" s="1412"/>
      <c r="AQ983" s="1412"/>
      <c r="AR983" s="1414"/>
      <c r="AS983" s="1414"/>
      <c r="AT983" s="1414"/>
      <c r="AU983" s="1414"/>
      <c r="AV983" s="1414"/>
      <c r="AW983" s="1412"/>
      <c r="AX983" s="1415"/>
    </row>
    <row r="984" spans="1:50" ht="31.5" x14ac:dyDescent="0.25">
      <c r="A984" s="550" t="s">
        <v>625</v>
      </c>
      <c r="B984" s="683" t="s">
        <v>2464</v>
      </c>
      <c r="C984" s="684" t="s">
        <v>2465</v>
      </c>
      <c r="D984" s="598" t="s">
        <v>1706</v>
      </c>
      <c r="E984" s="1017">
        <v>0</v>
      </c>
      <c r="F984" s="1017">
        <v>0</v>
      </c>
      <c r="G984" s="1017">
        <v>0</v>
      </c>
      <c r="H984" s="1017">
        <v>0</v>
      </c>
      <c r="I984" s="1017">
        <v>0</v>
      </c>
      <c r="J984" s="1017">
        <v>0</v>
      </c>
      <c r="K984" s="1017">
        <v>0</v>
      </c>
      <c r="L984" s="1017">
        <v>0</v>
      </c>
      <c r="M984" s="1017">
        <v>0</v>
      </c>
      <c r="N984" s="1017">
        <v>0</v>
      </c>
      <c r="O984" s="564" t="s">
        <v>1766</v>
      </c>
      <c r="P984" s="570" t="s">
        <v>1706</v>
      </c>
      <c r="Q984" s="565" t="s">
        <v>1706</v>
      </c>
      <c r="R984" s="1017">
        <v>0</v>
      </c>
      <c r="S984" s="570" t="s">
        <v>1706</v>
      </c>
      <c r="T984" s="1017">
        <v>0</v>
      </c>
      <c r="U984" s="570" t="s">
        <v>1706</v>
      </c>
      <c r="V984" s="564" t="s">
        <v>1706</v>
      </c>
      <c r="W984" s="531" t="s">
        <v>1706</v>
      </c>
      <c r="X984" s="565" t="s">
        <v>1706</v>
      </c>
      <c r="Y984" s="531" t="s">
        <v>1706</v>
      </c>
      <c r="Z984" s="1017" t="s">
        <v>1706</v>
      </c>
      <c r="AA984" s="531" t="s">
        <v>1706</v>
      </c>
      <c r="AB984" s="565" t="s">
        <v>1706</v>
      </c>
      <c r="AC984" s="1003" t="s">
        <v>1706</v>
      </c>
      <c r="AD984" s="1017" t="s">
        <v>1706</v>
      </c>
      <c r="AE984" s="531" t="s">
        <v>1706</v>
      </c>
      <c r="AF984" s="1017">
        <v>0</v>
      </c>
      <c r="AG984" s="1017">
        <v>0</v>
      </c>
      <c r="AH984" s="531" t="s">
        <v>1706</v>
      </c>
      <c r="AI984" s="565" t="s">
        <v>1706</v>
      </c>
      <c r="AJ984" s="531" t="s">
        <v>1706</v>
      </c>
      <c r="AK984" s="565" t="s">
        <v>1706</v>
      </c>
      <c r="AL984" s="531" t="s">
        <v>1706</v>
      </c>
      <c r="AM984" s="565" t="s">
        <v>1706</v>
      </c>
      <c r="AN984" s="531" t="s">
        <v>1706</v>
      </c>
      <c r="AO984" s="565" t="s">
        <v>1706</v>
      </c>
      <c r="AP984" s="531" t="s">
        <v>1706</v>
      </c>
      <c r="AQ984" s="565" t="s">
        <v>1706</v>
      </c>
      <c r="AR984" s="531" t="s">
        <v>1706</v>
      </c>
      <c r="AS984" s="565" t="s">
        <v>1706</v>
      </c>
      <c r="AT984" s="531" t="s">
        <v>1706</v>
      </c>
      <c r="AU984" s="565" t="s">
        <v>1706</v>
      </c>
      <c r="AV984" s="531" t="s">
        <v>1706</v>
      </c>
      <c r="AW984" s="565" t="s">
        <v>1706</v>
      </c>
      <c r="AX984" s="600" t="s">
        <v>1706</v>
      </c>
    </row>
    <row r="985" spans="1:50" ht="40.5" customHeight="1" x14ac:dyDescent="0.25">
      <c r="A985" s="550" t="s">
        <v>625</v>
      </c>
      <c r="B985" s="683" t="s">
        <v>2466</v>
      </c>
      <c r="C985" s="684" t="s">
        <v>2467</v>
      </c>
      <c r="D985" s="598">
        <v>45261</v>
      </c>
      <c r="E985" s="1017">
        <v>0</v>
      </c>
      <c r="F985" s="1017">
        <v>0</v>
      </c>
      <c r="G985" s="1017">
        <v>0</v>
      </c>
      <c r="H985" s="1017">
        <v>0</v>
      </c>
      <c r="I985" s="1017">
        <v>0</v>
      </c>
      <c r="J985" s="1017">
        <v>0</v>
      </c>
      <c r="K985" s="1017">
        <v>0</v>
      </c>
      <c r="L985" s="1017">
        <v>0</v>
      </c>
      <c r="M985" s="1017">
        <v>0</v>
      </c>
      <c r="N985" s="1017">
        <v>0</v>
      </c>
      <c r="O985" s="564" t="s">
        <v>1766</v>
      </c>
      <c r="P985" s="564" t="s">
        <v>1706</v>
      </c>
      <c r="Q985" s="565" t="s">
        <v>1706</v>
      </c>
      <c r="R985" s="1017">
        <v>0</v>
      </c>
      <c r="S985" s="565" t="s">
        <v>1706</v>
      </c>
      <c r="T985" s="1017">
        <v>0</v>
      </c>
      <c r="U985" s="565" t="s">
        <v>1706</v>
      </c>
      <c r="V985" s="565" t="s">
        <v>1706</v>
      </c>
      <c r="W985" s="565" t="s">
        <v>1706</v>
      </c>
      <c r="X985" s="565" t="s">
        <v>1706</v>
      </c>
      <c r="Y985" s="565" t="s">
        <v>1706</v>
      </c>
      <c r="Z985" s="1017" t="s">
        <v>1706</v>
      </c>
      <c r="AA985" s="565" t="s">
        <v>1706</v>
      </c>
      <c r="AB985" s="565" t="s">
        <v>1706</v>
      </c>
      <c r="AC985" s="1017" t="s">
        <v>1706</v>
      </c>
      <c r="AD985" s="1017" t="s">
        <v>1706</v>
      </c>
      <c r="AE985" s="565" t="s">
        <v>2468</v>
      </c>
      <c r="AF985" s="1017">
        <v>0</v>
      </c>
      <c r="AG985" s="1017">
        <v>0.35004000000000002</v>
      </c>
      <c r="AH985" s="565" t="s">
        <v>1706</v>
      </c>
      <c r="AI985" s="565" t="s">
        <v>1706</v>
      </c>
      <c r="AJ985" s="565" t="s">
        <v>1706</v>
      </c>
      <c r="AK985" s="565" t="s">
        <v>1706</v>
      </c>
      <c r="AL985" s="565" t="s">
        <v>1706</v>
      </c>
      <c r="AM985" s="565" t="s">
        <v>1706</v>
      </c>
      <c r="AN985" s="565" t="s">
        <v>1706</v>
      </c>
      <c r="AO985" s="565" t="s">
        <v>1706</v>
      </c>
      <c r="AP985" s="565" t="s">
        <v>1706</v>
      </c>
      <c r="AQ985" s="565" t="s">
        <v>1706</v>
      </c>
      <c r="AR985" s="565" t="s">
        <v>1706</v>
      </c>
      <c r="AS985" s="565" t="s">
        <v>1706</v>
      </c>
      <c r="AT985" s="565" t="s">
        <v>1706</v>
      </c>
      <c r="AU985" s="599" t="s">
        <v>1706</v>
      </c>
      <c r="AV985" s="687">
        <v>45381</v>
      </c>
      <c r="AW985" s="564" t="s">
        <v>2419</v>
      </c>
      <c r="AX985" s="600" t="s">
        <v>2469</v>
      </c>
    </row>
    <row r="986" spans="1:50" ht="36" customHeight="1" x14ac:dyDescent="0.25">
      <c r="A986" s="516" t="s">
        <v>625</v>
      </c>
      <c r="B986" s="688" t="s">
        <v>2470</v>
      </c>
      <c r="C986" s="689" t="s">
        <v>2471</v>
      </c>
      <c r="D986" s="598">
        <v>45261</v>
      </c>
      <c r="E986" s="1017">
        <v>0</v>
      </c>
      <c r="F986" s="1017">
        <v>0</v>
      </c>
      <c r="G986" s="1017">
        <v>0</v>
      </c>
      <c r="H986" s="1017">
        <v>0</v>
      </c>
      <c r="I986" s="1017">
        <v>0</v>
      </c>
      <c r="J986" s="1017">
        <v>0</v>
      </c>
      <c r="K986" s="1017">
        <v>0</v>
      </c>
      <c r="L986" s="1017">
        <v>0</v>
      </c>
      <c r="M986" s="1017">
        <v>0</v>
      </c>
      <c r="N986" s="1017">
        <v>0</v>
      </c>
      <c r="O986" s="564" t="s">
        <v>1766</v>
      </c>
      <c r="P986" s="564" t="s">
        <v>1706</v>
      </c>
      <c r="Q986" s="565" t="s">
        <v>1706</v>
      </c>
      <c r="R986" s="1017">
        <v>0</v>
      </c>
      <c r="S986" s="565" t="s">
        <v>1706</v>
      </c>
      <c r="T986" s="1017">
        <v>0</v>
      </c>
      <c r="U986" s="565" t="s">
        <v>1706</v>
      </c>
      <c r="V986" s="565" t="s">
        <v>1706</v>
      </c>
      <c r="W986" s="565" t="s">
        <v>1706</v>
      </c>
      <c r="X986" s="565" t="s">
        <v>1706</v>
      </c>
      <c r="Y986" s="565" t="s">
        <v>1706</v>
      </c>
      <c r="Z986" s="1017" t="s">
        <v>1706</v>
      </c>
      <c r="AA986" s="565" t="s">
        <v>1706</v>
      </c>
      <c r="AB986" s="565" t="s">
        <v>1706</v>
      </c>
      <c r="AC986" s="1017" t="s">
        <v>1706</v>
      </c>
      <c r="AD986" s="1017" t="s">
        <v>1706</v>
      </c>
      <c r="AE986" s="565" t="s">
        <v>2472</v>
      </c>
      <c r="AF986" s="1017">
        <v>0</v>
      </c>
      <c r="AG986" s="1017">
        <v>0.12895200000000001</v>
      </c>
      <c r="AH986" s="565" t="s">
        <v>1706</v>
      </c>
      <c r="AI986" s="565" t="s">
        <v>1706</v>
      </c>
      <c r="AJ986" s="565" t="s">
        <v>1706</v>
      </c>
      <c r="AK986" s="565" t="s">
        <v>1706</v>
      </c>
      <c r="AL986" s="565" t="s">
        <v>1706</v>
      </c>
      <c r="AM986" s="565" t="s">
        <v>1706</v>
      </c>
      <c r="AN986" s="565" t="s">
        <v>1706</v>
      </c>
      <c r="AO986" s="565" t="s">
        <v>1706</v>
      </c>
      <c r="AP986" s="565" t="s">
        <v>1706</v>
      </c>
      <c r="AQ986" s="565" t="s">
        <v>1706</v>
      </c>
      <c r="AR986" s="565" t="s">
        <v>1706</v>
      </c>
      <c r="AS986" s="565" t="s">
        <v>1706</v>
      </c>
      <c r="AT986" s="565" t="s">
        <v>1706</v>
      </c>
      <c r="AU986" s="599" t="s">
        <v>1706</v>
      </c>
      <c r="AV986" s="687">
        <v>45381</v>
      </c>
      <c r="AW986" s="564" t="s">
        <v>2419</v>
      </c>
      <c r="AX986" s="600" t="s">
        <v>2473</v>
      </c>
    </row>
    <row r="987" spans="1:50" ht="63" x14ac:dyDescent="0.25">
      <c r="A987" s="516" t="s">
        <v>625</v>
      </c>
      <c r="B987" s="215" t="s">
        <v>2474</v>
      </c>
      <c r="C987" s="673" t="s">
        <v>2475</v>
      </c>
      <c r="D987" s="674" t="s">
        <v>2476</v>
      </c>
      <c r="E987" s="1019">
        <v>0</v>
      </c>
      <c r="F987" s="1020">
        <v>0</v>
      </c>
      <c r="G987" s="1019">
        <v>0</v>
      </c>
      <c r="H987" s="1020">
        <v>0</v>
      </c>
      <c r="I987" s="1019">
        <v>0</v>
      </c>
      <c r="J987" s="1020">
        <v>0</v>
      </c>
      <c r="K987" s="1019">
        <v>0</v>
      </c>
      <c r="L987" s="1020">
        <v>0</v>
      </c>
      <c r="M987" s="1019">
        <v>0</v>
      </c>
      <c r="N987" s="1020">
        <v>0</v>
      </c>
      <c r="O987" s="626" t="s">
        <v>1766</v>
      </c>
      <c r="P987" s="626" t="s">
        <v>1706</v>
      </c>
      <c r="Q987" s="627" t="s">
        <v>1706</v>
      </c>
      <c r="R987" s="1019">
        <v>0</v>
      </c>
      <c r="S987" s="627" t="s">
        <v>1706</v>
      </c>
      <c r="T987" s="1020">
        <v>0</v>
      </c>
      <c r="U987" s="627" t="s">
        <v>1706</v>
      </c>
      <c r="V987" s="623" t="s">
        <v>1706</v>
      </c>
      <c r="W987" s="627" t="s">
        <v>1706</v>
      </c>
      <c r="X987" s="623" t="s">
        <v>1706</v>
      </c>
      <c r="Y987" s="627" t="s">
        <v>1706</v>
      </c>
      <c r="Z987" s="1020" t="s">
        <v>1706</v>
      </c>
      <c r="AA987" s="627" t="s">
        <v>1706</v>
      </c>
      <c r="AB987" s="623" t="s">
        <v>1706</v>
      </c>
      <c r="AC987" s="1019" t="s">
        <v>1706</v>
      </c>
      <c r="AD987" s="1020" t="s">
        <v>1706</v>
      </c>
      <c r="AE987" s="627" t="s">
        <v>2035</v>
      </c>
      <c r="AF987" s="1019">
        <v>0.86348000000000003</v>
      </c>
      <c r="AG987" s="1019">
        <v>0.86348000000000003</v>
      </c>
      <c r="AH987" s="627" t="s">
        <v>1706</v>
      </c>
      <c r="AI987" s="531" t="s">
        <v>1706</v>
      </c>
      <c r="AJ987" s="539" t="s">
        <v>1706</v>
      </c>
      <c r="AK987" s="531" t="s">
        <v>1706</v>
      </c>
      <c r="AL987" s="539" t="s">
        <v>1706</v>
      </c>
      <c r="AM987" s="531" t="s">
        <v>1706</v>
      </c>
      <c r="AN987" s="539" t="s">
        <v>1706</v>
      </c>
      <c r="AO987" s="531" t="s">
        <v>1706</v>
      </c>
      <c r="AP987" s="539" t="s">
        <v>1706</v>
      </c>
      <c r="AQ987" s="531" t="s">
        <v>1706</v>
      </c>
      <c r="AR987" s="539" t="s">
        <v>1706</v>
      </c>
      <c r="AS987" s="531" t="s">
        <v>1706</v>
      </c>
      <c r="AT987" s="539" t="s">
        <v>1706</v>
      </c>
      <c r="AU987" s="531" t="s">
        <v>1706</v>
      </c>
      <c r="AV987" s="539" t="s">
        <v>1706</v>
      </c>
      <c r="AW987" s="570" t="s">
        <v>2477</v>
      </c>
      <c r="AX987" s="526" t="s">
        <v>2478</v>
      </c>
    </row>
    <row r="988" spans="1:50" ht="51" customHeight="1" x14ac:dyDescent="0.25">
      <c r="A988" s="1267" t="s">
        <v>625</v>
      </c>
      <c r="B988" s="1233" t="s">
        <v>2479</v>
      </c>
      <c r="C988" s="1317" t="s">
        <v>811</v>
      </c>
      <c r="D988" s="1235">
        <v>45627</v>
      </c>
      <c r="E988" s="1236">
        <v>0</v>
      </c>
      <c r="F988" s="1236">
        <v>0</v>
      </c>
      <c r="G988" s="1236">
        <v>0</v>
      </c>
      <c r="H988" s="1236">
        <v>0</v>
      </c>
      <c r="I988" s="1236">
        <v>2</v>
      </c>
      <c r="J988" s="1236">
        <v>0</v>
      </c>
      <c r="K988" s="1236">
        <v>0</v>
      </c>
      <c r="L988" s="1236">
        <v>0</v>
      </c>
      <c r="M988" s="1236">
        <v>0</v>
      </c>
      <c r="N988" s="1236">
        <v>0</v>
      </c>
      <c r="O988" s="1259" t="s">
        <v>1766</v>
      </c>
      <c r="P988" s="1259" t="s">
        <v>2480</v>
      </c>
      <c r="Q988" s="1260" t="s">
        <v>1714</v>
      </c>
      <c r="R988" s="1236">
        <v>4.7642682599999997</v>
      </c>
      <c r="S988" s="1259" t="s">
        <v>1725</v>
      </c>
      <c r="T988" s="1236">
        <v>4.7642682599999997</v>
      </c>
      <c r="U988" s="1259" t="s">
        <v>1716</v>
      </c>
      <c r="V988" s="1259" t="s">
        <v>1716</v>
      </c>
      <c r="W988" s="1261">
        <v>2</v>
      </c>
      <c r="X988" s="1261">
        <v>2</v>
      </c>
      <c r="Y988" s="530" t="s">
        <v>2122</v>
      </c>
      <c r="Z988" s="149" t="s">
        <v>1706</v>
      </c>
      <c r="AA988" s="109" t="s">
        <v>1706</v>
      </c>
      <c r="AB988" s="1261">
        <v>1</v>
      </c>
      <c r="AC988" s="149" t="s">
        <v>1706</v>
      </c>
      <c r="AD988" s="1236">
        <v>4.9549987800000004</v>
      </c>
      <c r="AE988" s="1259" t="s">
        <v>2122</v>
      </c>
      <c r="AF988" s="1236">
        <v>5.9459985360000003</v>
      </c>
      <c r="AG988" s="1236">
        <v>5.9459985360000003</v>
      </c>
      <c r="AH988" s="1261">
        <v>32413487781</v>
      </c>
      <c r="AI988" s="1260" t="s">
        <v>1719</v>
      </c>
      <c r="AJ988" s="1264">
        <v>45397</v>
      </c>
      <c r="AK988" s="1264">
        <v>45392</v>
      </c>
      <c r="AL988" s="1264">
        <v>45400</v>
      </c>
      <c r="AM988" s="1264">
        <v>45432</v>
      </c>
      <c r="AN988" s="1260" t="s">
        <v>1706</v>
      </c>
      <c r="AO988" s="1260" t="s">
        <v>1706</v>
      </c>
      <c r="AP988" s="1260" t="s">
        <v>1706</v>
      </c>
      <c r="AQ988" s="1260" t="s">
        <v>1706</v>
      </c>
      <c r="AR988" s="1264">
        <v>45452</v>
      </c>
      <c r="AS988" s="1264">
        <v>45448</v>
      </c>
      <c r="AT988" s="1264">
        <v>45460</v>
      </c>
      <c r="AU988" s="1264">
        <v>45460</v>
      </c>
      <c r="AV988" s="1264">
        <v>45657</v>
      </c>
      <c r="AW988" s="1260" t="s">
        <v>1706</v>
      </c>
      <c r="AX988" s="1265" t="s">
        <v>1706</v>
      </c>
    </row>
    <row r="989" spans="1:50" ht="49.5" customHeight="1" x14ac:dyDescent="0.25">
      <c r="A989" s="1267"/>
      <c r="B989" s="1233"/>
      <c r="C989" s="1317"/>
      <c r="D989" s="1235"/>
      <c r="E989" s="1236"/>
      <c r="F989" s="1236"/>
      <c r="G989" s="1236"/>
      <c r="H989" s="1236"/>
      <c r="I989" s="1236"/>
      <c r="J989" s="1236"/>
      <c r="K989" s="1236"/>
      <c r="L989" s="1236"/>
      <c r="M989" s="1236"/>
      <c r="N989" s="1236"/>
      <c r="O989" s="1259"/>
      <c r="P989" s="1259"/>
      <c r="Q989" s="1260"/>
      <c r="R989" s="1236"/>
      <c r="S989" s="1259"/>
      <c r="T989" s="1236"/>
      <c r="U989" s="1259"/>
      <c r="V989" s="1259"/>
      <c r="W989" s="1261"/>
      <c r="X989" s="1261"/>
      <c r="Y989" s="530" t="s">
        <v>2481</v>
      </c>
      <c r="Z989" s="149" t="s">
        <v>1706</v>
      </c>
      <c r="AA989" s="109" t="s">
        <v>1706</v>
      </c>
      <c r="AB989" s="1261"/>
      <c r="AC989" s="149" t="s">
        <v>1706</v>
      </c>
      <c r="AD989" s="1236"/>
      <c r="AE989" s="1259"/>
      <c r="AF989" s="1236"/>
      <c r="AG989" s="1236"/>
      <c r="AH989" s="1261"/>
      <c r="AI989" s="1260"/>
      <c r="AJ989" s="1264"/>
      <c r="AK989" s="1264"/>
      <c r="AL989" s="1264"/>
      <c r="AM989" s="1264"/>
      <c r="AN989" s="1260"/>
      <c r="AO989" s="1260"/>
      <c r="AP989" s="1260"/>
      <c r="AQ989" s="1260"/>
      <c r="AR989" s="1264"/>
      <c r="AS989" s="1264"/>
      <c r="AT989" s="1264"/>
      <c r="AU989" s="1264"/>
      <c r="AV989" s="1264"/>
      <c r="AW989" s="1260"/>
      <c r="AX989" s="1265"/>
    </row>
    <row r="990" spans="1:50" ht="45" customHeight="1" x14ac:dyDescent="0.25">
      <c r="A990" s="1267" t="s">
        <v>625</v>
      </c>
      <c r="B990" s="1318" t="s">
        <v>812</v>
      </c>
      <c r="C990" s="1269" t="s">
        <v>813</v>
      </c>
      <c r="D990" s="1235">
        <v>45627</v>
      </c>
      <c r="E990" s="1236">
        <v>0</v>
      </c>
      <c r="F990" s="1236">
        <v>0</v>
      </c>
      <c r="G990" s="1236">
        <v>0</v>
      </c>
      <c r="H990" s="1236">
        <v>0</v>
      </c>
      <c r="I990" s="1236">
        <v>1</v>
      </c>
      <c r="J990" s="1236">
        <v>0</v>
      </c>
      <c r="K990" s="1236">
        <v>0</v>
      </c>
      <c r="L990" s="1236">
        <v>0</v>
      </c>
      <c r="M990" s="1236">
        <v>0</v>
      </c>
      <c r="N990" s="1236">
        <v>0</v>
      </c>
      <c r="O990" s="1259" t="s">
        <v>1766</v>
      </c>
      <c r="P990" s="1259" t="s">
        <v>2480</v>
      </c>
      <c r="Q990" s="1260" t="s">
        <v>1714</v>
      </c>
      <c r="R990" s="1236">
        <v>13.485658730000001</v>
      </c>
      <c r="S990" s="1259" t="s">
        <v>1725</v>
      </c>
      <c r="T990" s="1236">
        <v>13.485658730000001</v>
      </c>
      <c r="U990" s="1259" t="s">
        <v>1716</v>
      </c>
      <c r="V990" s="1259" t="s">
        <v>1716</v>
      </c>
      <c r="W990" s="1261">
        <v>2</v>
      </c>
      <c r="X990" s="1261">
        <v>2</v>
      </c>
      <c r="Y990" s="530" t="s">
        <v>2122</v>
      </c>
      <c r="Z990" s="149" t="s">
        <v>1706</v>
      </c>
      <c r="AA990" s="109" t="s">
        <v>1706</v>
      </c>
      <c r="AB990" s="1261">
        <v>1</v>
      </c>
      <c r="AC990" s="149" t="s">
        <v>1706</v>
      </c>
      <c r="AD990" s="1236">
        <v>13.24104715</v>
      </c>
      <c r="AE990" s="1259" t="s">
        <v>2122</v>
      </c>
      <c r="AF990" s="1236">
        <v>15.88925658</v>
      </c>
      <c r="AG990" s="1236">
        <v>15.88925658</v>
      </c>
      <c r="AH990" s="1261">
        <v>32413487781</v>
      </c>
      <c r="AI990" s="1260" t="s">
        <v>1719</v>
      </c>
      <c r="AJ990" s="1264">
        <v>45397</v>
      </c>
      <c r="AK990" s="1264">
        <v>45392</v>
      </c>
      <c r="AL990" s="1264">
        <v>45400</v>
      </c>
      <c r="AM990" s="1264">
        <v>45432</v>
      </c>
      <c r="AN990" s="1260" t="s">
        <v>1706</v>
      </c>
      <c r="AO990" s="1260" t="s">
        <v>1706</v>
      </c>
      <c r="AP990" s="1260" t="s">
        <v>1706</v>
      </c>
      <c r="AQ990" s="1260" t="s">
        <v>1706</v>
      </c>
      <c r="AR990" s="1264">
        <v>45452</v>
      </c>
      <c r="AS990" s="1264">
        <v>45448</v>
      </c>
      <c r="AT990" s="1264">
        <v>45460</v>
      </c>
      <c r="AU990" s="1264">
        <v>45460</v>
      </c>
      <c r="AV990" s="1264">
        <v>45657</v>
      </c>
      <c r="AW990" s="1260" t="s">
        <v>1706</v>
      </c>
      <c r="AX990" s="1265" t="s">
        <v>1706</v>
      </c>
    </row>
    <row r="991" spans="1:50" ht="68.25" customHeight="1" x14ac:dyDescent="0.25">
      <c r="A991" s="1267"/>
      <c r="B991" s="1318"/>
      <c r="C991" s="1269"/>
      <c r="D991" s="1235"/>
      <c r="E991" s="1236"/>
      <c r="F991" s="1236"/>
      <c r="G991" s="1236"/>
      <c r="H991" s="1236"/>
      <c r="I991" s="1236"/>
      <c r="J991" s="1236"/>
      <c r="K991" s="1236"/>
      <c r="L991" s="1236"/>
      <c r="M991" s="1236"/>
      <c r="N991" s="1236"/>
      <c r="O991" s="1259"/>
      <c r="P991" s="1259"/>
      <c r="Q991" s="1260"/>
      <c r="R991" s="1236"/>
      <c r="S991" s="1259"/>
      <c r="T991" s="1236"/>
      <c r="U991" s="1259"/>
      <c r="V991" s="1259"/>
      <c r="W991" s="1261"/>
      <c r="X991" s="1261"/>
      <c r="Y991" s="530" t="s">
        <v>2481</v>
      </c>
      <c r="Z991" s="149" t="s">
        <v>1706</v>
      </c>
      <c r="AA991" s="109" t="s">
        <v>1706</v>
      </c>
      <c r="AB991" s="1261"/>
      <c r="AC991" s="149" t="s">
        <v>1706</v>
      </c>
      <c r="AD991" s="1236"/>
      <c r="AE991" s="1259"/>
      <c r="AF991" s="1236"/>
      <c r="AG991" s="1236"/>
      <c r="AH991" s="1261"/>
      <c r="AI991" s="1260"/>
      <c r="AJ991" s="1264"/>
      <c r="AK991" s="1264"/>
      <c r="AL991" s="1264"/>
      <c r="AM991" s="1264"/>
      <c r="AN991" s="1260"/>
      <c r="AO991" s="1260"/>
      <c r="AP991" s="1260"/>
      <c r="AQ991" s="1260"/>
      <c r="AR991" s="1264"/>
      <c r="AS991" s="1264"/>
      <c r="AT991" s="1264"/>
      <c r="AU991" s="1264"/>
      <c r="AV991" s="1264"/>
      <c r="AW991" s="1260"/>
      <c r="AX991" s="1265"/>
    </row>
    <row r="992" spans="1:50" ht="78.75" customHeight="1" x14ac:dyDescent="0.25">
      <c r="A992" s="1267" t="s">
        <v>625</v>
      </c>
      <c r="B992" s="1318" t="s">
        <v>815</v>
      </c>
      <c r="C992" s="1269" t="s">
        <v>816</v>
      </c>
      <c r="D992" s="1235">
        <v>45627</v>
      </c>
      <c r="E992" s="1236">
        <v>0</v>
      </c>
      <c r="F992" s="1236">
        <v>0</v>
      </c>
      <c r="G992" s="1236">
        <v>0</v>
      </c>
      <c r="H992" s="1236">
        <v>0</v>
      </c>
      <c r="I992" s="1236">
        <v>2</v>
      </c>
      <c r="J992" s="1236">
        <v>0</v>
      </c>
      <c r="K992" s="1236">
        <v>0</v>
      </c>
      <c r="L992" s="1236">
        <v>0</v>
      </c>
      <c r="M992" s="1236">
        <v>0</v>
      </c>
      <c r="N992" s="1236">
        <v>0</v>
      </c>
      <c r="O992" s="1259" t="s">
        <v>1766</v>
      </c>
      <c r="P992" s="1259" t="s">
        <v>2482</v>
      </c>
      <c r="Q992" s="1260" t="s">
        <v>1714</v>
      </c>
      <c r="R992" s="1236">
        <v>11.522052729999999</v>
      </c>
      <c r="S992" s="1259" t="s">
        <v>1725</v>
      </c>
      <c r="T992" s="1236">
        <v>11.558476499999999</v>
      </c>
      <c r="U992" s="1259" t="s">
        <v>1833</v>
      </c>
      <c r="V992" s="1259" t="s">
        <v>1833</v>
      </c>
      <c r="W992" s="1261">
        <v>2</v>
      </c>
      <c r="X992" s="1261">
        <v>2</v>
      </c>
      <c r="Y992" s="530" t="s">
        <v>2122</v>
      </c>
      <c r="Z992" s="149">
        <v>11.558477</v>
      </c>
      <c r="AA992" s="109" t="s">
        <v>1706</v>
      </c>
      <c r="AB992" s="1261">
        <v>1</v>
      </c>
      <c r="AC992" s="149">
        <v>11.442892000000001</v>
      </c>
      <c r="AD992" s="1236">
        <v>11.442892000000001</v>
      </c>
      <c r="AE992" s="1259" t="s">
        <v>2122</v>
      </c>
      <c r="AF992" s="1236">
        <v>13.731470400000001</v>
      </c>
      <c r="AG992" s="1236">
        <v>13.731470400000001</v>
      </c>
      <c r="AH992" s="1261">
        <v>32413420312</v>
      </c>
      <c r="AI992" s="1260" t="s">
        <v>1719</v>
      </c>
      <c r="AJ992" s="1264">
        <v>45380</v>
      </c>
      <c r="AK992" s="1264">
        <v>45376</v>
      </c>
      <c r="AL992" s="1264">
        <v>45390</v>
      </c>
      <c r="AM992" s="1264">
        <v>45406</v>
      </c>
      <c r="AN992" s="1260" t="s">
        <v>1706</v>
      </c>
      <c r="AO992" s="1260" t="s">
        <v>1706</v>
      </c>
      <c r="AP992" s="1260" t="s">
        <v>1706</v>
      </c>
      <c r="AQ992" s="1260" t="s">
        <v>1706</v>
      </c>
      <c r="AR992" s="1264">
        <v>45426</v>
      </c>
      <c r="AS992" s="1264">
        <v>45425</v>
      </c>
      <c r="AT992" s="1264">
        <v>45453</v>
      </c>
      <c r="AU992" s="1264">
        <v>45425</v>
      </c>
      <c r="AV992" s="1264">
        <v>45565</v>
      </c>
      <c r="AW992" s="1260" t="s">
        <v>1706</v>
      </c>
      <c r="AX992" s="1265" t="s">
        <v>1706</v>
      </c>
    </row>
    <row r="993" spans="1:50" ht="78.75" customHeight="1" x14ac:dyDescent="0.25">
      <c r="A993" s="1267"/>
      <c r="B993" s="1318"/>
      <c r="C993" s="1269"/>
      <c r="D993" s="1235"/>
      <c r="E993" s="1236"/>
      <c r="F993" s="1236"/>
      <c r="G993" s="1236"/>
      <c r="H993" s="1236"/>
      <c r="I993" s="1236"/>
      <c r="J993" s="1236"/>
      <c r="K993" s="1236"/>
      <c r="L993" s="1236"/>
      <c r="M993" s="1236"/>
      <c r="N993" s="1236"/>
      <c r="O993" s="1259"/>
      <c r="P993" s="1259"/>
      <c r="Q993" s="1260"/>
      <c r="R993" s="1236"/>
      <c r="S993" s="1259"/>
      <c r="T993" s="1236"/>
      <c r="U993" s="1259"/>
      <c r="V993" s="1259"/>
      <c r="W993" s="1261"/>
      <c r="X993" s="1261"/>
      <c r="Y993" s="530" t="s">
        <v>2481</v>
      </c>
      <c r="Z993" s="149">
        <v>11.558477</v>
      </c>
      <c r="AA993" s="109" t="s">
        <v>1706</v>
      </c>
      <c r="AB993" s="1261"/>
      <c r="AC993" s="149">
        <v>11.500684</v>
      </c>
      <c r="AD993" s="1236"/>
      <c r="AE993" s="1259"/>
      <c r="AF993" s="1236"/>
      <c r="AG993" s="1236"/>
      <c r="AH993" s="1261"/>
      <c r="AI993" s="1260"/>
      <c r="AJ993" s="1264"/>
      <c r="AK993" s="1264"/>
      <c r="AL993" s="1264"/>
      <c r="AM993" s="1264"/>
      <c r="AN993" s="1260"/>
      <c r="AO993" s="1260"/>
      <c r="AP993" s="1260"/>
      <c r="AQ993" s="1260"/>
      <c r="AR993" s="1264"/>
      <c r="AS993" s="1264"/>
      <c r="AT993" s="1264"/>
      <c r="AU993" s="1264"/>
      <c r="AV993" s="1264"/>
      <c r="AW993" s="1260"/>
      <c r="AX993" s="1265"/>
    </row>
    <row r="994" spans="1:50" ht="31.5" x14ac:dyDescent="0.25">
      <c r="A994" s="550" t="s">
        <v>625</v>
      </c>
      <c r="B994" s="163" t="s">
        <v>2483</v>
      </c>
      <c r="C994" s="129" t="s">
        <v>2484</v>
      </c>
      <c r="D994" s="517">
        <v>45261</v>
      </c>
      <c r="E994" s="149">
        <v>0</v>
      </c>
      <c r="F994" s="149">
        <v>0</v>
      </c>
      <c r="G994" s="149">
        <v>0</v>
      </c>
      <c r="H994" s="149">
        <v>0</v>
      </c>
      <c r="I994" s="149">
        <v>0</v>
      </c>
      <c r="J994" s="149">
        <v>0</v>
      </c>
      <c r="K994" s="149">
        <v>0</v>
      </c>
      <c r="L994" s="149">
        <v>0</v>
      </c>
      <c r="M994" s="149">
        <v>0</v>
      </c>
      <c r="N994" s="149">
        <v>0</v>
      </c>
      <c r="O994" s="263" t="s">
        <v>1766</v>
      </c>
      <c r="P994" s="263" t="s">
        <v>1706</v>
      </c>
      <c r="Q994" s="109" t="s">
        <v>1706</v>
      </c>
      <c r="R994" s="149">
        <v>0</v>
      </c>
      <c r="S994" s="263" t="s">
        <v>1706</v>
      </c>
      <c r="T994" s="149">
        <v>0</v>
      </c>
      <c r="U994" s="109" t="s">
        <v>1706</v>
      </c>
      <c r="V994" s="109" t="s">
        <v>1706</v>
      </c>
      <c r="W994" s="109" t="s">
        <v>1706</v>
      </c>
      <c r="X994" s="109" t="s">
        <v>1706</v>
      </c>
      <c r="Y994" s="109" t="s">
        <v>1706</v>
      </c>
      <c r="Z994" s="149" t="s">
        <v>1706</v>
      </c>
      <c r="AA994" s="109" t="s">
        <v>1706</v>
      </c>
      <c r="AB994" s="109" t="s">
        <v>1706</v>
      </c>
      <c r="AC994" s="149" t="s">
        <v>1706</v>
      </c>
      <c r="AD994" s="149" t="s">
        <v>1706</v>
      </c>
      <c r="AE994" s="109" t="s">
        <v>1847</v>
      </c>
      <c r="AF994" s="149">
        <v>0</v>
      </c>
      <c r="AG994" s="149">
        <v>1.6324559999999999</v>
      </c>
      <c r="AH994" s="109" t="s">
        <v>1706</v>
      </c>
      <c r="AI994" s="109" t="s">
        <v>1706</v>
      </c>
      <c r="AJ994" s="109" t="s">
        <v>1706</v>
      </c>
      <c r="AK994" s="109" t="s">
        <v>1706</v>
      </c>
      <c r="AL994" s="109" t="s">
        <v>1706</v>
      </c>
      <c r="AM994" s="109" t="s">
        <v>1706</v>
      </c>
      <c r="AN994" s="109" t="s">
        <v>1706</v>
      </c>
      <c r="AO994" s="109" t="s">
        <v>1706</v>
      </c>
      <c r="AP994" s="109" t="s">
        <v>1706</v>
      </c>
      <c r="AQ994" s="109" t="s">
        <v>1706</v>
      </c>
      <c r="AR994" s="109" t="s">
        <v>1706</v>
      </c>
      <c r="AS994" s="109" t="s">
        <v>1706</v>
      </c>
      <c r="AT994" s="109" t="s">
        <v>1706</v>
      </c>
      <c r="AU994" s="525" t="s">
        <v>1706</v>
      </c>
      <c r="AV994" s="525" t="s">
        <v>1706</v>
      </c>
      <c r="AW994" s="109" t="s">
        <v>1706</v>
      </c>
      <c r="AX994" s="526" t="s">
        <v>2463</v>
      </c>
    </row>
    <row r="995" spans="1:50" ht="31.5" x14ac:dyDescent="0.25">
      <c r="A995" s="601" t="s">
        <v>625</v>
      </c>
      <c r="B995" s="690" t="s">
        <v>2485</v>
      </c>
      <c r="C995" s="691" t="s">
        <v>2486</v>
      </c>
      <c r="D995" s="692" t="s">
        <v>1706</v>
      </c>
      <c r="E995" s="1021">
        <v>0</v>
      </c>
      <c r="F995" s="1021">
        <v>0</v>
      </c>
      <c r="G995" s="1021">
        <v>0</v>
      </c>
      <c r="H995" s="1021">
        <v>0</v>
      </c>
      <c r="I995" s="1021">
        <v>0</v>
      </c>
      <c r="J995" s="1021">
        <v>0</v>
      </c>
      <c r="K995" s="1021">
        <v>0</v>
      </c>
      <c r="L995" s="1021">
        <v>0</v>
      </c>
      <c r="M995" s="1021">
        <v>0</v>
      </c>
      <c r="N995" s="1021">
        <v>0</v>
      </c>
      <c r="O995" s="619" t="s">
        <v>1766</v>
      </c>
      <c r="P995" s="263" t="s">
        <v>1706</v>
      </c>
      <c r="Q995" s="109" t="s">
        <v>1706</v>
      </c>
      <c r="R995" s="149">
        <v>0</v>
      </c>
      <c r="S995" s="263" t="s">
        <v>1706</v>
      </c>
      <c r="T995" s="149">
        <v>0</v>
      </c>
      <c r="U995" s="109" t="s">
        <v>1706</v>
      </c>
      <c r="V995" s="109" t="s">
        <v>1706</v>
      </c>
      <c r="W995" s="109" t="s">
        <v>1706</v>
      </c>
      <c r="X995" s="109" t="s">
        <v>1706</v>
      </c>
      <c r="Y995" s="109" t="s">
        <v>1706</v>
      </c>
      <c r="Z995" s="149" t="s">
        <v>1706</v>
      </c>
      <c r="AA995" s="109" t="s">
        <v>1706</v>
      </c>
      <c r="AB995" s="109" t="s">
        <v>1706</v>
      </c>
      <c r="AC995" s="149" t="s">
        <v>1706</v>
      </c>
      <c r="AD995" s="149" t="s">
        <v>1706</v>
      </c>
      <c r="AE995" s="621" t="s">
        <v>2487</v>
      </c>
      <c r="AF995" s="1021">
        <v>0</v>
      </c>
      <c r="AG995" s="1021">
        <v>0.74850000000000005</v>
      </c>
      <c r="AH995" s="109" t="s">
        <v>1706</v>
      </c>
      <c r="AI995" s="109" t="s">
        <v>1706</v>
      </c>
      <c r="AJ995" s="109" t="s">
        <v>1706</v>
      </c>
      <c r="AK995" s="109" t="s">
        <v>1706</v>
      </c>
      <c r="AL995" s="109" t="s">
        <v>1706</v>
      </c>
      <c r="AM995" s="109" t="s">
        <v>1706</v>
      </c>
      <c r="AN995" s="109" t="s">
        <v>1706</v>
      </c>
      <c r="AO995" s="109" t="s">
        <v>1706</v>
      </c>
      <c r="AP995" s="109" t="s">
        <v>1706</v>
      </c>
      <c r="AQ995" s="109" t="s">
        <v>1706</v>
      </c>
      <c r="AR995" s="109" t="s">
        <v>1706</v>
      </c>
      <c r="AS995" s="109" t="s">
        <v>1706</v>
      </c>
      <c r="AT995" s="109" t="s">
        <v>1706</v>
      </c>
      <c r="AU995" s="588" t="s">
        <v>1706</v>
      </c>
      <c r="AV995" s="588" t="s">
        <v>1706</v>
      </c>
      <c r="AW995" s="109" t="s">
        <v>1706</v>
      </c>
      <c r="AX995" s="625" t="s">
        <v>2488</v>
      </c>
    </row>
    <row r="996" spans="1:50" ht="75" customHeight="1" x14ac:dyDescent="0.25">
      <c r="A996" s="1319" t="s">
        <v>625</v>
      </c>
      <c r="B996" s="1323" t="s">
        <v>2489</v>
      </c>
      <c r="C996" s="1326" t="s">
        <v>2490</v>
      </c>
      <c r="D996" s="1289" t="s">
        <v>1804</v>
      </c>
      <c r="E996" s="1244">
        <v>0</v>
      </c>
      <c r="F996" s="1271">
        <v>0</v>
      </c>
      <c r="G996" s="1244">
        <v>0</v>
      </c>
      <c r="H996" s="1271">
        <v>0</v>
      </c>
      <c r="I996" s="1244">
        <v>4</v>
      </c>
      <c r="J996" s="1271">
        <v>0</v>
      </c>
      <c r="K996" s="1244">
        <v>0</v>
      </c>
      <c r="L996" s="1271">
        <v>0</v>
      </c>
      <c r="M996" s="1244">
        <v>0</v>
      </c>
      <c r="N996" s="1271">
        <v>0</v>
      </c>
      <c r="O996" s="1238" t="s">
        <v>1766</v>
      </c>
      <c r="P996" s="1238" t="s">
        <v>2491</v>
      </c>
      <c r="Q996" s="1241" t="s">
        <v>1714</v>
      </c>
      <c r="R996" s="1244">
        <v>2.4604900000000001</v>
      </c>
      <c r="S996" s="1238" t="s">
        <v>1725</v>
      </c>
      <c r="T996" s="1271">
        <v>2.4604900000000001</v>
      </c>
      <c r="U996" s="1238" t="s">
        <v>1858</v>
      </c>
      <c r="V996" s="1241" t="s">
        <v>2222</v>
      </c>
      <c r="W996" s="1247">
        <v>2</v>
      </c>
      <c r="X996" s="1247">
        <v>2</v>
      </c>
      <c r="Y996" s="539" t="s">
        <v>2492</v>
      </c>
      <c r="Z996" s="1002">
        <v>2.4604849999999998</v>
      </c>
      <c r="AA996" s="539" t="s">
        <v>1706</v>
      </c>
      <c r="AB996" s="1241" t="s">
        <v>1706</v>
      </c>
      <c r="AC996" s="1003">
        <v>2.4604849999999998</v>
      </c>
      <c r="AD996" s="1244">
        <v>2.4604849999999998</v>
      </c>
      <c r="AE996" s="1241" t="s">
        <v>2492</v>
      </c>
      <c r="AF996" s="1244">
        <v>2.9525819999999996</v>
      </c>
      <c r="AG996" s="1244">
        <v>2.9525819999999996</v>
      </c>
      <c r="AH996" s="1416">
        <v>32413911597</v>
      </c>
      <c r="AI996" s="1241" t="s">
        <v>1719</v>
      </c>
      <c r="AJ996" s="1253">
        <v>45530</v>
      </c>
      <c r="AK996" s="1253">
        <v>45524</v>
      </c>
      <c r="AL996" s="1253">
        <v>45559</v>
      </c>
      <c r="AM996" s="1253">
        <v>45572</v>
      </c>
      <c r="AN996" s="1241" t="s">
        <v>1720</v>
      </c>
      <c r="AO996" s="1241" t="s">
        <v>1721</v>
      </c>
      <c r="AP996" s="1253">
        <v>45572</v>
      </c>
      <c r="AQ996" s="1241" t="s">
        <v>2493</v>
      </c>
      <c r="AR996" s="1253">
        <v>45592</v>
      </c>
      <c r="AS996" s="1253">
        <v>45582</v>
      </c>
      <c r="AT996" s="1253">
        <v>45530</v>
      </c>
      <c r="AU996" s="1253">
        <v>45582</v>
      </c>
      <c r="AV996" s="1253">
        <v>45657</v>
      </c>
      <c r="AW996" s="1241" t="s">
        <v>1706</v>
      </c>
      <c r="AX996" s="1257" t="s">
        <v>1706</v>
      </c>
    </row>
    <row r="997" spans="1:50" ht="75" customHeight="1" x14ac:dyDescent="0.25">
      <c r="A997" s="1321"/>
      <c r="B997" s="1324"/>
      <c r="C997" s="1327"/>
      <c r="D997" s="1399"/>
      <c r="E997" s="1392"/>
      <c r="F997" s="1404"/>
      <c r="G997" s="1392"/>
      <c r="H997" s="1404"/>
      <c r="I997" s="1392"/>
      <c r="J997" s="1404"/>
      <c r="K997" s="1392"/>
      <c r="L997" s="1404"/>
      <c r="M997" s="1392"/>
      <c r="N997" s="1404"/>
      <c r="O997" s="1393"/>
      <c r="P997" s="1239"/>
      <c r="Q997" s="1242"/>
      <c r="R997" s="1245"/>
      <c r="S997" s="1393"/>
      <c r="T997" s="1404"/>
      <c r="U997" s="1393"/>
      <c r="V997" s="1383"/>
      <c r="W997" s="1261"/>
      <c r="X997" s="1261"/>
      <c r="Y997" s="109" t="s">
        <v>2494</v>
      </c>
      <c r="Z997" s="149">
        <v>2.4604849999999998</v>
      </c>
      <c r="AA997" s="544" t="s">
        <v>2494</v>
      </c>
      <c r="AB997" s="1242"/>
      <c r="AC997" s="149">
        <v>2.4604849999999998</v>
      </c>
      <c r="AD997" s="1245"/>
      <c r="AE997" s="1242"/>
      <c r="AF997" s="1245"/>
      <c r="AG997" s="1245"/>
      <c r="AH997" s="1417"/>
      <c r="AI997" s="1242"/>
      <c r="AJ997" s="1254"/>
      <c r="AK997" s="1254"/>
      <c r="AL997" s="1254"/>
      <c r="AM997" s="1254"/>
      <c r="AN997" s="1242"/>
      <c r="AO997" s="1242"/>
      <c r="AP997" s="1254"/>
      <c r="AQ997" s="1242"/>
      <c r="AR997" s="1254"/>
      <c r="AS997" s="1254"/>
      <c r="AT997" s="1254"/>
      <c r="AU997" s="1254"/>
      <c r="AV997" s="1254"/>
      <c r="AW997" s="1242"/>
      <c r="AX997" s="1258"/>
    </row>
    <row r="998" spans="1:50" ht="63" x14ac:dyDescent="0.25">
      <c r="A998" s="550" t="s">
        <v>625</v>
      </c>
      <c r="B998" s="107" t="s">
        <v>2495</v>
      </c>
      <c r="C998" s="26" t="s">
        <v>2496</v>
      </c>
      <c r="D998" s="584" t="s">
        <v>2497</v>
      </c>
      <c r="E998" s="1020">
        <v>0</v>
      </c>
      <c r="F998" s="1019">
        <v>0</v>
      </c>
      <c r="G998" s="1020">
        <v>0</v>
      </c>
      <c r="H998" s="1019">
        <v>0</v>
      </c>
      <c r="I998" s="1020">
        <v>1</v>
      </c>
      <c r="J998" s="1019">
        <v>0</v>
      </c>
      <c r="K998" s="1020">
        <v>0</v>
      </c>
      <c r="L998" s="1019">
        <v>0</v>
      </c>
      <c r="M998" s="1020">
        <v>0</v>
      </c>
      <c r="N998" s="1019">
        <v>0</v>
      </c>
      <c r="O998" s="538" t="s">
        <v>1766</v>
      </c>
      <c r="P998" s="538" t="s">
        <v>2498</v>
      </c>
      <c r="Q998" s="538" t="s">
        <v>1714</v>
      </c>
      <c r="R998" s="1002">
        <v>6.7526169600000001</v>
      </c>
      <c r="S998" s="538" t="s">
        <v>1725</v>
      </c>
      <c r="T998" s="1002">
        <v>6.5645833299999996</v>
      </c>
      <c r="U998" s="585" t="s">
        <v>1923</v>
      </c>
      <c r="V998" s="585" t="s">
        <v>2020</v>
      </c>
      <c r="W998" s="523">
        <v>1</v>
      </c>
      <c r="X998" s="523">
        <v>1</v>
      </c>
      <c r="Y998" s="592" t="s">
        <v>2499</v>
      </c>
      <c r="Z998" s="149">
        <v>6.5645829999999998</v>
      </c>
      <c r="AA998" s="523" t="s">
        <v>1706</v>
      </c>
      <c r="AB998" s="693" t="s">
        <v>1706</v>
      </c>
      <c r="AC998" s="1017">
        <v>6.5645829999999998</v>
      </c>
      <c r="AD998" s="1070">
        <v>6.5645829999999998</v>
      </c>
      <c r="AE998" s="263" t="s">
        <v>2499</v>
      </c>
      <c r="AF998" s="149">
        <v>7.8774995999999993</v>
      </c>
      <c r="AG998" s="149">
        <v>7.8774995999999993</v>
      </c>
      <c r="AH998" s="523">
        <v>32413792964</v>
      </c>
      <c r="AI998" s="523" t="s">
        <v>1719</v>
      </c>
      <c r="AJ998" s="588">
        <v>45503</v>
      </c>
      <c r="AK998" s="588">
        <v>45483</v>
      </c>
      <c r="AL998" s="588">
        <v>45499</v>
      </c>
      <c r="AM998" s="555">
        <v>45524</v>
      </c>
      <c r="AN998" s="523" t="s">
        <v>1720</v>
      </c>
      <c r="AO998" s="523" t="s">
        <v>2500</v>
      </c>
      <c r="AP998" s="588">
        <v>45524</v>
      </c>
      <c r="AQ998" s="523" t="s">
        <v>2501</v>
      </c>
      <c r="AR998" s="588">
        <v>45544</v>
      </c>
      <c r="AS998" s="588">
        <v>45539</v>
      </c>
      <c r="AT998" s="588">
        <v>45565</v>
      </c>
      <c r="AU998" s="588">
        <v>45565</v>
      </c>
      <c r="AV998" s="588">
        <v>45595</v>
      </c>
      <c r="AW998" s="523" t="s">
        <v>1706</v>
      </c>
      <c r="AX998" s="526" t="s">
        <v>1706</v>
      </c>
    </row>
    <row r="999" spans="1:50" ht="110.25" x14ac:dyDescent="0.25">
      <c r="A999" s="550" t="s">
        <v>625</v>
      </c>
      <c r="B999" s="107" t="s">
        <v>2502</v>
      </c>
      <c r="C999" s="26" t="s">
        <v>2503</v>
      </c>
      <c r="D999" s="562" t="s">
        <v>1804</v>
      </c>
      <c r="E999" s="1019">
        <v>0</v>
      </c>
      <c r="F999" s="1019">
        <v>0</v>
      </c>
      <c r="G999" s="1019">
        <v>0</v>
      </c>
      <c r="H999" s="1019">
        <v>0</v>
      </c>
      <c r="I999" s="1020">
        <v>1</v>
      </c>
      <c r="J999" s="1019">
        <v>0</v>
      </c>
      <c r="K999" s="1019">
        <v>0</v>
      </c>
      <c r="L999" s="1019">
        <v>0</v>
      </c>
      <c r="M999" s="1019">
        <v>0</v>
      </c>
      <c r="N999" s="1019">
        <v>0</v>
      </c>
      <c r="O999" s="633" t="s">
        <v>1766</v>
      </c>
      <c r="P999" s="620" t="s">
        <v>2504</v>
      </c>
      <c r="Q999" s="619" t="s">
        <v>1714</v>
      </c>
      <c r="R999" s="1020">
        <v>0.95919105000000005</v>
      </c>
      <c r="S999" s="619" t="s">
        <v>1725</v>
      </c>
      <c r="T999" s="1020">
        <v>0.95919105000000005</v>
      </c>
      <c r="U999" s="263" t="s">
        <v>1923</v>
      </c>
      <c r="V999" s="263" t="s">
        <v>2505</v>
      </c>
      <c r="W999" s="659">
        <v>1</v>
      </c>
      <c r="X999" s="548">
        <v>1</v>
      </c>
      <c r="Y999" s="694" t="s">
        <v>1847</v>
      </c>
      <c r="Z999" s="1016">
        <v>0.94435298999999995</v>
      </c>
      <c r="AA999" s="570" t="s">
        <v>1706</v>
      </c>
      <c r="AB999" s="529" t="s">
        <v>1706</v>
      </c>
      <c r="AC999" s="1001">
        <v>0.94435298999999995</v>
      </c>
      <c r="AD999" s="1016">
        <v>0.94435298999999995</v>
      </c>
      <c r="AE999" s="570" t="s">
        <v>1847</v>
      </c>
      <c r="AF999" s="1016">
        <v>1.1332235879999999</v>
      </c>
      <c r="AG999" s="1003">
        <v>1.1332235879999999</v>
      </c>
      <c r="AH999" s="529">
        <v>32413670126</v>
      </c>
      <c r="AI999" s="531" t="s">
        <v>1719</v>
      </c>
      <c r="AJ999" s="555">
        <v>45450</v>
      </c>
      <c r="AK999" s="554">
        <v>45447</v>
      </c>
      <c r="AL999" s="695">
        <v>45456</v>
      </c>
      <c r="AM999" s="696">
        <v>45471</v>
      </c>
      <c r="AN999" s="636" t="s">
        <v>1720</v>
      </c>
      <c r="AO999" s="623" t="s">
        <v>2500</v>
      </c>
      <c r="AP999" s="697">
        <v>45471</v>
      </c>
      <c r="AQ999" s="623" t="s">
        <v>2506</v>
      </c>
      <c r="AR999" s="697">
        <v>45491</v>
      </c>
      <c r="AS999" s="596">
        <v>45491</v>
      </c>
      <c r="AT999" s="697">
        <v>45505</v>
      </c>
      <c r="AU999" s="596">
        <v>45505</v>
      </c>
      <c r="AV999" s="697">
        <v>45596</v>
      </c>
      <c r="AW999" s="623" t="s">
        <v>1706</v>
      </c>
      <c r="AX999" s="526" t="s">
        <v>1706</v>
      </c>
    </row>
    <row r="1000" spans="1:50" ht="31.5" customHeight="1" x14ac:dyDescent="0.25">
      <c r="A1000" s="1319" t="s">
        <v>625</v>
      </c>
      <c r="B1000" s="1282" t="s">
        <v>2507</v>
      </c>
      <c r="C1000" s="1440" t="s">
        <v>2508</v>
      </c>
      <c r="D1000" s="1411" t="s">
        <v>1804</v>
      </c>
      <c r="E1000" s="1294">
        <v>0</v>
      </c>
      <c r="F1000" s="1294">
        <v>0</v>
      </c>
      <c r="G1000" s="1418">
        <v>0</v>
      </c>
      <c r="H1000" s="1418">
        <v>0</v>
      </c>
      <c r="I1000" s="1244">
        <v>2</v>
      </c>
      <c r="J1000" s="1418">
        <v>0</v>
      </c>
      <c r="K1000" s="1418">
        <v>0</v>
      </c>
      <c r="L1000" s="1418">
        <v>0</v>
      </c>
      <c r="M1000" s="1418">
        <v>0</v>
      </c>
      <c r="N1000" s="1418">
        <v>0</v>
      </c>
      <c r="O1000" s="1238" t="s">
        <v>1766</v>
      </c>
      <c r="P1000" s="1301" t="s">
        <v>2509</v>
      </c>
      <c r="Q1000" s="1238" t="s">
        <v>1714</v>
      </c>
      <c r="R1000" s="1271">
        <v>3.0010400000000002</v>
      </c>
      <c r="S1000" s="1293" t="s">
        <v>1725</v>
      </c>
      <c r="T1000" s="1271">
        <v>3.0010400000000002</v>
      </c>
      <c r="U1000" s="1237" t="s">
        <v>1858</v>
      </c>
      <c r="V1000" s="1301" t="s">
        <v>2222</v>
      </c>
      <c r="W1000" s="1350">
        <v>2</v>
      </c>
      <c r="X1000" s="1420">
        <v>2</v>
      </c>
      <c r="Y1000" s="569" t="s">
        <v>2510</v>
      </c>
      <c r="Z1000" s="1017">
        <v>3.001042</v>
      </c>
      <c r="AA1000" s="564" t="s">
        <v>1706</v>
      </c>
      <c r="AB1000" s="1422" t="s">
        <v>1706</v>
      </c>
      <c r="AC1000" s="1017">
        <v>3.001042</v>
      </c>
      <c r="AD1000" s="1298">
        <v>3.001042</v>
      </c>
      <c r="AE1000" s="1295" t="s">
        <v>2510</v>
      </c>
      <c r="AF1000" s="1298">
        <v>3.6012503999999996</v>
      </c>
      <c r="AG1000" s="1298">
        <v>3.6012503999999996</v>
      </c>
      <c r="AH1000" s="1422">
        <v>32414024401</v>
      </c>
      <c r="AI1000" s="1424" t="s">
        <v>1719</v>
      </c>
      <c r="AJ1000" s="1426">
        <v>45565</v>
      </c>
      <c r="AK1000" s="1426">
        <v>45561</v>
      </c>
      <c r="AL1000" s="1428">
        <v>45569</v>
      </c>
      <c r="AM1000" s="1272">
        <v>45582</v>
      </c>
      <c r="AN1000" s="1240" t="s">
        <v>1720</v>
      </c>
      <c r="AO1000" s="1255" t="s">
        <v>1721</v>
      </c>
      <c r="AP1000" s="1253">
        <v>45582</v>
      </c>
      <c r="AQ1000" s="1255" t="s">
        <v>2511</v>
      </c>
      <c r="AR1000" s="1253">
        <v>45602</v>
      </c>
      <c r="AS1000" s="1272">
        <v>45594</v>
      </c>
      <c r="AT1000" s="1253">
        <v>45615</v>
      </c>
      <c r="AU1000" s="1272">
        <v>45615</v>
      </c>
      <c r="AV1000" s="1253">
        <v>45657</v>
      </c>
      <c r="AW1000" s="1255" t="s">
        <v>1706</v>
      </c>
      <c r="AX1000" s="1256" t="s">
        <v>1706</v>
      </c>
    </row>
    <row r="1001" spans="1:50" ht="51" customHeight="1" x14ac:dyDescent="0.25">
      <c r="A1001" s="1321"/>
      <c r="B1001" s="1284"/>
      <c r="C1001" s="1441"/>
      <c r="D1001" s="1411"/>
      <c r="E1001" s="1294"/>
      <c r="F1001" s="1294"/>
      <c r="G1001" s="1419"/>
      <c r="H1001" s="1419"/>
      <c r="I1001" s="1392"/>
      <c r="J1001" s="1419"/>
      <c r="K1001" s="1419"/>
      <c r="L1001" s="1419"/>
      <c r="M1001" s="1419"/>
      <c r="N1001" s="1419"/>
      <c r="O1001" s="1238"/>
      <c r="P1001" s="1301"/>
      <c r="Q1001" s="1238"/>
      <c r="R1001" s="1271"/>
      <c r="S1001" s="1293"/>
      <c r="T1001" s="1271"/>
      <c r="U1001" s="1238"/>
      <c r="V1001" s="1340"/>
      <c r="W1001" s="1315"/>
      <c r="X1001" s="1421"/>
      <c r="Y1001" s="569" t="s">
        <v>2512</v>
      </c>
      <c r="Z1001" s="1017">
        <v>2.8509899999999999</v>
      </c>
      <c r="AA1001" s="564" t="s">
        <v>2512</v>
      </c>
      <c r="AB1001" s="1423"/>
      <c r="AC1001" s="1017">
        <v>2.8509899999999999</v>
      </c>
      <c r="AD1001" s="1306"/>
      <c r="AE1001" s="1297"/>
      <c r="AF1001" s="1306"/>
      <c r="AG1001" s="1306"/>
      <c r="AH1001" s="1423"/>
      <c r="AI1001" s="1425"/>
      <c r="AJ1001" s="1427"/>
      <c r="AK1001" s="1427"/>
      <c r="AL1001" s="1429"/>
      <c r="AM1001" s="1272"/>
      <c r="AN1001" s="1242"/>
      <c r="AO1001" s="1255"/>
      <c r="AP1001" s="1253"/>
      <c r="AQ1001" s="1255"/>
      <c r="AR1001" s="1253"/>
      <c r="AS1001" s="1272"/>
      <c r="AT1001" s="1253"/>
      <c r="AU1001" s="1272"/>
      <c r="AV1001" s="1253"/>
      <c r="AW1001" s="1255"/>
      <c r="AX1001" s="1258"/>
    </row>
    <row r="1002" spans="1:50" ht="30" customHeight="1" x14ac:dyDescent="0.25">
      <c r="A1002" s="1320" t="s">
        <v>625</v>
      </c>
      <c r="B1002" s="1283" t="s">
        <v>2513</v>
      </c>
      <c r="C1002" s="1430" t="s">
        <v>2514</v>
      </c>
      <c r="D1002" s="1431" t="s">
        <v>2515</v>
      </c>
      <c r="E1002" s="1298">
        <v>0</v>
      </c>
      <c r="F1002" s="1271">
        <v>0</v>
      </c>
      <c r="G1002" s="1298">
        <v>0</v>
      </c>
      <c r="H1002" s="1271">
        <v>0</v>
      </c>
      <c r="I1002" s="1298">
        <v>2</v>
      </c>
      <c r="J1002" s="1271">
        <v>0</v>
      </c>
      <c r="K1002" s="1298">
        <v>0</v>
      </c>
      <c r="L1002" s="1271">
        <v>0</v>
      </c>
      <c r="M1002" s="1298">
        <v>0</v>
      </c>
      <c r="N1002" s="1271">
        <v>0</v>
      </c>
      <c r="O1002" s="1295" t="s">
        <v>1766</v>
      </c>
      <c r="P1002" s="1295" t="s">
        <v>2516</v>
      </c>
      <c r="Q1002" s="1295" t="s">
        <v>1714</v>
      </c>
      <c r="R1002" s="1294">
        <v>0.41</v>
      </c>
      <c r="S1002" s="1293" t="s">
        <v>1725</v>
      </c>
      <c r="T1002" s="1294">
        <v>0.41</v>
      </c>
      <c r="U1002" s="1293" t="s">
        <v>1923</v>
      </c>
      <c r="V1002" s="1293" t="s">
        <v>1923</v>
      </c>
      <c r="W1002" s="1434">
        <v>7</v>
      </c>
      <c r="X1002" s="1436">
        <v>7</v>
      </c>
      <c r="Y1002" s="569" t="s">
        <v>1835</v>
      </c>
      <c r="Z1002" s="1017" t="s">
        <v>1706</v>
      </c>
      <c r="AA1002" s="564" t="s">
        <v>1706</v>
      </c>
      <c r="AB1002" s="1422" t="s">
        <v>1706</v>
      </c>
      <c r="AC1002" s="1003" t="s">
        <v>1706</v>
      </c>
      <c r="AD1002" s="1298">
        <v>0.41</v>
      </c>
      <c r="AE1002" s="1295" t="s">
        <v>1835</v>
      </c>
      <c r="AF1002" s="1298">
        <v>0.49199999999999994</v>
      </c>
      <c r="AG1002" s="1298">
        <v>0.49199999999999994</v>
      </c>
      <c r="AH1002" s="1422">
        <v>32413911605</v>
      </c>
      <c r="AI1002" s="1424" t="s">
        <v>1719</v>
      </c>
      <c r="AJ1002" s="1426">
        <v>45534</v>
      </c>
      <c r="AK1002" s="1426">
        <v>45524</v>
      </c>
      <c r="AL1002" s="1426">
        <v>45539</v>
      </c>
      <c r="AM1002" s="1414">
        <v>45565</v>
      </c>
      <c r="AN1002" s="1255" t="s">
        <v>1706</v>
      </c>
      <c r="AO1002" s="1412" t="s">
        <v>1706</v>
      </c>
      <c r="AP1002" s="1412" t="s">
        <v>1706</v>
      </c>
      <c r="AQ1002" s="1412" t="s">
        <v>1706</v>
      </c>
      <c r="AR1002" s="1414">
        <v>45585</v>
      </c>
      <c r="AS1002" s="1426">
        <v>45586</v>
      </c>
      <c r="AT1002" s="1426">
        <v>45596</v>
      </c>
      <c r="AU1002" s="1426">
        <v>45596</v>
      </c>
      <c r="AV1002" s="1426">
        <v>45657</v>
      </c>
      <c r="AW1002" s="1424" t="s">
        <v>1706</v>
      </c>
      <c r="AX1002" s="1311" t="s">
        <v>1706</v>
      </c>
    </row>
    <row r="1003" spans="1:50" ht="30" customHeight="1" x14ac:dyDescent="0.25">
      <c r="A1003" s="1320"/>
      <c r="B1003" s="1283"/>
      <c r="C1003" s="1430"/>
      <c r="D1003" s="1432"/>
      <c r="E1003" s="1305"/>
      <c r="F1003" s="1271"/>
      <c r="G1003" s="1305"/>
      <c r="H1003" s="1271"/>
      <c r="I1003" s="1305"/>
      <c r="J1003" s="1271"/>
      <c r="K1003" s="1305"/>
      <c r="L1003" s="1271"/>
      <c r="M1003" s="1305"/>
      <c r="N1003" s="1271"/>
      <c r="O1003" s="1296"/>
      <c r="P1003" s="1296"/>
      <c r="Q1003" s="1296"/>
      <c r="R1003" s="1294"/>
      <c r="S1003" s="1293"/>
      <c r="T1003" s="1294"/>
      <c r="U1003" s="1293"/>
      <c r="V1003" s="1293"/>
      <c r="W1003" s="1435"/>
      <c r="X1003" s="1370"/>
      <c r="Y1003" s="569" t="s">
        <v>1839</v>
      </c>
      <c r="Z1003" s="1003" t="s">
        <v>1706</v>
      </c>
      <c r="AA1003" s="569" t="s">
        <v>1839</v>
      </c>
      <c r="AB1003" s="1437"/>
      <c r="AC1003" s="1037" t="s">
        <v>1706</v>
      </c>
      <c r="AD1003" s="1305"/>
      <c r="AE1003" s="1296"/>
      <c r="AF1003" s="1305"/>
      <c r="AG1003" s="1305"/>
      <c r="AH1003" s="1437"/>
      <c r="AI1003" s="1438"/>
      <c r="AJ1003" s="1439"/>
      <c r="AK1003" s="1439"/>
      <c r="AL1003" s="1439"/>
      <c r="AM1003" s="1414"/>
      <c r="AN1003" s="1255"/>
      <c r="AO1003" s="1412"/>
      <c r="AP1003" s="1412"/>
      <c r="AQ1003" s="1412"/>
      <c r="AR1003" s="1414"/>
      <c r="AS1003" s="1439"/>
      <c r="AT1003" s="1439"/>
      <c r="AU1003" s="1439"/>
      <c r="AV1003" s="1439"/>
      <c r="AW1003" s="1438"/>
      <c r="AX1003" s="1311"/>
    </row>
    <row r="1004" spans="1:50" ht="30" customHeight="1" x14ac:dyDescent="0.25">
      <c r="A1004" s="1320"/>
      <c r="B1004" s="1283"/>
      <c r="C1004" s="1430"/>
      <c r="D1004" s="1432"/>
      <c r="E1004" s="1305"/>
      <c r="F1004" s="1271"/>
      <c r="G1004" s="1305"/>
      <c r="H1004" s="1271"/>
      <c r="I1004" s="1305"/>
      <c r="J1004" s="1271"/>
      <c r="K1004" s="1305"/>
      <c r="L1004" s="1271"/>
      <c r="M1004" s="1305"/>
      <c r="N1004" s="1271"/>
      <c r="O1004" s="1296"/>
      <c r="P1004" s="1296"/>
      <c r="Q1004" s="1296"/>
      <c r="R1004" s="1294"/>
      <c r="S1004" s="1293"/>
      <c r="T1004" s="1294"/>
      <c r="U1004" s="1293"/>
      <c r="V1004" s="1293"/>
      <c r="W1004" s="1435"/>
      <c r="X1004" s="1370"/>
      <c r="Y1004" s="569" t="s">
        <v>1985</v>
      </c>
      <c r="Z1004" s="1017" t="s">
        <v>1706</v>
      </c>
      <c r="AA1004" s="537" t="s">
        <v>1985</v>
      </c>
      <c r="AB1004" s="1437"/>
      <c r="AC1004" s="1003" t="s">
        <v>1706</v>
      </c>
      <c r="AD1004" s="1305"/>
      <c r="AE1004" s="1296"/>
      <c r="AF1004" s="1305"/>
      <c r="AG1004" s="1305"/>
      <c r="AH1004" s="1437"/>
      <c r="AI1004" s="1438"/>
      <c r="AJ1004" s="1439"/>
      <c r="AK1004" s="1439"/>
      <c r="AL1004" s="1439"/>
      <c r="AM1004" s="1414"/>
      <c r="AN1004" s="1255"/>
      <c r="AO1004" s="1412"/>
      <c r="AP1004" s="1412"/>
      <c r="AQ1004" s="1412"/>
      <c r="AR1004" s="1414"/>
      <c r="AS1004" s="1439"/>
      <c r="AT1004" s="1439"/>
      <c r="AU1004" s="1439"/>
      <c r="AV1004" s="1439"/>
      <c r="AW1004" s="1438"/>
      <c r="AX1004" s="1311"/>
    </row>
    <row r="1005" spans="1:50" ht="30" customHeight="1" x14ac:dyDescent="0.25">
      <c r="A1005" s="1320"/>
      <c r="B1005" s="1283"/>
      <c r="C1005" s="1430"/>
      <c r="D1005" s="1432"/>
      <c r="E1005" s="1305"/>
      <c r="F1005" s="1271"/>
      <c r="G1005" s="1305"/>
      <c r="H1005" s="1271"/>
      <c r="I1005" s="1305"/>
      <c r="J1005" s="1271"/>
      <c r="K1005" s="1305"/>
      <c r="L1005" s="1271"/>
      <c r="M1005" s="1305"/>
      <c r="N1005" s="1271"/>
      <c r="O1005" s="1296"/>
      <c r="P1005" s="1296"/>
      <c r="Q1005" s="1296"/>
      <c r="R1005" s="1294"/>
      <c r="S1005" s="1293"/>
      <c r="T1005" s="1294"/>
      <c r="U1005" s="1293"/>
      <c r="V1005" s="1293"/>
      <c r="W1005" s="1435"/>
      <c r="X1005" s="1370"/>
      <c r="Y1005" s="569" t="s">
        <v>2461</v>
      </c>
      <c r="Z1005" s="1003" t="s">
        <v>1706</v>
      </c>
      <c r="AA1005" s="569" t="s">
        <v>2461</v>
      </c>
      <c r="AB1005" s="1437"/>
      <c r="AC1005" s="1037" t="s">
        <v>1706</v>
      </c>
      <c r="AD1005" s="1305"/>
      <c r="AE1005" s="1296"/>
      <c r="AF1005" s="1305"/>
      <c r="AG1005" s="1305"/>
      <c r="AH1005" s="1437"/>
      <c r="AI1005" s="1438"/>
      <c r="AJ1005" s="1439"/>
      <c r="AK1005" s="1439"/>
      <c r="AL1005" s="1439"/>
      <c r="AM1005" s="1414"/>
      <c r="AN1005" s="1255"/>
      <c r="AO1005" s="1412"/>
      <c r="AP1005" s="1412"/>
      <c r="AQ1005" s="1412"/>
      <c r="AR1005" s="1414"/>
      <c r="AS1005" s="1439"/>
      <c r="AT1005" s="1439"/>
      <c r="AU1005" s="1439"/>
      <c r="AV1005" s="1439"/>
      <c r="AW1005" s="1438"/>
      <c r="AX1005" s="1311"/>
    </row>
    <row r="1006" spans="1:50" ht="30" customHeight="1" x14ac:dyDescent="0.25">
      <c r="A1006" s="1320"/>
      <c r="B1006" s="1283"/>
      <c r="C1006" s="1430"/>
      <c r="D1006" s="1432"/>
      <c r="E1006" s="1305"/>
      <c r="F1006" s="1271"/>
      <c r="G1006" s="1305"/>
      <c r="H1006" s="1271"/>
      <c r="I1006" s="1305"/>
      <c r="J1006" s="1271"/>
      <c r="K1006" s="1305"/>
      <c r="L1006" s="1271"/>
      <c r="M1006" s="1305"/>
      <c r="N1006" s="1271"/>
      <c r="O1006" s="1296"/>
      <c r="P1006" s="1296"/>
      <c r="Q1006" s="1296"/>
      <c r="R1006" s="1294"/>
      <c r="S1006" s="1293"/>
      <c r="T1006" s="1294"/>
      <c r="U1006" s="1293"/>
      <c r="V1006" s="1293"/>
      <c r="W1006" s="1435"/>
      <c r="X1006" s="1370"/>
      <c r="Y1006" s="569" t="s">
        <v>1840</v>
      </c>
      <c r="Z1006" s="1017" t="s">
        <v>1706</v>
      </c>
      <c r="AA1006" s="537" t="s">
        <v>1840</v>
      </c>
      <c r="AB1006" s="1437"/>
      <c r="AC1006" s="1003" t="s">
        <v>1706</v>
      </c>
      <c r="AD1006" s="1305"/>
      <c r="AE1006" s="1296"/>
      <c r="AF1006" s="1305"/>
      <c r="AG1006" s="1305"/>
      <c r="AH1006" s="1437"/>
      <c r="AI1006" s="1438"/>
      <c r="AJ1006" s="1439"/>
      <c r="AK1006" s="1439"/>
      <c r="AL1006" s="1439"/>
      <c r="AM1006" s="1414"/>
      <c r="AN1006" s="1255"/>
      <c r="AO1006" s="1412"/>
      <c r="AP1006" s="1412"/>
      <c r="AQ1006" s="1412"/>
      <c r="AR1006" s="1414"/>
      <c r="AS1006" s="1439"/>
      <c r="AT1006" s="1439"/>
      <c r="AU1006" s="1439"/>
      <c r="AV1006" s="1439"/>
      <c r="AW1006" s="1438"/>
      <c r="AX1006" s="1311"/>
    </row>
    <row r="1007" spans="1:50" ht="30" customHeight="1" x14ac:dyDescent="0.25">
      <c r="A1007" s="1320"/>
      <c r="B1007" s="1283"/>
      <c r="C1007" s="1430"/>
      <c r="D1007" s="1432"/>
      <c r="E1007" s="1305"/>
      <c r="F1007" s="1271"/>
      <c r="G1007" s="1305"/>
      <c r="H1007" s="1271"/>
      <c r="I1007" s="1305"/>
      <c r="J1007" s="1271"/>
      <c r="K1007" s="1305"/>
      <c r="L1007" s="1271"/>
      <c r="M1007" s="1305"/>
      <c r="N1007" s="1271"/>
      <c r="O1007" s="1296"/>
      <c r="P1007" s="1296"/>
      <c r="Q1007" s="1296"/>
      <c r="R1007" s="1294"/>
      <c r="S1007" s="1293"/>
      <c r="T1007" s="1294"/>
      <c r="U1007" s="1293"/>
      <c r="V1007" s="1293"/>
      <c r="W1007" s="1435"/>
      <c r="X1007" s="1370"/>
      <c r="Y1007" s="569" t="s">
        <v>1838</v>
      </c>
      <c r="Z1007" s="1003" t="s">
        <v>1706</v>
      </c>
      <c r="AA1007" s="564" t="s">
        <v>1706</v>
      </c>
      <c r="AB1007" s="1437"/>
      <c r="AC1007" s="1037" t="s">
        <v>1706</v>
      </c>
      <c r="AD1007" s="1305"/>
      <c r="AE1007" s="1296"/>
      <c r="AF1007" s="1305"/>
      <c r="AG1007" s="1305"/>
      <c r="AH1007" s="1437"/>
      <c r="AI1007" s="1438"/>
      <c r="AJ1007" s="1439"/>
      <c r="AK1007" s="1439"/>
      <c r="AL1007" s="1439"/>
      <c r="AM1007" s="1414"/>
      <c r="AN1007" s="1255"/>
      <c r="AO1007" s="1412"/>
      <c r="AP1007" s="1412"/>
      <c r="AQ1007" s="1412"/>
      <c r="AR1007" s="1414"/>
      <c r="AS1007" s="1439"/>
      <c r="AT1007" s="1439"/>
      <c r="AU1007" s="1439"/>
      <c r="AV1007" s="1439"/>
      <c r="AW1007" s="1438"/>
      <c r="AX1007" s="1311"/>
    </row>
    <row r="1008" spans="1:50" ht="30" customHeight="1" x14ac:dyDescent="0.25">
      <c r="A1008" s="1320"/>
      <c r="B1008" s="1283"/>
      <c r="C1008" s="1430"/>
      <c r="D1008" s="1433"/>
      <c r="E1008" s="1306"/>
      <c r="F1008" s="1306"/>
      <c r="G1008" s="1306"/>
      <c r="H1008" s="1306"/>
      <c r="I1008" s="1306"/>
      <c r="J1008" s="1306"/>
      <c r="K1008" s="1306"/>
      <c r="L1008" s="1306"/>
      <c r="M1008" s="1306"/>
      <c r="N1008" s="1306"/>
      <c r="O1008" s="1297"/>
      <c r="P1008" s="1297"/>
      <c r="Q1008" s="1297"/>
      <c r="R1008" s="1294"/>
      <c r="S1008" s="1293"/>
      <c r="T1008" s="1294"/>
      <c r="U1008" s="1293"/>
      <c r="V1008" s="1293"/>
      <c r="W1008" s="1435"/>
      <c r="X1008" s="1370"/>
      <c r="Y1008" s="569" t="s">
        <v>1843</v>
      </c>
      <c r="Z1008" s="1017" t="s">
        <v>1706</v>
      </c>
      <c r="AA1008" s="564" t="s">
        <v>1706</v>
      </c>
      <c r="AB1008" s="1423"/>
      <c r="AC1008" s="1017" t="s">
        <v>1706</v>
      </c>
      <c r="AD1008" s="1306"/>
      <c r="AE1008" s="1297"/>
      <c r="AF1008" s="1306"/>
      <c r="AG1008" s="1306"/>
      <c r="AH1008" s="1423"/>
      <c r="AI1008" s="1425"/>
      <c r="AJ1008" s="1427"/>
      <c r="AK1008" s="1427"/>
      <c r="AL1008" s="1427"/>
      <c r="AM1008" s="1414"/>
      <c r="AN1008" s="1255"/>
      <c r="AO1008" s="1412"/>
      <c r="AP1008" s="1412"/>
      <c r="AQ1008" s="1412"/>
      <c r="AR1008" s="1414"/>
      <c r="AS1008" s="1427"/>
      <c r="AT1008" s="1427"/>
      <c r="AU1008" s="1427"/>
      <c r="AV1008" s="1427"/>
      <c r="AW1008" s="1425"/>
      <c r="AX1008" s="1312"/>
    </row>
    <row r="1009" spans="1:50" ht="126" x14ac:dyDescent="0.25">
      <c r="A1009" s="707" t="s">
        <v>625</v>
      </c>
      <c r="B1009" s="708" t="s">
        <v>2517</v>
      </c>
      <c r="C1009" s="709" t="s">
        <v>2518</v>
      </c>
      <c r="D1009" s="598" t="s">
        <v>1804</v>
      </c>
      <c r="E1009" s="1017">
        <v>0</v>
      </c>
      <c r="F1009" s="1017">
        <v>0</v>
      </c>
      <c r="G1009" s="1017">
        <v>0</v>
      </c>
      <c r="H1009" s="1003">
        <v>0</v>
      </c>
      <c r="I1009" s="1017">
        <v>3</v>
      </c>
      <c r="J1009" s="1003">
        <v>0</v>
      </c>
      <c r="K1009" s="1017">
        <v>0</v>
      </c>
      <c r="L1009" s="1003">
        <v>0</v>
      </c>
      <c r="M1009" s="1017">
        <v>0</v>
      </c>
      <c r="N1009" s="1003">
        <v>0</v>
      </c>
      <c r="O1009" s="564" t="s">
        <v>1766</v>
      </c>
      <c r="P1009" s="564" t="s">
        <v>2519</v>
      </c>
      <c r="Q1009" s="564" t="s">
        <v>1714</v>
      </c>
      <c r="R1009" s="1017">
        <v>0.32900000000000001</v>
      </c>
      <c r="S1009" s="564" t="s">
        <v>1725</v>
      </c>
      <c r="T1009" s="1017">
        <v>0.32900000000000001</v>
      </c>
      <c r="U1009" s="564" t="s">
        <v>2520</v>
      </c>
      <c r="V1009" s="564" t="s">
        <v>2520</v>
      </c>
      <c r="W1009" s="655">
        <v>4</v>
      </c>
      <c r="X1009" s="655">
        <v>4</v>
      </c>
      <c r="Y1009" s="569" t="s">
        <v>1706</v>
      </c>
      <c r="Z1009" s="1017" t="s">
        <v>1706</v>
      </c>
      <c r="AA1009" s="564" t="s">
        <v>1706</v>
      </c>
      <c r="AB1009" s="685" t="s">
        <v>1706</v>
      </c>
      <c r="AC1009" s="1017" t="s">
        <v>1706</v>
      </c>
      <c r="AD1009" s="1017">
        <v>0</v>
      </c>
      <c r="AE1009" s="564" t="s">
        <v>1706</v>
      </c>
      <c r="AF1009" s="1017">
        <v>0</v>
      </c>
      <c r="AG1009" s="1017">
        <v>0</v>
      </c>
      <c r="AH1009" s="685">
        <v>32414001517</v>
      </c>
      <c r="AI1009" s="565" t="s">
        <v>1719</v>
      </c>
      <c r="AJ1009" s="696">
        <v>45579</v>
      </c>
      <c r="AK1009" s="696">
        <v>45554</v>
      </c>
      <c r="AL1009" s="696">
        <v>45554</v>
      </c>
      <c r="AM1009" s="696">
        <v>45580</v>
      </c>
      <c r="AN1009" s="565" t="s">
        <v>1706</v>
      </c>
      <c r="AO1009" s="565" t="s">
        <v>1706</v>
      </c>
      <c r="AP1009" s="565" t="s">
        <v>1706</v>
      </c>
      <c r="AQ1009" s="565" t="s">
        <v>1706</v>
      </c>
      <c r="AR1009" s="696" t="s">
        <v>1706</v>
      </c>
      <c r="AS1009" s="696" t="s">
        <v>1706</v>
      </c>
      <c r="AT1009" s="696" t="s">
        <v>1706</v>
      </c>
      <c r="AU1009" s="696" t="s">
        <v>1706</v>
      </c>
      <c r="AV1009" s="696" t="s">
        <v>1706</v>
      </c>
      <c r="AW1009" s="565" t="s">
        <v>1706</v>
      </c>
      <c r="AX1009" s="581" t="s">
        <v>2521</v>
      </c>
    </row>
    <row r="1010" spans="1:50" ht="84" customHeight="1" x14ac:dyDescent="0.25">
      <c r="A1010" s="710" t="s">
        <v>625</v>
      </c>
      <c r="B1010" s="708" t="s">
        <v>2522</v>
      </c>
      <c r="C1010" s="709" t="s">
        <v>2523</v>
      </c>
      <c r="D1010" s="598" t="s">
        <v>1804</v>
      </c>
      <c r="E1010" s="1017">
        <v>0</v>
      </c>
      <c r="F1010" s="1017">
        <v>0</v>
      </c>
      <c r="G1010" s="1017">
        <v>0</v>
      </c>
      <c r="H1010" s="1017">
        <v>0</v>
      </c>
      <c r="I1010" s="1017">
        <v>2</v>
      </c>
      <c r="J1010" s="1017">
        <v>0</v>
      </c>
      <c r="K1010" s="1017">
        <v>0</v>
      </c>
      <c r="L1010" s="1017">
        <v>0</v>
      </c>
      <c r="M1010" s="1017">
        <v>0</v>
      </c>
      <c r="N1010" s="1017">
        <v>0</v>
      </c>
      <c r="O1010" s="564" t="s">
        <v>1766</v>
      </c>
      <c r="P1010" s="564" t="s">
        <v>2524</v>
      </c>
      <c r="Q1010" s="564" t="s">
        <v>1714</v>
      </c>
      <c r="R1010" s="1017">
        <v>0.23322399999999999</v>
      </c>
      <c r="S1010" s="564" t="s">
        <v>1725</v>
      </c>
      <c r="T1010" s="1020">
        <v>0.23322399999999999</v>
      </c>
      <c r="U1010" s="564" t="s">
        <v>2265</v>
      </c>
      <c r="V1010" s="620" t="s">
        <v>2265</v>
      </c>
      <c r="W1010" s="655">
        <v>6</v>
      </c>
      <c r="X1010" s="655">
        <v>6</v>
      </c>
      <c r="Y1010" s="694" t="s">
        <v>1706</v>
      </c>
      <c r="Z1010" s="1017" t="s">
        <v>1706</v>
      </c>
      <c r="AA1010" s="620" t="s">
        <v>1706</v>
      </c>
      <c r="AB1010" s="685" t="s">
        <v>1706</v>
      </c>
      <c r="AC1010" s="1020" t="s">
        <v>1706</v>
      </c>
      <c r="AD1010" s="1017">
        <v>0</v>
      </c>
      <c r="AE1010" s="620" t="s">
        <v>1706</v>
      </c>
      <c r="AF1010" s="1017">
        <v>0</v>
      </c>
      <c r="AG1010" s="1003">
        <v>0</v>
      </c>
      <c r="AH1010" s="685" t="s">
        <v>1706</v>
      </c>
      <c r="AI1010" s="565" t="s">
        <v>1706</v>
      </c>
      <c r="AJ1010" s="554">
        <v>45595</v>
      </c>
      <c r="AK1010" s="696">
        <v>45586</v>
      </c>
      <c r="AL1010" s="554">
        <v>45593</v>
      </c>
      <c r="AM1010" s="696">
        <v>45597</v>
      </c>
      <c r="AN1010" s="531" t="s">
        <v>1706</v>
      </c>
      <c r="AO1010" s="565" t="s">
        <v>1706</v>
      </c>
      <c r="AP1010" s="531" t="s">
        <v>1706</v>
      </c>
      <c r="AQ1010" s="565" t="s">
        <v>1706</v>
      </c>
      <c r="AR1010" s="554" t="s">
        <v>1706</v>
      </c>
      <c r="AS1010" s="696" t="s">
        <v>1706</v>
      </c>
      <c r="AT1010" s="554" t="s">
        <v>1706</v>
      </c>
      <c r="AU1010" s="696" t="s">
        <v>1706</v>
      </c>
      <c r="AV1010" s="554" t="s">
        <v>1706</v>
      </c>
      <c r="AW1010" s="565" t="s">
        <v>1706</v>
      </c>
      <c r="AX1010" s="581" t="s">
        <v>2521</v>
      </c>
    </row>
    <row r="1011" spans="1:50" x14ac:dyDescent="0.25">
      <c r="A1011" s="1452" t="s">
        <v>625</v>
      </c>
      <c r="B1011" s="1453" t="s">
        <v>2525</v>
      </c>
      <c r="C1011" s="1454" t="s">
        <v>2526</v>
      </c>
      <c r="D1011" s="1431" t="s">
        <v>1804</v>
      </c>
      <c r="E1011" s="1298">
        <v>0</v>
      </c>
      <c r="F1011" s="1298">
        <v>0</v>
      </c>
      <c r="G1011" s="1298">
        <v>0</v>
      </c>
      <c r="H1011" s="1298">
        <v>0</v>
      </c>
      <c r="I1011" s="1298">
        <v>2</v>
      </c>
      <c r="J1011" s="1298">
        <v>0</v>
      </c>
      <c r="K1011" s="1298">
        <v>0</v>
      </c>
      <c r="L1011" s="1298">
        <v>0</v>
      </c>
      <c r="M1011" s="1298">
        <v>0</v>
      </c>
      <c r="N1011" s="1298">
        <v>0</v>
      </c>
      <c r="O1011" s="1295" t="s">
        <v>1766</v>
      </c>
      <c r="P1011" s="1295" t="s">
        <v>2524</v>
      </c>
      <c r="Q1011" s="1295" t="s">
        <v>1714</v>
      </c>
      <c r="R1011" s="1298">
        <v>0.66076599999999996</v>
      </c>
      <c r="S1011" s="1295" t="s">
        <v>1725</v>
      </c>
      <c r="T1011" s="1298">
        <v>0.66076599999999996</v>
      </c>
      <c r="U1011" s="1295" t="s">
        <v>2265</v>
      </c>
      <c r="V1011" s="1295" t="s">
        <v>2265</v>
      </c>
      <c r="W1011" s="1449">
        <v>6</v>
      </c>
      <c r="X1011" s="1449">
        <v>6</v>
      </c>
      <c r="Y1011" s="569" t="s">
        <v>2527</v>
      </c>
      <c r="Z1011" s="1003" t="s">
        <v>1706</v>
      </c>
      <c r="AA1011" s="564" t="s">
        <v>1706</v>
      </c>
      <c r="AB1011" s="1422" t="s">
        <v>1706</v>
      </c>
      <c r="AC1011" s="1020" t="s">
        <v>1706</v>
      </c>
      <c r="AD1011" s="1298">
        <v>0.55403000000000002</v>
      </c>
      <c r="AE1011" s="1295" t="s">
        <v>2527</v>
      </c>
      <c r="AF1011" s="1298">
        <v>0.66483599999999998</v>
      </c>
      <c r="AG1011" s="1298">
        <v>0.66483599999999998</v>
      </c>
      <c r="AH1011" s="1422" t="s">
        <v>1706</v>
      </c>
      <c r="AI1011" s="1424" t="s">
        <v>1706</v>
      </c>
      <c r="AJ1011" s="1426">
        <v>45595</v>
      </c>
      <c r="AK1011" s="1426">
        <v>45586</v>
      </c>
      <c r="AL1011" s="1426">
        <v>45593</v>
      </c>
      <c r="AM1011" s="1426">
        <v>45597</v>
      </c>
      <c r="AN1011" s="1424" t="s">
        <v>1706</v>
      </c>
      <c r="AO1011" s="1255" t="s">
        <v>1706</v>
      </c>
      <c r="AP1011" s="1424" t="s">
        <v>1706</v>
      </c>
      <c r="AQ1011" s="1255" t="s">
        <v>1706</v>
      </c>
      <c r="AR1011" s="1426">
        <v>45617</v>
      </c>
      <c r="AS1011" s="1426">
        <v>45621</v>
      </c>
      <c r="AT1011" s="1426">
        <v>45626</v>
      </c>
      <c r="AU1011" s="1426">
        <v>45621</v>
      </c>
      <c r="AV1011" s="1426">
        <v>45657</v>
      </c>
      <c r="AW1011" s="1424" t="s">
        <v>1706</v>
      </c>
      <c r="AX1011" s="1311" t="s">
        <v>1706</v>
      </c>
    </row>
    <row r="1012" spans="1:50" x14ac:dyDescent="0.25">
      <c r="A1012" s="1442"/>
      <c r="B1012" s="1453"/>
      <c r="C1012" s="1454"/>
      <c r="D1012" s="1432"/>
      <c r="E1012" s="1305"/>
      <c r="F1012" s="1305"/>
      <c r="G1012" s="1305"/>
      <c r="H1012" s="1305"/>
      <c r="I1012" s="1305"/>
      <c r="J1012" s="1305"/>
      <c r="K1012" s="1305"/>
      <c r="L1012" s="1305"/>
      <c r="M1012" s="1305"/>
      <c r="N1012" s="1305"/>
      <c r="O1012" s="1296"/>
      <c r="P1012" s="1296"/>
      <c r="Q1012" s="1296"/>
      <c r="R1012" s="1305"/>
      <c r="S1012" s="1296"/>
      <c r="T1012" s="1305"/>
      <c r="U1012" s="1296"/>
      <c r="V1012" s="1296"/>
      <c r="W1012" s="1459"/>
      <c r="X1012" s="1459"/>
      <c r="Y1012" s="569" t="s">
        <v>2528</v>
      </c>
      <c r="Z1012" s="1017" t="s">
        <v>1706</v>
      </c>
      <c r="AA1012" s="570" t="s">
        <v>1706</v>
      </c>
      <c r="AB1012" s="1437"/>
      <c r="AC1012" s="1003" t="s">
        <v>1706</v>
      </c>
      <c r="AD1012" s="1305"/>
      <c r="AE1012" s="1296"/>
      <c r="AF1012" s="1305"/>
      <c r="AG1012" s="1305"/>
      <c r="AH1012" s="1437"/>
      <c r="AI1012" s="1438"/>
      <c r="AJ1012" s="1439"/>
      <c r="AK1012" s="1439"/>
      <c r="AL1012" s="1439"/>
      <c r="AM1012" s="1439"/>
      <c r="AN1012" s="1255"/>
      <c r="AO1012" s="1438"/>
      <c r="AP1012" s="1255"/>
      <c r="AQ1012" s="1438"/>
      <c r="AR1012" s="1439"/>
      <c r="AS1012" s="1439"/>
      <c r="AT1012" s="1439"/>
      <c r="AU1012" s="1439"/>
      <c r="AV1012" s="1439"/>
      <c r="AW1012" s="1438"/>
      <c r="AX1012" s="1311"/>
    </row>
    <row r="1013" spans="1:50" x14ac:dyDescent="0.25">
      <c r="A1013" s="1442"/>
      <c r="B1013" s="1453"/>
      <c r="C1013" s="1454"/>
      <c r="D1013" s="1432"/>
      <c r="E1013" s="1305"/>
      <c r="F1013" s="1305"/>
      <c r="G1013" s="1305"/>
      <c r="H1013" s="1305"/>
      <c r="I1013" s="1305"/>
      <c r="J1013" s="1305"/>
      <c r="K1013" s="1305"/>
      <c r="L1013" s="1305"/>
      <c r="M1013" s="1305"/>
      <c r="N1013" s="1305"/>
      <c r="O1013" s="1296"/>
      <c r="P1013" s="1296"/>
      <c r="Q1013" s="1296"/>
      <c r="R1013" s="1305"/>
      <c r="S1013" s="1296"/>
      <c r="T1013" s="1305"/>
      <c r="U1013" s="1296"/>
      <c r="V1013" s="1296"/>
      <c r="W1013" s="1459"/>
      <c r="X1013" s="1459"/>
      <c r="Y1013" s="569" t="s">
        <v>2529</v>
      </c>
      <c r="Z1013" s="1003" t="s">
        <v>1706</v>
      </c>
      <c r="AA1013" s="569" t="s">
        <v>2529</v>
      </c>
      <c r="AB1013" s="1437"/>
      <c r="AC1013" s="1037" t="s">
        <v>1706</v>
      </c>
      <c r="AD1013" s="1305"/>
      <c r="AE1013" s="1296"/>
      <c r="AF1013" s="1305"/>
      <c r="AG1013" s="1305"/>
      <c r="AH1013" s="1437"/>
      <c r="AI1013" s="1438"/>
      <c r="AJ1013" s="1439"/>
      <c r="AK1013" s="1439"/>
      <c r="AL1013" s="1439"/>
      <c r="AM1013" s="1439"/>
      <c r="AN1013" s="1255"/>
      <c r="AO1013" s="1438"/>
      <c r="AP1013" s="1255"/>
      <c r="AQ1013" s="1438"/>
      <c r="AR1013" s="1439"/>
      <c r="AS1013" s="1439"/>
      <c r="AT1013" s="1439"/>
      <c r="AU1013" s="1439"/>
      <c r="AV1013" s="1439"/>
      <c r="AW1013" s="1438"/>
      <c r="AX1013" s="1311"/>
    </row>
    <row r="1014" spans="1:50" x14ac:dyDescent="0.25">
      <c r="A1014" s="1442"/>
      <c r="B1014" s="1453"/>
      <c r="C1014" s="1454"/>
      <c r="D1014" s="1432"/>
      <c r="E1014" s="1305"/>
      <c r="F1014" s="1305"/>
      <c r="G1014" s="1305"/>
      <c r="H1014" s="1305"/>
      <c r="I1014" s="1305"/>
      <c r="J1014" s="1305"/>
      <c r="K1014" s="1305"/>
      <c r="L1014" s="1305"/>
      <c r="M1014" s="1305"/>
      <c r="N1014" s="1305"/>
      <c r="O1014" s="1296"/>
      <c r="P1014" s="1296"/>
      <c r="Q1014" s="1296"/>
      <c r="R1014" s="1305"/>
      <c r="S1014" s="1296"/>
      <c r="T1014" s="1305"/>
      <c r="U1014" s="1296"/>
      <c r="V1014" s="1296"/>
      <c r="W1014" s="1459"/>
      <c r="X1014" s="1459"/>
      <c r="Y1014" s="569" t="s">
        <v>2530</v>
      </c>
      <c r="Z1014" s="1017" t="s">
        <v>1706</v>
      </c>
      <c r="AA1014" s="570" t="s">
        <v>1706</v>
      </c>
      <c r="AB1014" s="1437"/>
      <c r="AC1014" s="1003" t="s">
        <v>1706</v>
      </c>
      <c r="AD1014" s="1305"/>
      <c r="AE1014" s="1296"/>
      <c r="AF1014" s="1305"/>
      <c r="AG1014" s="1305"/>
      <c r="AH1014" s="1437"/>
      <c r="AI1014" s="1438"/>
      <c r="AJ1014" s="1439"/>
      <c r="AK1014" s="1439"/>
      <c r="AL1014" s="1439"/>
      <c r="AM1014" s="1439"/>
      <c r="AN1014" s="1255"/>
      <c r="AO1014" s="1438"/>
      <c r="AP1014" s="1255"/>
      <c r="AQ1014" s="1438"/>
      <c r="AR1014" s="1439"/>
      <c r="AS1014" s="1439"/>
      <c r="AT1014" s="1439"/>
      <c r="AU1014" s="1439"/>
      <c r="AV1014" s="1439"/>
      <c r="AW1014" s="1438"/>
      <c r="AX1014" s="1311"/>
    </row>
    <row r="1015" spans="1:50" ht="47.25" x14ac:dyDescent="0.25">
      <c r="A1015" s="1442"/>
      <c r="B1015" s="1453"/>
      <c r="C1015" s="1454"/>
      <c r="D1015" s="1432"/>
      <c r="E1015" s="1305"/>
      <c r="F1015" s="1305"/>
      <c r="G1015" s="1305"/>
      <c r="H1015" s="1305"/>
      <c r="I1015" s="1305"/>
      <c r="J1015" s="1305"/>
      <c r="K1015" s="1305"/>
      <c r="L1015" s="1305"/>
      <c r="M1015" s="1305"/>
      <c r="N1015" s="1305"/>
      <c r="O1015" s="1296"/>
      <c r="P1015" s="1296"/>
      <c r="Q1015" s="1296"/>
      <c r="R1015" s="1305"/>
      <c r="S1015" s="1296"/>
      <c r="T1015" s="1305"/>
      <c r="U1015" s="1296"/>
      <c r="V1015" s="1296"/>
      <c r="W1015" s="1459"/>
      <c r="X1015" s="1459"/>
      <c r="Y1015" s="569" t="s">
        <v>2531</v>
      </c>
      <c r="Z1015" s="1003" t="s">
        <v>1706</v>
      </c>
      <c r="AA1015" s="564" t="s">
        <v>1706</v>
      </c>
      <c r="AB1015" s="1437"/>
      <c r="AC1015" s="1037" t="s">
        <v>1706</v>
      </c>
      <c r="AD1015" s="1305"/>
      <c r="AE1015" s="1296"/>
      <c r="AF1015" s="1305"/>
      <c r="AG1015" s="1305"/>
      <c r="AH1015" s="1437"/>
      <c r="AI1015" s="1438"/>
      <c r="AJ1015" s="1439"/>
      <c r="AK1015" s="1439"/>
      <c r="AL1015" s="1439"/>
      <c r="AM1015" s="1439"/>
      <c r="AN1015" s="1255"/>
      <c r="AO1015" s="1438"/>
      <c r="AP1015" s="1255"/>
      <c r="AQ1015" s="1438"/>
      <c r="AR1015" s="1439"/>
      <c r="AS1015" s="1439"/>
      <c r="AT1015" s="1439"/>
      <c r="AU1015" s="1439"/>
      <c r="AV1015" s="1439"/>
      <c r="AW1015" s="1438"/>
      <c r="AX1015" s="1311"/>
    </row>
    <row r="1016" spans="1:50" ht="47.25" x14ac:dyDescent="0.25">
      <c r="A1016" s="1443"/>
      <c r="B1016" s="1453"/>
      <c r="C1016" s="1454"/>
      <c r="D1016" s="1433"/>
      <c r="E1016" s="1306"/>
      <c r="F1016" s="1306"/>
      <c r="G1016" s="1306"/>
      <c r="H1016" s="1306"/>
      <c r="I1016" s="1306"/>
      <c r="J1016" s="1306"/>
      <c r="K1016" s="1306"/>
      <c r="L1016" s="1306"/>
      <c r="M1016" s="1306"/>
      <c r="N1016" s="1306"/>
      <c r="O1016" s="1297"/>
      <c r="P1016" s="1297"/>
      <c r="Q1016" s="1297"/>
      <c r="R1016" s="1306"/>
      <c r="S1016" s="1297"/>
      <c r="T1016" s="1306"/>
      <c r="U1016" s="1297"/>
      <c r="V1016" s="1297"/>
      <c r="W1016" s="1451"/>
      <c r="X1016" s="1451"/>
      <c r="Y1016" s="569" t="s">
        <v>2462</v>
      </c>
      <c r="Z1016" s="1017" t="s">
        <v>1706</v>
      </c>
      <c r="AA1016" s="570" t="s">
        <v>1706</v>
      </c>
      <c r="AB1016" s="1423"/>
      <c r="AC1016" s="1003" t="s">
        <v>1706</v>
      </c>
      <c r="AD1016" s="1306"/>
      <c r="AE1016" s="1297"/>
      <c r="AF1016" s="1306"/>
      <c r="AG1016" s="1306"/>
      <c r="AH1016" s="1423"/>
      <c r="AI1016" s="1425"/>
      <c r="AJ1016" s="1427"/>
      <c r="AK1016" s="1427"/>
      <c r="AL1016" s="1427"/>
      <c r="AM1016" s="1427"/>
      <c r="AN1016" s="1255"/>
      <c r="AO1016" s="1425"/>
      <c r="AP1016" s="1255"/>
      <c r="AQ1016" s="1425"/>
      <c r="AR1016" s="1427"/>
      <c r="AS1016" s="1427"/>
      <c r="AT1016" s="1427"/>
      <c r="AU1016" s="1427"/>
      <c r="AV1016" s="1427"/>
      <c r="AW1016" s="1425"/>
      <c r="AX1016" s="1312"/>
    </row>
    <row r="1017" spans="1:50" ht="126" x14ac:dyDescent="0.25">
      <c r="A1017" s="713" t="s">
        <v>625</v>
      </c>
      <c r="B1017" s="715" t="s">
        <v>2532</v>
      </c>
      <c r="C1017" s="716" t="s">
        <v>2533</v>
      </c>
      <c r="D1017" s="598" t="s">
        <v>1804</v>
      </c>
      <c r="E1017" s="1017">
        <v>0</v>
      </c>
      <c r="F1017" s="1017">
        <v>0</v>
      </c>
      <c r="G1017" s="1017">
        <v>0</v>
      </c>
      <c r="H1017" s="1017">
        <v>0</v>
      </c>
      <c r="I1017" s="1017">
        <v>1</v>
      </c>
      <c r="J1017" s="1017">
        <v>0</v>
      </c>
      <c r="K1017" s="1017">
        <v>0</v>
      </c>
      <c r="L1017" s="1017">
        <v>0</v>
      </c>
      <c r="M1017" s="1017">
        <v>0</v>
      </c>
      <c r="N1017" s="1017">
        <v>0</v>
      </c>
      <c r="O1017" s="564" t="s">
        <v>1766</v>
      </c>
      <c r="P1017" s="564" t="s">
        <v>2519</v>
      </c>
      <c r="Q1017" s="564" t="s">
        <v>1714</v>
      </c>
      <c r="R1017" s="1017">
        <v>0.105555</v>
      </c>
      <c r="S1017" s="564" t="s">
        <v>1725</v>
      </c>
      <c r="T1017" s="1017">
        <v>0.105555</v>
      </c>
      <c r="U1017" s="564" t="s">
        <v>2520</v>
      </c>
      <c r="V1017" s="564" t="s">
        <v>2520</v>
      </c>
      <c r="W1017" s="655">
        <v>4</v>
      </c>
      <c r="X1017" s="655">
        <v>4</v>
      </c>
      <c r="Y1017" s="569" t="s">
        <v>1706</v>
      </c>
      <c r="Z1017" s="1017" t="s">
        <v>1706</v>
      </c>
      <c r="AA1017" s="564" t="s">
        <v>1706</v>
      </c>
      <c r="AB1017" s="685" t="s">
        <v>1706</v>
      </c>
      <c r="AC1017" s="1017" t="s">
        <v>1706</v>
      </c>
      <c r="AD1017" s="1017">
        <v>0</v>
      </c>
      <c r="AE1017" s="564" t="s">
        <v>1706</v>
      </c>
      <c r="AF1017" s="1017">
        <v>0</v>
      </c>
      <c r="AG1017" s="1017">
        <v>0</v>
      </c>
      <c r="AH1017" s="685">
        <v>32414001517</v>
      </c>
      <c r="AI1017" s="565" t="s">
        <v>1719</v>
      </c>
      <c r="AJ1017" s="696">
        <v>45579</v>
      </c>
      <c r="AK1017" s="696">
        <v>45554</v>
      </c>
      <c r="AL1017" s="696">
        <v>45554</v>
      </c>
      <c r="AM1017" s="696">
        <v>45580</v>
      </c>
      <c r="AN1017" s="565" t="s">
        <v>1706</v>
      </c>
      <c r="AO1017" s="565" t="s">
        <v>1706</v>
      </c>
      <c r="AP1017" s="565" t="s">
        <v>1706</v>
      </c>
      <c r="AQ1017" s="565" t="s">
        <v>1706</v>
      </c>
      <c r="AR1017" s="696" t="s">
        <v>1706</v>
      </c>
      <c r="AS1017" s="696" t="s">
        <v>1706</v>
      </c>
      <c r="AT1017" s="696" t="s">
        <v>1706</v>
      </c>
      <c r="AU1017" s="696" t="s">
        <v>1706</v>
      </c>
      <c r="AV1017" s="696" t="s">
        <v>1706</v>
      </c>
      <c r="AW1017" s="565" t="s">
        <v>1706</v>
      </c>
      <c r="AX1017" s="717" t="s">
        <v>2521</v>
      </c>
    </row>
    <row r="1018" spans="1:50" ht="78.75" x14ac:dyDescent="0.25">
      <c r="A1018" s="713" t="s">
        <v>625</v>
      </c>
      <c r="B1018" s="715" t="s">
        <v>2534</v>
      </c>
      <c r="C1018" s="716" t="s">
        <v>2535</v>
      </c>
      <c r="D1018" s="718" t="s">
        <v>1804</v>
      </c>
      <c r="E1018" s="1017">
        <v>0</v>
      </c>
      <c r="F1018" s="1022">
        <v>0</v>
      </c>
      <c r="G1018" s="1017">
        <v>0</v>
      </c>
      <c r="H1018" s="1022">
        <v>0</v>
      </c>
      <c r="I1018" s="1017">
        <v>1</v>
      </c>
      <c r="J1018" s="1022">
        <v>0</v>
      </c>
      <c r="K1018" s="1017">
        <v>0</v>
      </c>
      <c r="L1018" s="1022">
        <v>0</v>
      </c>
      <c r="M1018" s="1017">
        <v>0</v>
      </c>
      <c r="N1018" s="1022">
        <v>0</v>
      </c>
      <c r="O1018" s="564" t="s">
        <v>1766</v>
      </c>
      <c r="P1018" s="570" t="s">
        <v>2536</v>
      </c>
      <c r="Q1018" s="564" t="s">
        <v>1714</v>
      </c>
      <c r="R1018" s="1003">
        <v>0.21</v>
      </c>
      <c r="S1018" s="564" t="s">
        <v>1725</v>
      </c>
      <c r="T1018" s="1003">
        <v>0.21</v>
      </c>
      <c r="U1018" s="564" t="s">
        <v>2265</v>
      </c>
      <c r="V1018" s="659" t="s">
        <v>2537</v>
      </c>
      <c r="W1018" s="655">
        <v>1</v>
      </c>
      <c r="X1018" s="659">
        <v>1</v>
      </c>
      <c r="Y1018" s="569" t="s">
        <v>2531</v>
      </c>
      <c r="Z1018" s="1017">
        <v>0.17333599999999999</v>
      </c>
      <c r="AA1018" s="564" t="s">
        <v>1706</v>
      </c>
      <c r="AB1018" s="685" t="s">
        <v>1706</v>
      </c>
      <c r="AC1018" s="1017">
        <v>0.17333599999999999</v>
      </c>
      <c r="AD1018" s="1003">
        <v>0.17333599999999999</v>
      </c>
      <c r="AE1018" s="564" t="s">
        <v>2531</v>
      </c>
      <c r="AF1018" s="1003">
        <v>0.20800319999999997</v>
      </c>
      <c r="AG1018" s="1017">
        <v>0.20800319999999997</v>
      </c>
      <c r="AH1018" s="552" t="s">
        <v>1706</v>
      </c>
      <c r="AI1018" s="565" t="s">
        <v>1706</v>
      </c>
      <c r="AJ1018" s="554">
        <v>45614</v>
      </c>
      <c r="AK1018" s="696">
        <v>45614</v>
      </c>
      <c r="AL1018" s="554">
        <v>45622</v>
      </c>
      <c r="AM1018" s="696">
        <v>45624</v>
      </c>
      <c r="AN1018" s="565" t="s">
        <v>1720</v>
      </c>
      <c r="AO1018" s="565" t="s">
        <v>1721</v>
      </c>
      <c r="AP1018" s="696">
        <v>45624</v>
      </c>
      <c r="AQ1018" s="531" t="s">
        <v>2538</v>
      </c>
      <c r="AR1018" s="696">
        <v>45644</v>
      </c>
      <c r="AS1018" s="554">
        <v>45632</v>
      </c>
      <c r="AT1018" s="696">
        <v>45626</v>
      </c>
      <c r="AU1018" s="554">
        <v>45632</v>
      </c>
      <c r="AV1018" s="696">
        <v>45657</v>
      </c>
      <c r="AW1018" s="565" t="s">
        <v>1706</v>
      </c>
      <c r="AX1018" s="581" t="s">
        <v>1706</v>
      </c>
    </row>
    <row r="1019" spans="1:50" ht="35.25" customHeight="1" x14ac:dyDescent="0.25">
      <c r="A1019" s="1442" t="s">
        <v>625</v>
      </c>
      <c r="B1019" s="1444" t="s">
        <v>2539</v>
      </c>
      <c r="C1019" s="1446" t="s">
        <v>2540</v>
      </c>
      <c r="D1019" s="1431" t="s">
        <v>1804</v>
      </c>
      <c r="E1019" s="1294">
        <v>0</v>
      </c>
      <c r="F1019" s="1294">
        <v>0</v>
      </c>
      <c r="G1019" s="1294">
        <v>0</v>
      </c>
      <c r="H1019" s="1294">
        <v>0</v>
      </c>
      <c r="I1019" s="1294">
        <v>1</v>
      </c>
      <c r="J1019" s="1294">
        <v>0</v>
      </c>
      <c r="K1019" s="1294">
        <v>0</v>
      </c>
      <c r="L1019" s="1294">
        <v>0</v>
      </c>
      <c r="M1019" s="1294">
        <v>0</v>
      </c>
      <c r="N1019" s="1294">
        <v>0</v>
      </c>
      <c r="O1019" s="1295" t="s">
        <v>1766</v>
      </c>
      <c r="P1019" s="1295" t="s">
        <v>2519</v>
      </c>
      <c r="Q1019" s="1301" t="s">
        <v>1714</v>
      </c>
      <c r="R1019" s="1298">
        <v>0.15027778</v>
      </c>
      <c r="S1019" s="1295" t="s">
        <v>1725</v>
      </c>
      <c r="T1019" s="1448">
        <v>0.15027778</v>
      </c>
      <c r="U1019" s="1295" t="s">
        <v>2520</v>
      </c>
      <c r="V1019" s="1295" t="s">
        <v>2520</v>
      </c>
      <c r="W1019" s="1449">
        <v>4</v>
      </c>
      <c r="X1019" s="1449">
        <v>4</v>
      </c>
      <c r="Y1019" s="569" t="s">
        <v>2541</v>
      </c>
      <c r="Z1019" s="1017" t="s">
        <v>1706</v>
      </c>
      <c r="AA1019" s="564" t="s">
        <v>1706</v>
      </c>
      <c r="AB1019" s="1424" t="s">
        <v>1706</v>
      </c>
      <c r="AC1019" s="1017" t="s">
        <v>1706</v>
      </c>
      <c r="AD1019" s="1294">
        <v>0.11963790000000001</v>
      </c>
      <c r="AE1019" s="1295" t="s">
        <v>2541</v>
      </c>
      <c r="AF1019" s="1298">
        <v>0.14356548</v>
      </c>
      <c r="AG1019" s="1298">
        <v>0.14356548</v>
      </c>
      <c r="AH1019" s="1422">
        <v>32414001517</v>
      </c>
      <c r="AI1019" s="1424" t="s">
        <v>1719</v>
      </c>
      <c r="AJ1019" s="1426">
        <v>45579</v>
      </c>
      <c r="AK1019" s="1426">
        <v>45554</v>
      </c>
      <c r="AL1019" s="1426">
        <v>45569</v>
      </c>
      <c r="AM1019" s="1426">
        <v>45580</v>
      </c>
      <c r="AN1019" s="1424" t="s">
        <v>1706</v>
      </c>
      <c r="AO1019" s="1255" t="s">
        <v>1706</v>
      </c>
      <c r="AP1019" s="1424" t="s">
        <v>1706</v>
      </c>
      <c r="AQ1019" s="1424" t="s">
        <v>1706</v>
      </c>
      <c r="AR1019" s="1426">
        <v>45600</v>
      </c>
      <c r="AS1019" s="1426">
        <v>45593</v>
      </c>
      <c r="AT1019" s="1426">
        <v>45624</v>
      </c>
      <c r="AU1019" s="1426">
        <v>45593</v>
      </c>
      <c r="AV1019" s="1426">
        <v>45596</v>
      </c>
      <c r="AW1019" s="1424" t="s">
        <v>1706</v>
      </c>
      <c r="AX1019" s="1311" t="s">
        <v>1706</v>
      </c>
    </row>
    <row r="1020" spans="1:50" ht="39" customHeight="1" x14ac:dyDescent="0.25">
      <c r="A1020" s="1442"/>
      <c r="B1020" s="1444"/>
      <c r="C1020" s="1446"/>
      <c r="D1020" s="1432"/>
      <c r="E1020" s="1294"/>
      <c r="F1020" s="1294"/>
      <c r="G1020" s="1294"/>
      <c r="H1020" s="1294"/>
      <c r="I1020" s="1294"/>
      <c r="J1020" s="1294"/>
      <c r="K1020" s="1294"/>
      <c r="L1020" s="1294"/>
      <c r="M1020" s="1294"/>
      <c r="N1020" s="1294"/>
      <c r="O1020" s="1296"/>
      <c r="P1020" s="1296"/>
      <c r="Q1020" s="1301"/>
      <c r="R1020" s="1305"/>
      <c r="S1020" s="1296"/>
      <c r="T1020" s="1303"/>
      <c r="U1020" s="1296"/>
      <c r="V1020" s="1301"/>
      <c r="W1020" s="1450"/>
      <c r="X1020" s="1370"/>
      <c r="Y1020" s="569" t="s">
        <v>2362</v>
      </c>
      <c r="Z1020" s="1003" t="s">
        <v>1706</v>
      </c>
      <c r="AA1020" s="564" t="s">
        <v>1706</v>
      </c>
      <c r="AB1020" s="1438"/>
      <c r="AC1020" s="1017" t="s">
        <v>1706</v>
      </c>
      <c r="AD1020" s="1294"/>
      <c r="AE1020" s="1296"/>
      <c r="AF1020" s="1305"/>
      <c r="AG1020" s="1305"/>
      <c r="AH1020" s="1437"/>
      <c r="AI1020" s="1438"/>
      <c r="AJ1020" s="1439"/>
      <c r="AK1020" s="1439"/>
      <c r="AL1020" s="1439"/>
      <c r="AM1020" s="1439"/>
      <c r="AN1020" s="1438"/>
      <c r="AO1020" s="1255"/>
      <c r="AP1020" s="1438"/>
      <c r="AQ1020" s="1255"/>
      <c r="AR1020" s="1439"/>
      <c r="AS1020" s="1439"/>
      <c r="AT1020" s="1439"/>
      <c r="AU1020" s="1439"/>
      <c r="AV1020" s="1439"/>
      <c r="AW1020" s="1438"/>
      <c r="AX1020" s="1311"/>
    </row>
    <row r="1021" spans="1:50" ht="24.75" customHeight="1" x14ac:dyDescent="0.25">
      <c r="A1021" s="1442"/>
      <c r="B1021" s="1444"/>
      <c r="C1021" s="1446"/>
      <c r="D1021" s="1432"/>
      <c r="E1021" s="1294"/>
      <c r="F1021" s="1294"/>
      <c r="G1021" s="1294"/>
      <c r="H1021" s="1294"/>
      <c r="I1021" s="1294"/>
      <c r="J1021" s="1294"/>
      <c r="K1021" s="1294"/>
      <c r="L1021" s="1294"/>
      <c r="M1021" s="1294"/>
      <c r="N1021" s="1294"/>
      <c r="O1021" s="1296"/>
      <c r="P1021" s="1296"/>
      <c r="Q1021" s="1301"/>
      <c r="R1021" s="1305"/>
      <c r="S1021" s="1296"/>
      <c r="T1021" s="1303"/>
      <c r="U1021" s="1296"/>
      <c r="V1021" s="1301"/>
      <c r="W1021" s="1450"/>
      <c r="X1021" s="1370"/>
      <c r="Y1021" s="569" t="s">
        <v>2542</v>
      </c>
      <c r="Z1021" s="1017" t="s">
        <v>1706</v>
      </c>
      <c r="AA1021" s="564" t="s">
        <v>1706</v>
      </c>
      <c r="AB1021" s="1438"/>
      <c r="AC1021" s="1017" t="s">
        <v>1706</v>
      </c>
      <c r="AD1021" s="1294"/>
      <c r="AE1021" s="1296"/>
      <c r="AF1021" s="1305"/>
      <c r="AG1021" s="1305"/>
      <c r="AH1021" s="1437"/>
      <c r="AI1021" s="1438"/>
      <c r="AJ1021" s="1439"/>
      <c r="AK1021" s="1439"/>
      <c r="AL1021" s="1439"/>
      <c r="AM1021" s="1439"/>
      <c r="AN1021" s="1438"/>
      <c r="AO1021" s="1255"/>
      <c r="AP1021" s="1438"/>
      <c r="AQ1021" s="1255"/>
      <c r="AR1021" s="1439"/>
      <c r="AS1021" s="1439"/>
      <c r="AT1021" s="1439"/>
      <c r="AU1021" s="1439"/>
      <c r="AV1021" s="1439"/>
      <c r="AW1021" s="1438"/>
      <c r="AX1021" s="1311"/>
    </row>
    <row r="1022" spans="1:50" ht="24.75" customHeight="1" x14ac:dyDescent="0.25">
      <c r="A1022" s="1443"/>
      <c r="B1022" s="1445"/>
      <c r="C1022" s="1447"/>
      <c r="D1022" s="1433"/>
      <c r="E1022" s="1294"/>
      <c r="F1022" s="1294"/>
      <c r="G1022" s="1294"/>
      <c r="H1022" s="1294"/>
      <c r="I1022" s="1294"/>
      <c r="J1022" s="1294"/>
      <c r="K1022" s="1294"/>
      <c r="L1022" s="1294"/>
      <c r="M1022" s="1294"/>
      <c r="N1022" s="1294"/>
      <c r="O1022" s="1297"/>
      <c r="P1022" s="1297"/>
      <c r="Q1022" s="1301"/>
      <c r="R1022" s="1306"/>
      <c r="S1022" s="1297"/>
      <c r="T1022" s="1303"/>
      <c r="U1022" s="1297"/>
      <c r="V1022" s="1297"/>
      <c r="W1022" s="1370"/>
      <c r="X1022" s="1451"/>
      <c r="Y1022" s="569" t="s">
        <v>2543</v>
      </c>
      <c r="Z1022" s="1003" t="s">
        <v>1706</v>
      </c>
      <c r="AA1022" s="564" t="s">
        <v>1706</v>
      </c>
      <c r="AB1022" s="1425"/>
      <c r="AC1022" s="1017" t="s">
        <v>1706</v>
      </c>
      <c r="AD1022" s="1294"/>
      <c r="AE1022" s="1297"/>
      <c r="AF1022" s="1306"/>
      <c r="AG1022" s="1306"/>
      <c r="AH1022" s="1423"/>
      <c r="AI1022" s="1425"/>
      <c r="AJ1022" s="1427"/>
      <c r="AK1022" s="1427"/>
      <c r="AL1022" s="1427"/>
      <c r="AM1022" s="1427"/>
      <c r="AN1022" s="1425"/>
      <c r="AO1022" s="1255"/>
      <c r="AP1022" s="1425"/>
      <c r="AQ1022" s="1255"/>
      <c r="AR1022" s="1427"/>
      <c r="AS1022" s="1427"/>
      <c r="AT1022" s="1427"/>
      <c r="AU1022" s="1427"/>
      <c r="AV1022" s="1427"/>
      <c r="AW1022" s="1425"/>
      <c r="AX1022" s="1312"/>
    </row>
    <row r="1023" spans="1:50" ht="78.75" x14ac:dyDescent="0.25">
      <c r="A1023" s="713" t="s">
        <v>625</v>
      </c>
      <c r="B1023" s="715" t="s">
        <v>2544</v>
      </c>
      <c r="C1023" s="716" t="s">
        <v>2545</v>
      </c>
      <c r="D1023" s="598" t="s">
        <v>1804</v>
      </c>
      <c r="E1023" s="1017">
        <v>0</v>
      </c>
      <c r="F1023" s="1017">
        <v>0</v>
      </c>
      <c r="G1023" s="1017">
        <v>0</v>
      </c>
      <c r="H1023" s="1017">
        <v>0</v>
      </c>
      <c r="I1023" s="1017">
        <v>2</v>
      </c>
      <c r="J1023" s="1017">
        <v>0</v>
      </c>
      <c r="K1023" s="1017">
        <v>0</v>
      </c>
      <c r="L1023" s="1017">
        <v>0</v>
      </c>
      <c r="M1023" s="1017">
        <v>0</v>
      </c>
      <c r="N1023" s="1017">
        <v>0</v>
      </c>
      <c r="O1023" s="564" t="s">
        <v>1766</v>
      </c>
      <c r="P1023" s="564" t="s">
        <v>2546</v>
      </c>
      <c r="Q1023" s="564" t="s">
        <v>1714</v>
      </c>
      <c r="R1023" s="1017">
        <v>0.74888999999999994</v>
      </c>
      <c r="S1023" s="570" t="s">
        <v>1725</v>
      </c>
      <c r="T1023" s="1017">
        <v>0.74888999999999994</v>
      </c>
      <c r="U1023" s="564" t="s">
        <v>2265</v>
      </c>
      <c r="V1023" s="655" t="s">
        <v>2537</v>
      </c>
      <c r="W1023" s="655">
        <v>1</v>
      </c>
      <c r="X1023" s="655">
        <v>1</v>
      </c>
      <c r="Y1023" s="569" t="s">
        <v>2547</v>
      </c>
      <c r="Z1023" s="1017">
        <v>0.70599999999999996</v>
      </c>
      <c r="AA1023" s="564" t="s">
        <v>1706</v>
      </c>
      <c r="AB1023" s="685" t="s">
        <v>1706</v>
      </c>
      <c r="AC1023" s="1017">
        <v>0.70599999999999996</v>
      </c>
      <c r="AD1023" s="1017">
        <v>0.70599999999999996</v>
      </c>
      <c r="AE1023" s="564" t="s">
        <v>2547</v>
      </c>
      <c r="AF1023" s="1017">
        <v>0.84719999999999995</v>
      </c>
      <c r="AG1023" s="1017">
        <v>0.84719999999999995</v>
      </c>
      <c r="AH1023" s="685" t="s">
        <v>1706</v>
      </c>
      <c r="AI1023" s="565" t="s">
        <v>1706</v>
      </c>
      <c r="AJ1023" s="696">
        <v>45618</v>
      </c>
      <c r="AK1023" s="696">
        <v>45607</v>
      </c>
      <c r="AL1023" s="696">
        <v>45622</v>
      </c>
      <c r="AM1023" s="696">
        <v>45624</v>
      </c>
      <c r="AN1023" s="565" t="s">
        <v>1720</v>
      </c>
      <c r="AO1023" s="565" t="s">
        <v>1721</v>
      </c>
      <c r="AP1023" s="696">
        <v>45624</v>
      </c>
      <c r="AQ1023" s="565" t="s">
        <v>2548</v>
      </c>
      <c r="AR1023" s="696">
        <v>45644</v>
      </c>
      <c r="AS1023" s="696">
        <v>45632</v>
      </c>
      <c r="AT1023" s="696">
        <v>45642</v>
      </c>
      <c r="AU1023" s="696">
        <v>45635</v>
      </c>
      <c r="AV1023" s="696">
        <v>45657</v>
      </c>
      <c r="AW1023" s="565" t="s">
        <v>1706</v>
      </c>
      <c r="AX1023" s="581" t="s">
        <v>1706</v>
      </c>
    </row>
    <row r="1024" spans="1:50" ht="78.75" x14ac:dyDescent="0.25">
      <c r="A1024" s="713" t="s">
        <v>625</v>
      </c>
      <c r="B1024" s="715" t="s">
        <v>2549</v>
      </c>
      <c r="C1024" s="716" t="s">
        <v>2550</v>
      </c>
      <c r="D1024" s="598" t="s">
        <v>1804</v>
      </c>
      <c r="E1024" s="1003">
        <v>0</v>
      </c>
      <c r="F1024" s="1017">
        <v>0</v>
      </c>
      <c r="G1024" s="1003">
        <v>0</v>
      </c>
      <c r="H1024" s="1017">
        <v>0</v>
      </c>
      <c r="I1024" s="1017">
        <v>1</v>
      </c>
      <c r="J1024" s="1003">
        <v>0</v>
      </c>
      <c r="K1024" s="1017">
        <v>0</v>
      </c>
      <c r="L1024" s="1003">
        <v>0</v>
      </c>
      <c r="M1024" s="1017">
        <v>0</v>
      </c>
      <c r="N1024" s="1003">
        <v>0</v>
      </c>
      <c r="O1024" s="564" t="s">
        <v>1766</v>
      </c>
      <c r="P1024" s="661" t="s">
        <v>2536</v>
      </c>
      <c r="Q1024" s="570" t="s">
        <v>1714</v>
      </c>
      <c r="R1024" s="1017">
        <v>1.786125</v>
      </c>
      <c r="S1024" s="564" t="s">
        <v>1725</v>
      </c>
      <c r="T1024" s="1017">
        <v>1.786125</v>
      </c>
      <c r="U1024" s="564" t="s">
        <v>2265</v>
      </c>
      <c r="V1024" s="655" t="s">
        <v>2537</v>
      </c>
      <c r="W1024" s="711">
        <v>1</v>
      </c>
      <c r="X1024" s="711">
        <v>1</v>
      </c>
      <c r="Y1024" s="537" t="s">
        <v>2531</v>
      </c>
      <c r="Z1024" s="1017">
        <v>1.786125</v>
      </c>
      <c r="AA1024" s="570" t="s">
        <v>1706</v>
      </c>
      <c r="AB1024" s="685" t="s">
        <v>1706</v>
      </c>
      <c r="AC1024" s="1017">
        <v>1.786125</v>
      </c>
      <c r="AD1024" s="1022">
        <v>1.786125</v>
      </c>
      <c r="AE1024" s="570" t="s">
        <v>2531</v>
      </c>
      <c r="AF1024" s="1022">
        <v>2.1433499999999999</v>
      </c>
      <c r="AG1024" s="1003">
        <v>2.1433499999999999</v>
      </c>
      <c r="AH1024" s="704" t="s">
        <v>1706</v>
      </c>
      <c r="AI1024" s="531" t="s">
        <v>1706</v>
      </c>
      <c r="AJ1024" s="705">
        <v>45614</v>
      </c>
      <c r="AK1024" s="554">
        <v>45614</v>
      </c>
      <c r="AL1024" s="705">
        <v>45622</v>
      </c>
      <c r="AM1024" s="554">
        <v>45624</v>
      </c>
      <c r="AN1024" s="565" t="s">
        <v>1720</v>
      </c>
      <c r="AO1024" s="531" t="s">
        <v>1721</v>
      </c>
      <c r="AP1024" s="696">
        <v>45624</v>
      </c>
      <c r="AQ1024" s="575" t="s">
        <v>2538</v>
      </c>
      <c r="AR1024" s="554">
        <v>45644</v>
      </c>
      <c r="AS1024" s="705">
        <v>45632</v>
      </c>
      <c r="AT1024" s="554">
        <v>45626</v>
      </c>
      <c r="AU1024" s="705">
        <v>45632</v>
      </c>
      <c r="AV1024" s="554">
        <v>45657</v>
      </c>
      <c r="AW1024" s="565" t="s">
        <v>1706</v>
      </c>
      <c r="AX1024" s="717" t="s">
        <v>1706</v>
      </c>
    </row>
    <row r="1025" spans="1:50" ht="30" customHeight="1" x14ac:dyDescent="0.25">
      <c r="A1025" s="1442" t="s">
        <v>625</v>
      </c>
      <c r="B1025" s="1444" t="s">
        <v>2551</v>
      </c>
      <c r="C1025" s="1446" t="s">
        <v>2552</v>
      </c>
      <c r="D1025" s="1411" t="s">
        <v>2497</v>
      </c>
      <c r="E1025" s="1294">
        <v>0</v>
      </c>
      <c r="F1025" s="1294">
        <v>0</v>
      </c>
      <c r="G1025" s="1294">
        <v>0</v>
      </c>
      <c r="H1025" s="1294">
        <v>0</v>
      </c>
      <c r="I1025" s="1294">
        <v>3</v>
      </c>
      <c r="J1025" s="1294">
        <v>0</v>
      </c>
      <c r="K1025" s="1294">
        <v>0</v>
      </c>
      <c r="L1025" s="1294">
        <v>0</v>
      </c>
      <c r="M1025" s="1294">
        <v>0</v>
      </c>
      <c r="N1025" s="1294">
        <v>0</v>
      </c>
      <c r="O1025" s="1293" t="s">
        <v>1766</v>
      </c>
      <c r="P1025" s="1295" t="s">
        <v>2516</v>
      </c>
      <c r="Q1025" s="1295" t="s">
        <v>1714</v>
      </c>
      <c r="R1025" s="1298">
        <v>0.39</v>
      </c>
      <c r="S1025" s="1295" t="s">
        <v>1725</v>
      </c>
      <c r="T1025" s="1298">
        <v>0.39</v>
      </c>
      <c r="U1025" s="1295" t="s">
        <v>1923</v>
      </c>
      <c r="V1025" s="1295" t="s">
        <v>1923</v>
      </c>
      <c r="W1025" s="1455">
        <v>7</v>
      </c>
      <c r="X1025" s="1457">
        <v>7</v>
      </c>
      <c r="Y1025" s="569" t="s">
        <v>1835</v>
      </c>
      <c r="Z1025" s="1017" t="s">
        <v>1706</v>
      </c>
      <c r="AA1025" s="564" t="s">
        <v>1706</v>
      </c>
      <c r="AB1025" s="1422" t="s">
        <v>1706</v>
      </c>
      <c r="AC1025" s="1025" t="s">
        <v>1706</v>
      </c>
      <c r="AD1025" s="1298">
        <v>0.40949999999999998</v>
      </c>
      <c r="AE1025" s="1295" t="s">
        <v>1835</v>
      </c>
      <c r="AF1025" s="1298">
        <v>0.49139999999999995</v>
      </c>
      <c r="AG1025" s="1298">
        <v>0.49139999999999995</v>
      </c>
      <c r="AH1025" s="1422">
        <v>32413911605</v>
      </c>
      <c r="AI1025" s="1424" t="s">
        <v>1719</v>
      </c>
      <c r="AJ1025" s="1426">
        <v>45534</v>
      </c>
      <c r="AK1025" s="1426">
        <v>45524</v>
      </c>
      <c r="AL1025" s="1426">
        <v>45539</v>
      </c>
      <c r="AM1025" s="1426">
        <v>45565</v>
      </c>
      <c r="AN1025" s="1438" t="s">
        <v>1706</v>
      </c>
      <c r="AO1025" s="1424" t="s">
        <v>1706</v>
      </c>
      <c r="AP1025" s="1424" t="s">
        <v>1706</v>
      </c>
      <c r="AQ1025" s="1424" t="s">
        <v>1706</v>
      </c>
      <c r="AR1025" s="1426">
        <v>45585</v>
      </c>
      <c r="AS1025" s="1426">
        <v>45586</v>
      </c>
      <c r="AT1025" s="1426">
        <v>45596</v>
      </c>
      <c r="AU1025" s="1426">
        <v>45596</v>
      </c>
      <c r="AV1025" s="1426">
        <v>45657</v>
      </c>
      <c r="AW1025" s="1424" t="s">
        <v>1706</v>
      </c>
      <c r="AX1025" s="1460" t="s">
        <v>1706</v>
      </c>
    </row>
    <row r="1026" spans="1:50" ht="30" customHeight="1" x14ac:dyDescent="0.25">
      <c r="A1026" s="1442"/>
      <c r="B1026" s="1444"/>
      <c r="C1026" s="1446"/>
      <c r="D1026" s="1411"/>
      <c r="E1026" s="1294"/>
      <c r="F1026" s="1294"/>
      <c r="G1026" s="1294"/>
      <c r="H1026" s="1294"/>
      <c r="I1026" s="1294"/>
      <c r="J1026" s="1294"/>
      <c r="K1026" s="1294"/>
      <c r="L1026" s="1294"/>
      <c r="M1026" s="1294"/>
      <c r="N1026" s="1294"/>
      <c r="O1026" s="1293"/>
      <c r="P1026" s="1296"/>
      <c r="Q1026" s="1301"/>
      <c r="R1026" s="1294"/>
      <c r="S1026" s="1293"/>
      <c r="T1026" s="1294"/>
      <c r="U1026" s="1293"/>
      <c r="V1026" s="1293"/>
      <c r="W1026" s="1370"/>
      <c r="X1026" s="1458"/>
      <c r="Y1026" s="569" t="s">
        <v>1839</v>
      </c>
      <c r="Z1026" s="1017" t="s">
        <v>1706</v>
      </c>
      <c r="AA1026" s="569" t="s">
        <v>1839</v>
      </c>
      <c r="AB1026" s="1437"/>
      <c r="AC1026" s="1017" t="s">
        <v>1706</v>
      </c>
      <c r="AD1026" s="1271"/>
      <c r="AE1026" s="1296"/>
      <c r="AF1026" s="1271"/>
      <c r="AG1026" s="1305"/>
      <c r="AH1026" s="1270"/>
      <c r="AI1026" s="1438"/>
      <c r="AJ1026" s="1272"/>
      <c r="AK1026" s="1439"/>
      <c r="AL1026" s="1272"/>
      <c r="AM1026" s="1414"/>
      <c r="AN1026" s="1255"/>
      <c r="AO1026" s="1412"/>
      <c r="AP1026" s="1412"/>
      <c r="AQ1026" s="1412"/>
      <c r="AR1026" s="1414"/>
      <c r="AS1026" s="1272"/>
      <c r="AT1026" s="1439"/>
      <c r="AU1026" s="1272"/>
      <c r="AV1026" s="1439"/>
      <c r="AW1026" s="1255"/>
      <c r="AX1026" s="1460"/>
    </row>
    <row r="1027" spans="1:50" ht="30" customHeight="1" x14ac:dyDescent="0.25">
      <c r="A1027" s="1442"/>
      <c r="B1027" s="1444"/>
      <c r="C1027" s="1446"/>
      <c r="D1027" s="1411"/>
      <c r="E1027" s="1294"/>
      <c r="F1027" s="1294"/>
      <c r="G1027" s="1294"/>
      <c r="H1027" s="1294"/>
      <c r="I1027" s="1294"/>
      <c r="J1027" s="1294"/>
      <c r="K1027" s="1294"/>
      <c r="L1027" s="1294"/>
      <c r="M1027" s="1294"/>
      <c r="N1027" s="1294"/>
      <c r="O1027" s="1293"/>
      <c r="P1027" s="1296"/>
      <c r="Q1027" s="1301"/>
      <c r="R1027" s="1294"/>
      <c r="S1027" s="1293"/>
      <c r="T1027" s="1294"/>
      <c r="U1027" s="1293"/>
      <c r="V1027" s="1293"/>
      <c r="W1027" s="1370"/>
      <c r="X1027" s="1458"/>
      <c r="Y1027" s="569" t="s">
        <v>1985</v>
      </c>
      <c r="Z1027" s="1017" t="s">
        <v>1706</v>
      </c>
      <c r="AA1027" s="569" t="s">
        <v>1985</v>
      </c>
      <c r="AB1027" s="1437"/>
      <c r="AC1027" s="1017" t="s">
        <v>1706</v>
      </c>
      <c r="AD1027" s="1271"/>
      <c r="AE1027" s="1296"/>
      <c r="AF1027" s="1271"/>
      <c r="AG1027" s="1305"/>
      <c r="AH1027" s="1270"/>
      <c r="AI1027" s="1438"/>
      <c r="AJ1027" s="1272"/>
      <c r="AK1027" s="1439"/>
      <c r="AL1027" s="1272"/>
      <c r="AM1027" s="1414"/>
      <c r="AN1027" s="1255"/>
      <c r="AO1027" s="1412"/>
      <c r="AP1027" s="1412"/>
      <c r="AQ1027" s="1412"/>
      <c r="AR1027" s="1414"/>
      <c r="AS1027" s="1272"/>
      <c r="AT1027" s="1439"/>
      <c r="AU1027" s="1272"/>
      <c r="AV1027" s="1439"/>
      <c r="AW1027" s="1255"/>
      <c r="AX1027" s="1460"/>
    </row>
    <row r="1028" spans="1:50" ht="30" customHeight="1" x14ac:dyDescent="0.25">
      <c r="A1028" s="1442"/>
      <c r="B1028" s="1444"/>
      <c r="C1028" s="1446"/>
      <c r="D1028" s="1411"/>
      <c r="E1028" s="1294"/>
      <c r="F1028" s="1294"/>
      <c r="G1028" s="1294"/>
      <c r="H1028" s="1294"/>
      <c r="I1028" s="1294"/>
      <c r="J1028" s="1294"/>
      <c r="K1028" s="1294"/>
      <c r="L1028" s="1294"/>
      <c r="M1028" s="1294"/>
      <c r="N1028" s="1294"/>
      <c r="O1028" s="1293"/>
      <c r="P1028" s="1296"/>
      <c r="Q1028" s="1301"/>
      <c r="R1028" s="1294"/>
      <c r="S1028" s="1293"/>
      <c r="T1028" s="1294"/>
      <c r="U1028" s="1293"/>
      <c r="V1028" s="1293"/>
      <c r="W1028" s="1370"/>
      <c r="X1028" s="1458"/>
      <c r="Y1028" s="569" t="s">
        <v>2461</v>
      </c>
      <c r="Z1028" s="1017" t="s">
        <v>1706</v>
      </c>
      <c r="AA1028" s="569" t="s">
        <v>2461</v>
      </c>
      <c r="AB1028" s="1437"/>
      <c r="AC1028" s="1017" t="s">
        <v>1706</v>
      </c>
      <c r="AD1028" s="1271"/>
      <c r="AE1028" s="1296"/>
      <c r="AF1028" s="1271"/>
      <c r="AG1028" s="1305"/>
      <c r="AH1028" s="1270"/>
      <c r="AI1028" s="1438"/>
      <c r="AJ1028" s="1272"/>
      <c r="AK1028" s="1439"/>
      <c r="AL1028" s="1272"/>
      <c r="AM1028" s="1414"/>
      <c r="AN1028" s="1255"/>
      <c r="AO1028" s="1412"/>
      <c r="AP1028" s="1412"/>
      <c r="AQ1028" s="1412"/>
      <c r="AR1028" s="1414"/>
      <c r="AS1028" s="1272"/>
      <c r="AT1028" s="1439"/>
      <c r="AU1028" s="1272"/>
      <c r="AV1028" s="1439"/>
      <c r="AW1028" s="1255"/>
      <c r="AX1028" s="1460"/>
    </row>
    <row r="1029" spans="1:50" ht="30" customHeight="1" x14ac:dyDescent="0.25">
      <c r="A1029" s="1442"/>
      <c r="B1029" s="1444"/>
      <c r="C1029" s="1446"/>
      <c r="D1029" s="1411"/>
      <c r="E1029" s="1294"/>
      <c r="F1029" s="1294"/>
      <c r="G1029" s="1294"/>
      <c r="H1029" s="1294"/>
      <c r="I1029" s="1294"/>
      <c r="J1029" s="1294"/>
      <c r="K1029" s="1294"/>
      <c r="L1029" s="1294"/>
      <c r="M1029" s="1294"/>
      <c r="N1029" s="1294"/>
      <c r="O1029" s="1293"/>
      <c r="P1029" s="1296"/>
      <c r="Q1029" s="1301"/>
      <c r="R1029" s="1294"/>
      <c r="S1029" s="1293"/>
      <c r="T1029" s="1294"/>
      <c r="U1029" s="1293"/>
      <c r="V1029" s="1293"/>
      <c r="W1029" s="1370"/>
      <c r="X1029" s="1458"/>
      <c r="Y1029" s="569" t="s">
        <v>1840</v>
      </c>
      <c r="Z1029" s="1017" t="s">
        <v>1706</v>
      </c>
      <c r="AA1029" s="569" t="s">
        <v>1840</v>
      </c>
      <c r="AB1029" s="1437"/>
      <c r="AC1029" s="1017" t="s">
        <v>1706</v>
      </c>
      <c r="AD1029" s="1271"/>
      <c r="AE1029" s="1296"/>
      <c r="AF1029" s="1271"/>
      <c r="AG1029" s="1305"/>
      <c r="AH1029" s="1270"/>
      <c r="AI1029" s="1438"/>
      <c r="AJ1029" s="1272"/>
      <c r="AK1029" s="1439"/>
      <c r="AL1029" s="1272"/>
      <c r="AM1029" s="1414"/>
      <c r="AN1029" s="1255"/>
      <c r="AO1029" s="1412"/>
      <c r="AP1029" s="1412"/>
      <c r="AQ1029" s="1412"/>
      <c r="AR1029" s="1414"/>
      <c r="AS1029" s="1272"/>
      <c r="AT1029" s="1439"/>
      <c r="AU1029" s="1272"/>
      <c r="AV1029" s="1439"/>
      <c r="AW1029" s="1255"/>
      <c r="AX1029" s="1460"/>
    </row>
    <row r="1030" spans="1:50" ht="30" customHeight="1" x14ac:dyDescent="0.25">
      <c r="A1030" s="1442"/>
      <c r="B1030" s="1444"/>
      <c r="C1030" s="1446"/>
      <c r="D1030" s="1411"/>
      <c r="E1030" s="1294"/>
      <c r="F1030" s="1294"/>
      <c r="G1030" s="1294"/>
      <c r="H1030" s="1294"/>
      <c r="I1030" s="1294"/>
      <c r="J1030" s="1294"/>
      <c r="K1030" s="1294"/>
      <c r="L1030" s="1294"/>
      <c r="M1030" s="1294"/>
      <c r="N1030" s="1294"/>
      <c r="O1030" s="1293"/>
      <c r="P1030" s="1296"/>
      <c r="Q1030" s="1301"/>
      <c r="R1030" s="1294"/>
      <c r="S1030" s="1293"/>
      <c r="T1030" s="1294"/>
      <c r="U1030" s="1293"/>
      <c r="V1030" s="1293"/>
      <c r="W1030" s="1370"/>
      <c r="X1030" s="1458"/>
      <c r="Y1030" s="569" t="s">
        <v>1838</v>
      </c>
      <c r="Z1030" s="1017" t="s">
        <v>1706</v>
      </c>
      <c r="AA1030" s="564" t="s">
        <v>1706</v>
      </c>
      <c r="AB1030" s="1437"/>
      <c r="AC1030" s="1017" t="s">
        <v>1706</v>
      </c>
      <c r="AD1030" s="1271"/>
      <c r="AE1030" s="1296"/>
      <c r="AF1030" s="1271"/>
      <c r="AG1030" s="1305"/>
      <c r="AH1030" s="1270"/>
      <c r="AI1030" s="1438"/>
      <c r="AJ1030" s="1272"/>
      <c r="AK1030" s="1439"/>
      <c r="AL1030" s="1272"/>
      <c r="AM1030" s="1414"/>
      <c r="AN1030" s="1255"/>
      <c r="AO1030" s="1412"/>
      <c r="AP1030" s="1412"/>
      <c r="AQ1030" s="1412"/>
      <c r="AR1030" s="1414"/>
      <c r="AS1030" s="1272"/>
      <c r="AT1030" s="1439"/>
      <c r="AU1030" s="1272"/>
      <c r="AV1030" s="1439"/>
      <c r="AW1030" s="1255"/>
      <c r="AX1030" s="1460"/>
    </row>
    <row r="1031" spans="1:50" ht="30" customHeight="1" x14ac:dyDescent="0.25">
      <c r="A1031" s="1443"/>
      <c r="B1031" s="1445"/>
      <c r="C1031" s="1447"/>
      <c r="D1031" s="1411"/>
      <c r="E1031" s="1294"/>
      <c r="F1031" s="1294"/>
      <c r="G1031" s="1294"/>
      <c r="H1031" s="1294"/>
      <c r="I1031" s="1294"/>
      <c r="J1031" s="1294"/>
      <c r="K1031" s="1294"/>
      <c r="L1031" s="1294"/>
      <c r="M1031" s="1294"/>
      <c r="N1031" s="1294"/>
      <c r="O1031" s="1293"/>
      <c r="P1031" s="1297"/>
      <c r="Q1031" s="1301"/>
      <c r="R1031" s="1294"/>
      <c r="S1031" s="1301"/>
      <c r="T1031" s="1294"/>
      <c r="U1031" s="1301"/>
      <c r="V1031" s="1293"/>
      <c r="W1031" s="1456"/>
      <c r="X1031" s="1458"/>
      <c r="Y1031" s="537" t="s">
        <v>1843</v>
      </c>
      <c r="Z1031" s="1017" t="s">
        <v>1706</v>
      </c>
      <c r="AA1031" s="570" t="s">
        <v>1706</v>
      </c>
      <c r="AB1031" s="1423"/>
      <c r="AC1031" s="1003" t="s">
        <v>1706</v>
      </c>
      <c r="AD1031" s="1306"/>
      <c r="AE1031" s="1301"/>
      <c r="AF1031" s="1306"/>
      <c r="AG1031" s="1271"/>
      <c r="AH1031" s="1423"/>
      <c r="AI1031" s="1255"/>
      <c r="AJ1031" s="1427"/>
      <c r="AK1031" s="1272"/>
      <c r="AL1031" s="1427"/>
      <c r="AM1031" s="1272"/>
      <c r="AN1031" s="1438"/>
      <c r="AO1031" s="1255"/>
      <c r="AP1031" s="1412"/>
      <c r="AQ1031" s="1255"/>
      <c r="AR1031" s="1414"/>
      <c r="AS1031" s="1272"/>
      <c r="AT1031" s="1427"/>
      <c r="AU1031" s="1272"/>
      <c r="AV1031" s="1427"/>
      <c r="AW1031" s="1255"/>
      <c r="AX1031" s="1461"/>
    </row>
    <row r="1032" spans="1:50" ht="126" x14ac:dyDescent="0.25">
      <c r="A1032" s="713" t="s">
        <v>625</v>
      </c>
      <c r="B1032" s="715" t="s">
        <v>2553</v>
      </c>
      <c r="C1032" s="716" t="s">
        <v>2554</v>
      </c>
      <c r="D1032" s="598" t="s">
        <v>1804</v>
      </c>
      <c r="E1032" s="1017">
        <v>0</v>
      </c>
      <c r="F1032" s="1017">
        <v>0</v>
      </c>
      <c r="G1032" s="1017">
        <v>0</v>
      </c>
      <c r="H1032" s="1017">
        <v>0</v>
      </c>
      <c r="I1032" s="1017">
        <v>1</v>
      </c>
      <c r="J1032" s="1017">
        <v>0</v>
      </c>
      <c r="K1032" s="1017">
        <v>0</v>
      </c>
      <c r="L1032" s="1017">
        <v>0</v>
      </c>
      <c r="M1032" s="1017">
        <v>0</v>
      </c>
      <c r="N1032" s="1017">
        <v>0</v>
      </c>
      <c r="O1032" s="564" t="s">
        <v>1766</v>
      </c>
      <c r="P1032" s="564" t="s">
        <v>2519</v>
      </c>
      <c r="Q1032" s="564" t="s">
        <v>1714</v>
      </c>
      <c r="R1032" s="1017">
        <v>0.21719443999999999</v>
      </c>
      <c r="S1032" s="564" t="s">
        <v>1725</v>
      </c>
      <c r="T1032" s="1017">
        <v>0.21719443999999999</v>
      </c>
      <c r="U1032" s="564" t="s">
        <v>2520</v>
      </c>
      <c r="V1032" s="570" t="s">
        <v>2520</v>
      </c>
      <c r="W1032" s="711">
        <v>4</v>
      </c>
      <c r="X1032" s="711">
        <v>4</v>
      </c>
      <c r="Y1032" s="569" t="s">
        <v>1706</v>
      </c>
      <c r="Z1032" s="1017" t="s">
        <v>1706</v>
      </c>
      <c r="AA1032" s="564" t="s">
        <v>1706</v>
      </c>
      <c r="AB1032" s="685" t="s">
        <v>1706</v>
      </c>
      <c r="AC1032" s="1017" t="s">
        <v>1706</v>
      </c>
      <c r="AD1032" s="1017">
        <v>0</v>
      </c>
      <c r="AE1032" s="564" t="s">
        <v>1706</v>
      </c>
      <c r="AF1032" s="1017">
        <v>0</v>
      </c>
      <c r="AG1032" s="1017">
        <v>0</v>
      </c>
      <c r="AH1032" s="685">
        <v>32414001517</v>
      </c>
      <c r="AI1032" s="565" t="s">
        <v>1719</v>
      </c>
      <c r="AJ1032" s="696">
        <v>45579</v>
      </c>
      <c r="AK1032" s="696">
        <v>45554</v>
      </c>
      <c r="AL1032" s="696">
        <v>45554</v>
      </c>
      <c r="AM1032" s="696">
        <v>45580</v>
      </c>
      <c r="AN1032" s="565" t="s">
        <v>1706</v>
      </c>
      <c r="AO1032" s="565" t="s">
        <v>1706</v>
      </c>
      <c r="AP1032" s="565" t="s">
        <v>1706</v>
      </c>
      <c r="AQ1032" s="565" t="s">
        <v>1706</v>
      </c>
      <c r="AR1032" s="696" t="s">
        <v>1706</v>
      </c>
      <c r="AS1032" s="696" t="s">
        <v>1706</v>
      </c>
      <c r="AT1032" s="696" t="s">
        <v>1706</v>
      </c>
      <c r="AU1032" s="696" t="s">
        <v>1706</v>
      </c>
      <c r="AV1032" s="696" t="s">
        <v>1706</v>
      </c>
      <c r="AW1032" s="565" t="s">
        <v>1706</v>
      </c>
      <c r="AX1032" s="717" t="s">
        <v>2521</v>
      </c>
    </row>
    <row r="1033" spans="1:50" ht="30" customHeight="1" x14ac:dyDescent="0.25">
      <c r="A1033" s="1442" t="s">
        <v>625</v>
      </c>
      <c r="B1033" s="1444" t="s">
        <v>2555</v>
      </c>
      <c r="C1033" s="1446" t="s">
        <v>2556</v>
      </c>
      <c r="D1033" s="1431" t="s">
        <v>2497</v>
      </c>
      <c r="E1033" s="1298">
        <v>0</v>
      </c>
      <c r="F1033" s="1298">
        <v>0</v>
      </c>
      <c r="G1033" s="1298">
        <v>0</v>
      </c>
      <c r="H1033" s="1298">
        <v>0</v>
      </c>
      <c r="I1033" s="1298">
        <v>1</v>
      </c>
      <c r="J1033" s="1298">
        <v>0</v>
      </c>
      <c r="K1033" s="1298">
        <v>0</v>
      </c>
      <c r="L1033" s="1298">
        <v>0</v>
      </c>
      <c r="M1033" s="1298">
        <v>0</v>
      </c>
      <c r="N1033" s="1298">
        <v>0</v>
      </c>
      <c r="O1033" s="1293" t="s">
        <v>1766</v>
      </c>
      <c r="P1033" s="1293" t="s">
        <v>2516</v>
      </c>
      <c r="Q1033" s="1293" t="s">
        <v>1714</v>
      </c>
      <c r="R1033" s="1298">
        <v>1.4708330000000001</v>
      </c>
      <c r="S1033" s="1295" t="s">
        <v>1725</v>
      </c>
      <c r="T1033" s="1298">
        <v>1.4708330000000001</v>
      </c>
      <c r="U1033" s="1295" t="s">
        <v>1923</v>
      </c>
      <c r="V1033" s="1295" t="s">
        <v>1923</v>
      </c>
      <c r="W1033" s="1455">
        <v>7</v>
      </c>
      <c r="X1033" s="1457">
        <v>7</v>
      </c>
      <c r="Y1033" s="537" t="s">
        <v>1835</v>
      </c>
      <c r="Z1033" s="1017" t="s">
        <v>1706</v>
      </c>
      <c r="AA1033" s="570" t="s">
        <v>1706</v>
      </c>
      <c r="AB1033" s="1422" t="s">
        <v>1706</v>
      </c>
      <c r="AC1033" s="1025" t="s">
        <v>1706</v>
      </c>
      <c r="AD1033" s="1271">
        <v>1.4708330000000001</v>
      </c>
      <c r="AE1033" s="1295" t="s">
        <v>1835</v>
      </c>
      <c r="AF1033" s="1271">
        <v>1.7649996000000001</v>
      </c>
      <c r="AG1033" s="1298">
        <v>1.7649996000000001</v>
      </c>
      <c r="AH1033" s="1270">
        <v>32413911605</v>
      </c>
      <c r="AI1033" s="1424" t="s">
        <v>1719</v>
      </c>
      <c r="AJ1033" s="1272">
        <v>45534</v>
      </c>
      <c r="AK1033" s="1426">
        <v>45524</v>
      </c>
      <c r="AL1033" s="1272">
        <v>45539</v>
      </c>
      <c r="AM1033" s="1426">
        <v>45565</v>
      </c>
      <c r="AN1033" s="1438" t="s">
        <v>1706</v>
      </c>
      <c r="AO1033" s="1424" t="s">
        <v>1706</v>
      </c>
      <c r="AP1033" s="1424" t="s">
        <v>1706</v>
      </c>
      <c r="AQ1033" s="1424" t="s">
        <v>1706</v>
      </c>
      <c r="AR1033" s="1426">
        <v>45585</v>
      </c>
      <c r="AS1033" s="1272">
        <v>45586</v>
      </c>
      <c r="AT1033" s="1426">
        <v>45596</v>
      </c>
      <c r="AU1033" s="1272">
        <v>45596</v>
      </c>
      <c r="AV1033" s="1426">
        <v>45657</v>
      </c>
      <c r="AW1033" s="1424" t="s">
        <v>1706</v>
      </c>
      <c r="AX1033" s="1460" t="s">
        <v>1706</v>
      </c>
    </row>
    <row r="1034" spans="1:50" ht="30" customHeight="1" x14ac:dyDescent="0.25">
      <c r="A1034" s="1442"/>
      <c r="B1034" s="1444"/>
      <c r="C1034" s="1446"/>
      <c r="D1034" s="1411"/>
      <c r="E1034" s="1294"/>
      <c r="F1034" s="1294"/>
      <c r="G1034" s="1294"/>
      <c r="H1034" s="1294"/>
      <c r="I1034" s="1305"/>
      <c r="J1034" s="1294"/>
      <c r="K1034" s="1294"/>
      <c r="L1034" s="1294"/>
      <c r="M1034" s="1294"/>
      <c r="N1034" s="1294"/>
      <c r="O1034" s="1293"/>
      <c r="P1034" s="1293"/>
      <c r="Q1034" s="1293"/>
      <c r="R1034" s="1294"/>
      <c r="S1034" s="1293"/>
      <c r="T1034" s="1294"/>
      <c r="U1034" s="1293"/>
      <c r="V1034" s="1293"/>
      <c r="W1034" s="1370"/>
      <c r="X1034" s="1458"/>
      <c r="Y1034" s="569" t="s">
        <v>1839</v>
      </c>
      <c r="Z1034" s="1003" t="s">
        <v>1706</v>
      </c>
      <c r="AA1034" s="569" t="s">
        <v>1839</v>
      </c>
      <c r="AB1034" s="1270"/>
      <c r="AC1034" s="1017" t="s">
        <v>1706</v>
      </c>
      <c r="AD1034" s="1271"/>
      <c r="AE1034" s="1296"/>
      <c r="AF1034" s="1271"/>
      <c r="AG1034" s="1305"/>
      <c r="AH1034" s="1270"/>
      <c r="AI1034" s="1438"/>
      <c r="AJ1034" s="1272"/>
      <c r="AK1034" s="1439"/>
      <c r="AL1034" s="1272"/>
      <c r="AM1034" s="1414"/>
      <c r="AN1034" s="1255"/>
      <c r="AO1034" s="1412"/>
      <c r="AP1034" s="1412"/>
      <c r="AQ1034" s="1412"/>
      <c r="AR1034" s="1414"/>
      <c r="AS1034" s="1272"/>
      <c r="AT1034" s="1439"/>
      <c r="AU1034" s="1272"/>
      <c r="AV1034" s="1439"/>
      <c r="AW1034" s="1255"/>
      <c r="AX1034" s="1460"/>
    </row>
    <row r="1035" spans="1:50" ht="30" customHeight="1" x14ac:dyDescent="0.25">
      <c r="A1035" s="1442"/>
      <c r="B1035" s="1444"/>
      <c r="C1035" s="1446"/>
      <c r="D1035" s="1411"/>
      <c r="E1035" s="1294"/>
      <c r="F1035" s="1294"/>
      <c r="G1035" s="1294"/>
      <c r="H1035" s="1294"/>
      <c r="I1035" s="1305"/>
      <c r="J1035" s="1294"/>
      <c r="K1035" s="1294"/>
      <c r="L1035" s="1294"/>
      <c r="M1035" s="1294"/>
      <c r="N1035" s="1294"/>
      <c r="O1035" s="1293"/>
      <c r="P1035" s="1293"/>
      <c r="Q1035" s="1293"/>
      <c r="R1035" s="1294"/>
      <c r="S1035" s="1293"/>
      <c r="T1035" s="1294"/>
      <c r="U1035" s="1293"/>
      <c r="V1035" s="1293"/>
      <c r="W1035" s="1370"/>
      <c r="X1035" s="1458"/>
      <c r="Y1035" s="537" t="s">
        <v>1985</v>
      </c>
      <c r="Z1035" s="1017" t="s">
        <v>1706</v>
      </c>
      <c r="AA1035" s="537" t="s">
        <v>1985</v>
      </c>
      <c r="AB1035" s="1437"/>
      <c r="AC1035" s="1017" t="s">
        <v>1706</v>
      </c>
      <c r="AD1035" s="1271"/>
      <c r="AE1035" s="1296"/>
      <c r="AF1035" s="1271"/>
      <c r="AG1035" s="1305"/>
      <c r="AH1035" s="1270"/>
      <c r="AI1035" s="1438"/>
      <c r="AJ1035" s="1272"/>
      <c r="AK1035" s="1439"/>
      <c r="AL1035" s="1272"/>
      <c r="AM1035" s="1414"/>
      <c r="AN1035" s="1255"/>
      <c r="AO1035" s="1412"/>
      <c r="AP1035" s="1412"/>
      <c r="AQ1035" s="1412"/>
      <c r="AR1035" s="1414"/>
      <c r="AS1035" s="1272"/>
      <c r="AT1035" s="1439"/>
      <c r="AU1035" s="1272"/>
      <c r="AV1035" s="1439"/>
      <c r="AW1035" s="1255"/>
      <c r="AX1035" s="1460"/>
    </row>
    <row r="1036" spans="1:50" ht="30" customHeight="1" x14ac:dyDescent="0.25">
      <c r="A1036" s="1442"/>
      <c r="B1036" s="1444"/>
      <c r="C1036" s="1446"/>
      <c r="D1036" s="1411"/>
      <c r="E1036" s="1294"/>
      <c r="F1036" s="1294"/>
      <c r="G1036" s="1294"/>
      <c r="H1036" s="1294"/>
      <c r="I1036" s="1305"/>
      <c r="J1036" s="1294"/>
      <c r="K1036" s="1294"/>
      <c r="L1036" s="1294"/>
      <c r="M1036" s="1294"/>
      <c r="N1036" s="1294"/>
      <c r="O1036" s="1293"/>
      <c r="P1036" s="1293"/>
      <c r="Q1036" s="1293"/>
      <c r="R1036" s="1294"/>
      <c r="S1036" s="1293"/>
      <c r="T1036" s="1294"/>
      <c r="U1036" s="1293"/>
      <c r="V1036" s="1293"/>
      <c r="W1036" s="1370"/>
      <c r="X1036" s="1458"/>
      <c r="Y1036" s="569" t="s">
        <v>2461</v>
      </c>
      <c r="Z1036" s="1003" t="s">
        <v>1706</v>
      </c>
      <c r="AA1036" s="569" t="s">
        <v>2461</v>
      </c>
      <c r="AB1036" s="1270"/>
      <c r="AC1036" s="1017" t="s">
        <v>1706</v>
      </c>
      <c r="AD1036" s="1271"/>
      <c r="AE1036" s="1296"/>
      <c r="AF1036" s="1271"/>
      <c r="AG1036" s="1305"/>
      <c r="AH1036" s="1270"/>
      <c r="AI1036" s="1438"/>
      <c r="AJ1036" s="1272"/>
      <c r="AK1036" s="1439"/>
      <c r="AL1036" s="1272"/>
      <c r="AM1036" s="1414"/>
      <c r="AN1036" s="1255"/>
      <c r="AO1036" s="1412"/>
      <c r="AP1036" s="1412"/>
      <c r="AQ1036" s="1412"/>
      <c r="AR1036" s="1414"/>
      <c r="AS1036" s="1272"/>
      <c r="AT1036" s="1439"/>
      <c r="AU1036" s="1272"/>
      <c r="AV1036" s="1439"/>
      <c r="AW1036" s="1255"/>
      <c r="AX1036" s="1460"/>
    </row>
    <row r="1037" spans="1:50" ht="30" customHeight="1" x14ac:dyDescent="0.25">
      <c r="A1037" s="1442"/>
      <c r="B1037" s="1444"/>
      <c r="C1037" s="1446"/>
      <c r="D1037" s="1411"/>
      <c r="E1037" s="1294"/>
      <c r="F1037" s="1294"/>
      <c r="G1037" s="1294"/>
      <c r="H1037" s="1294"/>
      <c r="I1037" s="1305"/>
      <c r="J1037" s="1294"/>
      <c r="K1037" s="1294"/>
      <c r="L1037" s="1294"/>
      <c r="M1037" s="1294"/>
      <c r="N1037" s="1294"/>
      <c r="O1037" s="1293"/>
      <c r="P1037" s="1293"/>
      <c r="Q1037" s="1293"/>
      <c r="R1037" s="1294"/>
      <c r="S1037" s="1293"/>
      <c r="T1037" s="1294"/>
      <c r="U1037" s="1293"/>
      <c r="V1037" s="1293"/>
      <c r="W1037" s="1370"/>
      <c r="X1037" s="1458"/>
      <c r="Y1037" s="537" t="s">
        <v>1840</v>
      </c>
      <c r="Z1037" s="1017" t="s">
        <v>1706</v>
      </c>
      <c r="AA1037" s="537" t="s">
        <v>1840</v>
      </c>
      <c r="AB1037" s="1437"/>
      <c r="AC1037" s="1017" t="s">
        <v>1706</v>
      </c>
      <c r="AD1037" s="1271"/>
      <c r="AE1037" s="1296"/>
      <c r="AF1037" s="1271"/>
      <c r="AG1037" s="1305"/>
      <c r="AH1037" s="1270"/>
      <c r="AI1037" s="1438"/>
      <c r="AJ1037" s="1272"/>
      <c r="AK1037" s="1439"/>
      <c r="AL1037" s="1272"/>
      <c r="AM1037" s="1414"/>
      <c r="AN1037" s="1255"/>
      <c r="AO1037" s="1412"/>
      <c r="AP1037" s="1412"/>
      <c r="AQ1037" s="1412"/>
      <c r="AR1037" s="1414"/>
      <c r="AS1037" s="1272"/>
      <c r="AT1037" s="1439"/>
      <c r="AU1037" s="1272"/>
      <c r="AV1037" s="1439"/>
      <c r="AW1037" s="1255"/>
      <c r="AX1037" s="1460"/>
    </row>
    <row r="1038" spans="1:50" ht="30" customHeight="1" x14ac:dyDescent="0.25">
      <c r="A1038" s="1442"/>
      <c r="B1038" s="1444"/>
      <c r="C1038" s="1446"/>
      <c r="D1038" s="1411"/>
      <c r="E1038" s="1294"/>
      <c r="F1038" s="1294"/>
      <c r="G1038" s="1294"/>
      <c r="H1038" s="1294"/>
      <c r="I1038" s="1305"/>
      <c r="J1038" s="1294"/>
      <c r="K1038" s="1294"/>
      <c r="L1038" s="1294"/>
      <c r="M1038" s="1294"/>
      <c r="N1038" s="1294"/>
      <c r="O1038" s="1293"/>
      <c r="P1038" s="1293"/>
      <c r="Q1038" s="1293"/>
      <c r="R1038" s="1294"/>
      <c r="S1038" s="1293"/>
      <c r="T1038" s="1294"/>
      <c r="U1038" s="1293"/>
      <c r="V1038" s="1293"/>
      <c r="W1038" s="1370"/>
      <c r="X1038" s="1458"/>
      <c r="Y1038" s="569" t="s">
        <v>1838</v>
      </c>
      <c r="Z1038" s="1003" t="s">
        <v>1706</v>
      </c>
      <c r="AA1038" s="564" t="s">
        <v>1706</v>
      </c>
      <c r="AB1038" s="1270"/>
      <c r="AC1038" s="1017" t="s">
        <v>1706</v>
      </c>
      <c r="AD1038" s="1271"/>
      <c r="AE1038" s="1296"/>
      <c r="AF1038" s="1271"/>
      <c r="AG1038" s="1305"/>
      <c r="AH1038" s="1270"/>
      <c r="AI1038" s="1438"/>
      <c r="AJ1038" s="1272"/>
      <c r="AK1038" s="1439"/>
      <c r="AL1038" s="1272"/>
      <c r="AM1038" s="1414"/>
      <c r="AN1038" s="1255"/>
      <c r="AO1038" s="1412"/>
      <c r="AP1038" s="1412"/>
      <c r="AQ1038" s="1412"/>
      <c r="AR1038" s="1414"/>
      <c r="AS1038" s="1272"/>
      <c r="AT1038" s="1439"/>
      <c r="AU1038" s="1272"/>
      <c r="AV1038" s="1439"/>
      <c r="AW1038" s="1255"/>
      <c r="AX1038" s="1460"/>
    </row>
    <row r="1039" spans="1:50" ht="30" customHeight="1" x14ac:dyDescent="0.25">
      <c r="A1039" s="1443"/>
      <c r="B1039" s="1445"/>
      <c r="C1039" s="1447"/>
      <c r="D1039" s="1371"/>
      <c r="E1039" s="1294"/>
      <c r="F1039" s="1271"/>
      <c r="G1039" s="1294"/>
      <c r="H1039" s="1271"/>
      <c r="I1039" s="1306"/>
      <c r="J1039" s="1271"/>
      <c r="K1039" s="1294"/>
      <c r="L1039" s="1271"/>
      <c r="M1039" s="1294"/>
      <c r="N1039" s="1271"/>
      <c r="O1039" s="1293"/>
      <c r="P1039" s="1293"/>
      <c r="Q1039" s="1293"/>
      <c r="R1039" s="1271"/>
      <c r="S1039" s="1295"/>
      <c r="T1039" s="1271"/>
      <c r="U1039" s="1295"/>
      <c r="V1039" s="1301"/>
      <c r="W1039" s="1456"/>
      <c r="X1039" s="1458"/>
      <c r="Y1039" s="719" t="s">
        <v>1843</v>
      </c>
      <c r="Z1039" s="1017" t="s">
        <v>1706</v>
      </c>
      <c r="AA1039" s="566" t="s">
        <v>1706</v>
      </c>
      <c r="AB1039" s="1270"/>
      <c r="AC1039" s="1057" t="s">
        <v>1706</v>
      </c>
      <c r="AD1039" s="1271"/>
      <c r="AE1039" s="1296"/>
      <c r="AF1039" s="1271"/>
      <c r="AG1039" s="1305"/>
      <c r="AH1039" s="1270"/>
      <c r="AI1039" s="1438"/>
      <c r="AJ1039" s="1272"/>
      <c r="AK1039" s="1439"/>
      <c r="AL1039" s="1272"/>
      <c r="AM1039" s="1426"/>
      <c r="AN1039" s="1438"/>
      <c r="AO1039" s="1424"/>
      <c r="AP1039" s="1255"/>
      <c r="AQ1039" s="1424"/>
      <c r="AR1039" s="1414"/>
      <c r="AS1039" s="1439"/>
      <c r="AT1039" s="1427"/>
      <c r="AU1039" s="1439"/>
      <c r="AV1039" s="1272"/>
      <c r="AW1039" s="1438"/>
      <c r="AX1039" s="1461"/>
    </row>
    <row r="1040" spans="1:50" ht="30" customHeight="1" x14ac:dyDescent="0.25">
      <c r="A1040" s="1442" t="s">
        <v>625</v>
      </c>
      <c r="B1040" s="1444" t="s">
        <v>2557</v>
      </c>
      <c r="C1040" s="1446" t="s">
        <v>2558</v>
      </c>
      <c r="D1040" s="1431" t="s">
        <v>2497</v>
      </c>
      <c r="E1040" s="1298">
        <v>0</v>
      </c>
      <c r="F1040" s="1298">
        <v>0</v>
      </c>
      <c r="G1040" s="1298">
        <v>0</v>
      </c>
      <c r="H1040" s="1298">
        <v>0</v>
      </c>
      <c r="I1040" s="1271">
        <v>1</v>
      </c>
      <c r="J1040" s="1298">
        <v>0</v>
      </c>
      <c r="K1040" s="1298">
        <v>0</v>
      </c>
      <c r="L1040" s="1298">
        <v>0</v>
      </c>
      <c r="M1040" s="1298">
        <v>0</v>
      </c>
      <c r="N1040" s="1298">
        <v>0</v>
      </c>
      <c r="O1040" s="1295" t="s">
        <v>1766</v>
      </c>
      <c r="P1040" s="1293" t="s">
        <v>2516</v>
      </c>
      <c r="Q1040" s="1295" t="s">
        <v>1714</v>
      </c>
      <c r="R1040" s="1298">
        <v>0.12083333</v>
      </c>
      <c r="S1040" s="1295" t="s">
        <v>1725</v>
      </c>
      <c r="T1040" s="1298">
        <v>0.12083333</v>
      </c>
      <c r="U1040" s="1295" t="s">
        <v>1923</v>
      </c>
      <c r="V1040" s="1295" t="s">
        <v>1923</v>
      </c>
      <c r="W1040" s="1464">
        <v>7</v>
      </c>
      <c r="X1040" s="1450">
        <v>7</v>
      </c>
      <c r="Y1040" s="569" t="s">
        <v>1835</v>
      </c>
      <c r="Z1040" s="1017" t="s">
        <v>1706</v>
      </c>
      <c r="AA1040" s="564" t="s">
        <v>1706</v>
      </c>
      <c r="AB1040" s="1413" t="s">
        <v>1706</v>
      </c>
      <c r="AC1040" s="1017" t="s">
        <v>1706</v>
      </c>
      <c r="AD1040" s="1294">
        <v>0.12</v>
      </c>
      <c r="AE1040" s="1293" t="s">
        <v>1835</v>
      </c>
      <c r="AF1040" s="1294">
        <v>0.14399999999999999</v>
      </c>
      <c r="AG1040" s="1294">
        <v>0.14399999999999999</v>
      </c>
      <c r="AH1040" s="1413">
        <v>32413911605</v>
      </c>
      <c r="AI1040" s="1412" t="s">
        <v>1719</v>
      </c>
      <c r="AJ1040" s="1414">
        <v>45534</v>
      </c>
      <c r="AK1040" s="1414">
        <v>45524</v>
      </c>
      <c r="AL1040" s="1414">
        <v>45539</v>
      </c>
      <c r="AM1040" s="1414">
        <v>45565</v>
      </c>
      <c r="AN1040" s="1412" t="s">
        <v>1706</v>
      </c>
      <c r="AO1040" s="1412" t="s">
        <v>1706</v>
      </c>
      <c r="AP1040" s="1412" t="s">
        <v>1706</v>
      </c>
      <c r="AQ1040" s="1412" t="s">
        <v>1706</v>
      </c>
      <c r="AR1040" s="1414">
        <v>45585</v>
      </c>
      <c r="AS1040" s="1414">
        <v>45586</v>
      </c>
      <c r="AT1040" s="1414">
        <v>45596</v>
      </c>
      <c r="AU1040" s="1414">
        <v>45596</v>
      </c>
      <c r="AV1040" s="1414">
        <v>45657</v>
      </c>
      <c r="AW1040" s="1412" t="s">
        <v>1706</v>
      </c>
      <c r="AX1040" s="1460" t="s">
        <v>1706</v>
      </c>
    </row>
    <row r="1041" spans="1:50" ht="30" customHeight="1" x14ac:dyDescent="0.25">
      <c r="A1041" s="1442"/>
      <c r="B1041" s="1444"/>
      <c r="C1041" s="1446"/>
      <c r="D1041" s="1411"/>
      <c r="E1041" s="1294"/>
      <c r="F1041" s="1294"/>
      <c r="G1041" s="1294"/>
      <c r="H1041" s="1294"/>
      <c r="I1041" s="1271"/>
      <c r="J1041" s="1294"/>
      <c r="K1041" s="1294"/>
      <c r="L1041" s="1294"/>
      <c r="M1041" s="1294"/>
      <c r="N1041" s="1294"/>
      <c r="O1041" s="1293"/>
      <c r="P1041" s="1293"/>
      <c r="Q1041" s="1296"/>
      <c r="R1041" s="1294"/>
      <c r="S1041" s="1293"/>
      <c r="T1041" s="1294"/>
      <c r="U1041" s="1293"/>
      <c r="V1041" s="1293"/>
      <c r="W1041" s="1370"/>
      <c r="X1041" s="1450"/>
      <c r="Y1041" s="569" t="s">
        <v>1839</v>
      </c>
      <c r="Z1041" s="1017" t="s">
        <v>1706</v>
      </c>
      <c r="AA1041" s="569" t="s">
        <v>1839</v>
      </c>
      <c r="AB1041" s="1413"/>
      <c r="AC1041" s="1017" t="s">
        <v>1706</v>
      </c>
      <c r="AD1041" s="1294"/>
      <c r="AE1041" s="1293"/>
      <c r="AF1041" s="1294"/>
      <c r="AG1041" s="1294"/>
      <c r="AH1041" s="1413"/>
      <c r="AI1041" s="1412"/>
      <c r="AJ1041" s="1414"/>
      <c r="AK1041" s="1414"/>
      <c r="AL1041" s="1414"/>
      <c r="AM1041" s="1414"/>
      <c r="AN1041" s="1412"/>
      <c r="AO1041" s="1412"/>
      <c r="AP1041" s="1412"/>
      <c r="AQ1041" s="1412"/>
      <c r="AR1041" s="1414"/>
      <c r="AS1041" s="1414"/>
      <c r="AT1041" s="1414"/>
      <c r="AU1041" s="1414"/>
      <c r="AV1041" s="1414"/>
      <c r="AW1041" s="1412"/>
      <c r="AX1041" s="1460"/>
    </row>
    <row r="1042" spans="1:50" ht="30" customHeight="1" x14ac:dyDescent="0.25">
      <c r="A1042" s="1442"/>
      <c r="B1042" s="1444"/>
      <c r="C1042" s="1446"/>
      <c r="D1042" s="1411"/>
      <c r="E1042" s="1294"/>
      <c r="F1042" s="1294"/>
      <c r="G1042" s="1294"/>
      <c r="H1042" s="1294"/>
      <c r="I1042" s="1271"/>
      <c r="J1042" s="1294"/>
      <c r="K1042" s="1294"/>
      <c r="L1042" s="1294"/>
      <c r="M1042" s="1294"/>
      <c r="N1042" s="1294"/>
      <c r="O1042" s="1293"/>
      <c r="P1042" s="1293"/>
      <c r="Q1042" s="1296"/>
      <c r="R1042" s="1294"/>
      <c r="S1042" s="1293"/>
      <c r="T1042" s="1294"/>
      <c r="U1042" s="1293"/>
      <c r="V1042" s="1293"/>
      <c r="W1042" s="1370"/>
      <c r="X1042" s="1450"/>
      <c r="Y1042" s="569" t="s">
        <v>1985</v>
      </c>
      <c r="Z1042" s="1017" t="s">
        <v>1706</v>
      </c>
      <c r="AA1042" s="569" t="s">
        <v>1985</v>
      </c>
      <c r="AB1042" s="1413"/>
      <c r="AC1042" s="1017" t="s">
        <v>1706</v>
      </c>
      <c r="AD1042" s="1294"/>
      <c r="AE1042" s="1293"/>
      <c r="AF1042" s="1294"/>
      <c r="AG1042" s="1294"/>
      <c r="AH1042" s="1413"/>
      <c r="AI1042" s="1412"/>
      <c r="AJ1042" s="1414"/>
      <c r="AK1042" s="1414"/>
      <c r="AL1042" s="1414"/>
      <c r="AM1042" s="1414"/>
      <c r="AN1042" s="1412"/>
      <c r="AO1042" s="1412"/>
      <c r="AP1042" s="1412"/>
      <c r="AQ1042" s="1412"/>
      <c r="AR1042" s="1414"/>
      <c r="AS1042" s="1414"/>
      <c r="AT1042" s="1414"/>
      <c r="AU1042" s="1414"/>
      <c r="AV1042" s="1414"/>
      <c r="AW1042" s="1412"/>
      <c r="AX1042" s="1460"/>
    </row>
    <row r="1043" spans="1:50" ht="30" customHeight="1" x14ac:dyDescent="0.25">
      <c r="A1043" s="1442"/>
      <c r="B1043" s="1444"/>
      <c r="C1043" s="1446"/>
      <c r="D1043" s="1411"/>
      <c r="E1043" s="1294"/>
      <c r="F1043" s="1294"/>
      <c r="G1043" s="1294"/>
      <c r="H1043" s="1294"/>
      <c r="I1043" s="1271"/>
      <c r="J1043" s="1294"/>
      <c r="K1043" s="1294"/>
      <c r="L1043" s="1294"/>
      <c r="M1043" s="1294"/>
      <c r="N1043" s="1294"/>
      <c r="O1043" s="1293"/>
      <c r="P1043" s="1293"/>
      <c r="Q1043" s="1296"/>
      <c r="R1043" s="1294"/>
      <c r="S1043" s="1293"/>
      <c r="T1043" s="1294"/>
      <c r="U1043" s="1293"/>
      <c r="V1043" s="1293"/>
      <c r="W1043" s="1370"/>
      <c r="X1043" s="1450"/>
      <c r="Y1043" s="569" t="s">
        <v>2461</v>
      </c>
      <c r="Z1043" s="1017" t="s">
        <v>1706</v>
      </c>
      <c r="AA1043" s="569" t="s">
        <v>2461</v>
      </c>
      <c r="AB1043" s="1413"/>
      <c r="AC1043" s="1017" t="s">
        <v>1706</v>
      </c>
      <c r="AD1043" s="1294"/>
      <c r="AE1043" s="1293"/>
      <c r="AF1043" s="1294"/>
      <c r="AG1043" s="1294"/>
      <c r="AH1043" s="1413"/>
      <c r="AI1043" s="1412"/>
      <c r="AJ1043" s="1414"/>
      <c r="AK1043" s="1414"/>
      <c r="AL1043" s="1414"/>
      <c r="AM1043" s="1414"/>
      <c r="AN1043" s="1412"/>
      <c r="AO1043" s="1412"/>
      <c r="AP1043" s="1412"/>
      <c r="AQ1043" s="1412"/>
      <c r="AR1043" s="1414"/>
      <c r="AS1043" s="1414"/>
      <c r="AT1043" s="1414"/>
      <c r="AU1043" s="1414"/>
      <c r="AV1043" s="1414"/>
      <c r="AW1043" s="1412"/>
      <c r="AX1043" s="1460"/>
    </row>
    <row r="1044" spans="1:50" ht="30" customHeight="1" x14ac:dyDescent="0.25">
      <c r="A1044" s="1442"/>
      <c r="B1044" s="1444"/>
      <c r="C1044" s="1446"/>
      <c r="D1044" s="1411"/>
      <c r="E1044" s="1294"/>
      <c r="F1044" s="1294"/>
      <c r="G1044" s="1294"/>
      <c r="H1044" s="1294"/>
      <c r="I1044" s="1271"/>
      <c r="J1044" s="1294"/>
      <c r="K1044" s="1294"/>
      <c r="L1044" s="1294"/>
      <c r="M1044" s="1294"/>
      <c r="N1044" s="1294"/>
      <c r="O1044" s="1293"/>
      <c r="P1044" s="1293"/>
      <c r="Q1044" s="1296"/>
      <c r="R1044" s="1294"/>
      <c r="S1044" s="1293"/>
      <c r="T1044" s="1294"/>
      <c r="U1044" s="1293"/>
      <c r="V1044" s="1293"/>
      <c r="W1044" s="1370"/>
      <c r="X1044" s="1450"/>
      <c r="Y1044" s="569" t="s">
        <v>1840</v>
      </c>
      <c r="Z1044" s="1017" t="s">
        <v>1706</v>
      </c>
      <c r="AA1044" s="569" t="s">
        <v>1840</v>
      </c>
      <c r="AB1044" s="1413"/>
      <c r="AC1044" s="1017" t="s">
        <v>1706</v>
      </c>
      <c r="AD1044" s="1294"/>
      <c r="AE1044" s="1293"/>
      <c r="AF1044" s="1294"/>
      <c r="AG1044" s="1294"/>
      <c r="AH1044" s="1413"/>
      <c r="AI1044" s="1412"/>
      <c r="AJ1044" s="1414"/>
      <c r="AK1044" s="1414"/>
      <c r="AL1044" s="1414"/>
      <c r="AM1044" s="1414"/>
      <c r="AN1044" s="1412"/>
      <c r="AO1044" s="1412"/>
      <c r="AP1044" s="1412"/>
      <c r="AQ1044" s="1412"/>
      <c r="AR1044" s="1414"/>
      <c r="AS1044" s="1414"/>
      <c r="AT1044" s="1414"/>
      <c r="AU1044" s="1414"/>
      <c r="AV1044" s="1414"/>
      <c r="AW1044" s="1412"/>
      <c r="AX1044" s="1460"/>
    </row>
    <row r="1045" spans="1:50" ht="30" customHeight="1" x14ac:dyDescent="0.25">
      <c r="A1045" s="1442"/>
      <c r="B1045" s="1444"/>
      <c r="C1045" s="1446"/>
      <c r="D1045" s="1411"/>
      <c r="E1045" s="1294"/>
      <c r="F1045" s="1294"/>
      <c r="G1045" s="1294"/>
      <c r="H1045" s="1294"/>
      <c r="I1045" s="1271"/>
      <c r="J1045" s="1294"/>
      <c r="K1045" s="1294"/>
      <c r="L1045" s="1294"/>
      <c r="M1045" s="1294"/>
      <c r="N1045" s="1294"/>
      <c r="O1045" s="1293"/>
      <c r="P1045" s="1293"/>
      <c r="Q1045" s="1296"/>
      <c r="R1045" s="1294"/>
      <c r="S1045" s="1293"/>
      <c r="T1045" s="1294"/>
      <c r="U1045" s="1293"/>
      <c r="V1045" s="1293"/>
      <c r="W1045" s="1370"/>
      <c r="X1045" s="1450"/>
      <c r="Y1045" s="569" t="s">
        <v>1838</v>
      </c>
      <c r="Z1045" s="1017" t="s">
        <v>1706</v>
      </c>
      <c r="AA1045" s="564" t="s">
        <v>1706</v>
      </c>
      <c r="AB1045" s="1413"/>
      <c r="AC1045" s="1017" t="s">
        <v>1706</v>
      </c>
      <c r="AD1045" s="1294"/>
      <c r="AE1045" s="1293"/>
      <c r="AF1045" s="1294"/>
      <c r="AG1045" s="1294"/>
      <c r="AH1045" s="1413"/>
      <c r="AI1045" s="1412"/>
      <c r="AJ1045" s="1414"/>
      <c r="AK1045" s="1414"/>
      <c r="AL1045" s="1414"/>
      <c r="AM1045" s="1414"/>
      <c r="AN1045" s="1412"/>
      <c r="AO1045" s="1412"/>
      <c r="AP1045" s="1412"/>
      <c r="AQ1045" s="1412"/>
      <c r="AR1045" s="1414"/>
      <c r="AS1045" s="1414"/>
      <c r="AT1045" s="1414"/>
      <c r="AU1045" s="1414"/>
      <c r="AV1045" s="1414"/>
      <c r="AW1045" s="1412"/>
      <c r="AX1045" s="1460"/>
    </row>
    <row r="1046" spans="1:50" ht="30" customHeight="1" x14ac:dyDescent="0.25">
      <c r="A1046" s="1443"/>
      <c r="B1046" s="1445"/>
      <c r="C1046" s="1447"/>
      <c r="D1046" s="1463"/>
      <c r="E1046" s="1271"/>
      <c r="F1046" s="1298"/>
      <c r="G1046" s="1271"/>
      <c r="H1046" s="1298"/>
      <c r="I1046" s="1271"/>
      <c r="J1046" s="1298"/>
      <c r="K1046" s="1271"/>
      <c r="L1046" s="1298"/>
      <c r="M1046" s="1271"/>
      <c r="N1046" s="1298"/>
      <c r="O1046" s="1293"/>
      <c r="P1046" s="1293"/>
      <c r="Q1046" s="1296"/>
      <c r="R1046" s="1298"/>
      <c r="S1046" s="1295"/>
      <c r="T1046" s="1298"/>
      <c r="U1046" s="1295"/>
      <c r="V1046" s="1295"/>
      <c r="W1046" s="1465"/>
      <c r="X1046" s="1450"/>
      <c r="Y1046" s="569" t="s">
        <v>1843</v>
      </c>
      <c r="Z1046" s="1017" t="s">
        <v>1706</v>
      </c>
      <c r="AA1046" s="564" t="s">
        <v>1706</v>
      </c>
      <c r="AB1046" s="1413"/>
      <c r="AC1046" s="1017" t="s">
        <v>1706</v>
      </c>
      <c r="AD1046" s="1294"/>
      <c r="AE1046" s="1293"/>
      <c r="AF1046" s="1294"/>
      <c r="AG1046" s="1294"/>
      <c r="AH1046" s="1413"/>
      <c r="AI1046" s="1412"/>
      <c r="AJ1046" s="1414"/>
      <c r="AK1046" s="1414"/>
      <c r="AL1046" s="1414"/>
      <c r="AM1046" s="1414"/>
      <c r="AN1046" s="1412"/>
      <c r="AO1046" s="1412"/>
      <c r="AP1046" s="1412"/>
      <c r="AQ1046" s="1412"/>
      <c r="AR1046" s="1414"/>
      <c r="AS1046" s="1414"/>
      <c r="AT1046" s="1414"/>
      <c r="AU1046" s="1414"/>
      <c r="AV1046" s="1414"/>
      <c r="AW1046" s="1412"/>
      <c r="AX1046" s="1461"/>
    </row>
    <row r="1047" spans="1:50" ht="30" customHeight="1" x14ac:dyDescent="0.25">
      <c r="A1047" s="1442" t="s">
        <v>625</v>
      </c>
      <c r="B1047" s="1444" t="s">
        <v>2559</v>
      </c>
      <c r="C1047" s="1446" t="s">
        <v>2560</v>
      </c>
      <c r="D1047" s="1431" t="s">
        <v>1804</v>
      </c>
      <c r="E1047" s="1298">
        <v>0</v>
      </c>
      <c r="F1047" s="1298">
        <v>0</v>
      </c>
      <c r="G1047" s="1298">
        <v>0</v>
      </c>
      <c r="H1047" s="1298">
        <v>0</v>
      </c>
      <c r="I1047" s="1298">
        <v>1</v>
      </c>
      <c r="J1047" s="1298">
        <v>0</v>
      </c>
      <c r="K1047" s="1298">
        <v>0</v>
      </c>
      <c r="L1047" s="1298">
        <v>0</v>
      </c>
      <c r="M1047" s="1298">
        <v>0</v>
      </c>
      <c r="N1047" s="1298">
        <v>0</v>
      </c>
      <c r="O1047" s="1295" t="s">
        <v>1766</v>
      </c>
      <c r="P1047" s="1293" t="s">
        <v>2516</v>
      </c>
      <c r="Q1047" s="1295" t="s">
        <v>1714</v>
      </c>
      <c r="R1047" s="1298">
        <v>0.25</v>
      </c>
      <c r="S1047" s="1295" t="s">
        <v>1725</v>
      </c>
      <c r="T1047" s="1298">
        <v>0.25</v>
      </c>
      <c r="U1047" s="1295" t="s">
        <v>1923</v>
      </c>
      <c r="V1047" s="1295" t="s">
        <v>1923</v>
      </c>
      <c r="W1047" s="1462">
        <v>7</v>
      </c>
      <c r="X1047" s="1449">
        <v>7</v>
      </c>
      <c r="Y1047" s="537" t="s">
        <v>1835</v>
      </c>
      <c r="Z1047" s="1017" t="s">
        <v>1706</v>
      </c>
      <c r="AA1047" s="570" t="s">
        <v>1706</v>
      </c>
      <c r="AB1047" s="1422" t="s">
        <v>1706</v>
      </c>
      <c r="AC1047" s="1003" t="s">
        <v>1706</v>
      </c>
      <c r="AD1047" s="1298">
        <v>0.25</v>
      </c>
      <c r="AE1047" s="1295" t="s">
        <v>1835</v>
      </c>
      <c r="AF1047" s="1298">
        <v>0.3</v>
      </c>
      <c r="AG1047" s="1298">
        <v>0.3</v>
      </c>
      <c r="AH1047" s="1422">
        <v>32413911605</v>
      </c>
      <c r="AI1047" s="1424" t="s">
        <v>1719</v>
      </c>
      <c r="AJ1047" s="1426">
        <v>45534</v>
      </c>
      <c r="AK1047" s="1426">
        <v>45524</v>
      </c>
      <c r="AL1047" s="1426">
        <v>45539</v>
      </c>
      <c r="AM1047" s="1426">
        <v>45565</v>
      </c>
      <c r="AN1047" s="1424" t="s">
        <v>1706</v>
      </c>
      <c r="AO1047" s="1424" t="s">
        <v>1706</v>
      </c>
      <c r="AP1047" s="1424" t="s">
        <v>1706</v>
      </c>
      <c r="AQ1047" s="1424" t="s">
        <v>1706</v>
      </c>
      <c r="AR1047" s="1426">
        <v>45585</v>
      </c>
      <c r="AS1047" s="1426">
        <v>45586</v>
      </c>
      <c r="AT1047" s="1426">
        <v>45596</v>
      </c>
      <c r="AU1047" s="1426">
        <v>45596</v>
      </c>
      <c r="AV1047" s="1426">
        <v>45657</v>
      </c>
      <c r="AW1047" s="1424" t="s">
        <v>1706</v>
      </c>
      <c r="AX1047" s="1460" t="s">
        <v>1706</v>
      </c>
    </row>
    <row r="1048" spans="1:50" ht="30" customHeight="1" x14ac:dyDescent="0.25">
      <c r="A1048" s="1442"/>
      <c r="B1048" s="1444"/>
      <c r="C1048" s="1446"/>
      <c r="D1048" s="1432"/>
      <c r="E1048" s="1305"/>
      <c r="F1048" s="1305"/>
      <c r="G1048" s="1305"/>
      <c r="H1048" s="1305"/>
      <c r="I1048" s="1305"/>
      <c r="J1048" s="1305"/>
      <c r="K1048" s="1305"/>
      <c r="L1048" s="1305"/>
      <c r="M1048" s="1305"/>
      <c r="N1048" s="1305"/>
      <c r="O1048" s="1293"/>
      <c r="P1048" s="1293"/>
      <c r="Q1048" s="1296"/>
      <c r="R1048" s="1294"/>
      <c r="S1048" s="1293"/>
      <c r="T1048" s="1294"/>
      <c r="U1048" s="1293"/>
      <c r="V1048" s="1293"/>
      <c r="W1048" s="1370"/>
      <c r="X1048" s="1450"/>
      <c r="Y1048" s="569" t="s">
        <v>1839</v>
      </c>
      <c r="Z1048" s="1003" t="s">
        <v>1706</v>
      </c>
      <c r="AA1048" s="569" t="s">
        <v>1839</v>
      </c>
      <c r="AB1048" s="1413"/>
      <c r="AC1048" s="1017" t="s">
        <v>1706</v>
      </c>
      <c r="AD1048" s="1294"/>
      <c r="AE1048" s="1293"/>
      <c r="AF1048" s="1294"/>
      <c r="AG1048" s="1294"/>
      <c r="AH1048" s="1413"/>
      <c r="AI1048" s="1412"/>
      <c r="AJ1048" s="1414"/>
      <c r="AK1048" s="1414"/>
      <c r="AL1048" s="1414"/>
      <c r="AM1048" s="1414"/>
      <c r="AN1048" s="1412"/>
      <c r="AO1048" s="1412"/>
      <c r="AP1048" s="1412"/>
      <c r="AQ1048" s="1412"/>
      <c r="AR1048" s="1414"/>
      <c r="AS1048" s="1414"/>
      <c r="AT1048" s="1414"/>
      <c r="AU1048" s="1414"/>
      <c r="AV1048" s="1414"/>
      <c r="AW1048" s="1412"/>
      <c r="AX1048" s="1460"/>
    </row>
    <row r="1049" spans="1:50" ht="30" customHeight="1" x14ac:dyDescent="0.25">
      <c r="A1049" s="1442"/>
      <c r="B1049" s="1444"/>
      <c r="C1049" s="1446"/>
      <c r="D1049" s="1432"/>
      <c r="E1049" s="1305"/>
      <c r="F1049" s="1305"/>
      <c r="G1049" s="1305"/>
      <c r="H1049" s="1305"/>
      <c r="I1049" s="1305"/>
      <c r="J1049" s="1305"/>
      <c r="K1049" s="1305"/>
      <c r="L1049" s="1305"/>
      <c r="M1049" s="1305"/>
      <c r="N1049" s="1305"/>
      <c r="O1049" s="1293"/>
      <c r="P1049" s="1293"/>
      <c r="Q1049" s="1296"/>
      <c r="R1049" s="1294"/>
      <c r="S1049" s="1293"/>
      <c r="T1049" s="1294"/>
      <c r="U1049" s="1293"/>
      <c r="V1049" s="1293"/>
      <c r="W1049" s="1370"/>
      <c r="X1049" s="1450"/>
      <c r="Y1049" s="537" t="s">
        <v>1985</v>
      </c>
      <c r="Z1049" s="1017" t="s">
        <v>1706</v>
      </c>
      <c r="AA1049" s="537" t="s">
        <v>1985</v>
      </c>
      <c r="AB1049" s="1413"/>
      <c r="AC1049" s="1003" t="s">
        <v>1706</v>
      </c>
      <c r="AD1049" s="1294"/>
      <c r="AE1049" s="1293"/>
      <c r="AF1049" s="1294"/>
      <c r="AG1049" s="1294"/>
      <c r="AH1049" s="1413"/>
      <c r="AI1049" s="1412"/>
      <c r="AJ1049" s="1414"/>
      <c r="AK1049" s="1414"/>
      <c r="AL1049" s="1414"/>
      <c r="AM1049" s="1414"/>
      <c r="AN1049" s="1412"/>
      <c r="AO1049" s="1412"/>
      <c r="AP1049" s="1412"/>
      <c r="AQ1049" s="1412"/>
      <c r="AR1049" s="1414"/>
      <c r="AS1049" s="1414"/>
      <c r="AT1049" s="1414"/>
      <c r="AU1049" s="1414"/>
      <c r="AV1049" s="1414"/>
      <c r="AW1049" s="1412"/>
      <c r="AX1049" s="1460"/>
    </row>
    <row r="1050" spans="1:50" ht="30" customHeight="1" x14ac:dyDescent="0.25">
      <c r="A1050" s="1442"/>
      <c r="B1050" s="1444"/>
      <c r="C1050" s="1446"/>
      <c r="D1050" s="1432"/>
      <c r="E1050" s="1305"/>
      <c r="F1050" s="1305"/>
      <c r="G1050" s="1305"/>
      <c r="H1050" s="1305"/>
      <c r="I1050" s="1305"/>
      <c r="J1050" s="1305"/>
      <c r="K1050" s="1305"/>
      <c r="L1050" s="1305"/>
      <c r="M1050" s="1305"/>
      <c r="N1050" s="1305"/>
      <c r="O1050" s="1293"/>
      <c r="P1050" s="1293"/>
      <c r="Q1050" s="1296"/>
      <c r="R1050" s="1294"/>
      <c r="S1050" s="1293"/>
      <c r="T1050" s="1294"/>
      <c r="U1050" s="1293"/>
      <c r="V1050" s="1293"/>
      <c r="W1050" s="1370"/>
      <c r="X1050" s="1450"/>
      <c r="Y1050" s="569" t="s">
        <v>2461</v>
      </c>
      <c r="Z1050" s="1003" t="s">
        <v>1706</v>
      </c>
      <c r="AA1050" s="569" t="s">
        <v>2461</v>
      </c>
      <c r="AB1050" s="1413"/>
      <c r="AC1050" s="1017" t="s">
        <v>1706</v>
      </c>
      <c r="AD1050" s="1294"/>
      <c r="AE1050" s="1293"/>
      <c r="AF1050" s="1294"/>
      <c r="AG1050" s="1294"/>
      <c r="AH1050" s="1413"/>
      <c r="AI1050" s="1412"/>
      <c r="AJ1050" s="1414"/>
      <c r="AK1050" s="1414"/>
      <c r="AL1050" s="1414"/>
      <c r="AM1050" s="1414"/>
      <c r="AN1050" s="1412"/>
      <c r="AO1050" s="1412"/>
      <c r="AP1050" s="1412"/>
      <c r="AQ1050" s="1412"/>
      <c r="AR1050" s="1414"/>
      <c r="AS1050" s="1414"/>
      <c r="AT1050" s="1414"/>
      <c r="AU1050" s="1414"/>
      <c r="AV1050" s="1414"/>
      <c r="AW1050" s="1412"/>
      <c r="AX1050" s="1460"/>
    </row>
    <row r="1051" spans="1:50" ht="30" customHeight="1" x14ac:dyDescent="0.25">
      <c r="A1051" s="1442"/>
      <c r="B1051" s="1444"/>
      <c r="C1051" s="1446"/>
      <c r="D1051" s="1432"/>
      <c r="E1051" s="1305"/>
      <c r="F1051" s="1305"/>
      <c r="G1051" s="1305"/>
      <c r="H1051" s="1305"/>
      <c r="I1051" s="1305"/>
      <c r="J1051" s="1305"/>
      <c r="K1051" s="1305"/>
      <c r="L1051" s="1305"/>
      <c r="M1051" s="1305"/>
      <c r="N1051" s="1305"/>
      <c r="O1051" s="1293"/>
      <c r="P1051" s="1293"/>
      <c r="Q1051" s="1296"/>
      <c r="R1051" s="1294"/>
      <c r="S1051" s="1293"/>
      <c r="T1051" s="1294"/>
      <c r="U1051" s="1293"/>
      <c r="V1051" s="1293"/>
      <c r="W1051" s="1370"/>
      <c r="X1051" s="1450"/>
      <c r="Y1051" s="537" t="s">
        <v>1840</v>
      </c>
      <c r="Z1051" s="1017" t="s">
        <v>1706</v>
      </c>
      <c r="AA1051" s="537" t="s">
        <v>1840</v>
      </c>
      <c r="AB1051" s="1413"/>
      <c r="AC1051" s="1003" t="s">
        <v>1706</v>
      </c>
      <c r="AD1051" s="1294"/>
      <c r="AE1051" s="1293"/>
      <c r="AF1051" s="1294"/>
      <c r="AG1051" s="1294"/>
      <c r="AH1051" s="1413"/>
      <c r="AI1051" s="1412"/>
      <c r="AJ1051" s="1414"/>
      <c r="AK1051" s="1414"/>
      <c r="AL1051" s="1414"/>
      <c r="AM1051" s="1414"/>
      <c r="AN1051" s="1412"/>
      <c r="AO1051" s="1412"/>
      <c r="AP1051" s="1412"/>
      <c r="AQ1051" s="1412"/>
      <c r="AR1051" s="1414"/>
      <c r="AS1051" s="1414"/>
      <c r="AT1051" s="1414"/>
      <c r="AU1051" s="1414"/>
      <c r="AV1051" s="1414"/>
      <c r="AW1051" s="1412"/>
      <c r="AX1051" s="1460"/>
    </row>
    <row r="1052" spans="1:50" ht="30" customHeight="1" x14ac:dyDescent="0.25">
      <c r="A1052" s="1442"/>
      <c r="B1052" s="1444"/>
      <c r="C1052" s="1446"/>
      <c r="D1052" s="1432"/>
      <c r="E1052" s="1305"/>
      <c r="F1052" s="1305"/>
      <c r="G1052" s="1305"/>
      <c r="H1052" s="1305"/>
      <c r="I1052" s="1305"/>
      <c r="J1052" s="1305"/>
      <c r="K1052" s="1305"/>
      <c r="L1052" s="1305"/>
      <c r="M1052" s="1305"/>
      <c r="N1052" s="1305"/>
      <c r="O1052" s="1293"/>
      <c r="P1052" s="1293"/>
      <c r="Q1052" s="1296"/>
      <c r="R1052" s="1294"/>
      <c r="S1052" s="1293"/>
      <c r="T1052" s="1294"/>
      <c r="U1052" s="1293"/>
      <c r="V1052" s="1293"/>
      <c r="W1052" s="1370"/>
      <c r="X1052" s="1450"/>
      <c r="Y1052" s="569" t="s">
        <v>1838</v>
      </c>
      <c r="Z1052" s="1003" t="s">
        <v>1706</v>
      </c>
      <c r="AA1052" s="564" t="s">
        <v>1706</v>
      </c>
      <c r="AB1052" s="1413"/>
      <c r="AC1052" s="1017" t="s">
        <v>1706</v>
      </c>
      <c r="AD1052" s="1294"/>
      <c r="AE1052" s="1293"/>
      <c r="AF1052" s="1294"/>
      <c r="AG1052" s="1294"/>
      <c r="AH1052" s="1413"/>
      <c r="AI1052" s="1412"/>
      <c r="AJ1052" s="1414"/>
      <c r="AK1052" s="1414"/>
      <c r="AL1052" s="1414"/>
      <c r="AM1052" s="1414"/>
      <c r="AN1052" s="1412"/>
      <c r="AO1052" s="1412"/>
      <c r="AP1052" s="1412"/>
      <c r="AQ1052" s="1412"/>
      <c r="AR1052" s="1414"/>
      <c r="AS1052" s="1414"/>
      <c r="AT1052" s="1414"/>
      <c r="AU1052" s="1414"/>
      <c r="AV1052" s="1414"/>
      <c r="AW1052" s="1412"/>
      <c r="AX1052" s="1460"/>
    </row>
    <row r="1053" spans="1:50" ht="30" customHeight="1" x14ac:dyDescent="0.25">
      <c r="A1053" s="1443"/>
      <c r="B1053" s="1445"/>
      <c r="C1053" s="1447"/>
      <c r="D1053" s="1433"/>
      <c r="E1053" s="1306"/>
      <c r="F1053" s="1306"/>
      <c r="G1053" s="1306"/>
      <c r="H1053" s="1306"/>
      <c r="I1053" s="1306"/>
      <c r="J1053" s="1306"/>
      <c r="K1053" s="1306"/>
      <c r="L1053" s="1306"/>
      <c r="M1053" s="1306"/>
      <c r="N1053" s="1306"/>
      <c r="O1053" s="1293"/>
      <c r="P1053" s="1293"/>
      <c r="Q1053" s="1296"/>
      <c r="R1053" s="1298"/>
      <c r="S1053" s="1295"/>
      <c r="T1053" s="1298"/>
      <c r="U1053" s="1295"/>
      <c r="V1053" s="1295"/>
      <c r="W1053" s="1459"/>
      <c r="X1053" s="1370"/>
      <c r="Y1053" s="569" t="s">
        <v>1843</v>
      </c>
      <c r="Z1053" s="1017" t="s">
        <v>1706</v>
      </c>
      <c r="AA1053" s="570" t="s">
        <v>1706</v>
      </c>
      <c r="AB1053" s="1413"/>
      <c r="AC1053" s="1020" t="s">
        <v>1706</v>
      </c>
      <c r="AD1053" s="1294"/>
      <c r="AE1053" s="1301"/>
      <c r="AF1053" s="1294"/>
      <c r="AG1053" s="1271"/>
      <c r="AH1053" s="1413"/>
      <c r="AI1053" s="1255"/>
      <c r="AJ1053" s="1414"/>
      <c r="AK1053" s="1272"/>
      <c r="AL1053" s="1414"/>
      <c r="AM1053" s="1272"/>
      <c r="AN1053" s="1412"/>
      <c r="AO1053" s="1255"/>
      <c r="AP1053" s="1412"/>
      <c r="AQ1053" s="1255"/>
      <c r="AR1053" s="1414"/>
      <c r="AS1053" s="1272"/>
      <c r="AT1053" s="1414"/>
      <c r="AU1053" s="1272"/>
      <c r="AV1053" s="1414"/>
      <c r="AW1053" s="1255"/>
      <c r="AX1053" s="1461"/>
    </row>
    <row r="1054" spans="1:50" ht="30" customHeight="1" x14ac:dyDescent="0.25">
      <c r="A1054" s="1442" t="s">
        <v>625</v>
      </c>
      <c r="B1054" s="1444" t="s">
        <v>2561</v>
      </c>
      <c r="C1054" s="1446" t="s">
        <v>2562</v>
      </c>
      <c r="D1054" s="1431" t="s">
        <v>1804</v>
      </c>
      <c r="E1054" s="1298">
        <v>0</v>
      </c>
      <c r="F1054" s="1298">
        <v>0</v>
      </c>
      <c r="G1054" s="1298">
        <v>0</v>
      </c>
      <c r="H1054" s="1298">
        <v>0</v>
      </c>
      <c r="I1054" s="1298">
        <v>1</v>
      </c>
      <c r="J1054" s="1298">
        <v>0</v>
      </c>
      <c r="K1054" s="1298">
        <v>0</v>
      </c>
      <c r="L1054" s="1298">
        <v>0</v>
      </c>
      <c r="M1054" s="1298">
        <v>0</v>
      </c>
      <c r="N1054" s="1298">
        <v>0</v>
      </c>
      <c r="O1054" s="1295" t="s">
        <v>1766</v>
      </c>
      <c r="P1054" s="1293" t="s">
        <v>2516</v>
      </c>
      <c r="Q1054" s="1295" t="s">
        <v>1714</v>
      </c>
      <c r="R1054" s="1298">
        <v>0.106741</v>
      </c>
      <c r="S1054" s="1295" t="s">
        <v>1725</v>
      </c>
      <c r="T1054" s="1298">
        <v>0.106741</v>
      </c>
      <c r="U1054" s="1295" t="s">
        <v>1923</v>
      </c>
      <c r="V1054" s="1295" t="s">
        <v>1923</v>
      </c>
      <c r="W1054" s="1462">
        <v>7</v>
      </c>
      <c r="X1054" s="1449">
        <v>7</v>
      </c>
      <c r="Y1054" s="720" t="s">
        <v>1835</v>
      </c>
      <c r="Z1054" s="1003" t="s">
        <v>1706</v>
      </c>
      <c r="AA1054" s="578" t="s">
        <v>1706</v>
      </c>
      <c r="AB1054" s="1422" t="s">
        <v>1706</v>
      </c>
      <c r="AC1054" s="1003" t="s">
        <v>1706</v>
      </c>
      <c r="AD1054" s="1298">
        <v>0.10131999999999999</v>
      </c>
      <c r="AE1054" s="1295" t="s">
        <v>1835</v>
      </c>
      <c r="AF1054" s="1298">
        <v>0.12158399999999998</v>
      </c>
      <c r="AG1054" s="1298">
        <v>0.12158399999999998</v>
      </c>
      <c r="AH1054" s="1422">
        <v>32413911605</v>
      </c>
      <c r="AI1054" s="1424" t="s">
        <v>1719</v>
      </c>
      <c r="AJ1054" s="1426">
        <v>45534</v>
      </c>
      <c r="AK1054" s="1426">
        <v>45524</v>
      </c>
      <c r="AL1054" s="1426">
        <v>45539</v>
      </c>
      <c r="AM1054" s="1426">
        <v>45565</v>
      </c>
      <c r="AN1054" s="1424" t="s">
        <v>1706</v>
      </c>
      <c r="AO1054" s="1424" t="s">
        <v>1706</v>
      </c>
      <c r="AP1054" s="1424" t="s">
        <v>1706</v>
      </c>
      <c r="AQ1054" s="1424" t="s">
        <v>1706</v>
      </c>
      <c r="AR1054" s="1426">
        <v>45585</v>
      </c>
      <c r="AS1054" s="1426">
        <v>45586</v>
      </c>
      <c r="AT1054" s="1426">
        <v>45596</v>
      </c>
      <c r="AU1054" s="1426">
        <v>45596</v>
      </c>
      <c r="AV1054" s="1426">
        <v>45657</v>
      </c>
      <c r="AW1054" s="1424" t="s">
        <v>1706</v>
      </c>
      <c r="AX1054" s="1460" t="s">
        <v>1706</v>
      </c>
    </row>
    <row r="1055" spans="1:50" ht="30" customHeight="1" x14ac:dyDescent="0.25">
      <c r="A1055" s="1442"/>
      <c r="B1055" s="1444"/>
      <c r="C1055" s="1446"/>
      <c r="D1055" s="1432"/>
      <c r="E1055" s="1305"/>
      <c r="F1055" s="1305"/>
      <c r="G1055" s="1305"/>
      <c r="H1055" s="1305"/>
      <c r="I1055" s="1305"/>
      <c r="J1055" s="1305"/>
      <c r="K1055" s="1305"/>
      <c r="L1055" s="1305"/>
      <c r="M1055" s="1305"/>
      <c r="N1055" s="1305"/>
      <c r="O1055" s="1293"/>
      <c r="P1055" s="1293"/>
      <c r="Q1055" s="1296"/>
      <c r="R1055" s="1294"/>
      <c r="S1055" s="1293"/>
      <c r="T1055" s="1294"/>
      <c r="U1055" s="1293"/>
      <c r="V1055" s="1293"/>
      <c r="W1055" s="1370"/>
      <c r="X1055" s="1450"/>
      <c r="Y1055" s="537" t="s">
        <v>1839</v>
      </c>
      <c r="Z1055" s="1017" t="s">
        <v>1706</v>
      </c>
      <c r="AA1055" s="537" t="s">
        <v>1839</v>
      </c>
      <c r="AB1055" s="1413"/>
      <c r="AC1055" s="1017" t="s">
        <v>1706</v>
      </c>
      <c r="AD1055" s="1294"/>
      <c r="AE1055" s="1293"/>
      <c r="AF1055" s="1294"/>
      <c r="AG1055" s="1294"/>
      <c r="AH1055" s="1413"/>
      <c r="AI1055" s="1412"/>
      <c r="AJ1055" s="1414"/>
      <c r="AK1055" s="1414"/>
      <c r="AL1055" s="1414"/>
      <c r="AM1055" s="1414"/>
      <c r="AN1055" s="1412"/>
      <c r="AO1055" s="1412"/>
      <c r="AP1055" s="1412"/>
      <c r="AQ1055" s="1412"/>
      <c r="AR1055" s="1414"/>
      <c r="AS1055" s="1414"/>
      <c r="AT1055" s="1414"/>
      <c r="AU1055" s="1414"/>
      <c r="AV1055" s="1414"/>
      <c r="AW1055" s="1412"/>
      <c r="AX1055" s="1460"/>
    </row>
    <row r="1056" spans="1:50" ht="30" customHeight="1" x14ac:dyDescent="0.25">
      <c r="A1056" s="1442"/>
      <c r="B1056" s="1444"/>
      <c r="C1056" s="1446"/>
      <c r="D1056" s="1432"/>
      <c r="E1056" s="1305"/>
      <c r="F1056" s="1305"/>
      <c r="G1056" s="1305"/>
      <c r="H1056" s="1305"/>
      <c r="I1056" s="1305"/>
      <c r="J1056" s="1305"/>
      <c r="K1056" s="1305"/>
      <c r="L1056" s="1305"/>
      <c r="M1056" s="1305"/>
      <c r="N1056" s="1305"/>
      <c r="O1056" s="1293"/>
      <c r="P1056" s="1293"/>
      <c r="Q1056" s="1296"/>
      <c r="R1056" s="1294"/>
      <c r="S1056" s="1293"/>
      <c r="T1056" s="1294"/>
      <c r="U1056" s="1293"/>
      <c r="V1056" s="1293"/>
      <c r="W1056" s="1370"/>
      <c r="X1056" s="1450"/>
      <c r="Y1056" s="569" t="s">
        <v>1985</v>
      </c>
      <c r="Z1056" s="1003" t="s">
        <v>1706</v>
      </c>
      <c r="AA1056" s="569" t="s">
        <v>1985</v>
      </c>
      <c r="AB1056" s="1413"/>
      <c r="AC1056" s="1003" t="s">
        <v>1706</v>
      </c>
      <c r="AD1056" s="1294"/>
      <c r="AE1056" s="1293"/>
      <c r="AF1056" s="1294"/>
      <c r="AG1056" s="1294"/>
      <c r="AH1056" s="1413"/>
      <c r="AI1056" s="1412"/>
      <c r="AJ1056" s="1414"/>
      <c r="AK1056" s="1414"/>
      <c r="AL1056" s="1414"/>
      <c r="AM1056" s="1414"/>
      <c r="AN1056" s="1412"/>
      <c r="AO1056" s="1412"/>
      <c r="AP1056" s="1412"/>
      <c r="AQ1056" s="1412"/>
      <c r="AR1056" s="1414"/>
      <c r="AS1056" s="1414"/>
      <c r="AT1056" s="1414"/>
      <c r="AU1056" s="1414"/>
      <c r="AV1056" s="1414"/>
      <c r="AW1056" s="1412"/>
      <c r="AX1056" s="1460"/>
    </row>
    <row r="1057" spans="1:50" ht="30" customHeight="1" x14ac:dyDescent="0.25">
      <c r="A1057" s="1442"/>
      <c r="B1057" s="1444"/>
      <c r="C1057" s="1446"/>
      <c r="D1057" s="1432"/>
      <c r="E1057" s="1305"/>
      <c r="F1057" s="1305"/>
      <c r="G1057" s="1305"/>
      <c r="H1057" s="1305"/>
      <c r="I1057" s="1305"/>
      <c r="J1057" s="1305"/>
      <c r="K1057" s="1305"/>
      <c r="L1057" s="1305"/>
      <c r="M1057" s="1305"/>
      <c r="N1057" s="1305"/>
      <c r="O1057" s="1293"/>
      <c r="P1057" s="1293"/>
      <c r="Q1057" s="1296"/>
      <c r="R1057" s="1294"/>
      <c r="S1057" s="1293"/>
      <c r="T1057" s="1294"/>
      <c r="U1057" s="1293"/>
      <c r="V1057" s="1293"/>
      <c r="W1057" s="1370"/>
      <c r="X1057" s="1450"/>
      <c r="Y1057" s="537" t="s">
        <v>2461</v>
      </c>
      <c r="Z1057" s="1017" t="s">
        <v>1706</v>
      </c>
      <c r="AA1057" s="537" t="s">
        <v>2461</v>
      </c>
      <c r="AB1057" s="1413"/>
      <c r="AC1057" s="1017" t="s">
        <v>1706</v>
      </c>
      <c r="AD1057" s="1294"/>
      <c r="AE1057" s="1293"/>
      <c r="AF1057" s="1294"/>
      <c r="AG1057" s="1294"/>
      <c r="AH1057" s="1413"/>
      <c r="AI1057" s="1412"/>
      <c r="AJ1057" s="1414"/>
      <c r="AK1057" s="1414"/>
      <c r="AL1057" s="1414"/>
      <c r="AM1057" s="1414"/>
      <c r="AN1057" s="1412"/>
      <c r="AO1057" s="1412"/>
      <c r="AP1057" s="1412"/>
      <c r="AQ1057" s="1412"/>
      <c r="AR1057" s="1414"/>
      <c r="AS1057" s="1414"/>
      <c r="AT1057" s="1414"/>
      <c r="AU1057" s="1414"/>
      <c r="AV1057" s="1414"/>
      <c r="AW1057" s="1412"/>
      <c r="AX1057" s="1460"/>
    </row>
    <row r="1058" spans="1:50" ht="30" customHeight="1" x14ac:dyDescent="0.25">
      <c r="A1058" s="1442"/>
      <c r="B1058" s="1444"/>
      <c r="C1058" s="1446"/>
      <c r="D1058" s="1432"/>
      <c r="E1058" s="1305"/>
      <c r="F1058" s="1305"/>
      <c r="G1058" s="1305"/>
      <c r="H1058" s="1305"/>
      <c r="I1058" s="1305"/>
      <c r="J1058" s="1305"/>
      <c r="K1058" s="1305"/>
      <c r="L1058" s="1305"/>
      <c r="M1058" s="1305"/>
      <c r="N1058" s="1305"/>
      <c r="O1058" s="1293"/>
      <c r="P1058" s="1293"/>
      <c r="Q1058" s="1296"/>
      <c r="R1058" s="1294"/>
      <c r="S1058" s="1293"/>
      <c r="T1058" s="1294"/>
      <c r="U1058" s="1293"/>
      <c r="V1058" s="1293"/>
      <c r="W1058" s="1370"/>
      <c r="X1058" s="1450"/>
      <c r="Y1058" s="569" t="s">
        <v>1840</v>
      </c>
      <c r="Z1058" s="1003" t="s">
        <v>1706</v>
      </c>
      <c r="AA1058" s="569" t="s">
        <v>1840</v>
      </c>
      <c r="AB1058" s="1413"/>
      <c r="AC1058" s="1003" t="s">
        <v>1706</v>
      </c>
      <c r="AD1058" s="1294"/>
      <c r="AE1058" s="1293"/>
      <c r="AF1058" s="1294"/>
      <c r="AG1058" s="1294"/>
      <c r="AH1058" s="1413"/>
      <c r="AI1058" s="1412"/>
      <c r="AJ1058" s="1414"/>
      <c r="AK1058" s="1414"/>
      <c r="AL1058" s="1414"/>
      <c r="AM1058" s="1414"/>
      <c r="AN1058" s="1412"/>
      <c r="AO1058" s="1412"/>
      <c r="AP1058" s="1412"/>
      <c r="AQ1058" s="1412"/>
      <c r="AR1058" s="1414"/>
      <c r="AS1058" s="1414"/>
      <c r="AT1058" s="1414"/>
      <c r="AU1058" s="1414"/>
      <c r="AV1058" s="1414"/>
      <c r="AW1058" s="1412"/>
      <c r="AX1058" s="1460"/>
    </row>
    <row r="1059" spans="1:50" ht="30" customHeight="1" x14ac:dyDescent="0.25">
      <c r="A1059" s="1442"/>
      <c r="B1059" s="1444"/>
      <c r="C1059" s="1446"/>
      <c r="D1059" s="1432"/>
      <c r="E1059" s="1305"/>
      <c r="F1059" s="1305"/>
      <c r="G1059" s="1305"/>
      <c r="H1059" s="1305"/>
      <c r="I1059" s="1305"/>
      <c r="J1059" s="1305"/>
      <c r="K1059" s="1305"/>
      <c r="L1059" s="1305"/>
      <c r="M1059" s="1305"/>
      <c r="N1059" s="1305"/>
      <c r="O1059" s="1293"/>
      <c r="P1059" s="1293"/>
      <c r="Q1059" s="1296"/>
      <c r="R1059" s="1294"/>
      <c r="S1059" s="1293"/>
      <c r="T1059" s="1294"/>
      <c r="U1059" s="1293"/>
      <c r="V1059" s="1293"/>
      <c r="W1059" s="1370"/>
      <c r="X1059" s="1450"/>
      <c r="Y1059" s="537" t="s">
        <v>1838</v>
      </c>
      <c r="Z1059" s="1017" t="s">
        <v>1706</v>
      </c>
      <c r="AA1059" s="570" t="s">
        <v>1706</v>
      </c>
      <c r="AB1059" s="1413"/>
      <c r="AC1059" s="1017" t="s">
        <v>1706</v>
      </c>
      <c r="AD1059" s="1294"/>
      <c r="AE1059" s="1293"/>
      <c r="AF1059" s="1294"/>
      <c r="AG1059" s="1294"/>
      <c r="AH1059" s="1413"/>
      <c r="AI1059" s="1412"/>
      <c r="AJ1059" s="1414"/>
      <c r="AK1059" s="1414"/>
      <c r="AL1059" s="1414"/>
      <c r="AM1059" s="1414"/>
      <c r="AN1059" s="1412"/>
      <c r="AO1059" s="1412"/>
      <c r="AP1059" s="1412"/>
      <c r="AQ1059" s="1412"/>
      <c r="AR1059" s="1414"/>
      <c r="AS1059" s="1414"/>
      <c r="AT1059" s="1414"/>
      <c r="AU1059" s="1414"/>
      <c r="AV1059" s="1414"/>
      <c r="AW1059" s="1412"/>
      <c r="AX1059" s="1460"/>
    </row>
    <row r="1060" spans="1:50" ht="30" customHeight="1" x14ac:dyDescent="0.25">
      <c r="A1060" s="1443"/>
      <c r="B1060" s="1445"/>
      <c r="C1060" s="1447"/>
      <c r="D1060" s="1433"/>
      <c r="E1060" s="1306"/>
      <c r="F1060" s="1306"/>
      <c r="G1060" s="1306"/>
      <c r="H1060" s="1306"/>
      <c r="I1060" s="1306"/>
      <c r="J1060" s="1306"/>
      <c r="K1060" s="1306"/>
      <c r="L1060" s="1306"/>
      <c r="M1060" s="1306"/>
      <c r="N1060" s="1306"/>
      <c r="O1060" s="1293"/>
      <c r="P1060" s="1293"/>
      <c r="Q1060" s="1297"/>
      <c r="R1060" s="1294"/>
      <c r="S1060" s="1293"/>
      <c r="T1060" s="1294"/>
      <c r="U1060" s="1293"/>
      <c r="V1060" s="1293"/>
      <c r="W1060" s="1451"/>
      <c r="X1060" s="1450"/>
      <c r="Y1060" s="569" t="s">
        <v>1843</v>
      </c>
      <c r="Z1060" s="1020" t="s">
        <v>1706</v>
      </c>
      <c r="AA1060" s="564" t="s">
        <v>1706</v>
      </c>
      <c r="AB1060" s="1389"/>
      <c r="AC1060" s="1017" t="s">
        <v>1706</v>
      </c>
      <c r="AD1060" s="1404"/>
      <c r="AE1060" s="1295"/>
      <c r="AF1060" s="1271"/>
      <c r="AG1060" s="1298"/>
      <c r="AH1060" s="1270"/>
      <c r="AI1060" s="1424"/>
      <c r="AJ1060" s="1272"/>
      <c r="AK1060" s="1426"/>
      <c r="AL1060" s="1272"/>
      <c r="AM1060" s="1426"/>
      <c r="AN1060" s="1255"/>
      <c r="AO1060" s="1424"/>
      <c r="AP1060" s="1255"/>
      <c r="AQ1060" s="1424"/>
      <c r="AR1060" s="1272"/>
      <c r="AS1060" s="1426"/>
      <c r="AT1060" s="1272"/>
      <c r="AU1060" s="1426"/>
      <c r="AV1060" s="1272"/>
      <c r="AW1060" s="1424"/>
      <c r="AX1060" s="1461"/>
    </row>
    <row r="1061" spans="1:50" ht="30" customHeight="1" x14ac:dyDescent="0.25">
      <c r="A1061" s="1442" t="s">
        <v>625</v>
      </c>
      <c r="B1061" s="1444" t="s">
        <v>2563</v>
      </c>
      <c r="C1061" s="1446" t="s">
        <v>2564</v>
      </c>
      <c r="D1061" s="1431" t="s">
        <v>1804</v>
      </c>
      <c r="E1061" s="1298">
        <v>0</v>
      </c>
      <c r="F1061" s="1298">
        <v>0</v>
      </c>
      <c r="G1061" s="1298">
        <v>0</v>
      </c>
      <c r="H1061" s="1298">
        <v>0</v>
      </c>
      <c r="I1061" s="1298">
        <v>1</v>
      </c>
      <c r="J1061" s="1298">
        <v>0</v>
      </c>
      <c r="K1061" s="1298">
        <v>0</v>
      </c>
      <c r="L1061" s="1298">
        <v>0</v>
      </c>
      <c r="M1061" s="1298">
        <v>0</v>
      </c>
      <c r="N1061" s="1298">
        <v>0</v>
      </c>
      <c r="O1061" s="1295" t="s">
        <v>1766</v>
      </c>
      <c r="P1061" s="1301" t="s">
        <v>2516</v>
      </c>
      <c r="Q1061" s="1295" t="s">
        <v>1714</v>
      </c>
      <c r="R1061" s="1298">
        <v>0.13675000000000001</v>
      </c>
      <c r="S1061" s="1295" t="s">
        <v>1725</v>
      </c>
      <c r="T1061" s="1298">
        <v>0.13675000000000001</v>
      </c>
      <c r="U1061" s="1295" t="s">
        <v>1923</v>
      </c>
      <c r="V1061" s="1295" t="s">
        <v>1923</v>
      </c>
      <c r="W1061" s="1459">
        <v>7</v>
      </c>
      <c r="X1061" s="1449">
        <v>7</v>
      </c>
      <c r="Y1061" s="720" t="s">
        <v>1835</v>
      </c>
      <c r="Z1061" s="1003" t="s">
        <v>1706</v>
      </c>
      <c r="AA1061" s="578" t="s">
        <v>1706</v>
      </c>
      <c r="AB1061" s="1422" t="s">
        <v>1706</v>
      </c>
      <c r="AC1061" s="1003" t="s">
        <v>1706</v>
      </c>
      <c r="AD1061" s="1298">
        <v>0.10100000000000001</v>
      </c>
      <c r="AE1061" s="1295" t="s">
        <v>1835</v>
      </c>
      <c r="AF1061" s="1298">
        <v>0.1212</v>
      </c>
      <c r="AG1061" s="1298">
        <v>0.1212</v>
      </c>
      <c r="AH1061" s="1422">
        <v>32413911605</v>
      </c>
      <c r="AI1061" s="1424" t="s">
        <v>1719</v>
      </c>
      <c r="AJ1061" s="1426">
        <v>45534</v>
      </c>
      <c r="AK1061" s="1426">
        <v>45524</v>
      </c>
      <c r="AL1061" s="1426">
        <v>45539</v>
      </c>
      <c r="AM1061" s="1426">
        <v>45565</v>
      </c>
      <c r="AN1061" s="1424" t="s">
        <v>1706</v>
      </c>
      <c r="AO1061" s="1424" t="s">
        <v>1706</v>
      </c>
      <c r="AP1061" s="1424" t="s">
        <v>1706</v>
      </c>
      <c r="AQ1061" s="1424" t="s">
        <v>1706</v>
      </c>
      <c r="AR1061" s="1426">
        <v>45585</v>
      </c>
      <c r="AS1061" s="1426">
        <v>45586</v>
      </c>
      <c r="AT1061" s="1426">
        <v>45596</v>
      </c>
      <c r="AU1061" s="1426">
        <v>45596</v>
      </c>
      <c r="AV1061" s="1426">
        <v>45657</v>
      </c>
      <c r="AW1061" s="1424" t="s">
        <v>1706</v>
      </c>
      <c r="AX1061" s="1460" t="s">
        <v>1706</v>
      </c>
    </row>
    <row r="1062" spans="1:50" ht="30" customHeight="1" x14ac:dyDescent="0.25">
      <c r="A1062" s="1442"/>
      <c r="B1062" s="1444"/>
      <c r="C1062" s="1446"/>
      <c r="D1062" s="1432"/>
      <c r="E1062" s="1305"/>
      <c r="F1062" s="1305"/>
      <c r="G1062" s="1305"/>
      <c r="H1062" s="1305"/>
      <c r="I1062" s="1305"/>
      <c r="J1062" s="1305"/>
      <c r="K1062" s="1305"/>
      <c r="L1062" s="1305"/>
      <c r="M1062" s="1305"/>
      <c r="N1062" s="1305"/>
      <c r="O1062" s="1293"/>
      <c r="P1062" s="1301"/>
      <c r="Q1062" s="1296"/>
      <c r="R1062" s="1294"/>
      <c r="S1062" s="1293"/>
      <c r="T1062" s="1294"/>
      <c r="U1062" s="1293"/>
      <c r="V1062" s="1293"/>
      <c r="W1062" s="1370"/>
      <c r="X1062" s="1450"/>
      <c r="Y1062" s="537" t="s">
        <v>1839</v>
      </c>
      <c r="Z1062" s="1017" t="s">
        <v>1706</v>
      </c>
      <c r="AA1062" s="537" t="s">
        <v>1839</v>
      </c>
      <c r="AB1062" s="1413"/>
      <c r="AC1062" s="1017" t="s">
        <v>1706</v>
      </c>
      <c r="AD1062" s="1294"/>
      <c r="AE1062" s="1293"/>
      <c r="AF1062" s="1294"/>
      <c r="AG1062" s="1294"/>
      <c r="AH1062" s="1413"/>
      <c r="AI1062" s="1412"/>
      <c r="AJ1062" s="1414"/>
      <c r="AK1062" s="1414"/>
      <c r="AL1062" s="1414"/>
      <c r="AM1062" s="1414"/>
      <c r="AN1062" s="1412"/>
      <c r="AO1062" s="1412"/>
      <c r="AP1062" s="1412"/>
      <c r="AQ1062" s="1412"/>
      <c r="AR1062" s="1414"/>
      <c r="AS1062" s="1414"/>
      <c r="AT1062" s="1414"/>
      <c r="AU1062" s="1414"/>
      <c r="AV1062" s="1414"/>
      <c r="AW1062" s="1412"/>
      <c r="AX1062" s="1460"/>
    </row>
    <row r="1063" spans="1:50" ht="30" customHeight="1" x14ac:dyDescent="0.25">
      <c r="A1063" s="1442"/>
      <c r="B1063" s="1444"/>
      <c r="C1063" s="1446"/>
      <c r="D1063" s="1432"/>
      <c r="E1063" s="1305"/>
      <c r="F1063" s="1305"/>
      <c r="G1063" s="1305"/>
      <c r="H1063" s="1305"/>
      <c r="I1063" s="1305"/>
      <c r="J1063" s="1305"/>
      <c r="K1063" s="1305"/>
      <c r="L1063" s="1305"/>
      <c r="M1063" s="1305"/>
      <c r="N1063" s="1305"/>
      <c r="O1063" s="1293"/>
      <c r="P1063" s="1301"/>
      <c r="Q1063" s="1296"/>
      <c r="R1063" s="1294"/>
      <c r="S1063" s="1293"/>
      <c r="T1063" s="1294"/>
      <c r="U1063" s="1293"/>
      <c r="V1063" s="1293"/>
      <c r="W1063" s="1370"/>
      <c r="X1063" s="1450"/>
      <c r="Y1063" s="569" t="s">
        <v>1985</v>
      </c>
      <c r="Z1063" s="1003" t="s">
        <v>1706</v>
      </c>
      <c r="AA1063" s="569" t="s">
        <v>1985</v>
      </c>
      <c r="AB1063" s="1413"/>
      <c r="AC1063" s="1003" t="s">
        <v>1706</v>
      </c>
      <c r="AD1063" s="1294"/>
      <c r="AE1063" s="1293"/>
      <c r="AF1063" s="1294"/>
      <c r="AG1063" s="1294"/>
      <c r="AH1063" s="1413"/>
      <c r="AI1063" s="1412"/>
      <c r="AJ1063" s="1414"/>
      <c r="AK1063" s="1414"/>
      <c r="AL1063" s="1414"/>
      <c r="AM1063" s="1414"/>
      <c r="AN1063" s="1412"/>
      <c r="AO1063" s="1412"/>
      <c r="AP1063" s="1412"/>
      <c r="AQ1063" s="1412"/>
      <c r="AR1063" s="1414"/>
      <c r="AS1063" s="1414"/>
      <c r="AT1063" s="1414"/>
      <c r="AU1063" s="1414"/>
      <c r="AV1063" s="1414"/>
      <c r="AW1063" s="1412"/>
      <c r="AX1063" s="1460"/>
    </row>
    <row r="1064" spans="1:50" ht="30" customHeight="1" x14ac:dyDescent="0.25">
      <c r="A1064" s="1442"/>
      <c r="B1064" s="1444"/>
      <c r="C1064" s="1446"/>
      <c r="D1064" s="1432"/>
      <c r="E1064" s="1305"/>
      <c r="F1064" s="1305"/>
      <c r="G1064" s="1305"/>
      <c r="H1064" s="1305"/>
      <c r="I1064" s="1305"/>
      <c r="J1064" s="1305"/>
      <c r="K1064" s="1305"/>
      <c r="L1064" s="1305"/>
      <c r="M1064" s="1305"/>
      <c r="N1064" s="1305"/>
      <c r="O1064" s="1293"/>
      <c r="P1064" s="1301"/>
      <c r="Q1064" s="1296"/>
      <c r="R1064" s="1294"/>
      <c r="S1064" s="1293"/>
      <c r="T1064" s="1294"/>
      <c r="U1064" s="1293"/>
      <c r="V1064" s="1293"/>
      <c r="W1064" s="1370"/>
      <c r="X1064" s="1450"/>
      <c r="Y1064" s="537" t="s">
        <v>2461</v>
      </c>
      <c r="Z1064" s="1017" t="s">
        <v>1706</v>
      </c>
      <c r="AA1064" s="537" t="s">
        <v>2461</v>
      </c>
      <c r="AB1064" s="1413"/>
      <c r="AC1064" s="1017" t="s">
        <v>1706</v>
      </c>
      <c r="AD1064" s="1294"/>
      <c r="AE1064" s="1293"/>
      <c r="AF1064" s="1294"/>
      <c r="AG1064" s="1294"/>
      <c r="AH1064" s="1413"/>
      <c r="AI1064" s="1412"/>
      <c r="AJ1064" s="1414"/>
      <c r="AK1064" s="1414"/>
      <c r="AL1064" s="1414"/>
      <c r="AM1064" s="1414"/>
      <c r="AN1064" s="1412"/>
      <c r="AO1064" s="1412"/>
      <c r="AP1064" s="1412"/>
      <c r="AQ1064" s="1412"/>
      <c r="AR1064" s="1414"/>
      <c r="AS1064" s="1414"/>
      <c r="AT1064" s="1414"/>
      <c r="AU1064" s="1414"/>
      <c r="AV1064" s="1414"/>
      <c r="AW1064" s="1412"/>
      <c r="AX1064" s="1460"/>
    </row>
    <row r="1065" spans="1:50" ht="30" customHeight="1" x14ac:dyDescent="0.25">
      <c r="A1065" s="1442"/>
      <c r="B1065" s="1444"/>
      <c r="C1065" s="1446"/>
      <c r="D1065" s="1432"/>
      <c r="E1065" s="1305"/>
      <c r="F1065" s="1305"/>
      <c r="G1065" s="1305"/>
      <c r="H1065" s="1305"/>
      <c r="I1065" s="1305"/>
      <c r="J1065" s="1305"/>
      <c r="K1065" s="1305"/>
      <c r="L1065" s="1305"/>
      <c r="M1065" s="1305"/>
      <c r="N1065" s="1305"/>
      <c r="O1065" s="1293"/>
      <c r="P1065" s="1301"/>
      <c r="Q1065" s="1296"/>
      <c r="R1065" s="1294"/>
      <c r="S1065" s="1293"/>
      <c r="T1065" s="1294"/>
      <c r="U1065" s="1293"/>
      <c r="V1065" s="1293"/>
      <c r="W1065" s="1370"/>
      <c r="X1065" s="1450"/>
      <c r="Y1065" s="569" t="s">
        <v>1840</v>
      </c>
      <c r="Z1065" s="1003" t="s">
        <v>1706</v>
      </c>
      <c r="AA1065" s="569" t="s">
        <v>1840</v>
      </c>
      <c r="AB1065" s="1413"/>
      <c r="AC1065" s="1003" t="s">
        <v>1706</v>
      </c>
      <c r="AD1065" s="1294"/>
      <c r="AE1065" s="1293"/>
      <c r="AF1065" s="1294"/>
      <c r="AG1065" s="1294"/>
      <c r="AH1065" s="1413"/>
      <c r="AI1065" s="1412"/>
      <c r="AJ1065" s="1414"/>
      <c r="AK1065" s="1414"/>
      <c r="AL1065" s="1414"/>
      <c r="AM1065" s="1414"/>
      <c r="AN1065" s="1412"/>
      <c r="AO1065" s="1412"/>
      <c r="AP1065" s="1412"/>
      <c r="AQ1065" s="1412"/>
      <c r="AR1065" s="1414"/>
      <c r="AS1065" s="1414"/>
      <c r="AT1065" s="1414"/>
      <c r="AU1065" s="1414"/>
      <c r="AV1065" s="1414"/>
      <c r="AW1065" s="1412"/>
      <c r="AX1065" s="1460"/>
    </row>
    <row r="1066" spans="1:50" ht="30" customHeight="1" x14ac:dyDescent="0.25">
      <c r="A1066" s="1442"/>
      <c r="B1066" s="1444"/>
      <c r="C1066" s="1446"/>
      <c r="D1066" s="1432"/>
      <c r="E1066" s="1305"/>
      <c r="F1066" s="1305"/>
      <c r="G1066" s="1305"/>
      <c r="H1066" s="1305"/>
      <c r="I1066" s="1305"/>
      <c r="J1066" s="1305"/>
      <c r="K1066" s="1305"/>
      <c r="L1066" s="1305"/>
      <c r="M1066" s="1305"/>
      <c r="N1066" s="1305"/>
      <c r="O1066" s="1293"/>
      <c r="P1066" s="1301"/>
      <c r="Q1066" s="1296"/>
      <c r="R1066" s="1294"/>
      <c r="S1066" s="1293"/>
      <c r="T1066" s="1294"/>
      <c r="U1066" s="1293"/>
      <c r="V1066" s="1293"/>
      <c r="W1066" s="1370"/>
      <c r="X1066" s="1450"/>
      <c r="Y1066" s="537" t="s">
        <v>1838</v>
      </c>
      <c r="Z1066" s="1017" t="s">
        <v>1706</v>
      </c>
      <c r="AA1066" s="570" t="s">
        <v>1706</v>
      </c>
      <c r="AB1066" s="1413"/>
      <c r="AC1066" s="1017" t="s">
        <v>1706</v>
      </c>
      <c r="AD1066" s="1294"/>
      <c r="AE1066" s="1293"/>
      <c r="AF1066" s="1294"/>
      <c r="AG1066" s="1294"/>
      <c r="AH1066" s="1413"/>
      <c r="AI1066" s="1412"/>
      <c r="AJ1066" s="1414"/>
      <c r="AK1066" s="1414"/>
      <c r="AL1066" s="1414"/>
      <c r="AM1066" s="1414"/>
      <c r="AN1066" s="1412"/>
      <c r="AO1066" s="1412"/>
      <c r="AP1066" s="1412"/>
      <c r="AQ1066" s="1412"/>
      <c r="AR1066" s="1414"/>
      <c r="AS1066" s="1414"/>
      <c r="AT1066" s="1414"/>
      <c r="AU1066" s="1414"/>
      <c r="AV1066" s="1414"/>
      <c r="AW1066" s="1412"/>
      <c r="AX1066" s="1460"/>
    </row>
    <row r="1067" spans="1:50" ht="30" customHeight="1" x14ac:dyDescent="0.25">
      <c r="A1067" s="1443"/>
      <c r="B1067" s="1445"/>
      <c r="C1067" s="1447"/>
      <c r="D1067" s="1433"/>
      <c r="E1067" s="1306"/>
      <c r="F1067" s="1306"/>
      <c r="G1067" s="1306"/>
      <c r="H1067" s="1306"/>
      <c r="I1067" s="1306"/>
      <c r="J1067" s="1306"/>
      <c r="K1067" s="1306"/>
      <c r="L1067" s="1306"/>
      <c r="M1067" s="1306"/>
      <c r="N1067" s="1306"/>
      <c r="O1067" s="1293"/>
      <c r="P1067" s="1296"/>
      <c r="Q1067" s="1296"/>
      <c r="R1067" s="1298"/>
      <c r="S1067" s="1295"/>
      <c r="T1067" s="1298"/>
      <c r="U1067" s="1295"/>
      <c r="V1067" s="1295"/>
      <c r="W1067" s="1459"/>
      <c r="X1067" s="1449"/>
      <c r="Y1067" s="569" t="s">
        <v>1843</v>
      </c>
      <c r="Z1067" s="1057" t="s">
        <v>1706</v>
      </c>
      <c r="AA1067" s="566" t="s">
        <v>1706</v>
      </c>
      <c r="AB1067" s="1422"/>
      <c r="AC1067" s="1057" t="s">
        <v>1706</v>
      </c>
      <c r="AD1067" s="1298"/>
      <c r="AE1067" s="1295"/>
      <c r="AF1067" s="1298"/>
      <c r="AG1067" s="1298"/>
      <c r="AH1067" s="1422"/>
      <c r="AI1067" s="1424"/>
      <c r="AJ1067" s="1426"/>
      <c r="AK1067" s="1426"/>
      <c r="AL1067" s="1426"/>
      <c r="AM1067" s="1426"/>
      <c r="AN1067" s="1424"/>
      <c r="AO1067" s="1424"/>
      <c r="AP1067" s="1424"/>
      <c r="AQ1067" s="1424"/>
      <c r="AR1067" s="1426"/>
      <c r="AS1067" s="1426"/>
      <c r="AT1067" s="1426"/>
      <c r="AU1067" s="1426"/>
      <c r="AV1067" s="1426"/>
      <c r="AW1067" s="1424"/>
      <c r="AX1067" s="1461"/>
    </row>
    <row r="1068" spans="1:50" ht="94.5" x14ac:dyDescent="0.25">
      <c r="A1068" s="713" t="s">
        <v>625</v>
      </c>
      <c r="B1068" s="715" t="s">
        <v>2565</v>
      </c>
      <c r="C1068" s="716" t="s">
        <v>2566</v>
      </c>
      <c r="D1068" s="598" t="s">
        <v>1804</v>
      </c>
      <c r="E1068" s="1017">
        <v>0</v>
      </c>
      <c r="F1068" s="1017">
        <v>0</v>
      </c>
      <c r="G1068" s="1017">
        <v>0</v>
      </c>
      <c r="H1068" s="1017">
        <v>0</v>
      </c>
      <c r="I1068" s="1017">
        <v>1</v>
      </c>
      <c r="J1068" s="1017">
        <v>0</v>
      </c>
      <c r="K1068" s="1017">
        <v>0</v>
      </c>
      <c r="L1068" s="1017">
        <v>0</v>
      </c>
      <c r="M1068" s="1017">
        <v>0</v>
      </c>
      <c r="N1068" s="1017">
        <v>0</v>
      </c>
      <c r="O1068" s="564" t="s">
        <v>1766</v>
      </c>
      <c r="P1068" s="564" t="s">
        <v>2567</v>
      </c>
      <c r="Q1068" s="564" t="s">
        <v>1714</v>
      </c>
      <c r="R1068" s="1017">
        <v>0.69772100000000004</v>
      </c>
      <c r="S1068" s="564" t="s">
        <v>1725</v>
      </c>
      <c r="T1068" s="1017">
        <v>0.69772100000000004</v>
      </c>
      <c r="U1068" s="564" t="s">
        <v>2265</v>
      </c>
      <c r="V1068" s="564" t="s">
        <v>2537</v>
      </c>
      <c r="W1068" s="655">
        <v>1</v>
      </c>
      <c r="X1068" s="655">
        <v>1</v>
      </c>
      <c r="Y1068" s="569" t="s">
        <v>2568</v>
      </c>
      <c r="Z1068" s="1017">
        <v>0.69769999999999999</v>
      </c>
      <c r="AA1068" s="564" t="s">
        <v>1706</v>
      </c>
      <c r="AB1068" s="685" t="s">
        <v>1706</v>
      </c>
      <c r="AC1068" s="1017" t="s">
        <v>1706</v>
      </c>
      <c r="AD1068" s="1017">
        <v>0.69769999999999999</v>
      </c>
      <c r="AE1068" s="564" t="s">
        <v>2568</v>
      </c>
      <c r="AF1068" s="1017">
        <v>0.83723999999999998</v>
      </c>
      <c r="AG1068" s="1017">
        <v>0.83723999999999998</v>
      </c>
      <c r="AH1068" s="685" t="s">
        <v>1706</v>
      </c>
      <c r="AI1068" s="565" t="s">
        <v>1706</v>
      </c>
      <c r="AJ1068" s="696">
        <v>45595</v>
      </c>
      <c r="AK1068" s="696">
        <v>45583</v>
      </c>
      <c r="AL1068" s="696">
        <v>45592</v>
      </c>
      <c r="AM1068" s="696">
        <v>45594</v>
      </c>
      <c r="AN1068" s="565" t="s">
        <v>1720</v>
      </c>
      <c r="AO1068" s="565" t="s">
        <v>1721</v>
      </c>
      <c r="AP1068" s="696">
        <v>45594</v>
      </c>
      <c r="AQ1068" s="565" t="s">
        <v>2569</v>
      </c>
      <c r="AR1068" s="696">
        <v>45614</v>
      </c>
      <c r="AS1068" s="696">
        <v>45614</v>
      </c>
      <c r="AT1068" s="696">
        <v>45626</v>
      </c>
      <c r="AU1068" s="696">
        <v>45614</v>
      </c>
      <c r="AV1068" s="696">
        <v>45657</v>
      </c>
      <c r="AW1068" s="565" t="s">
        <v>1706</v>
      </c>
      <c r="AX1068" s="581" t="s">
        <v>1706</v>
      </c>
    </row>
    <row r="1069" spans="1:50" ht="94.5" x14ac:dyDescent="0.25">
      <c r="A1069" s="713" t="s">
        <v>625</v>
      </c>
      <c r="B1069" s="715" t="s">
        <v>2570</v>
      </c>
      <c r="C1069" s="716" t="s">
        <v>2571</v>
      </c>
      <c r="D1069" s="598" t="s">
        <v>1804</v>
      </c>
      <c r="E1069" s="1017">
        <v>0</v>
      </c>
      <c r="F1069" s="1017">
        <v>0</v>
      </c>
      <c r="G1069" s="1017">
        <v>0</v>
      </c>
      <c r="H1069" s="1017">
        <v>0</v>
      </c>
      <c r="I1069" s="1017">
        <v>2</v>
      </c>
      <c r="J1069" s="1017">
        <v>0</v>
      </c>
      <c r="K1069" s="1017">
        <v>0</v>
      </c>
      <c r="L1069" s="1017">
        <v>0</v>
      </c>
      <c r="M1069" s="1017">
        <v>0</v>
      </c>
      <c r="N1069" s="1017">
        <v>0</v>
      </c>
      <c r="O1069" s="564" t="s">
        <v>1766</v>
      </c>
      <c r="P1069" s="564" t="s">
        <v>2567</v>
      </c>
      <c r="Q1069" s="564" t="s">
        <v>1714</v>
      </c>
      <c r="R1069" s="1017">
        <v>1.0042450000000001</v>
      </c>
      <c r="S1069" s="564" t="s">
        <v>1725</v>
      </c>
      <c r="T1069" s="1003">
        <v>1.0042450000000001</v>
      </c>
      <c r="U1069" s="564" t="s">
        <v>2265</v>
      </c>
      <c r="V1069" s="564" t="s">
        <v>2537</v>
      </c>
      <c r="W1069" s="655">
        <v>1</v>
      </c>
      <c r="X1069" s="655">
        <v>1</v>
      </c>
      <c r="Y1069" s="569" t="s">
        <v>2568</v>
      </c>
      <c r="Z1069" s="1017">
        <v>1.004</v>
      </c>
      <c r="AA1069" s="564" t="s">
        <v>1706</v>
      </c>
      <c r="AB1069" s="685" t="s">
        <v>1706</v>
      </c>
      <c r="AC1069" s="1017" t="s">
        <v>1706</v>
      </c>
      <c r="AD1069" s="1003">
        <v>1.004</v>
      </c>
      <c r="AE1069" s="564" t="s">
        <v>2568</v>
      </c>
      <c r="AF1069" s="1017">
        <v>1.2047999999999999</v>
      </c>
      <c r="AG1069" s="1017">
        <v>1.2047999999999999</v>
      </c>
      <c r="AH1069" s="685" t="s">
        <v>1706</v>
      </c>
      <c r="AI1069" s="565" t="s">
        <v>1706</v>
      </c>
      <c r="AJ1069" s="696">
        <v>45595</v>
      </c>
      <c r="AK1069" s="696">
        <v>45583</v>
      </c>
      <c r="AL1069" s="696">
        <v>45592</v>
      </c>
      <c r="AM1069" s="696">
        <v>45594</v>
      </c>
      <c r="AN1069" s="565" t="s">
        <v>1720</v>
      </c>
      <c r="AO1069" s="565" t="s">
        <v>1721</v>
      </c>
      <c r="AP1069" s="696">
        <v>45594</v>
      </c>
      <c r="AQ1069" s="565" t="s">
        <v>2569</v>
      </c>
      <c r="AR1069" s="696">
        <v>45614</v>
      </c>
      <c r="AS1069" s="696">
        <v>45614</v>
      </c>
      <c r="AT1069" s="696">
        <v>45626</v>
      </c>
      <c r="AU1069" s="696">
        <v>45614</v>
      </c>
      <c r="AV1069" s="696">
        <v>45657</v>
      </c>
      <c r="AW1069" s="565" t="s">
        <v>1706</v>
      </c>
      <c r="AX1069" s="581" t="s">
        <v>1706</v>
      </c>
    </row>
    <row r="1070" spans="1:50" ht="63" x14ac:dyDescent="0.25">
      <c r="A1070" s="713" t="s">
        <v>625</v>
      </c>
      <c r="B1070" s="715" t="s">
        <v>2572</v>
      </c>
      <c r="C1070" s="716" t="s">
        <v>2573</v>
      </c>
      <c r="D1070" s="598" t="s">
        <v>1804</v>
      </c>
      <c r="E1070" s="1017">
        <v>0</v>
      </c>
      <c r="F1070" s="1017">
        <v>0</v>
      </c>
      <c r="G1070" s="1017">
        <v>0</v>
      </c>
      <c r="H1070" s="1017">
        <v>0</v>
      </c>
      <c r="I1070" s="1017">
        <v>2</v>
      </c>
      <c r="J1070" s="1017">
        <v>0</v>
      </c>
      <c r="K1070" s="1017">
        <v>0</v>
      </c>
      <c r="L1070" s="1017">
        <v>0</v>
      </c>
      <c r="M1070" s="1017">
        <v>0</v>
      </c>
      <c r="N1070" s="1017">
        <v>0</v>
      </c>
      <c r="O1070" s="564" t="s">
        <v>1766</v>
      </c>
      <c r="P1070" s="564" t="s">
        <v>2574</v>
      </c>
      <c r="Q1070" s="570" t="s">
        <v>1714</v>
      </c>
      <c r="R1070" s="1017">
        <v>0.66303053000000001</v>
      </c>
      <c r="S1070" s="564" t="s">
        <v>1725</v>
      </c>
      <c r="T1070" s="1017">
        <v>0.66303053000000001</v>
      </c>
      <c r="U1070" s="570" t="s">
        <v>2265</v>
      </c>
      <c r="V1070" s="564" t="s">
        <v>1706</v>
      </c>
      <c r="W1070" s="655" t="s">
        <v>1706</v>
      </c>
      <c r="X1070" s="659" t="s">
        <v>1706</v>
      </c>
      <c r="Y1070" s="655" t="s">
        <v>1706</v>
      </c>
      <c r="Z1070" s="1033" t="s">
        <v>1706</v>
      </c>
      <c r="AA1070" s="655" t="s">
        <v>1706</v>
      </c>
      <c r="AB1070" s="659" t="s">
        <v>1706</v>
      </c>
      <c r="AC1070" s="1034" t="s">
        <v>1706</v>
      </c>
      <c r="AD1070" s="1034" t="s">
        <v>1706</v>
      </c>
      <c r="AE1070" s="659" t="s">
        <v>1706</v>
      </c>
      <c r="AF1070" s="1017">
        <v>0</v>
      </c>
      <c r="AG1070" s="1017">
        <v>0</v>
      </c>
      <c r="AH1070" s="685" t="s">
        <v>1706</v>
      </c>
      <c r="AI1070" s="565" t="s">
        <v>1706</v>
      </c>
      <c r="AJ1070" s="696">
        <v>45607</v>
      </c>
      <c r="AK1070" s="696">
        <v>45607</v>
      </c>
      <c r="AL1070" s="696">
        <v>45618</v>
      </c>
      <c r="AM1070" s="696">
        <v>45622</v>
      </c>
      <c r="AN1070" s="565" t="s">
        <v>1706</v>
      </c>
      <c r="AO1070" s="565" t="s">
        <v>1706</v>
      </c>
      <c r="AP1070" s="565" t="s">
        <v>1706</v>
      </c>
      <c r="AQ1070" s="565" t="s">
        <v>1706</v>
      </c>
      <c r="AR1070" s="565" t="s">
        <v>1706</v>
      </c>
      <c r="AS1070" s="565" t="s">
        <v>1706</v>
      </c>
      <c r="AT1070" s="565" t="s">
        <v>1706</v>
      </c>
      <c r="AU1070" s="565" t="s">
        <v>1706</v>
      </c>
      <c r="AV1070" s="565" t="s">
        <v>1706</v>
      </c>
      <c r="AW1070" s="565" t="s">
        <v>1706</v>
      </c>
      <c r="AX1070" s="581" t="s">
        <v>1950</v>
      </c>
    </row>
    <row r="1071" spans="1:50" ht="63" x14ac:dyDescent="0.25">
      <c r="A1071" s="713" t="s">
        <v>625</v>
      </c>
      <c r="B1071" s="715" t="s">
        <v>2575</v>
      </c>
      <c r="C1071" s="716" t="s">
        <v>2576</v>
      </c>
      <c r="D1071" s="598" t="s">
        <v>1804</v>
      </c>
      <c r="E1071" s="1017">
        <v>0</v>
      </c>
      <c r="F1071" s="1017">
        <v>0</v>
      </c>
      <c r="G1071" s="1017">
        <v>0</v>
      </c>
      <c r="H1071" s="1017">
        <v>0</v>
      </c>
      <c r="I1071" s="1017">
        <v>1</v>
      </c>
      <c r="J1071" s="1017">
        <v>0</v>
      </c>
      <c r="K1071" s="1017">
        <v>0</v>
      </c>
      <c r="L1071" s="1017">
        <v>0</v>
      </c>
      <c r="M1071" s="1017">
        <v>0</v>
      </c>
      <c r="N1071" s="1017">
        <v>0</v>
      </c>
      <c r="O1071" s="564" t="s">
        <v>1766</v>
      </c>
      <c r="P1071" s="564" t="s">
        <v>2574</v>
      </c>
      <c r="Q1071" s="564" t="s">
        <v>1714</v>
      </c>
      <c r="R1071" s="1017">
        <v>0.32569920000000002</v>
      </c>
      <c r="S1071" s="564" t="s">
        <v>1725</v>
      </c>
      <c r="T1071" s="1003">
        <v>0.32569920000000002</v>
      </c>
      <c r="U1071" s="564" t="s">
        <v>2265</v>
      </c>
      <c r="V1071" s="564" t="s">
        <v>1706</v>
      </c>
      <c r="W1071" s="655" t="s">
        <v>1706</v>
      </c>
      <c r="X1071" s="655" t="s">
        <v>1706</v>
      </c>
      <c r="Y1071" s="659" t="s">
        <v>1706</v>
      </c>
      <c r="Z1071" s="1034" t="s">
        <v>1706</v>
      </c>
      <c r="AA1071" s="659" t="s">
        <v>1706</v>
      </c>
      <c r="AB1071" s="655" t="s">
        <v>1706</v>
      </c>
      <c r="AC1071" s="1033" t="s">
        <v>1706</v>
      </c>
      <c r="AD1071" s="1034" t="s">
        <v>1706</v>
      </c>
      <c r="AE1071" s="655" t="s">
        <v>1706</v>
      </c>
      <c r="AF1071" s="1017">
        <v>0</v>
      </c>
      <c r="AG1071" s="1017">
        <v>0</v>
      </c>
      <c r="AH1071" s="685" t="s">
        <v>1706</v>
      </c>
      <c r="AI1071" s="565" t="s">
        <v>1706</v>
      </c>
      <c r="AJ1071" s="554">
        <v>45607</v>
      </c>
      <c r="AK1071" s="696">
        <v>45607</v>
      </c>
      <c r="AL1071" s="554">
        <v>45618</v>
      </c>
      <c r="AM1071" s="696">
        <v>45622</v>
      </c>
      <c r="AN1071" s="531" t="s">
        <v>1706</v>
      </c>
      <c r="AO1071" s="575" t="s">
        <v>1706</v>
      </c>
      <c r="AP1071" s="531" t="s">
        <v>1706</v>
      </c>
      <c r="AQ1071" s="575" t="s">
        <v>1706</v>
      </c>
      <c r="AR1071" s="531" t="s">
        <v>1706</v>
      </c>
      <c r="AS1071" s="575" t="s">
        <v>1706</v>
      </c>
      <c r="AT1071" s="531" t="s">
        <v>1706</v>
      </c>
      <c r="AU1071" s="575" t="s">
        <v>1706</v>
      </c>
      <c r="AV1071" s="531" t="s">
        <v>1706</v>
      </c>
      <c r="AW1071" s="565" t="s">
        <v>1706</v>
      </c>
      <c r="AX1071" s="717" t="s">
        <v>1950</v>
      </c>
    </row>
    <row r="1072" spans="1:50" ht="31.5" x14ac:dyDescent="0.25">
      <c r="A1072" s="713" t="s">
        <v>625</v>
      </c>
      <c r="B1072" s="715" t="s">
        <v>2577</v>
      </c>
      <c r="C1072" s="716" t="s">
        <v>2578</v>
      </c>
      <c r="D1072" s="598" t="s">
        <v>1804</v>
      </c>
      <c r="E1072" s="1017">
        <v>0</v>
      </c>
      <c r="F1072" s="1017">
        <v>0</v>
      </c>
      <c r="G1072" s="1017">
        <v>0</v>
      </c>
      <c r="H1072" s="1017">
        <v>0</v>
      </c>
      <c r="I1072" s="1017">
        <v>1</v>
      </c>
      <c r="J1072" s="1017">
        <v>0</v>
      </c>
      <c r="K1072" s="1017">
        <v>0</v>
      </c>
      <c r="L1072" s="1017">
        <v>0</v>
      </c>
      <c r="M1072" s="1017">
        <v>0</v>
      </c>
      <c r="N1072" s="1017">
        <v>0</v>
      </c>
      <c r="O1072" s="564" t="s">
        <v>1706</v>
      </c>
      <c r="P1072" s="564" t="s">
        <v>1706</v>
      </c>
      <c r="Q1072" s="564" t="s">
        <v>1706</v>
      </c>
      <c r="R1072" s="1017">
        <v>0</v>
      </c>
      <c r="S1072" s="564" t="s">
        <v>1706</v>
      </c>
      <c r="T1072" s="1017">
        <v>0</v>
      </c>
      <c r="U1072" s="570" t="s">
        <v>1706</v>
      </c>
      <c r="V1072" s="564" t="s">
        <v>1706</v>
      </c>
      <c r="W1072" s="570" t="s">
        <v>1706</v>
      </c>
      <c r="X1072" s="564" t="s">
        <v>1706</v>
      </c>
      <c r="Y1072" s="564" t="s">
        <v>1706</v>
      </c>
      <c r="Z1072" s="1033" t="s">
        <v>1706</v>
      </c>
      <c r="AA1072" s="564" t="s">
        <v>1706</v>
      </c>
      <c r="AB1072" s="570" t="s">
        <v>1706</v>
      </c>
      <c r="AC1072" s="1034" t="s">
        <v>1706</v>
      </c>
      <c r="AD1072" s="1033" t="s">
        <v>1706</v>
      </c>
      <c r="AE1072" s="564" t="s">
        <v>1706</v>
      </c>
      <c r="AF1072" s="1017">
        <v>0</v>
      </c>
      <c r="AG1072" s="1017">
        <v>0</v>
      </c>
      <c r="AH1072" s="570" t="s">
        <v>1706</v>
      </c>
      <c r="AI1072" s="564" t="s">
        <v>1706</v>
      </c>
      <c r="AJ1072" s="564" t="s">
        <v>1706</v>
      </c>
      <c r="AK1072" s="570" t="s">
        <v>1706</v>
      </c>
      <c r="AL1072" s="564" t="s">
        <v>1706</v>
      </c>
      <c r="AM1072" s="570" t="s">
        <v>1706</v>
      </c>
      <c r="AN1072" s="564" t="s">
        <v>1706</v>
      </c>
      <c r="AO1072" s="564" t="s">
        <v>1706</v>
      </c>
      <c r="AP1072" s="564" t="s">
        <v>1706</v>
      </c>
      <c r="AQ1072" s="564" t="s">
        <v>1706</v>
      </c>
      <c r="AR1072" s="564" t="s">
        <v>1706</v>
      </c>
      <c r="AS1072" s="564" t="s">
        <v>1706</v>
      </c>
      <c r="AT1072" s="564" t="s">
        <v>1706</v>
      </c>
      <c r="AU1072" s="564" t="s">
        <v>1706</v>
      </c>
      <c r="AV1072" s="564" t="s">
        <v>1706</v>
      </c>
      <c r="AW1072" s="564" t="s">
        <v>1706</v>
      </c>
      <c r="AX1072" s="581" t="s">
        <v>1706</v>
      </c>
    </row>
    <row r="1073" spans="1:50" ht="78.75" x14ac:dyDescent="0.25">
      <c r="A1073" s="713" t="s">
        <v>625</v>
      </c>
      <c r="B1073" s="715" t="s">
        <v>2579</v>
      </c>
      <c r="C1073" s="716" t="s">
        <v>2580</v>
      </c>
      <c r="D1073" s="598" t="s">
        <v>1804</v>
      </c>
      <c r="E1073" s="1017">
        <v>0</v>
      </c>
      <c r="F1073" s="1017">
        <v>0</v>
      </c>
      <c r="G1073" s="1017">
        <v>0</v>
      </c>
      <c r="H1073" s="1017">
        <v>0</v>
      </c>
      <c r="I1073" s="1017">
        <v>1</v>
      </c>
      <c r="J1073" s="1017">
        <v>0</v>
      </c>
      <c r="K1073" s="1017">
        <v>0</v>
      </c>
      <c r="L1073" s="1017">
        <v>0</v>
      </c>
      <c r="M1073" s="1017">
        <v>0</v>
      </c>
      <c r="N1073" s="1017">
        <v>0</v>
      </c>
      <c r="O1073" s="564" t="s">
        <v>1766</v>
      </c>
      <c r="P1073" s="564" t="s">
        <v>2581</v>
      </c>
      <c r="Q1073" s="564" t="s">
        <v>1714</v>
      </c>
      <c r="R1073" s="1017">
        <v>0.86666699999999997</v>
      </c>
      <c r="S1073" s="564" t="s">
        <v>1725</v>
      </c>
      <c r="T1073" s="1003">
        <v>0.86666699999999997</v>
      </c>
      <c r="U1073" s="564" t="s">
        <v>2265</v>
      </c>
      <c r="V1073" s="570" t="s">
        <v>2537</v>
      </c>
      <c r="W1073" s="655">
        <v>1</v>
      </c>
      <c r="X1073" s="655">
        <v>1</v>
      </c>
      <c r="Y1073" s="569" t="s">
        <v>2582</v>
      </c>
      <c r="Z1073" s="1017">
        <v>0.78</v>
      </c>
      <c r="AA1073" s="564" t="s">
        <v>1706</v>
      </c>
      <c r="AB1073" s="685" t="s">
        <v>1706</v>
      </c>
      <c r="AC1073" s="1017">
        <v>0.78</v>
      </c>
      <c r="AD1073" s="1017">
        <v>0.78</v>
      </c>
      <c r="AE1073" s="564" t="s">
        <v>2582</v>
      </c>
      <c r="AF1073" s="1017">
        <v>0.93599999999999994</v>
      </c>
      <c r="AG1073" s="1017">
        <v>0.93599999999999994</v>
      </c>
      <c r="AH1073" s="685" t="s">
        <v>1706</v>
      </c>
      <c r="AI1073" s="565" t="s">
        <v>1706</v>
      </c>
      <c r="AJ1073" s="696">
        <v>45569</v>
      </c>
      <c r="AK1073" s="696">
        <v>45545</v>
      </c>
      <c r="AL1073" s="696">
        <v>45552</v>
      </c>
      <c r="AM1073" s="696">
        <v>45554</v>
      </c>
      <c r="AN1073" s="565" t="s">
        <v>1720</v>
      </c>
      <c r="AO1073" s="565" t="s">
        <v>1721</v>
      </c>
      <c r="AP1073" s="696">
        <v>45554</v>
      </c>
      <c r="AQ1073" s="565" t="s">
        <v>2583</v>
      </c>
      <c r="AR1073" s="696">
        <v>45574</v>
      </c>
      <c r="AS1073" s="696">
        <v>45562</v>
      </c>
      <c r="AT1073" s="696">
        <v>45595</v>
      </c>
      <c r="AU1073" s="696">
        <v>45562</v>
      </c>
      <c r="AV1073" s="696">
        <v>45656</v>
      </c>
      <c r="AW1073" s="565" t="s">
        <v>1706</v>
      </c>
      <c r="AX1073" s="581" t="s">
        <v>1706</v>
      </c>
    </row>
    <row r="1074" spans="1:50" ht="31.5" x14ac:dyDescent="0.25">
      <c r="A1074" s="1442" t="s">
        <v>625</v>
      </c>
      <c r="B1074" s="1444" t="s">
        <v>2584</v>
      </c>
      <c r="C1074" s="1446" t="s">
        <v>2585</v>
      </c>
      <c r="D1074" s="1431" t="s">
        <v>1804</v>
      </c>
      <c r="E1074" s="1298">
        <v>0</v>
      </c>
      <c r="F1074" s="1298">
        <v>0</v>
      </c>
      <c r="G1074" s="1271">
        <v>0</v>
      </c>
      <c r="H1074" s="1298">
        <v>0</v>
      </c>
      <c r="I1074" s="1298">
        <v>1</v>
      </c>
      <c r="J1074" s="1298">
        <v>0</v>
      </c>
      <c r="K1074" s="1298">
        <v>0</v>
      </c>
      <c r="L1074" s="1298">
        <v>0</v>
      </c>
      <c r="M1074" s="1298">
        <v>0</v>
      </c>
      <c r="N1074" s="1298">
        <v>0</v>
      </c>
      <c r="O1074" s="1295" t="s">
        <v>1766</v>
      </c>
      <c r="P1074" s="1295" t="s">
        <v>2586</v>
      </c>
      <c r="Q1074" s="1295" t="s">
        <v>1714</v>
      </c>
      <c r="R1074" s="1298">
        <v>1.6001320000000001</v>
      </c>
      <c r="S1074" s="1295" t="s">
        <v>1725</v>
      </c>
      <c r="T1074" s="1298">
        <v>1.6001320000000001</v>
      </c>
      <c r="U1074" s="1295" t="s">
        <v>1726</v>
      </c>
      <c r="V1074" s="1295" t="s">
        <v>1726</v>
      </c>
      <c r="W1074" s="1449">
        <v>3</v>
      </c>
      <c r="X1074" s="1370">
        <v>3</v>
      </c>
      <c r="Y1074" s="569" t="s">
        <v>2587</v>
      </c>
      <c r="Z1074" s="1017">
        <v>1.32</v>
      </c>
      <c r="AA1074" s="564" t="s">
        <v>1706</v>
      </c>
      <c r="AB1074" s="1422" t="s">
        <v>1706</v>
      </c>
      <c r="AC1074" s="1003">
        <v>1.32</v>
      </c>
      <c r="AD1074" s="1298">
        <v>1.32</v>
      </c>
      <c r="AE1074" s="1295" t="s">
        <v>2587</v>
      </c>
      <c r="AF1074" s="1298">
        <v>1.5840000000000001</v>
      </c>
      <c r="AG1074" s="1298">
        <v>1.5840000000000001</v>
      </c>
      <c r="AH1074" s="1422" t="s">
        <v>1706</v>
      </c>
      <c r="AI1074" s="1424" t="s">
        <v>1706</v>
      </c>
      <c r="AJ1074" s="1426">
        <v>45597</v>
      </c>
      <c r="AK1074" s="1426">
        <v>45566</v>
      </c>
      <c r="AL1074" s="1426">
        <v>45574</v>
      </c>
      <c r="AM1074" s="1426">
        <v>45580</v>
      </c>
      <c r="AN1074" s="1424" t="s">
        <v>1706</v>
      </c>
      <c r="AO1074" s="1424" t="s">
        <v>1706</v>
      </c>
      <c r="AP1074" s="1424" t="s">
        <v>1706</v>
      </c>
      <c r="AQ1074" s="1424" t="s">
        <v>1706</v>
      </c>
      <c r="AR1074" s="1426">
        <v>45600</v>
      </c>
      <c r="AS1074" s="1426">
        <v>45594</v>
      </c>
      <c r="AT1074" s="1426">
        <v>45628</v>
      </c>
      <c r="AU1074" s="1426">
        <v>45628</v>
      </c>
      <c r="AV1074" s="1426">
        <v>45657</v>
      </c>
      <c r="AW1074" s="1424" t="s">
        <v>1706</v>
      </c>
      <c r="AX1074" s="1311" t="s">
        <v>1706</v>
      </c>
    </row>
    <row r="1075" spans="1:50" x14ac:dyDescent="0.25">
      <c r="A1075" s="1442"/>
      <c r="B1075" s="1444"/>
      <c r="C1075" s="1446"/>
      <c r="D1075" s="1432"/>
      <c r="E1075" s="1305"/>
      <c r="F1075" s="1305"/>
      <c r="G1075" s="1271"/>
      <c r="H1075" s="1305"/>
      <c r="I1075" s="1305"/>
      <c r="J1075" s="1305"/>
      <c r="K1075" s="1305"/>
      <c r="L1075" s="1305"/>
      <c r="M1075" s="1305"/>
      <c r="N1075" s="1305"/>
      <c r="O1075" s="1296"/>
      <c r="P1075" s="1296"/>
      <c r="Q1075" s="1296"/>
      <c r="R1075" s="1305"/>
      <c r="S1075" s="1296"/>
      <c r="T1075" s="1271"/>
      <c r="U1075" s="1296"/>
      <c r="V1075" s="1301"/>
      <c r="W1075" s="1459"/>
      <c r="X1075" s="1370"/>
      <c r="Y1075" s="569" t="s">
        <v>2588</v>
      </c>
      <c r="Z1075" s="1017">
        <v>1.5674999999999999</v>
      </c>
      <c r="AA1075" s="564" t="s">
        <v>1706</v>
      </c>
      <c r="AB1075" s="1437"/>
      <c r="AC1075" s="1017">
        <v>1.5674999999999999</v>
      </c>
      <c r="AD1075" s="1305"/>
      <c r="AE1075" s="1296"/>
      <c r="AF1075" s="1305"/>
      <c r="AG1075" s="1305"/>
      <c r="AH1075" s="1437"/>
      <c r="AI1075" s="1438"/>
      <c r="AJ1075" s="1439"/>
      <c r="AK1075" s="1439"/>
      <c r="AL1075" s="1439"/>
      <c r="AM1075" s="1439"/>
      <c r="AN1075" s="1438"/>
      <c r="AO1075" s="1438"/>
      <c r="AP1075" s="1438"/>
      <c r="AQ1075" s="1438"/>
      <c r="AR1075" s="1439"/>
      <c r="AS1075" s="1439"/>
      <c r="AT1075" s="1439"/>
      <c r="AU1075" s="1439"/>
      <c r="AV1075" s="1439"/>
      <c r="AW1075" s="1438"/>
      <c r="AX1075" s="1311"/>
    </row>
    <row r="1076" spans="1:50" ht="31.5" x14ac:dyDescent="0.25">
      <c r="A1076" s="1443"/>
      <c r="B1076" s="1445"/>
      <c r="C1076" s="1447"/>
      <c r="D1076" s="1433"/>
      <c r="E1076" s="1306"/>
      <c r="F1076" s="1306"/>
      <c r="G1076" s="1271"/>
      <c r="H1076" s="1306"/>
      <c r="I1076" s="1306"/>
      <c r="J1076" s="1306"/>
      <c r="K1076" s="1306"/>
      <c r="L1076" s="1306"/>
      <c r="M1076" s="1306"/>
      <c r="N1076" s="1306"/>
      <c r="O1076" s="1297"/>
      <c r="P1076" s="1297"/>
      <c r="Q1076" s="1297"/>
      <c r="R1076" s="1306"/>
      <c r="S1076" s="1297"/>
      <c r="T1076" s="1271"/>
      <c r="U1076" s="1297"/>
      <c r="V1076" s="1301"/>
      <c r="W1076" s="1451"/>
      <c r="X1076" s="1370"/>
      <c r="Y1076" s="569" t="s">
        <v>2589</v>
      </c>
      <c r="Z1076" s="1017">
        <v>1.4789330000000001</v>
      </c>
      <c r="AA1076" s="564" t="s">
        <v>1706</v>
      </c>
      <c r="AB1076" s="1423"/>
      <c r="AC1076" s="1003">
        <v>1.4789330000000001</v>
      </c>
      <c r="AD1076" s="1306"/>
      <c r="AE1076" s="1297"/>
      <c r="AF1076" s="1306"/>
      <c r="AG1076" s="1306"/>
      <c r="AH1076" s="1423"/>
      <c r="AI1076" s="1425"/>
      <c r="AJ1076" s="1427"/>
      <c r="AK1076" s="1427"/>
      <c r="AL1076" s="1427"/>
      <c r="AM1076" s="1427"/>
      <c r="AN1076" s="1425"/>
      <c r="AO1076" s="1425"/>
      <c r="AP1076" s="1425"/>
      <c r="AQ1076" s="1425"/>
      <c r="AR1076" s="1427"/>
      <c r="AS1076" s="1427"/>
      <c r="AT1076" s="1427"/>
      <c r="AU1076" s="1427"/>
      <c r="AV1076" s="1427"/>
      <c r="AW1076" s="1425"/>
      <c r="AX1076" s="1312"/>
    </row>
    <row r="1077" spans="1:50" ht="31.5" x14ac:dyDescent="0.25">
      <c r="A1077" s="713" t="s">
        <v>625</v>
      </c>
      <c r="B1077" s="715" t="s">
        <v>2590</v>
      </c>
      <c r="C1077" s="716" t="s">
        <v>2591</v>
      </c>
      <c r="D1077" s="598" t="s">
        <v>1804</v>
      </c>
      <c r="E1077" s="1017">
        <v>0</v>
      </c>
      <c r="F1077" s="1017">
        <v>0</v>
      </c>
      <c r="G1077" s="1017">
        <v>0</v>
      </c>
      <c r="H1077" s="1017">
        <v>0</v>
      </c>
      <c r="I1077" s="1017">
        <v>2</v>
      </c>
      <c r="J1077" s="1017">
        <v>0</v>
      </c>
      <c r="K1077" s="1017">
        <v>0</v>
      </c>
      <c r="L1077" s="1017">
        <v>0</v>
      </c>
      <c r="M1077" s="1017">
        <v>0</v>
      </c>
      <c r="N1077" s="1017">
        <v>0</v>
      </c>
      <c r="O1077" s="570" t="s">
        <v>1706</v>
      </c>
      <c r="P1077" s="564" t="s">
        <v>1706</v>
      </c>
      <c r="Q1077" s="564" t="s">
        <v>1706</v>
      </c>
      <c r="R1077" s="1017">
        <v>0</v>
      </c>
      <c r="S1077" s="564" t="s">
        <v>1706</v>
      </c>
      <c r="T1077" s="1017">
        <v>0</v>
      </c>
      <c r="U1077" s="564" t="s">
        <v>1706</v>
      </c>
      <c r="V1077" s="564" t="s">
        <v>1706</v>
      </c>
      <c r="W1077" s="564" t="s">
        <v>1706</v>
      </c>
      <c r="X1077" s="564" t="s">
        <v>1706</v>
      </c>
      <c r="Y1077" s="564" t="s">
        <v>1706</v>
      </c>
      <c r="Z1077" s="1034" t="s">
        <v>1706</v>
      </c>
      <c r="AA1077" s="564" t="s">
        <v>1706</v>
      </c>
      <c r="AB1077" s="564" t="s">
        <v>1706</v>
      </c>
      <c r="AC1077" s="1034" t="s">
        <v>1706</v>
      </c>
      <c r="AD1077" s="1034" t="s">
        <v>1706</v>
      </c>
      <c r="AE1077" s="564" t="s">
        <v>1706</v>
      </c>
      <c r="AF1077" s="1017">
        <v>0</v>
      </c>
      <c r="AG1077" s="1017">
        <v>0</v>
      </c>
      <c r="AH1077" s="564" t="s">
        <v>1706</v>
      </c>
      <c r="AI1077" s="564" t="s">
        <v>1706</v>
      </c>
      <c r="AJ1077" s="564" t="s">
        <v>1706</v>
      </c>
      <c r="AK1077" s="564" t="s">
        <v>1706</v>
      </c>
      <c r="AL1077" s="564" t="s">
        <v>1706</v>
      </c>
      <c r="AM1077" s="564" t="s">
        <v>1706</v>
      </c>
      <c r="AN1077" s="564" t="s">
        <v>1706</v>
      </c>
      <c r="AO1077" s="564" t="s">
        <v>1706</v>
      </c>
      <c r="AP1077" s="564" t="s">
        <v>1706</v>
      </c>
      <c r="AQ1077" s="564" t="s">
        <v>1706</v>
      </c>
      <c r="AR1077" s="564" t="s">
        <v>1706</v>
      </c>
      <c r="AS1077" s="564" t="s">
        <v>1706</v>
      </c>
      <c r="AT1077" s="564" t="s">
        <v>1706</v>
      </c>
      <c r="AU1077" s="564" t="s">
        <v>1706</v>
      </c>
      <c r="AV1077" s="564" t="s">
        <v>1706</v>
      </c>
      <c r="AW1077" s="564" t="s">
        <v>1706</v>
      </c>
      <c r="AX1077" s="717" t="s">
        <v>1706</v>
      </c>
    </row>
    <row r="1078" spans="1:50" ht="31.5" x14ac:dyDescent="0.25">
      <c r="A1078" s="713" t="s">
        <v>625</v>
      </c>
      <c r="B1078" s="715" t="s">
        <v>2592</v>
      </c>
      <c r="C1078" s="716" t="s">
        <v>2593</v>
      </c>
      <c r="D1078" s="598" t="s">
        <v>1804</v>
      </c>
      <c r="E1078" s="1017">
        <v>0</v>
      </c>
      <c r="F1078" s="1017">
        <v>0</v>
      </c>
      <c r="G1078" s="1017">
        <v>0</v>
      </c>
      <c r="H1078" s="1017">
        <v>0</v>
      </c>
      <c r="I1078" s="1017">
        <v>1</v>
      </c>
      <c r="J1078" s="1017">
        <v>0</v>
      </c>
      <c r="K1078" s="1017">
        <v>0</v>
      </c>
      <c r="L1078" s="1017">
        <v>0</v>
      </c>
      <c r="M1078" s="1017">
        <v>0</v>
      </c>
      <c r="N1078" s="1017">
        <v>0</v>
      </c>
      <c r="O1078" s="564" t="s">
        <v>1706</v>
      </c>
      <c r="P1078" s="564" t="s">
        <v>1706</v>
      </c>
      <c r="Q1078" s="564" t="s">
        <v>1706</v>
      </c>
      <c r="R1078" s="1017">
        <v>0</v>
      </c>
      <c r="S1078" s="564" t="s">
        <v>1706</v>
      </c>
      <c r="T1078" s="1017">
        <v>0</v>
      </c>
      <c r="U1078" s="564" t="s">
        <v>1706</v>
      </c>
      <c r="V1078" s="564" t="s">
        <v>1706</v>
      </c>
      <c r="W1078" s="564" t="s">
        <v>1706</v>
      </c>
      <c r="X1078" s="564" t="s">
        <v>1706</v>
      </c>
      <c r="Y1078" s="564" t="s">
        <v>1706</v>
      </c>
      <c r="Z1078" s="1034" t="s">
        <v>1706</v>
      </c>
      <c r="AA1078" s="564" t="s">
        <v>1706</v>
      </c>
      <c r="AB1078" s="564" t="s">
        <v>1706</v>
      </c>
      <c r="AC1078" s="1034" t="s">
        <v>1706</v>
      </c>
      <c r="AD1078" s="1034" t="s">
        <v>1706</v>
      </c>
      <c r="AE1078" s="564" t="s">
        <v>1706</v>
      </c>
      <c r="AF1078" s="1017">
        <v>0</v>
      </c>
      <c r="AG1078" s="1017">
        <v>0</v>
      </c>
      <c r="AH1078" s="564" t="s">
        <v>1706</v>
      </c>
      <c r="AI1078" s="564" t="s">
        <v>1706</v>
      </c>
      <c r="AJ1078" s="564" t="s">
        <v>1706</v>
      </c>
      <c r="AK1078" s="564" t="s">
        <v>1706</v>
      </c>
      <c r="AL1078" s="564" t="s">
        <v>1706</v>
      </c>
      <c r="AM1078" s="564" t="s">
        <v>1706</v>
      </c>
      <c r="AN1078" s="564" t="s">
        <v>1706</v>
      </c>
      <c r="AO1078" s="564" t="s">
        <v>1706</v>
      </c>
      <c r="AP1078" s="564" t="s">
        <v>1706</v>
      </c>
      <c r="AQ1078" s="564" t="s">
        <v>1706</v>
      </c>
      <c r="AR1078" s="564" t="s">
        <v>1706</v>
      </c>
      <c r="AS1078" s="564" t="s">
        <v>1706</v>
      </c>
      <c r="AT1078" s="564" t="s">
        <v>1706</v>
      </c>
      <c r="AU1078" s="564" t="s">
        <v>1706</v>
      </c>
      <c r="AV1078" s="564" t="s">
        <v>1706</v>
      </c>
      <c r="AW1078" s="564" t="s">
        <v>1706</v>
      </c>
      <c r="AX1078" s="717" t="s">
        <v>1706</v>
      </c>
    </row>
    <row r="1079" spans="1:50" ht="31.5" x14ac:dyDescent="0.25">
      <c r="A1079" s="713" t="s">
        <v>625</v>
      </c>
      <c r="B1079" s="715" t="s">
        <v>2594</v>
      </c>
      <c r="C1079" s="716" t="s">
        <v>2595</v>
      </c>
      <c r="D1079" s="598" t="s">
        <v>1804</v>
      </c>
      <c r="E1079" s="1017">
        <v>0</v>
      </c>
      <c r="F1079" s="1017">
        <v>0</v>
      </c>
      <c r="G1079" s="1017">
        <v>0</v>
      </c>
      <c r="H1079" s="1017">
        <v>0</v>
      </c>
      <c r="I1079" s="1017">
        <v>1</v>
      </c>
      <c r="J1079" s="1017">
        <v>0</v>
      </c>
      <c r="K1079" s="1017">
        <v>0</v>
      </c>
      <c r="L1079" s="1017">
        <v>0</v>
      </c>
      <c r="M1079" s="1017">
        <v>0</v>
      </c>
      <c r="N1079" s="1017">
        <v>0</v>
      </c>
      <c r="O1079" s="570" t="s">
        <v>1706</v>
      </c>
      <c r="P1079" s="564" t="s">
        <v>1706</v>
      </c>
      <c r="Q1079" s="564" t="s">
        <v>1706</v>
      </c>
      <c r="R1079" s="1017">
        <v>0</v>
      </c>
      <c r="S1079" s="564" t="s">
        <v>1706</v>
      </c>
      <c r="T1079" s="1017">
        <v>0</v>
      </c>
      <c r="U1079" s="564" t="s">
        <v>1706</v>
      </c>
      <c r="V1079" s="564" t="s">
        <v>1706</v>
      </c>
      <c r="W1079" s="564" t="s">
        <v>1706</v>
      </c>
      <c r="X1079" s="564" t="s">
        <v>1706</v>
      </c>
      <c r="Y1079" s="564" t="s">
        <v>1706</v>
      </c>
      <c r="Z1079" s="1034" t="s">
        <v>1706</v>
      </c>
      <c r="AA1079" s="564" t="s">
        <v>1706</v>
      </c>
      <c r="AB1079" s="564" t="s">
        <v>1706</v>
      </c>
      <c r="AC1079" s="1034" t="s">
        <v>1706</v>
      </c>
      <c r="AD1079" s="1034" t="s">
        <v>1706</v>
      </c>
      <c r="AE1079" s="564" t="s">
        <v>1706</v>
      </c>
      <c r="AF1079" s="1017">
        <v>0</v>
      </c>
      <c r="AG1079" s="1017">
        <v>0</v>
      </c>
      <c r="AH1079" s="564" t="s">
        <v>1706</v>
      </c>
      <c r="AI1079" s="564" t="s">
        <v>1706</v>
      </c>
      <c r="AJ1079" s="564" t="s">
        <v>1706</v>
      </c>
      <c r="AK1079" s="564" t="s">
        <v>1706</v>
      </c>
      <c r="AL1079" s="564" t="s">
        <v>1706</v>
      </c>
      <c r="AM1079" s="564" t="s">
        <v>1706</v>
      </c>
      <c r="AN1079" s="564" t="s">
        <v>1706</v>
      </c>
      <c r="AO1079" s="564" t="s">
        <v>1706</v>
      </c>
      <c r="AP1079" s="564" t="s">
        <v>1706</v>
      </c>
      <c r="AQ1079" s="564" t="s">
        <v>1706</v>
      </c>
      <c r="AR1079" s="564" t="s">
        <v>1706</v>
      </c>
      <c r="AS1079" s="564" t="s">
        <v>1706</v>
      </c>
      <c r="AT1079" s="564" t="s">
        <v>1706</v>
      </c>
      <c r="AU1079" s="564" t="s">
        <v>1706</v>
      </c>
      <c r="AV1079" s="564" t="s">
        <v>1706</v>
      </c>
      <c r="AW1079" s="564" t="s">
        <v>1706</v>
      </c>
      <c r="AX1079" s="717" t="s">
        <v>1706</v>
      </c>
    </row>
    <row r="1080" spans="1:50" ht="43.5" customHeight="1" x14ac:dyDescent="0.25">
      <c r="A1080" s="1442" t="s">
        <v>625</v>
      </c>
      <c r="B1080" s="1444" t="s">
        <v>2596</v>
      </c>
      <c r="C1080" s="1446" t="s">
        <v>2597</v>
      </c>
      <c r="D1080" s="1431" t="s">
        <v>1804</v>
      </c>
      <c r="E1080" s="1298">
        <v>0</v>
      </c>
      <c r="F1080" s="1298">
        <v>0</v>
      </c>
      <c r="G1080" s="1271">
        <v>0</v>
      </c>
      <c r="H1080" s="1298">
        <v>0</v>
      </c>
      <c r="I1080" s="1298">
        <v>1</v>
      </c>
      <c r="J1080" s="1271">
        <v>0</v>
      </c>
      <c r="K1080" s="1298">
        <v>0</v>
      </c>
      <c r="L1080" s="1271">
        <v>0</v>
      </c>
      <c r="M1080" s="1298">
        <v>0</v>
      </c>
      <c r="N1080" s="1271">
        <v>0</v>
      </c>
      <c r="O1080" s="1295" t="s">
        <v>1766</v>
      </c>
      <c r="P1080" s="1293" t="s">
        <v>2519</v>
      </c>
      <c r="Q1080" s="1296" t="s">
        <v>1714</v>
      </c>
      <c r="R1080" s="1271">
        <v>1.3579477799999999</v>
      </c>
      <c r="S1080" s="1295" t="s">
        <v>1725</v>
      </c>
      <c r="T1080" s="1303">
        <v>1.3579477799999999</v>
      </c>
      <c r="U1080" s="1295" t="s">
        <v>2520</v>
      </c>
      <c r="V1080" s="1301" t="s">
        <v>2520</v>
      </c>
      <c r="W1080" s="1449">
        <v>4</v>
      </c>
      <c r="X1080" s="1370">
        <v>4</v>
      </c>
      <c r="Y1080" s="569" t="s">
        <v>2541</v>
      </c>
      <c r="Z1080" s="1017" t="s">
        <v>1706</v>
      </c>
      <c r="AA1080" s="564" t="s">
        <v>1706</v>
      </c>
      <c r="AB1080" s="1424" t="s">
        <v>1706</v>
      </c>
      <c r="AC1080" s="1003" t="s">
        <v>1706</v>
      </c>
      <c r="AD1080" s="1298">
        <v>1.49947111</v>
      </c>
      <c r="AE1080" s="1295" t="s">
        <v>2541</v>
      </c>
      <c r="AF1080" s="1271">
        <v>1.799365332</v>
      </c>
      <c r="AG1080" s="1298">
        <v>1.799365332</v>
      </c>
      <c r="AH1080" s="1422">
        <v>32414001517</v>
      </c>
      <c r="AI1080" s="1424" t="s">
        <v>1719</v>
      </c>
      <c r="AJ1080" s="1272">
        <v>45579</v>
      </c>
      <c r="AK1080" s="1426">
        <v>45554</v>
      </c>
      <c r="AL1080" s="1426">
        <v>45569</v>
      </c>
      <c r="AM1080" s="1426">
        <v>45580</v>
      </c>
      <c r="AN1080" s="1424" t="s">
        <v>1706</v>
      </c>
      <c r="AO1080" s="1438" t="s">
        <v>1706</v>
      </c>
      <c r="AP1080" s="1424" t="s">
        <v>1706</v>
      </c>
      <c r="AQ1080" s="1255" t="s">
        <v>1706</v>
      </c>
      <c r="AR1080" s="1426">
        <v>45600</v>
      </c>
      <c r="AS1080" s="1272">
        <v>45593</v>
      </c>
      <c r="AT1080" s="1426">
        <v>45624</v>
      </c>
      <c r="AU1080" s="1272">
        <v>45593</v>
      </c>
      <c r="AV1080" s="1426">
        <v>45596</v>
      </c>
      <c r="AW1080" s="1424" t="s">
        <v>1706</v>
      </c>
      <c r="AX1080" s="1460" t="s">
        <v>1706</v>
      </c>
    </row>
    <row r="1081" spans="1:50" ht="30" customHeight="1" x14ac:dyDescent="0.25">
      <c r="A1081" s="1442"/>
      <c r="B1081" s="1444"/>
      <c r="C1081" s="1446"/>
      <c r="D1081" s="1432"/>
      <c r="E1081" s="1305"/>
      <c r="F1081" s="1305"/>
      <c r="G1081" s="1271"/>
      <c r="H1081" s="1305"/>
      <c r="I1081" s="1305"/>
      <c r="J1081" s="1271"/>
      <c r="K1081" s="1305"/>
      <c r="L1081" s="1271"/>
      <c r="M1081" s="1305"/>
      <c r="N1081" s="1271"/>
      <c r="O1081" s="1296"/>
      <c r="P1081" s="1293"/>
      <c r="Q1081" s="1296"/>
      <c r="R1081" s="1271"/>
      <c r="S1081" s="1296"/>
      <c r="T1081" s="1303"/>
      <c r="U1081" s="1296"/>
      <c r="V1081" s="1301"/>
      <c r="W1081" s="1450"/>
      <c r="X1081" s="1370"/>
      <c r="Y1081" s="569" t="s">
        <v>2362</v>
      </c>
      <c r="Z1081" s="1003" t="s">
        <v>1706</v>
      </c>
      <c r="AA1081" s="564" t="s">
        <v>1706</v>
      </c>
      <c r="AB1081" s="1255"/>
      <c r="AC1081" s="1017" t="s">
        <v>1706</v>
      </c>
      <c r="AD1081" s="1294"/>
      <c r="AE1081" s="1296"/>
      <c r="AF1081" s="1271"/>
      <c r="AG1081" s="1305"/>
      <c r="AH1081" s="1270"/>
      <c r="AI1081" s="1438"/>
      <c r="AJ1081" s="1272"/>
      <c r="AK1081" s="1439"/>
      <c r="AL1081" s="1272"/>
      <c r="AM1081" s="1439"/>
      <c r="AN1081" s="1255"/>
      <c r="AO1081" s="1438"/>
      <c r="AP1081" s="1438"/>
      <c r="AQ1081" s="1255"/>
      <c r="AR1081" s="1439"/>
      <c r="AS1081" s="1272"/>
      <c r="AT1081" s="1439"/>
      <c r="AU1081" s="1272"/>
      <c r="AV1081" s="1439"/>
      <c r="AW1081" s="1255"/>
      <c r="AX1081" s="1460"/>
    </row>
    <row r="1082" spans="1:50" ht="30" customHeight="1" x14ac:dyDescent="0.25">
      <c r="A1082" s="1442"/>
      <c r="B1082" s="1444"/>
      <c r="C1082" s="1446"/>
      <c r="D1082" s="1432"/>
      <c r="E1082" s="1305"/>
      <c r="F1082" s="1305"/>
      <c r="G1082" s="1271"/>
      <c r="H1082" s="1305"/>
      <c r="I1082" s="1305"/>
      <c r="J1082" s="1271"/>
      <c r="K1082" s="1305"/>
      <c r="L1082" s="1271"/>
      <c r="M1082" s="1305"/>
      <c r="N1082" s="1271"/>
      <c r="O1082" s="1296"/>
      <c r="P1082" s="1293"/>
      <c r="Q1082" s="1296"/>
      <c r="R1082" s="1271"/>
      <c r="S1082" s="1296"/>
      <c r="T1082" s="1303"/>
      <c r="U1082" s="1296"/>
      <c r="V1082" s="1301"/>
      <c r="W1082" s="1450"/>
      <c r="X1082" s="1370"/>
      <c r="Y1082" s="569" t="s">
        <v>2542</v>
      </c>
      <c r="Z1082" s="1017" t="s">
        <v>1706</v>
      </c>
      <c r="AA1082" s="570" t="s">
        <v>1706</v>
      </c>
      <c r="AB1082" s="1438"/>
      <c r="AC1082" s="1003" t="s">
        <v>1706</v>
      </c>
      <c r="AD1082" s="1294"/>
      <c r="AE1082" s="1296"/>
      <c r="AF1082" s="1271"/>
      <c r="AG1082" s="1305"/>
      <c r="AH1082" s="1270"/>
      <c r="AI1082" s="1438"/>
      <c r="AJ1082" s="1272"/>
      <c r="AK1082" s="1439"/>
      <c r="AL1082" s="1272"/>
      <c r="AM1082" s="1439"/>
      <c r="AN1082" s="1255"/>
      <c r="AO1082" s="1438"/>
      <c r="AP1082" s="1438"/>
      <c r="AQ1082" s="1255"/>
      <c r="AR1082" s="1439"/>
      <c r="AS1082" s="1272"/>
      <c r="AT1082" s="1439"/>
      <c r="AU1082" s="1272"/>
      <c r="AV1082" s="1439"/>
      <c r="AW1082" s="1255"/>
      <c r="AX1082" s="1460"/>
    </row>
    <row r="1083" spans="1:50" ht="30" customHeight="1" x14ac:dyDescent="0.25">
      <c r="A1083" s="1443"/>
      <c r="B1083" s="1445"/>
      <c r="C1083" s="1447"/>
      <c r="D1083" s="1433"/>
      <c r="E1083" s="1306"/>
      <c r="F1083" s="1306"/>
      <c r="G1083" s="1271"/>
      <c r="H1083" s="1306"/>
      <c r="I1083" s="1306"/>
      <c r="J1083" s="1271"/>
      <c r="K1083" s="1306"/>
      <c r="L1083" s="1271"/>
      <c r="M1083" s="1306"/>
      <c r="N1083" s="1271"/>
      <c r="O1083" s="1297"/>
      <c r="P1083" s="1293"/>
      <c r="Q1083" s="1296"/>
      <c r="R1083" s="1271"/>
      <c r="S1083" s="1297"/>
      <c r="T1083" s="1466"/>
      <c r="U1083" s="1297"/>
      <c r="V1083" s="1301"/>
      <c r="W1083" s="1449"/>
      <c r="X1083" s="1370"/>
      <c r="Y1083" s="569" t="s">
        <v>2543</v>
      </c>
      <c r="Z1083" s="1057" t="s">
        <v>1706</v>
      </c>
      <c r="AA1083" s="564" t="s">
        <v>1706</v>
      </c>
      <c r="AB1083" s="1255"/>
      <c r="AC1083" s="1017" t="s">
        <v>1706</v>
      </c>
      <c r="AD1083" s="1271"/>
      <c r="AE1083" s="1297"/>
      <c r="AF1083" s="1271"/>
      <c r="AG1083" s="1306"/>
      <c r="AH1083" s="1270"/>
      <c r="AI1083" s="1425"/>
      <c r="AJ1083" s="1272"/>
      <c r="AK1083" s="1427"/>
      <c r="AL1083" s="1272"/>
      <c r="AM1083" s="1427"/>
      <c r="AN1083" s="1255"/>
      <c r="AO1083" s="1438"/>
      <c r="AP1083" s="1425"/>
      <c r="AQ1083" s="1438"/>
      <c r="AR1083" s="1427"/>
      <c r="AS1083" s="1272"/>
      <c r="AT1083" s="1427"/>
      <c r="AU1083" s="1272"/>
      <c r="AV1083" s="1427"/>
      <c r="AW1083" s="1255"/>
      <c r="AX1083" s="1461"/>
    </row>
    <row r="1084" spans="1:50" ht="30" customHeight="1" x14ac:dyDescent="0.25">
      <c r="A1084" s="1452" t="s">
        <v>625</v>
      </c>
      <c r="B1084" s="1467" t="s">
        <v>2598</v>
      </c>
      <c r="C1084" s="1468" t="s">
        <v>2599</v>
      </c>
      <c r="D1084" s="1431" t="s">
        <v>1804</v>
      </c>
      <c r="E1084" s="1298">
        <v>0</v>
      </c>
      <c r="F1084" s="1271">
        <v>0</v>
      </c>
      <c r="G1084" s="1298">
        <v>0</v>
      </c>
      <c r="H1084" s="1271">
        <v>0</v>
      </c>
      <c r="I1084" s="1298">
        <v>1</v>
      </c>
      <c r="J1084" s="1298">
        <v>0</v>
      </c>
      <c r="K1084" s="1271">
        <v>0</v>
      </c>
      <c r="L1084" s="1298">
        <v>0</v>
      </c>
      <c r="M1084" s="1271">
        <v>0</v>
      </c>
      <c r="N1084" s="1298">
        <v>0</v>
      </c>
      <c r="O1084" s="1295" t="s">
        <v>1766</v>
      </c>
      <c r="P1084" s="1301" t="s">
        <v>2516</v>
      </c>
      <c r="Q1084" s="1295" t="s">
        <v>1714</v>
      </c>
      <c r="R1084" s="1298">
        <v>0.44641667000000002</v>
      </c>
      <c r="S1084" s="1295" t="s">
        <v>1725</v>
      </c>
      <c r="T1084" s="1298">
        <v>0.44641667000000002</v>
      </c>
      <c r="U1084" s="1295" t="s">
        <v>1923</v>
      </c>
      <c r="V1084" s="1295" t="s">
        <v>1923</v>
      </c>
      <c r="W1084" s="1462">
        <v>7</v>
      </c>
      <c r="X1084" s="1449">
        <v>7</v>
      </c>
      <c r="Y1084" s="720" t="s">
        <v>1835</v>
      </c>
      <c r="Z1084" s="1003" t="s">
        <v>1706</v>
      </c>
      <c r="AA1084" s="578" t="s">
        <v>1706</v>
      </c>
      <c r="AB1084" s="1422" t="s">
        <v>1706</v>
      </c>
      <c r="AC1084" s="1025" t="s">
        <v>1706</v>
      </c>
      <c r="AD1084" s="1298">
        <v>0.44600000000000001</v>
      </c>
      <c r="AE1084" s="1295" t="s">
        <v>1835</v>
      </c>
      <c r="AF1084" s="1298">
        <v>0.53520000000000001</v>
      </c>
      <c r="AG1084" s="1298">
        <v>0.53520000000000001</v>
      </c>
      <c r="AH1084" s="1422">
        <v>32413911605</v>
      </c>
      <c r="AI1084" s="1424" t="s">
        <v>1719</v>
      </c>
      <c r="AJ1084" s="1426">
        <v>45534</v>
      </c>
      <c r="AK1084" s="1426">
        <v>45524</v>
      </c>
      <c r="AL1084" s="1426">
        <v>45539</v>
      </c>
      <c r="AM1084" s="1426">
        <v>45565</v>
      </c>
      <c r="AN1084" s="1424" t="s">
        <v>1706</v>
      </c>
      <c r="AO1084" s="1424" t="s">
        <v>1706</v>
      </c>
      <c r="AP1084" s="1424" t="s">
        <v>1706</v>
      </c>
      <c r="AQ1084" s="1424" t="s">
        <v>1706</v>
      </c>
      <c r="AR1084" s="1426">
        <v>45585</v>
      </c>
      <c r="AS1084" s="1426">
        <v>45586</v>
      </c>
      <c r="AT1084" s="1426">
        <v>45596</v>
      </c>
      <c r="AU1084" s="1426">
        <v>45596</v>
      </c>
      <c r="AV1084" s="1426">
        <v>45657</v>
      </c>
      <c r="AW1084" s="1424" t="s">
        <v>1706</v>
      </c>
      <c r="AX1084" s="1460" t="s">
        <v>1706</v>
      </c>
    </row>
    <row r="1085" spans="1:50" ht="30" customHeight="1" x14ac:dyDescent="0.25">
      <c r="A1085" s="1442"/>
      <c r="B1085" s="1444"/>
      <c r="C1085" s="1446"/>
      <c r="D1085" s="1432"/>
      <c r="E1085" s="1305"/>
      <c r="F1085" s="1271"/>
      <c r="G1085" s="1305"/>
      <c r="H1085" s="1271"/>
      <c r="I1085" s="1305"/>
      <c r="J1085" s="1271"/>
      <c r="K1085" s="1305"/>
      <c r="L1085" s="1271"/>
      <c r="M1085" s="1305"/>
      <c r="N1085" s="1271"/>
      <c r="O1085" s="1293"/>
      <c r="P1085" s="1301"/>
      <c r="Q1085" s="1296"/>
      <c r="R1085" s="1294"/>
      <c r="S1085" s="1293"/>
      <c r="T1085" s="1294"/>
      <c r="U1085" s="1293"/>
      <c r="V1085" s="1293"/>
      <c r="W1085" s="1370"/>
      <c r="X1085" s="1450"/>
      <c r="Y1085" s="537" t="s">
        <v>1839</v>
      </c>
      <c r="Z1085" s="1017" t="s">
        <v>1706</v>
      </c>
      <c r="AA1085" s="537" t="s">
        <v>1839</v>
      </c>
      <c r="AB1085" s="1413"/>
      <c r="AC1085" s="1003" t="s">
        <v>1706</v>
      </c>
      <c r="AD1085" s="1294"/>
      <c r="AE1085" s="1293"/>
      <c r="AF1085" s="1294"/>
      <c r="AG1085" s="1294"/>
      <c r="AH1085" s="1413"/>
      <c r="AI1085" s="1412"/>
      <c r="AJ1085" s="1414"/>
      <c r="AK1085" s="1414"/>
      <c r="AL1085" s="1414"/>
      <c r="AM1085" s="1414"/>
      <c r="AN1085" s="1412"/>
      <c r="AO1085" s="1412"/>
      <c r="AP1085" s="1412"/>
      <c r="AQ1085" s="1412"/>
      <c r="AR1085" s="1414"/>
      <c r="AS1085" s="1414"/>
      <c r="AT1085" s="1414"/>
      <c r="AU1085" s="1414"/>
      <c r="AV1085" s="1414"/>
      <c r="AW1085" s="1412"/>
      <c r="AX1085" s="1460"/>
    </row>
    <row r="1086" spans="1:50" ht="30" customHeight="1" x14ac:dyDescent="0.25">
      <c r="A1086" s="1442"/>
      <c r="B1086" s="1444"/>
      <c r="C1086" s="1446"/>
      <c r="D1086" s="1432"/>
      <c r="E1086" s="1305"/>
      <c r="F1086" s="1271"/>
      <c r="G1086" s="1305"/>
      <c r="H1086" s="1271"/>
      <c r="I1086" s="1305"/>
      <c r="J1086" s="1271"/>
      <c r="K1086" s="1305"/>
      <c r="L1086" s="1271"/>
      <c r="M1086" s="1305"/>
      <c r="N1086" s="1271"/>
      <c r="O1086" s="1293"/>
      <c r="P1086" s="1301"/>
      <c r="Q1086" s="1296"/>
      <c r="R1086" s="1294"/>
      <c r="S1086" s="1293"/>
      <c r="T1086" s="1294"/>
      <c r="U1086" s="1293"/>
      <c r="V1086" s="1293"/>
      <c r="W1086" s="1370"/>
      <c r="X1086" s="1450"/>
      <c r="Y1086" s="569" t="s">
        <v>1985</v>
      </c>
      <c r="Z1086" s="1003" t="s">
        <v>1706</v>
      </c>
      <c r="AA1086" s="569" t="s">
        <v>1985</v>
      </c>
      <c r="AB1086" s="1413"/>
      <c r="AC1086" s="1017" t="s">
        <v>1706</v>
      </c>
      <c r="AD1086" s="1294"/>
      <c r="AE1086" s="1293"/>
      <c r="AF1086" s="1294"/>
      <c r="AG1086" s="1294"/>
      <c r="AH1086" s="1413"/>
      <c r="AI1086" s="1412"/>
      <c r="AJ1086" s="1414"/>
      <c r="AK1086" s="1414"/>
      <c r="AL1086" s="1414"/>
      <c r="AM1086" s="1414"/>
      <c r="AN1086" s="1412"/>
      <c r="AO1086" s="1412"/>
      <c r="AP1086" s="1412"/>
      <c r="AQ1086" s="1412"/>
      <c r="AR1086" s="1414"/>
      <c r="AS1086" s="1414"/>
      <c r="AT1086" s="1414"/>
      <c r="AU1086" s="1414"/>
      <c r="AV1086" s="1414"/>
      <c r="AW1086" s="1412"/>
      <c r="AX1086" s="1460"/>
    </row>
    <row r="1087" spans="1:50" ht="30" customHeight="1" x14ac:dyDescent="0.25">
      <c r="A1087" s="1442"/>
      <c r="B1087" s="1444"/>
      <c r="C1087" s="1446"/>
      <c r="D1087" s="1432"/>
      <c r="E1087" s="1305"/>
      <c r="F1087" s="1271"/>
      <c r="G1087" s="1305"/>
      <c r="H1087" s="1271"/>
      <c r="I1087" s="1305"/>
      <c r="J1087" s="1271"/>
      <c r="K1087" s="1305"/>
      <c r="L1087" s="1271"/>
      <c r="M1087" s="1305"/>
      <c r="N1087" s="1271"/>
      <c r="O1087" s="1293"/>
      <c r="P1087" s="1301"/>
      <c r="Q1087" s="1296"/>
      <c r="R1087" s="1294"/>
      <c r="S1087" s="1293"/>
      <c r="T1087" s="1294"/>
      <c r="U1087" s="1293"/>
      <c r="V1087" s="1293"/>
      <c r="W1087" s="1370"/>
      <c r="X1087" s="1450"/>
      <c r="Y1087" s="537" t="s">
        <v>2461</v>
      </c>
      <c r="Z1087" s="1017" t="s">
        <v>1706</v>
      </c>
      <c r="AA1087" s="537" t="s">
        <v>2461</v>
      </c>
      <c r="AB1087" s="1413"/>
      <c r="AC1087" s="1003" t="s">
        <v>1706</v>
      </c>
      <c r="AD1087" s="1294"/>
      <c r="AE1087" s="1293"/>
      <c r="AF1087" s="1294"/>
      <c r="AG1087" s="1294"/>
      <c r="AH1087" s="1413"/>
      <c r="AI1087" s="1412"/>
      <c r="AJ1087" s="1414"/>
      <c r="AK1087" s="1414"/>
      <c r="AL1087" s="1414"/>
      <c r="AM1087" s="1414"/>
      <c r="AN1087" s="1412"/>
      <c r="AO1087" s="1412"/>
      <c r="AP1087" s="1412"/>
      <c r="AQ1087" s="1412"/>
      <c r="AR1087" s="1414"/>
      <c r="AS1087" s="1414"/>
      <c r="AT1087" s="1414"/>
      <c r="AU1087" s="1414"/>
      <c r="AV1087" s="1414"/>
      <c r="AW1087" s="1412"/>
      <c r="AX1087" s="1460"/>
    </row>
    <row r="1088" spans="1:50" ht="30" customHeight="1" x14ac:dyDescent="0.25">
      <c r="A1088" s="1442"/>
      <c r="B1088" s="1444"/>
      <c r="C1088" s="1446"/>
      <c r="D1088" s="1432"/>
      <c r="E1088" s="1305"/>
      <c r="F1088" s="1271"/>
      <c r="G1088" s="1305"/>
      <c r="H1088" s="1271"/>
      <c r="I1088" s="1305"/>
      <c r="J1088" s="1271"/>
      <c r="K1088" s="1305"/>
      <c r="L1088" s="1271"/>
      <c r="M1088" s="1305"/>
      <c r="N1088" s="1271"/>
      <c r="O1088" s="1293"/>
      <c r="P1088" s="1301"/>
      <c r="Q1088" s="1296"/>
      <c r="R1088" s="1294"/>
      <c r="S1088" s="1293"/>
      <c r="T1088" s="1294"/>
      <c r="U1088" s="1293"/>
      <c r="V1088" s="1293"/>
      <c r="W1088" s="1370"/>
      <c r="X1088" s="1450"/>
      <c r="Y1088" s="569" t="s">
        <v>1840</v>
      </c>
      <c r="Z1088" s="1003" t="s">
        <v>1706</v>
      </c>
      <c r="AA1088" s="569" t="s">
        <v>1840</v>
      </c>
      <c r="AB1088" s="1413"/>
      <c r="AC1088" s="1017" t="s">
        <v>1706</v>
      </c>
      <c r="AD1088" s="1294"/>
      <c r="AE1088" s="1293"/>
      <c r="AF1088" s="1294"/>
      <c r="AG1088" s="1294"/>
      <c r="AH1088" s="1413"/>
      <c r="AI1088" s="1412"/>
      <c r="AJ1088" s="1414"/>
      <c r="AK1088" s="1414"/>
      <c r="AL1088" s="1414"/>
      <c r="AM1088" s="1414"/>
      <c r="AN1088" s="1412"/>
      <c r="AO1088" s="1412"/>
      <c r="AP1088" s="1412"/>
      <c r="AQ1088" s="1412"/>
      <c r="AR1088" s="1414"/>
      <c r="AS1088" s="1414"/>
      <c r="AT1088" s="1414"/>
      <c r="AU1088" s="1414"/>
      <c r="AV1088" s="1414"/>
      <c r="AW1088" s="1412"/>
      <c r="AX1088" s="1460"/>
    </row>
    <row r="1089" spans="1:50" ht="30" customHeight="1" x14ac:dyDescent="0.25">
      <c r="A1089" s="1442"/>
      <c r="B1089" s="1444"/>
      <c r="C1089" s="1446"/>
      <c r="D1089" s="1432"/>
      <c r="E1089" s="1305"/>
      <c r="F1089" s="1271"/>
      <c r="G1089" s="1305"/>
      <c r="H1089" s="1271"/>
      <c r="I1089" s="1305"/>
      <c r="J1089" s="1271"/>
      <c r="K1089" s="1305"/>
      <c r="L1089" s="1271"/>
      <c r="M1089" s="1305"/>
      <c r="N1089" s="1271"/>
      <c r="O1089" s="1293"/>
      <c r="P1089" s="1301"/>
      <c r="Q1089" s="1296"/>
      <c r="R1089" s="1294"/>
      <c r="S1089" s="1293"/>
      <c r="T1089" s="1294"/>
      <c r="U1089" s="1293"/>
      <c r="V1089" s="1293"/>
      <c r="W1089" s="1370"/>
      <c r="X1089" s="1450"/>
      <c r="Y1089" s="537" t="s">
        <v>1838</v>
      </c>
      <c r="Z1089" s="1017" t="s">
        <v>1706</v>
      </c>
      <c r="AA1089" s="570" t="s">
        <v>1706</v>
      </c>
      <c r="AB1089" s="1413"/>
      <c r="AC1089" s="1003" t="s">
        <v>1706</v>
      </c>
      <c r="AD1089" s="1294"/>
      <c r="AE1089" s="1293"/>
      <c r="AF1089" s="1294"/>
      <c r="AG1089" s="1294"/>
      <c r="AH1089" s="1413"/>
      <c r="AI1089" s="1412"/>
      <c r="AJ1089" s="1414"/>
      <c r="AK1089" s="1414"/>
      <c r="AL1089" s="1414"/>
      <c r="AM1089" s="1414"/>
      <c r="AN1089" s="1412"/>
      <c r="AO1089" s="1412"/>
      <c r="AP1089" s="1412"/>
      <c r="AQ1089" s="1412"/>
      <c r="AR1089" s="1414"/>
      <c r="AS1089" s="1414"/>
      <c r="AT1089" s="1414"/>
      <c r="AU1089" s="1414"/>
      <c r="AV1089" s="1414"/>
      <c r="AW1089" s="1412"/>
      <c r="AX1089" s="1460"/>
    </row>
    <row r="1090" spans="1:50" ht="30" customHeight="1" x14ac:dyDescent="0.25">
      <c r="A1090" s="1443"/>
      <c r="B1090" s="1445"/>
      <c r="C1090" s="1447"/>
      <c r="D1090" s="1433"/>
      <c r="E1090" s="1306"/>
      <c r="F1090" s="1271"/>
      <c r="G1090" s="1306"/>
      <c r="H1090" s="1271"/>
      <c r="I1090" s="1306"/>
      <c r="J1090" s="1271"/>
      <c r="K1090" s="1306"/>
      <c r="L1090" s="1271"/>
      <c r="M1090" s="1306"/>
      <c r="N1090" s="1271"/>
      <c r="O1090" s="1293"/>
      <c r="P1090" s="1296"/>
      <c r="Q1090" s="1296"/>
      <c r="R1090" s="1298"/>
      <c r="S1090" s="1295"/>
      <c r="T1090" s="1298"/>
      <c r="U1090" s="1295"/>
      <c r="V1090" s="1295"/>
      <c r="W1090" s="1459"/>
      <c r="X1090" s="1449"/>
      <c r="Y1090" s="569" t="s">
        <v>1843</v>
      </c>
      <c r="Z1090" s="1057" t="s">
        <v>1706</v>
      </c>
      <c r="AA1090" s="566" t="s">
        <v>1706</v>
      </c>
      <c r="AB1090" s="1422"/>
      <c r="AC1090" s="1057" t="s">
        <v>1706</v>
      </c>
      <c r="AD1090" s="1298"/>
      <c r="AE1090" s="1295"/>
      <c r="AF1090" s="1298"/>
      <c r="AG1090" s="1298"/>
      <c r="AH1090" s="1422"/>
      <c r="AI1090" s="1424"/>
      <c r="AJ1090" s="1426"/>
      <c r="AK1090" s="1426"/>
      <c r="AL1090" s="1426"/>
      <c r="AM1090" s="1426"/>
      <c r="AN1090" s="1424"/>
      <c r="AO1090" s="1424"/>
      <c r="AP1090" s="1424"/>
      <c r="AQ1090" s="1424"/>
      <c r="AR1090" s="1426"/>
      <c r="AS1090" s="1426"/>
      <c r="AT1090" s="1426"/>
      <c r="AU1090" s="1426"/>
      <c r="AV1090" s="1426"/>
      <c r="AW1090" s="1424"/>
      <c r="AX1090" s="1461"/>
    </row>
    <row r="1091" spans="1:50" ht="30" customHeight="1" x14ac:dyDescent="0.25">
      <c r="A1091" s="1452" t="s">
        <v>625</v>
      </c>
      <c r="B1091" s="1467" t="s">
        <v>2600</v>
      </c>
      <c r="C1091" s="1468" t="s">
        <v>2601</v>
      </c>
      <c r="D1091" s="1371" t="s">
        <v>1804</v>
      </c>
      <c r="E1091" s="1294">
        <v>0</v>
      </c>
      <c r="F1091" s="1294">
        <v>0</v>
      </c>
      <c r="G1091" s="1294">
        <v>0</v>
      </c>
      <c r="H1091" s="1294">
        <v>0</v>
      </c>
      <c r="I1091" s="1294">
        <v>1</v>
      </c>
      <c r="J1091" s="1294">
        <v>0</v>
      </c>
      <c r="K1091" s="1294">
        <v>0</v>
      </c>
      <c r="L1091" s="1294">
        <v>0</v>
      </c>
      <c r="M1091" s="1294">
        <v>0</v>
      </c>
      <c r="N1091" s="1294">
        <v>0</v>
      </c>
      <c r="O1091" s="1293" t="s">
        <v>1766</v>
      </c>
      <c r="P1091" s="1293" t="s">
        <v>2516</v>
      </c>
      <c r="Q1091" s="1293" t="s">
        <v>1714</v>
      </c>
      <c r="R1091" s="1294">
        <v>0.48341666999999999</v>
      </c>
      <c r="S1091" s="1293" t="s">
        <v>1725</v>
      </c>
      <c r="T1091" s="1294">
        <v>0.48341666999999999</v>
      </c>
      <c r="U1091" s="1295" t="s">
        <v>1923</v>
      </c>
      <c r="V1091" s="1295" t="s">
        <v>1923</v>
      </c>
      <c r="W1091" s="1462">
        <v>7</v>
      </c>
      <c r="X1091" s="1449">
        <v>7</v>
      </c>
      <c r="Y1091" s="569" t="s">
        <v>1835</v>
      </c>
      <c r="Z1091" s="1017" t="s">
        <v>1706</v>
      </c>
      <c r="AA1091" s="564" t="s">
        <v>1706</v>
      </c>
      <c r="AB1091" s="1413" t="s">
        <v>1706</v>
      </c>
      <c r="AC1091" s="1017" t="s">
        <v>1706</v>
      </c>
      <c r="AD1091" s="1294">
        <v>0.48299999999999998</v>
      </c>
      <c r="AE1091" s="1293" t="s">
        <v>1835</v>
      </c>
      <c r="AF1091" s="1294">
        <v>0.5796</v>
      </c>
      <c r="AG1091" s="1294">
        <v>0.5796</v>
      </c>
      <c r="AH1091" s="1413">
        <v>32413911605</v>
      </c>
      <c r="AI1091" s="1412" t="s">
        <v>1719</v>
      </c>
      <c r="AJ1091" s="1414">
        <v>45534</v>
      </c>
      <c r="AK1091" s="1414">
        <v>45524</v>
      </c>
      <c r="AL1091" s="1414">
        <v>45539</v>
      </c>
      <c r="AM1091" s="1414">
        <v>45565</v>
      </c>
      <c r="AN1091" s="1412" t="s">
        <v>1706</v>
      </c>
      <c r="AO1091" s="1412" t="s">
        <v>1706</v>
      </c>
      <c r="AP1091" s="1424" t="s">
        <v>1706</v>
      </c>
      <c r="AQ1091" s="1424" t="s">
        <v>1706</v>
      </c>
      <c r="AR1091" s="1426">
        <v>45585</v>
      </c>
      <c r="AS1091" s="1426">
        <v>45586</v>
      </c>
      <c r="AT1091" s="1426">
        <v>45596</v>
      </c>
      <c r="AU1091" s="1426">
        <v>45596</v>
      </c>
      <c r="AV1091" s="1426">
        <v>45657</v>
      </c>
      <c r="AW1091" s="1424" t="s">
        <v>1706</v>
      </c>
      <c r="AX1091" s="1460" t="s">
        <v>1706</v>
      </c>
    </row>
    <row r="1092" spans="1:50" ht="30" customHeight="1" x14ac:dyDescent="0.25">
      <c r="A1092" s="1442"/>
      <c r="B1092" s="1444"/>
      <c r="C1092" s="1446"/>
      <c r="D1092" s="1371"/>
      <c r="E1092" s="1294"/>
      <c r="F1092" s="1294"/>
      <c r="G1092" s="1294"/>
      <c r="H1092" s="1294"/>
      <c r="I1092" s="1294"/>
      <c r="J1092" s="1294"/>
      <c r="K1092" s="1294"/>
      <c r="L1092" s="1294"/>
      <c r="M1092" s="1294"/>
      <c r="N1092" s="1294"/>
      <c r="O1092" s="1293"/>
      <c r="P1092" s="1293"/>
      <c r="Q1092" s="1293"/>
      <c r="R1092" s="1294"/>
      <c r="S1092" s="1293"/>
      <c r="T1092" s="1294"/>
      <c r="U1092" s="1293"/>
      <c r="V1092" s="1293"/>
      <c r="W1092" s="1370"/>
      <c r="X1092" s="1450"/>
      <c r="Y1092" s="569" t="s">
        <v>1839</v>
      </c>
      <c r="Z1092" s="1017" t="s">
        <v>1706</v>
      </c>
      <c r="AA1092" s="569" t="s">
        <v>1839</v>
      </c>
      <c r="AB1092" s="1413"/>
      <c r="AC1092" s="1017" t="s">
        <v>1706</v>
      </c>
      <c r="AD1092" s="1294"/>
      <c r="AE1092" s="1293"/>
      <c r="AF1092" s="1294"/>
      <c r="AG1092" s="1294"/>
      <c r="AH1092" s="1413"/>
      <c r="AI1092" s="1412"/>
      <c r="AJ1092" s="1414"/>
      <c r="AK1092" s="1414"/>
      <c r="AL1092" s="1414"/>
      <c r="AM1092" s="1414"/>
      <c r="AN1092" s="1412"/>
      <c r="AO1092" s="1412"/>
      <c r="AP1092" s="1412"/>
      <c r="AQ1092" s="1412"/>
      <c r="AR1092" s="1414"/>
      <c r="AS1092" s="1414"/>
      <c r="AT1092" s="1414"/>
      <c r="AU1092" s="1414"/>
      <c r="AV1092" s="1414"/>
      <c r="AW1092" s="1412"/>
      <c r="AX1092" s="1460"/>
    </row>
    <row r="1093" spans="1:50" ht="30" customHeight="1" x14ac:dyDescent="0.25">
      <c r="A1093" s="1442"/>
      <c r="B1093" s="1444"/>
      <c r="C1093" s="1446"/>
      <c r="D1093" s="1371"/>
      <c r="E1093" s="1294"/>
      <c r="F1093" s="1294"/>
      <c r="G1093" s="1294"/>
      <c r="H1093" s="1294"/>
      <c r="I1093" s="1294"/>
      <c r="J1093" s="1294"/>
      <c r="K1093" s="1294"/>
      <c r="L1093" s="1294"/>
      <c r="M1093" s="1294"/>
      <c r="N1093" s="1294"/>
      <c r="O1093" s="1293"/>
      <c r="P1093" s="1293"/>
      <c r="Q1093" s="1293"/>
      <c r="R1093" s="1294"/>
      <c r="S1093" s="1293"/>
      <c r="T1093" s="1294"/>
      <c r="U1093" s="1293"/>
      <c r="V1093" s="1293"/>
      <c r="W1093" s="1370"/>
      <c r="X1093" s="1450"/>
      <c r="Y1093" s="569" t="s">
        <v>1985</v>
      </c>
      <c r="Z1093" s="1017" t="s">
        <v>1706</v>
      </c>
      <c r="AA1093" s="569" t="s">
        <v>1985</v>
      </c>
      <c r="AB1093" s="1413"/>
      <c r="AC1093" s="1017" t="s">
        <v>1706</v>
      </c>
      <c r="AD1093" s="1294"/>
      <c r="AE1093" s="1293"/>
      <c r="AF1093" s="1294"/>
      <c r="AG1093" s="1294"/>
      <c r="AH1093" s="1413"/>
      <c r="AI1093" s="1412"/>
      <c r="AJ1093" s="1414"/>
      <c r="AK1093" s="1414"/>
      <c r="AL1093" s="1414"/>
      <c r="AM1093" s="1414"/>
      <c r="AN1093" s="1412"/>
      <c r="AO1093" s="1412"/>
      <c r="AP1093" s="1412"/>
      <c r="AQ1093" s="1412"/>
      <c r="AR1093" s="1414"/>
      <c r="AS1093" s="1414"/>
      <c r="AT1093" s="1414"/>
      <c r="AU1093" s="1414"/>
      <c r="AV1093" s="1414"/>
      <c r="AW1093" s="1412"/>
      <c r="AX1093" s="1460"/>
    </row>
    <row r="1094" spans="1:50" ht="30" customHeight="1" x14ac:dyDescent="0.25">
      <c r="A1094" s="1442"/>
      <c r="B1094" s="1444"/>
      <c r="C1094" s="1446"/>
      <c r="D1094" s="1371"/>
      <c r="E1094" s="1294"/>
      <c r="F1094" s="1294"/>
      <c r="G1094" s="1294"/>
      <c r="H1094" s="1294"/>
      <c r="I1094" s="1294"/>
      <c r="J1094" s="1294"/>
      <c r="K1094" s="1294"/>
      <c r="L1094" s="1294"/>
      <c r="M1094" s="1294"/>
      <c r="N1094" s="1294"/>
      <c r="O1094" s="1293"/>
      <c r="P1094" s="1293"/>
      <c r="Q1094" s="1293"/>
      <c r="R1094" s="1294"/>
      <c r="S1094" s="1293"/>
      <c r="T1094" s="1294"/>
      <c r="U1094" s="1293"/>
      <c r="V1094" s="1293"/>
      <c r="W1094" s="1370"/>
      <c r="X1094" s="1450"/>
      <c r="Y1094" s="569" t="s">
        <v>2461</v>
      </c>
      <c r="Z1094" s="1017" t="s">
        <v>1706</v>
      </c>
      <c r="AA1094" s="569" t="s">
        <v>2461</v>
      </c>
      <c r="AB1094" s="1413"/>
      <c r="AC1094" s="1017" t="s">
        <v>1706</v>
      </c>
      <c r="AD1094" s="1294"/>
      <c r="AE1094" s="1293"/>
      <c r="AF1094" s="1294"/>
      <c r="AG1094" s="1294"/>
      <c r="AH1094" s="1413"/>
      <c r="AI1094" s="1412"/>
      <c r="AJ1094" s="1414"/>
      <c r="AK1094" s="1414"/>
      <c r="AL1094" s="1414"/>
      <c r="AM1094" s="1414"/>
      <c r="AN1094" s="1412"/>
      <c r="AO1094" s="1412"/>
      <c r="AP1094" s="1412"/>
      <c r="AQ1094" s="1412"/>
      <c r="AR1094" s="1414"/>
      <c r="AS1094" s="1414"/>
      <c r="AT1094" s="1414"/>
      <c r="AU1094" s="1414"/>
      <c r="AV1094" s="1414"/>
      <c r="AW1094" s="1412"/>
      <c r="AX1094" s="1460"/>
    </row>
    <row r="1095" spans="1:50" ht="30" customHeight="1" x14ac:dyDescent="0.25">
      <c r="A1095" s="1442"/>
      <c r="B1095" s="1444"/>
      <c r="C1095" s="1446"/>
      <c r="D1095" s="1371"/>
      <c r="E1095" s="1294"/>
      <c r="F1095" s="1294"/>
      <c r="G1095" s="1294"/>
      <c r="H1095" s="1294"/>
      <c r="I1095" s="1294"/>
      <c r="J1095" s="1294"/>
      <c r="K1095" s="1294"/>
      <c r="L1095" s="1294"/>
      <c r="M1095" s="1294"/>
      <c r="N1095" s="1294"/>
      <c r="O1095" s="1293"/>
      <c r="P1095" s="1293"/>
      <c r="Q1095" s="1293"/>
      <c r="R1095" s="1294"/>
      <c r="S1095" s="1293"/>
      <c r="T1095" s="1294"/>
      <c r="U1095" s="1293"/>
      <c r="V1095" s="1293"/>
      <c r="W1095" s="1370"/>
      <c r="X1095" s="1450"/>
      <c r="Y1095" s="569" t="s">
        <v>1840</v>
      </c>
      <c r="Z1095" s="1017" t="s">
        <v>1706</v>
      </c>
      <c r="AA1095" s="569" t="s">
        <v>1840</v>
      </c>
      <c r="AB1095" s="1413"/>
      <c r="AC1095" s="1017" t="s">
        <v>1706</v>
      </c>
      <c r="AD1095" s="1294"/>
      <c r="AE1095" s="1293"/>
      <c r="AF1095" s="1294"/>
      <c r="AG1095" s="1294"/>
      <c r="AH1095" s="1413"/>
      <c r="AI1095" s="1412"/>
      <c r="AJ1095" s="1414"/>
      <c r="AK1095" s="1414"/>
      <c r="AL1095" s="1414"/>
      <c r="AM1095" s="1414"/>
      <c r="AN1095" s="1412"/>
      <c r="AO1095" s="1412"/>
      <c r="AP1095" s="1412"/>
      <c r="AQ1095" s="1412"/>
      <c r="AR1095" s="1414"/>
      <c r="AS1095" s="1414"/>
      <c r="AT1095" s="1414"/>
      <c r="AU1095" s="1414"/>
      <c r="AV1095" s="1414"/>
      <c r="AW1095" s="1412"/>
      <c r="AX1095" s="1460"/>
    </row>
    <row r="1096" spans="1:50" ht="30" customHeight="1" x14ac:dyDescent="0.25">
      <c r="A1096" s="1442"/>
      <c r="B1096" s="1444"/>
      <c r="C1096" s="1446"/>
      <c r="D1096" s="1371"/>
      <c r="E1096" s="1294"/>
      <c r="F1096" s="1294"/>
      <c r="G1096" s="1294"/>
      <c r="H1096" s="1294"/>
      <c r="I1096" s="1294"/>
      <c r="J1096" s="1294"/>
      <c r="K1096" s="1294"/>
      <c r="L1096" s="1294"/>
      <c r="M1096" s="1294"/>
      <c r="N1096" s="1294"/>
      <c r="O1096" s="1293"/>
      <c r="P1096" s="1293"/>
      <c r="Q1096" s="1293"/>
      <c r="R1096" s="1294"/>
      <c r="S1096" s="1293"/>
      <c r="T1096" s="1294"/>
      <c r="U1096" s="1293"/>
      <c r="V1096" s="1293"/>
      <c r="W1096" s="1370"/>
      <c r="X1096" s="1450"/>
      <c r="Y1096" s="569" t="s">
        <v>1838</v>
      </c>
      <c r="Z1096" s="1017" t="s">
        <v>1706</v>
      </c>
      <c r="AA1096" s="564" t="s">
        <v>1706</v>
      </c>
      <c r="AB1096" s="1413"/>
      <c r="AC1096" s="1017" t="s">
        <v>1706</v>
      </c>
      <c r="AD1096" s="1294"/>
      <c r="AE1096" s="1293"/>
      <c r="AF1096" s="1294"/>
      <c r="AG1096" s="1294"/>
      <c r="AH1096" s="1413"/>
      <c r="AI1096" s="1412"/>
      <c r="AJ1096" s="1414"/>
      <c r="AK1096" s="1414"/>
      <c r="AL1096" s="1414"/>
      <c r="AM1096" s="1414"/>
      <c r="AN1096" s="1412"/>
      <c r="AO1096" s="1412"/>
      <c r="AP1096" s="1412"/>
      <c r="AQ1096" s="1412"/>
      <c r="AR1096" s="1414"/>
      <c r="AS1096" s="1414"/>
      <c r="AT1096" s="1414"/>
      <c r="AU1096" s="1414"/>
      <c r="AV1096" s="1414"/>
      <c r="AW1096" s="1412"/>
      <c r="AX1096" s="1460"/>
    </row>
    <row r="1097" spans="1:50" ht="30" customHeight="1" x14ac:dyDescent="0.25">
      <c r="A1097" s="1443"/>
      <c r="B1097" s="1445"/>
      <c r="C1097" s="1447"/>
      <c r="D1097" s="1371"/>
      <c r="E1097" s="1294"/>
      <c r="F1097" s="1294"/>
      <c r="G1097" s="1294"/>
      <c r="H1097" s="1294"/>
      <c r="I1097" s="1294"/>
      <c r="J1097" s="1294"/>
      <c r="K1097" s="1294"/>
      <c r="L1097" s="1294"/>
      <c r="M1097" s="1294"/>
      <c r="N1097" s="1294"/>
      <c r="O1097" s="1293"/>
      <c r="P1097" s="1293"/>
      <c r="Q1097" s="1293"/>
      <c r="R1097" s="1294"/>
      <c r="S1097" s="1293"/>
      <c r="T1097" s="1294"/>
      <c r="U1097" s="1295"/>
      <c r="V1097" s="1295"/>
      <c r="W1097" s="1459"/>
      <c r="X1097" s="1449"/>
      <c r="Y1097" s="569" t="s">
        <v>1843</v>
      </c>
      <c r="Z1097" s="1017" t="s">
        <v>1706</v>
      </c>
      <c r="AA1097" s="564" t="s">
        <v>1706</v>
      </c>
      <c r="AB1097" s="1413"/>
      <c r="AC1097" s="1017" t="s">
        <v>1706</v>
      </c>
      <c r="AD1097" s="1294"/>
      <c r="AE1097" s="1293"/>
      <c r="AF1097" s="1294"/>
      <c r="AG1097" s="1294"/>
      <c r="AH1097" s="1413"/>
      <c r="AI1097" s="1412"/>
      <c r="AJ1097" s="1414"/>
      <c r="AK1097" s="1414"/>
      <c r="AL1097" s="1414"/>
      <c r="AM1097" s="1414"/>
      <c r="AN1097" s="1412"/>
      <c r="AO1097" s="1412"/>
      <c r="AP1097" s="1424"/>
      <c r="AQ1097" s="1424"/>
      <c r="AR1097" s="1426"/>
      <c r="AS1097" s="1426"/>
      <c r="AT1097" s="1426"/>
      <c r="AU1097" s="1426"/>
      <c r="AV1097" s="1426"/>
      <c r="AW1097" s="1424"/>
      <c r="AX1097" s="1461"/>
    </row>
    <row r="1098" spans="1:50" ht="30" customHeight="1" x14ac:dyDescent="0.25">
      <c r="A1098" s="601" t="s">
        <v>625</v>
      </c>
      <c r="B1098" s="206" t="s">
        <v>704</v>
      </c>
      <c r="C1098" s="184" t="s">
        <v>705</v>
      </c>
      <c r="D1098" s="562">
        <v>45261</v>
      </c>
      <c r="E1098" s="1016">
        <v>0</v>
      </c>
      <c r="F1098" s="1016">
        <v>0</v>
      </c>
      <c r="G1098" s="1016">
        <v>0</v>
      </c>
      <c r="H1098" s="1016">
        <v>0</v>
      </c>
      <c r="I1098" s="1016">
        <v>0</v>
      </c>
      <c r="J1098" s="1016">
        <v>0</v>
      </c>
      <c r="K1098" s="1016">
        <v>0</v>
      </c>
      <c r="L1098" s="1016">
        <v>0</v>
      </c>
      <c r="M1098" s="1016">
        <v>0</v>
      </c>
      <c r="N1098" s="1016">
        <v>0</v>
      </c>
      <c r="O1098" s="527" t="s">
        <v>1766</v>
      </c>
      <c r="P1098" s="527" t="s">
        <v>1706</v>
      </c>
      <c r="Q1098" s="527" t="s">
        <v>1706</v>
      </c>
      <c r="R1098" s="1016">
        <v>0</v>
      </c>
      <c r="S1098" s="527" t="s">
        <v>1706</v>
      </c>
      <c r="T1098" s="1016">
        <v>0</v>
      </c>
      <c r="U1098" s="529" t="s">
        <v>1706</v>
      </c>
      <c r="V1098" s="529" t="s">
        <v>1706</v>
      </c>
      <c r="W1098" s="529" t="s">
        <v>1706</v>
      </c>
      <c r="X1098" s="529" t="s">
        <v>1706</v>
      </c>
      <c r="Y1098" s="721" t="s">
        <v>1706</v>
      </c>
      <c r="Z1098" s="1017" t="s">
        <v>1706</v>
      </c>
      <c r="AA1098" s="685" t="s">
        <v>1706</v>
      </c>
      <c r="AB1098" s="685" t="s">
        <v>1706</v>
      </c>
      <c r="AC1098" s="1017" t="s">
        <v>1706</v>
      </c>
      <c r="AD1098" s="1017" t="s">
        <v>1706</v>
      </c>
      <c r="AE1098" s="722" t="s">
        <v>1847</v>
      </c>
      <c r="AF1098" s="1016">
        <v>0</v>
      </c>
      <c r="AG1098" s="1016">
        <v>0.249444</v>
      </c>
      <c r="AH1098" s="529" t="s">
        <v>1706</v>
      </c>
      <c r="AI1098" s="528" t="s">
        <v>1706</v>
      </c>
      <c r="AJ1098" s="528" t="s">
        <v>1706</v>
      </c>
      <c r="AK1098" s="528" t="s">
        <v>1706</v>
      </c>
      <c r="AL1098" s="528" t="s">
        <v>1706</v>
      </c>
      <c r="AM1098" s="528" t="s">
        <v>1706</v>
      </c>
      <c r="AN1098" s="528" t="s">
        <v>1706</v>
      </c>
      <c r="AO1098" s="528" t="s">
        <v>1706</v>
      </c>
      <c r="AP1098" s="528" t="s">
        <v>1706</v>
      </c>
      <c r="AQ1098" s="528" t="s">
        <v>1706</v>
      </c>
      <c r="AR1098" s="528" t="s">
        <v>1706</v>
      </c>
      <c r="AS1098" s="528" t="s">
        <v>1706</v>
      </c>
      <c r="AT1098" s="528" t="s">
        <v>1706</v>
      </c>
      <c r="AU1098" s="528" t="s">
        <v>1706</v>
      </c>
      <c r="AV1098" s="528" t="s">
        <v>1706</v>
      </c>
      <c r="AW1098" s="528" t="s">
        <v>1706</v>
      </c>
      <c r="AX1098" s="526" t="s">
        <v>2463</v>
      </c>
    </row>
    <row r="1099" spans="1:50" ht="30" customHeight="1" x14ac:dyDescent="0.25">
      <c r="A1099" s="1452" t="s">
        <v>625</v>
      </c>
      <c r="B1099" s="1467" t="s">
        <v>2602</v>
      </c>
      <c r="C1099" s="1468" t="s">
        <v>2603</v>
      </c>
      <c r="D1099" s="1431">
        <v>45627</v>
      </c>
      <c r="E1099" s="1480">
        <v>0</v>
      </c>
      <c r="F1099" s="1480">
        <v>0</v>
      </c>
      <c r="G1099" s="1480">
        <v>0</v>
      </c>
      <c r="H1099" s="1480">
        <v>0</v>
      </c>
      <c r="I1099" s="1480">
        <v>1</v>
      </c>
      <c r="J1099" s="1480">
        <v>0</v>
      </c>
      <c r="K1099" s="1480">
        <v>0</v>
      </c>
      <c r="L1099" s="1480">
        <v>0</v>
      </c>
      <c r="M1099" s="1480">
        <v>0</v>
      </c>
      <c r="N1099" s="1480">
        <v>0</v>
      </c>
      <c r="O1099" s="1483" t="s">
        <v>1766</v>
      </c>
      <c r="P1099" s="1483" t="s">
        <v>2604</v>
      </c>
      <c r="Q1099" s="1483" t="s">
        <v>1714</v>
      </c>
      <c r="R1099" s="1480">
        <v>2.56269444</v>
      </c>
      <c r="S1099" s="1483" t="s">
        <v>1725</v>
      </c>
      <c r="T1099" s="1480">
        <v>2.56269444</v>
      </c>
      <c r="U1099" s="1483" t="s">
        <v>1716</v>
      </c>
      <c r="V1099" s="1483" t="s">
        <v>1716</v>
      </c>
      <c r="W1099" s="1450">
        <v>4</v>
      </c>
      <c r="X1099" s="1450">
        <v>4</v>
      </c>
      <c r="Y1099" s="724" t="s">
        <v>2605</v>
      </c>
      <c r="Z1099" s="1034" t="s">
        <v>1706</v>
      </c>
      <c r="AA1099" s="655" t="s">
        <v>1706</v>
      </c>
      <c r="AB1099" s="655" t="s">
        <v>1706</v>
      </c>
      <c r="AC1099" s="1034" t="s">
        <v>1706</v>
      </c>
      <c r="AD1099" s="1480">
        <v>1.8666659999999999</v>
      </c>
      <c r="AE1099" s="1483" t="s">
        <v>2605</v>
      </c>
      <c r="AF1099" s="1480">
        <v>2.2399991999999997</v>
      </c>
      <c r="AG1099" s="1480">
        <v>2.2399991999999997</v>
      </c>
      <c r="AH1099" s="1491">
        <v>32414088257</v>
      </c>
      <c r="AI1099" s="1483" t="s">
        <v>1719</v>
      </c>
      <c r="AJ1099" s="1469">
        <v>45588</v>
      </c>
      <c r="AK1099" s="1469">
        <v>45581</v>
      </c>
      <c r="AL1099" s="1469">
        <v>45600</v>
      </c>
      <c r="AM1099" s="1469">
        <v>45623</v>
      </c>
      <c r="AN1099" s="1483" t="s">
        <v>1706</v>
      </c>
      <c r="AO1099" s="1483" t="s">
        <v>1706</v>
      </c>
      <c r="AP1099" s="1483" t="s">
        <v>1706</v>
      </c>
      <c r="AQ1099" s="1483" t="s">
        <v>1706</v>
      </c>
      <c r="AR1099" s="1469">
        <v>45643</v>
      </c>
      <c r="AS1099" s="1469">
        <v>45636</v>
      </c>
      <c r="AT1099" s="1469">
        <v>45649</v>
      </c>
      <c r="AU1099" s="1469">
        <v>45636</v>
      </c>
      <c r="AV1099" s="1469">
        <v>46022</v>
      </c>
      <c r="AW1099" s="1469" t="s">
        <v>1706</v>
      </c>
      <c r="AX1099" s="1472" t="s">
        <v>1706</v>
      </c>
    </row>
    <row r="1100" spans="1:50" ht="30" customHeight="1" x14ac:dyDescent="0.25">
      <c r="A1100" s="1442"/>
      <c r="B1100" s="1444"/>
      <c r="C1100" s="1446"/>
      <c r="D1100" s="1432"/>
      <c r="E1100" s="1481"/>
      <c r="F1100" s="1487"/>
      <c r="G1100" s="1481"/>
      <c r="H1100" s="1487"/>
      <c r="I1100" s="1481"/>
      <c r="J1100" s="1487"/>
      <c r="K1100" s="1481"/>
      <c r="L1100" s="1487"/>
      <c r="M1100" s="1481"/>
      <c r="N1100" s="1487"/>
      <c r="O1100" s="1477"/>
      <c r="P1100" s="1477"/>
      <c r="Q1100" s="1477"/>
      <c r="R1100" s="1481"/>
      <c r="S1100" s="1477"/>
      <c r="T1100" s="1487"/>
      <c r="U1100" s="1477"/>
      <c r="V1100" s="1479"/>
      <c r="W1100" s="1450"/>
      <c r="X1100" s="1450"/>
      <c r="Y1100" s="724" t="s">
        <v>2606</v>
      </c>
      <c r="Z1100" s="1034" t="s">
        <v>1706</v>
      </c>
      <c r="AA1100" s="655" t="s">
        <v>1706</v>
      </c>
      <c r="AB1100" s="655" t="s">
        <v>1706</v>
      </c>
      <c r="AC1100" s="1034" t="s">
        <v>1706</v>
      </c>
      <c r="AD1100" s="1481"/>
      <c r="AE1100" s="1477"/>
      <c r="AF1100" s="1481"/>
      <c r="AG1100" s="1481"/>
      <c r="AH1100" s="1484"/>
      <c r="AI1100" s="1477"/>
      <c r="AJ1100" s="1470"/>
      <c r="AK1100" s="1470"/>
      <c r="AL1100" s="1470"/>
      <c r="AM1100" s="1470"/>
      <c r="AN1100" s="1477"/>
      <c r="AO1100" s="1479"/>
      <c r="AP1100" s="1477"/>
      <c r="AQ1100" s="1479"/>
      <c r="AR1100" s="1470"/>
      <c r="AS1100" s="1470"/>
      <c r="AT1100" s="1470"/>
      <c r="AU1100" s="1470"/>
      <c r="AV1100" s="1470"/>
      <c r="AW1100" s="1470"/>
      <c r="AX1100" s="1473"/>
    </row>
    <row r="1101" spans="1:50" ht="30" customHeight="1" x14ac:dyDescent="0.25">
      <c r="A1101" s="1442"/>
      <c r="B1101" s="1444"/>
      <c r="C1101" s="1446"/>
      <c r="D1101" s="1432"/>
      <c r="E1101" s="1481"/>
      <c r="F1101" s="1487"/>
      <c r="G1101" s="1481"/>
      <c r="H1101" s="1487"/>
      <c r="I1101" s="1481"/>
      <c r="J1101" s="1487"/>
      <c r="K1101" s="1481"/>
      <c r="L1101" s="1487"/>
      <c r="M1101" s="1481"/>
      <c r="N1101" s="1487"/>
      <c r="O1101" s="1477"/>
      <c r="P1101" s="1477"/>
      <c r="Q1101" s="1477"/>
      <c r="R1101" s="1481"/>
      <c r="S1101" s="1477"/>
      <c r="T1101" s="1487"/>
      <c r="U1101" s="1477"/>
      <c r="V1101" s="1479"/>
      <c r="W1101" s="1450"/>
      <c r="X1101" s="1450"/>
      <c r="Y1101" s="724" t="s">
        <v>2607</v>
      </c>
      <c r="Z1101" s="1034" t="s">
        <v>1706</v>
      </c>
      <c r="AA1101" s="655" t="s">
        <v>1706</v>
      </c>
      <c r="AB1101" s="655" t="s">
        <v>1706</v>
      </c>
      <c r="AC1101" s="1034" t="s">
        <v>1706</v>
      </c>
      <c r="AD1101" s="1481"/>
      <c r="AE1101" s="1477"/>
      <c r="AF1101" s="1481"/>
      <c r="AG1101" s="1481"/>
      <c r="AH1101" s="1484"/>
      <c r="AI1101" s="1477"/>
      <c r="AJ1101" s="1470"/>
      <c r="AK1101" s="1470"/>
      <c r="AL1101" s="1470"/>
      <c r="AM1101" s="1470"/>
      <c r="AN1101" s="1477"/>
      <c r="AO1101" s="1479"/>
      <c r="AP1101" s="1477"/>
      <c r="AQ1101" s="1479"/>
      <c r="AR1101" s="1470"/>
      <c r="AS1101" s="1470"/>
      <c r="AT1101" s="1470"/>
      <c r="AU1101" s="1470"/>
      <c r="AV1101" s="1470"/>
      <c r="AW1101" s="1470"/>
      <c r="AX1101" s="1473"/>
    </row>
    <row r="1102" spans="1:50" ht="30" customHeight="1" x14ac:dyDescent="0.25">
      <c r="A1102" s="1443"/>
      <c r="B1102" s="1445"/>
      <c r="C1102" s="1447"/>
      <c r="D1102" s="1433"/>
      <c r="E1102" s="1482"/>
      <c r="F1102" s="1482"/>
      <c r="G1102" s="1482"/>
      <c r="H1102" s="1482"/>
      <c r="I1102" s="1482"/>
      <c r="J1102" s="1482"/>
      <c r="K1102" s="1482"/>
      <c r="L1102" s="1482"/>
      <c r="M1102" s="1482"/>
      <c r="N1102" s="1482"/>
      <c r="O1102" s="1478"/>
      <c r="P1102" s="1478"/>
      <c r="Q1102" s="1478"/>
      <c r="R1102" s="1482"/>
      <c r="S1102" s="1478"/>
      <c r="T1102" s="1482"/>
      <c r="U1102" s="1478"/>
      <c r="V1102" s="1478"/>
      <c r="W1102" s="1450"/>
      <c r="X1102" s="1450"/>
      <c r="Y1102" s="724" t="s">
        <v>2608</v>
      </c>
      <c r="Z1102" s="1034" t="s">
        <v>1706</v>
      </c>
      <c r="AA1102" s="655" t="s">
        <v>1706</v>
      </c>
      <c r="AB1102" s="655" t="s">
        <v>1706</v>
      </c>
      <c r="AC1102" s="1034" t="s">
        <v>1706</v>
      </c>
      <c r="AD1102" s="1482"/>
      <c r="AE1102" s="1478"/>
      <c r="AF1102" s="1482"/>
      <c r="AG1102" s="1482"/>
      <c r="AH1102" s="1485"/>
      <c r="AI1102" s="1478"/>
      <c r="AJ1102" s="1471"/>
      <c r="AK1102" s="1471"/>
      <c r="AL1102" s="1471"/>
      <c r="AM1102" s="1471"/>
      <c r="AN1102" s="1478"/>
      <c r="AO1102" s="1478"/>
      <c r="AP1102" s="1478"/>
      <c r="AQ1102" s="1478"/>
      <c r="AR1102" s="1471"/>
      <c r="AS1102" s="1471"/>
      <c r="AT1102" s="1471"/>
      <c r="AU1102" s="1471"/>
      <c r="AV1102" s="1471"/>
      <c r="AW1102" s="1471"/>
      <c r="AX1102" s="1474"/>
    </row>
    <row r="1103" spans="1:50" ht="30" customHeight="1" x14ac:dyDescent="0.25">
      <c r="A1103" s="1442" t="s">
        <v>625</v>
      </c>
      <c r="B1103" s="1444" t="s">
        <v>2609</v>
      </c>
      <c r="C1103" s="1446" t="s">
        <v>2610</v>
      </c>
      <c r="D1103" s="1411">
        <v>45627</v>
      </c>
      <c r="E1103" s="1475">
        <v>0</v>
      </c>
      <c r="F1103" s="1475">
        <v>0</v>
      </c>
      <c r="G1103" s="1475">
        <v>0</v>
      </c>
      <c r="H1103" s="1475">
        <v>0</v>
      </c>
      <c r="I1103" s="1475">
        <v>1</v>
      </c>
      <c r="J1103" s="1475">
        <v>0</v>
      </c>
      <c r="K1103" s="1475">
        <v>0</v>
      </c>
      <c r="L1103" s="1475">
        <v>0</v>
      </c>
      <c r="M1103" s="1475">
        <v>0</v>
      </c>
      <c r="N1103" s="1475">
        <v>0</v>
      </c>
      <c r="O1103" s="1476" t="s">
        <v>1766</v>
      </c>
      <c r="P1103" s="1477" t="s">
        <v>2611</v>
      </c>
      <c r="Q1103" s="1479" t="s">
        <v>1714</v>
      </c>
      <c r="R1103" s="1480">
        <v>10.376833059999999</v>
      </c>
      <c r="S1103" s="1479" t="s">
        <v>1725</v>
      </c>
      <c r="T1103" s="1480">
        <v>10.376833059999999</v>
      </c>
      <c r="U1103" s="1479" t="s">
        <v>1716</v>
      </c>
      <c r="V1103" s="1483" t="s">
        <v>1716</v>
      </c>
      <c r="W1103" s="1449">
        <v>4</v>
      </c>
      <c r="X1103" s="1449">
        <v>4</v>
      </c>
      <c r="Y1103" s="728" t="s">
        <v>2612</v>
      </c>
      <c r="Z1103" s="1034" t="s">
        <v>1706</v>
      </c>
      <c r="AA1103" s="655" t="s">
        <v>1706</v>
      </c>
      <c r="AB1103" s="655" t="s">
        <v>1706</v>
      </c>
      <c r="AC1103" s="1034" t="s">
        <v>1706</v>
      </c>
      <c r="AD1103" s="1481">
        <v>8.3333333300000003</v>
      </c>
      <c r="AE1103" s="1477" t="s">
        <v>2612</v>
      </c>
      <c r="AF1103" s="1481">
        <v>9.9999999959999997</v>
      </c>
      <c r="AG1103" s="1481">
        <v>9.9999999959999997</v>
      </c>
      <c r="AH1103" s="1484">
        <v>32413830275</v>
      </c>
      <c r="AI1103" s="1479" t="s">
        <v>1719</v>
      </c>
      <c r="AJ1103" s="1470">
        <v>45534</v>
      </c>
      <c r="AK1103" s="1470">
        <v>45496</v>
      </c>
      <c r="AL1103" s="1470">
        <v>45516</v>
      </c>
      <c r="AM1103" s="1470">
        <v>45541</v>
      </c>
      <c r="AN1103" s="1479" t="s">
        <v>1706</v>
      </c>
      <c r="AO1103" s="1483" t="s">
        <v>1706</v>
      </c>
      <c r="AP1103" s="1479" t="s">
        <v>1706</v>
      </c>
      <c r="AQ1103" s="1483" t="s">
        <v>1706</v>
      </c>
      <c r="AR1103" s="1470">
        <v>45561</v>
      </c>
      <c r="AS1103" s="1470">
        <v>45555</v>
      </c>
      <c r="AT1103" s="1470">
        <v>45611</v>
      </c>
      <c r="AU1103" s="1470">
        <v>45555</v>
      </c>
      <c r="AV1103" s="1470">
        <v>45656</v>
      </c>
      <c r="AW1103" s="1470" t="s">
        <v>1706</v>
      </c>
      <c r="AX1103" s="1472" t="s">
        <v>1706</v>
      </c>
    </row>
    <row r="1104" spans="1:50" ht="30" customHeight="1" x14ac:dyDescent="0.25">
      <c r="A1104" s="1442"/>
      <c r="B1104" s="1444"/>
      <c r="C1104" s="1446"/>
      <c r="D1104" s="1411"/>
      <c r="E1104" s="1475"/>
      <c r="F1104" s="1475"/>
      <c r="G1104" s="1475"/>
      <c r="H1104" s="1475"/>
      <c r="I1104" s="1475"/>
      <c r="J1104" s="1475"/>
      <c r="K1104" s="1475"/>
      <c r="L1104" s="1475"/>
      <c r="M1104" s="1475"/>
      <c r="N1104" s="1475"/>
      <c r="O1104" s="1476"/>
      <c r="P1104" s="1477"/>
      <c r="Q1104" s="1479"/>
      <c r="R1104" s="1481"/>
      <c r="S1104" s="1479"/>
      <c r="T1104" s="1481"/>
      <c r="U1104" s="1479"/>
      <c r="V1104" s="1477"/>
      <c r="W1104" s="1450"/>
      <c r="X1104" s="1450"/>
      <c r="Y1104" s="728" t="s">
        <v>2613</v>
      </c>
      <c r="Z1104" s="1034" t="s">
        <v>1706</v>
      </c>
      <c r="AA1104" s="655" t="s">
        <v>1706</v>
      </c>
      <c r="AB1104" s="655" t="s">
        <v>1706</v>
      </c>
      <c r="AC1104" s="1034" t="s">
        <v>1706</v>
      </c>
      <c r="AD1104" s="1481"/>
      <c r="AE1104" s="1477"/>
      <c r="AF1104" s="1481"/>
      <c r="AG1104" s="1481"/>
      <c r="AH1104" s="1484"/>
      <c r="AI1104" s="1479"/>
      <c r="AJ1104" s="1470"/>
      <c r="AK1104" s="1470"/>
      <c r="AL1104" s="1470"/>
      <c r="AM1104" s="1470"/>
      <c r="AN1104" s="1479"/>
      <c r="AO1104" s="1477"/>
      <c r="AP1104" s="1479"/>
      <c r="AQ1104" s="1486"/>
      <c r="AR1104" s="1470"/>
      <c r="AS1104" s="1470"/>
      <c r="AT1104" s="1470"/>
      <c r="AU1104" s="1470"/>
      <c r="AV1104" s="1470"/>
      <c r="AW1104" s="1470"/>
      <c r="AX1104" s="1473"/>
    </row>
    <row r="1105" spans="1:50" ht="30" customHeight="1" x14ac:dyDescent="0.25">
      <c r="A1105" s="1442"/>
      <c r="B1105" s="1444"/>
      <c r="C1105" s="1446"/>
      <c r="D1105" s="1411"/>
      <c r="E1105" s="1475"/>
      <c r="F1105" s="1475"/>
      <c r="G1105" s="1475"/>
      <c r="H1105" s="1475"/>
      <c r="I1105" s="1475"/>
      <c r="J1105" s="1475"/>
      <c r="K1105" s="1475"/>
      <c r="L1105" s="1475"/>
      <c r="M1105" s="1475"/>
      <c r="N1105" s="1475"/>
      <c r="O1105" s="1476"/>
      <c r="P1105" s="1477"/>
      <c r="Q1105" s="1479"/>
      <c r="R1105" s="1481"/>
      <c r="S1105" s="1479"/>
      <c r="T1105" s="1481"/>
      <c r="U1105" s="1479"/>
      <c r="V1105" s="1477"/>
      <c r="W1105" s="1450"/>
      <c r="X1105" s="1450"/>
      <c r="Y1105" s="728" t="s">
        <v>1985</v>
      </c>
      <c r="Z1105" s="1034" t="s">
        <v>1706</v>
      </c>
      <c r="AA1105" s="655" t="s">
        <v>1706</v>
      </c>
      <c r="AB1105" s="655" t="s">
        <v>1706</v>
      </c>
      <c r="AC1105" s="1034" t="s">
        <v>1706</v>
      </c>
      <c r="AD1105" s="1481"/>
      <c r="AE1105" s="1477"/>
      <c r="AF1105" s="1481"/>
      <c r="AG1105" s="1481"/>
      <c r="AH1105" s="1484"/>
      <c r="AI1105" s="1479"/>
      <c r="AJ1105" s="1470"/>
      <c r="AK1105" s="1470"/>
      <c r="AL1105" s="1470"/>
      <c r="AM1105" s="1470"/>
      <c r="AN1105" s="1479"/>
      <c r="AO1105" s="1477"/>
      <c r="AP1105" s="1479"/>
      <c r="AQ1105" s="1486"/>
      <c r="AR1105" s="1470"/>
      <c r="AS1105" s="1470"/>
      <c r="AT1105" s="1470"/>
      <c r="AU1105" s="1470"/>
      <c r="AV1105" s="1470"/>
      <c r="AW1105" s="1470"/>
      <c r="AX1105" s="1473"/>
    </row>
    <row r="1106" spans="1:50" ht="30" customHeight="1" x14ac:dyDescent="0.25">
      <c r="A1106" s="1443"/>
      <c r="B1106" s="1445"/>
      <c r="C1106" s="1447"/>
      <c r="D1106" s="1411"/>
      <c r="E1106" s="1475"/>
      <c r="F1106" s="1475"/>
      <c r="G1106" s="1475"/>
      <c r="H1106" s="1475"/>
      <c r="I1106" s="1475"/>
      <c r="J1106" s="1475"/>
      <c r="K1106" s="1475"/>
      <c r="L1106" s="1475"/>
      <c r="M1106" s="1475"/>
      <c r="N1106" s="1475"/>
      <c r="O1106" s="1476"/>
      <c r="P1106" s="1478"/>
      <c r="Q1106" s="1478"/>
      <c r="R1106" s="1482"/>
      <c r="S1106" s="1478"/>
      <c r="T1106" s="1482"/>
      <c r="U1106" s="1478"/>
      <c r="V1106" s="1478"/>
      <c r="W1106" s="1450"/>
      <c r="X1106" s="1450"/>
      <c r="Y1106" s="728" t="s">
        <v>2607</v>
      </c>
      <c r="Z1106" s="1034" t="s">
        <v>1706</v>
      </c>
      <c r="AA1106" s="655" t="s">
        <v>1706</v>
      </c>
      <c r="AB1106" s="655" t="s">
        <v>1706</v>
      </c>
      <c r="AC1106" s="1034" t="s">
        <v>1706</v>
      </c>
      <c r="AD1106" s="1482"/>
      <c r="AE1106" s="1478"/>
      <c r="AF1106" s="1482"/>
      <c r="AG1106" s="1482"/>
      <c r="AH1106" s="1485"/>
      <c r="AI1106" s="1478"/>
      <c r="AJ1106" s="1471"/>
      <c r="AK1106" s="1471"/>
      <c r="AL1106" s="1471"/>
      <c r="AM1106" s="1471"/>
      <c r="AN1106" s="1478"/>
      <c r="AO1106" s="1478"/>
      <c r="AP1106" s="1478"/>
      <c r="AQ1106" s="1478"/>
      <c r="AR1106" s="1471"/>
      <c r="AS1106" s="1471"/>
      <c r="AT1106" s="1471"/>
      <c r="AU1106" s="1471"/>
      <c r="AV1106" s="1471"/>
      <c r="AW1106" s="1471"/>
      <c r="AX1106" s="1474"/>
    </row>
    <row r="1107" spans="1:50" ht="47.25" x14ac:dyDescent="0.25">
      <c r="A1107" s="713" t="s">
        <v>625</v>
      </c>
      <c r="B1107" s="715" t="s">
        <v>2614</v>
      </c>
      <c r="C1107" s="716" t="s">
        <v>2615</v>
      </c>
      <c r="D1107" s="706" t="s">
        <v>1804</v>
      </c>
      <c r="E1107" s="1023">
        <v>0</v>
      </c>
      <c r="F1107" s="1023">
        <v>0</v>
      </c>
      <c r="G1107" s="1023">
        <v>0</v>
      </c>
      <c r="H1107" s="1023">
        <v>0</v>
      </c>
      <c r="I1107" s="1023">
        <v>1</v>
      </c>
      <c r="J1107" s="1023">
        <v>0</v>
      </c>
      <c r="K1107" s="1023">
        <v>0</v>
      </c>
      <c r="L1107" s="1023">
        <v>0</v>
      </c>
      <c r="M1107" s="1023">
        <v>0</v>
      </c>
      <c r="N1107" s="1023">
        <v>0</v>
      </c>
      <c r="O1107" s="726" t="s">
        <v>1706</v>
      </c>
      <c r="P1107" s="564" t="s">
        <v>1706</v>
      </c>
      <c r="Q1107" s="564" t="s">
        <v>1706</v>
      </c>
      <c r="R1107" s="1034">
        <v>0</v>
      </c>
      <c r="S1107" s="564" t="s">
        <v>1706</v>
      </c>
      <c r="T1107" s="1034">
        <v>0</v>
      </c>
      <c r="U1107" s="564" t="s">
        <v>1706</v>
      </c>
      <c r="V1107" s="564" t="s">
        <v>1706</v>
      </c>
      <c r="W1107" s="564" t="s">
        <v>1706</v>
      </c>
      <c r="X1107" s="564" t="s">
        <v>1706</v>
      </c>
      <c r="Y1107" s="564" t="s">
        <v>1706</v>
      </c>
      <c r="Z1107" s="1034" t="s">
        <v>1706</v>
      </c>
      <c r="AA1107" s="564" t="s">
        <v>1706</v>
      </c>
      <c r="AB1107" s="564" t="s">
        <v>1706</v>
      </c>
      <c r="AC1107" s="1034" t="s">
        <v>1706</v>
      </c>
      <c r="AD1107" s="1034" t="s">
        <v>1706</v>
      </c>
      <c r="AE1107" s="564" t="s">
        <v>1706</v>
      </c>
      <c r="AF1107" s="1034">
        <v>0</v>
      </c>
      <c r="AG1107" s="1034">
        <v>0</v>
      </c>
      <c r="AH1107" s="564" t="s">
        <v>1706</v>
      </c>
      <c r="AI1107" s="564" t="s">
        <v>1706</v>
      </c>
      <c r="AJ1107" s="564" t="s">
        <v>1706</v>
      </c>
      <c r="AK1107" s="564" t="s">
        <v>1706</v>
      </c>
      <c r="AL1107" s="564" t="s">
        <v>1706</v>
      </c>
      <c r="AM1107" s="564" t="s">
        <v>1706</v>
      </c>
      <c r="AN1107" s="564" t="s">
        <v>1706</v>
      </c>
      <c r="AO1107" s="564" t="s">
        <v>1706</v>
      </c>
      <c r="AP1107" s="564" t="s">
        <v>1706</v>
      </c>
      <c r="AQ1107" s="564" t="s">
        <v>1706</v>
      </c>
      <c r="AR1107" s="564" t="s">
        <v>1706</v>
      </c>
      <c r="AS1107" s="564" t="s">
        <v>1706</v>
      </c>
      <c r="AT1107" s="564" t="s">
        <v>1706</v>
      </c>
      <c r="AU1107" s="564" t="s">
        <v>1706</v>
      </c>
      <c r="AV1107" s="564" t="s">
        <v>1706</v>
      </c>
      <c r="AW1107" s="564" t="s">
        <v>1706</v>
      </c>
      <c r="AX1107" s="717" t="s">
        <v>1706</v>
      </c>
    </row>
    <row r="1108" spans="1:50" ht="110.25" x14ac:dyDescent="0.25">
      <c r="A1108" s="713" t="s">
        <v>625</v>
      </c>
      <c r="B1108" s="715" t="s">
        <v>2616</v>
      </c>
      <c r="C1108" s="716" t="s">
        <v>2617</v>
      </c>
      <c r="D1108" s="706" t="s">
        <v>1804</v>
      </c>
      <c r="E1108" s="1023">
        <v>0</v>
      </c>
      <c r="F1108" s="1023">
        <v>0</v>
      </c>
      <c r="G1108" s="1023">
        <v>0</v>
      </c>
      <c r="H1108" s="1023">
        <v>0</v>
      </c>
      <c r="I1108" s="1023">
        <v>1</v>
      </c>
      <c r="J1108" s="1023">
        <v>0</v>
      </c>
      <c r="K1108" s="1023">
        <v>0</v>
      </c>
      <c r="L1108" s="1023">
        <v>0</v>
      </c>
      <c r="M1108" s="1023">
        <v>0</v>
      </c>
      <c r="N1108" s="1023">
        <v>0</v>
      </c>
      <c r="O1108" s="726" t="s">
        <v>1766</v>
      </c>
      <c r="P1108" s="578" t="s">
        <v>2618</v>
      </c>
      <c r="Q1108" s="578" t="s">
        <v>1714</v>
      </c>
      <c r="R1108" s="1055">
        <v>0.84186205999999997</v>
      </c>
      <c r="S1108" s="578" t="s">
        <v>1725</v>
      </c>
      <c r="T1108" s="1055">
        <v>0.84186205999999997</v>
      </c>
      <c r="U1108" s="578" t="s">
        <v>1923</v>
      </c>
      <c r="V1108" s="578" t="s">
        <v>2537</v>
      </c>
      <c r="W1108" s="729">
        <v>1</v>
      </c>
      <c r="X1108" s="729">
        <v>1</v>
      </c>
      <c r="Y1108" s="720" t="s">
        <v>1847</v>
      </c>
      <c r="Z1108" s="1027">
        <v>0.82383788999999996</v>
      </c>
      <c r="AA1108" s="578" t="s">
        <v>1706</v>
      </c>
      <c r="AB1108" s="578" t="s">
        <v>1706</v>
      </c>
      <c r="AC1108" s="1027">
        <v>0.82383788999999996</v>
      </c>
      <c r="AD1108" s="1027">
        <v>0.82383788999999996</v>
      </c>
      <c r="AE1108" s="578" t="s">
        <v>1847</v>
      </c>
      <c r="AF1108" s="1027">
        <v>0.98860546799999993</v>
      </c>
      <c r="AG1108" s="1027">
        <v>0.98860546799999993</v>
      </c>
      <c r="AH1108" s="714">
        <v>32413670126</v>
      </c>
      <c r="AI1108" s="578" t="s">
        <v>1719</v>
      </c>
      <c r="AJ1108" s="580">
        <v>45450</v>
      </c>
      <c r="AK1108" s="580">
        <v>45447</v>
      </c>
      <c r="AL1108" s="580">
        <v>45456</v>
      </c>
      <c r="AM1108" s="580">
        <v>45471</v>
      </c>
      <c r="AN1108" s="578" t="s">
        <v>1720</v>
      </c>
      <c r="AO1108" s="578" t="s">
        <v>1721</v>
      </c>
      <c r="AP1108" s="580">
        <v>45471</v>
      </c>
      <c r="AQ1108" s="578" t="s">
        <v>2506</v>
      </c>
      <c r="AR1108" s="580">
        <v>45491</v>
      </c>
      <c r="AS1108" s="580">
        <v>45491</v>
      </c>
      <c r="AT1108" s="580">
        <v>45505</v>
      </c>
      <c r="AU1108" s="580">
        <v>45505</v>
      </c>
      <c r="AV1108" s="580">
        <v>45596</v>
      </c>
      <c r="AW1108" s="578" t="s">
        <v>1706</v>
      </c>
      <c r="AX1108" s="581" t="s">
        <v>1706</v>
      </c>
    </row>
    <row r="1109" spans="1:50" ht="94.5" x14ac:dyDescent="0.25">
      <c r="A1109" s="713" t="s">
        <v>625</v>
      </c>
      <c r="B1109" s="715" t="s">
        <v>2619</v>
      </c>
      <c r="C1109" s="716" t="s">
        <v>2620</v>
      </c>
      <c r="D1109" s="706" t="s">
        <v>1804</v>
      </c>
      <c r="E1109" s="1023">
        <v>0</v>
      </c>
      <c r="F1109" s="1023">
        <v>0</v>
      </c>
      <c r="G1109" s="1023">
        <v>0</v>
      </c>
      <c r="H1109" s="1023">
        <v>0</v>
      </c>
      <c r="I1109" s="1024">
        <v>1</v>
      </c>
      <c r="J1109" s="1023">
        <v>0</v>
      </c>
      <c r="K1109" s="1023">
        <v>0</v>
      </c>
      <c r="L1109" s="1023">
        <v>0</v>
      </c>
      <c r="M1109" s="1023">
        <v>0</v>
      </c>
      <c r="N1109" s="1023">
        <v>0</v>
      </c>
      <c r="O1109" s="726" t="s">
        <v>1766</v>
      </c>
      <c r="P1109" s="578" t="s">
        <v>2621</v>
      </c>
      <c r="Q1109" s="564" t="s">
        <v>1714</v>
      </c>
      <c r="R1109" s="1056">
        <v>0.83825700000000003</v>
      </c>
      <c r="S1109" s="564" t="s">
        <v>1725</v>
      </c>
      <c r="T1109" s="1056">
        <v>0.83825700000000003</v>
      </c>
      <c r="U1109" s="578" t="s">
        <v>1923</v>
      </c>
      <c r="V1109" s="578" t="s">
        <v>2537</v>
      </c>
      <c r="W1109" s="729">
        <v>1</v>
      </c>
      <c r="X1109" s="729">
        <v>1</v>
      </c>
      <c r="Y1109" s="720" t="s">
        <v>2531</v>
      </c>
      <c r="Z1109" s="1027">
        <v>0.83825700000000003</v>
      </c>
      <c r="AA1109" s="578" t="s">
        <v>1706</v>
      </c>
      <c r="AB1109" s="578" t="s">
        <v>1706</v>
      </c>
      <c r="AC1109" s="1027">
        <v>0.83825700000000003</v>
      </c>
      <c r="AD1109" s="1027">
        <v>0.83825700000000003</v>
      </c>
      <c r="AE1109" s="578" t="s">
        <v>2531</v>
      </c>
      <c r="AF1109" s="1027">
        <v>1.0059084</v>
      </c>
      <c r="AG1109" s="1027">
        <v>1.0059084</v>
      </c>
      <c r="AH1109" s="714" t="s">
        <v>1706</v>
      </c>
      <c r="AI1109" s="578" t="s">
        <v>1706</v>
      </c>
      <c r="AJ1109" s="580">
        <v>45617</v>
      </c>
      <c r="AK1109" s="580">
        <v>45602</v>
      </c>
      <c r="AL1109" s="580">
        <v>45608</v>
      </c>
      <c r="AM1109" s="580">
        <v>45611</v>
      </c>
      <c r="AN1109" s="578" t="s">
        <v>1720</v>
      </c>
      <c r="AO1109" s="578" t="s">
        <v>1721</v>
      </c>
      <c r="AP1109" s="580">
        <v>45611</v>
      </c>
      <c r="AQ1109" s="578" t="s">
        <v>2622</v>
      </c>
      <c r="AR1109" s="580">
        <v>45631</v>
      </c>
      <c r="AS1109" s="580">
        <v>45618</v>
      </c>
      <c r="AT1109" s="580">
        <v>45642</v>
      </c>
      <c r="AU1109" s="580">
        <v>45618</v>
      </c>
      <c r="AV1109" s="580">
        <v>45657</v>
      </c>
      <c r="AW1109" s="578" t="s">
        <v>1706</v>
      </c>
      <c r="AX1109" s="581" t="s">
        <v>1706</v>
      </c>
    </row>
    <row r="1110" spans="1:50" ht="78.75" x14ac:dyDescent="0.25">
      <c r="A1110" s="713" t="s">
        <v>625</v>
      </c>
      <c r="B1110" s="715" t="s">
        <v>2623</v>
      </c>
      <c r="C1110" s="716" t="s">
        <v>2624</v>
      </c>
      <c r="D1110" s="706" t="s">
        <v>1804</v>
      </c>
      <c r="E1110" s="1023">
        <v>0</v>
      </c>
      <c r="F1110" s="1023">
        <v>0</v>
      </c>
      <c r="G1110" s="1023">
        <v>0</v>
      </c>
      <c r="H1110" s="1023">
        <v>0</v>
      </c>
      <c r="I1110" s="161">
        <v>1</v>
      </c>
      <c r="J1110" s="1023">
        <v>0</v>
      </c>
      <c r="K1110" s="1023">
        <v>0</v>
      </c>
      <c r="L1110" s="1023">
        <v>0</v>
      </c>
      <c r="M1110" s="1023">
        <v>0</v>
      </c>
      <c r="N1110" s="1023">
        <v>0</v>
      </c>
      <c r="O1110" s="726" t="s">
        <v>1766</v>
      </c>
      <c r="P1110" s="578" t="s">
        <v>2625</v>
      </c>
      <c r="Q1110" s="675" t="s">
        <v>1714</v>
      </c>
      <c r="R1110" s="1004">
        <v>176.18799999999999</v>
      </c>
      <c r="S1110" s="620" t="s">
        <v>1725</v>
      </c>
      <c r="T1110" s="730">
        <v>176.18799999999999</v>
      </c>
      <c r="U1110" s="578" t="s">
        <v>1923</v>
      </c>
      <c r="V1110" s="578" t="s">
        <v>2537</v>
      </c>
      <c r="W1110" s="731">
        <v>1</v>
      </c>
      <c r="X1110" s="729">
        <v>1</v>
      </c>
      <c r="Y1110" s="720" t="s">
        <v>2582</v>
      </c>
      <c r="Z1110" s="1027">
        <v>0.16872899999999999</v>
      </c>
      <c r="AA1110" s="578" t="s">
        <v>1706</v>
      </c>
      <c r="AB1110" s="578" t="s">
        <v>1706</v>
      </c>
      <c r="AC1110" s="1027">
        <v>0.16872899999999999</v>
      </c>
      <c r="AD1110" s="1027">
        <v>0.16872899999999999</v>
      </c>
      <c r="AE1110" s="578" t="s">
        <v>2582</v>
      </c>
      <c r="AF1110" s="1027">
        <v>0.20247479999999998</v>
      </c>
      <c r="AG1110" s="1027">
        <v>0.20247479999999998</v>
      </c>
      <c r="AH1110" s="714" t="s">
        <v>1706</v>
      </c>
      <c r="AI1110" s="578" t="s">
        <v>1706</v>
      </c>
      <c r="AJ1110" s="580">
        <v>45551</v>
      </c>
      <c r="AK1110" s="580">
        <v>45534</v>
      </c>
      <c r="AL1110" s="580">
        <v>45533</v>
      </c>
      <c r="AM1110" s="580">
        <v>45534</v>
      </c>
      <c r="AN1110" s="578" t="s">
        <v>1720</v>
      </c>
      <c r="AO1110" s="578" t="s">
        <v>1721</v>
      </c>
      <c r="AP1110" s="580">
        <v>45534</v>
      </c>
      <c r="AQ1110" s="578" t="s">
        <v>2626</v>
      </c>
      <c r="AR1110" s="580">
        <v>45554</v>
      </c>
      <c r="AS1110" s="580">
        <v>45551</v>
      </c>
      <c r="AT1110" s="580">
        <v>45551</v>
      </c>
      <c r="AU1110" s="580">
        <v>45551</v>
      </c>
      <c r="AV1110" s="580">
        <v>45688</v>
      </c>
      <c r="AW1110" s="578" t="s">
        <v>1706</v>
      </c>
      <c r="AX1110" s="581" t="s">
        <v>1706</v>
      </c>
    </row>
    <row r="1111" spans="1:50" ht="30" customHeight="1" x14ac:dyDescent="0.25">
      <c r="A1111" s="1442" t="s">
        <v>625</v>
      </c>
      <c r="B1111" s="1444" t="s">
        <v>2627</v>
      </c>
      <c r="C1111" s="1446" t="s">
        <v>2628</v>
      </c>
      <c r="D1111" s="1432" t="s">
        <v>1804</v>
      </c>
      <c r="E1111" s="1481">
        <v>0</v>
      </c>
      <c r="F1111" s="1481">
        <v>0</v>
      </c>
      <c r="G1111" s="1481">
        <v>0</v>
      </c>
      <c r="H1111" s="1481">
        <v>0</v>
      </c>
      <c r="I1111" s="1488">
        <v>1</v>
      </c>
      <c r="J1111" s="1481">
        <v>0</v>
      </c>
      <c r="K1111" s="1481">
        <v>0</v>
      </c>
      <c r="L1111" s="1481">
        <v>0</v>
      </c>
      <c r="M1111" s="1481">
        <v>0</v>
      </c>
      <c r="N1111" s="1481">
        <v>0</v>
      </c>
      <c r="O1111" s="1295" t="s">
        <v>1766</v>
      </c>
      <c r="P1111" s="1295" t="s">
        <v>2516</v>
      </c>
      <c r="Q1111" s="1295" t="s">
        <v>1714</v>
      </c>
      <c r="R1111" s="1448">
        <v>0.85833333000000001</v>
      </c>
      <c r="S1111" s="1295" t="s">
        <v>1725</v>
      </c>
      <c r="T1111" s="1448">
        <v>0.85833333000000001</v>
      </c>
      <c r="U1111" s="1293" t="s">
        <v>1923</v>
      </c>
      <c r="V1111" s="1293" t="s">
        <v>1923</v>
      </c>
      <c r="W1111" s="1450">
        <v>7</v>
      </c>
      <c r="X1111" s="1450">
        <v>7</v>
      </c>
      <c r="Y1111" s="569" t="s">
        <v>1835</v>
      </c>
      <c r="Z1111" s="1034" t="s">
        <v>1706</v>
      </c>
      <c r="AA1111" s="564" t="s">
        <v>1706</v>
      </c>
      <c r="AB1111" s="1449" t="s">
        <v>1706</v>
      </c>
      <c r="AC1111" s="1034" t="s">
        <v>1706</v>
      </c>
      <c r="AD1111" s="1448">
        <v>0.85829999999999995</v>
      </c>
      <c r="AE1111" s="1295" t="s">
        <v>1835</v>
      </c>
      <c r="AF1111" s="1448">
        <v>1.02996</v>
      </c>
      <c r="AG1111" s="1448">
        <v>1.02996</v>
      </c>
      <c r="AH1111" s="1449">
        <v>32413911605</v>
      </c>
      <c r="AI1111" s="1295" t="s">
        <v>1719</v>
      </c>
      <c r="AJ1111" s="1307">
        <v>45534</v>
      </c>
      <c r="AK1111" s="1307">
        <v>45524</v>
      </c>
      <c r="AL1111" s="1307">
        <v>45539</v>
      </c>
      <c r="AM1111" s="1307">
        <v>45565</v>
      </c>
      <c r="AN1111" s="1295" t="s">
        <v>1706</v>
      </c>
      <c r="AO1111" s="1295" t="s">
        <v>1706</v>
      </c>
      <c r="AP1111" s="1295" t="s">
        <v>1706</v>
      </c>
      <c r="AQ1111" s="1295" t="s">
        <v>1706</v>
      </c>
      <c r="AR1111" s="1307">
        <v>45585</v>
      </c>
      <c r="AS1111" s="1307">
        <v>45586</v>
      </c>
      <c r="AT1111" s="1307">
        <v>45596</v>
      </c>
      <c r="AU1111" s="1307">
        <v>45596</v>
      </c>
      <c r="AV1111" s="1307">
        <v>45657</v>
      </c>
      <c r="AW1111" s="1295" t="s">
        <v>1706</v>
      </c>
      <c r="AX1111" s="1460" t="s">
        <v>1706</v>
      </c>
    </row>
    <row r="1112" spans="1:50" ht="30" customHeight="1" x14ac:dyDescent="0.25">
      <c r="A1112" s="1442"/>
      <c r="B1112" s="1444"/>
      <c r="C1112" s="1446"/>
      <c r="D1112" s="1432"/>
      <c r="E1112" s="1481"/>
      <c r="F1112" s="1487"/>
      <c r="G1112" s="1481"/>
      <c r="H1112" s="1481"/>
      <c r="I1112" s="1303"/>
      <c r="J1112" s="1481"/>
      <c r="K1112" s="1487"/>
      <c r="L1112" s="1481"/>
      <c r="M1112" s="1487"/>
      <c r="N1112" s="1481"/>
      <c r="O1112" s="1293"/>
      <c r="P1112" s="1293"/>
      <c r="Q1112" s="1293"/>
      <c r="R1112" s="1489"/>
      <c r="S1112" s="1293"/>
      <c r="T1112" s="1489"/>
      <c r="U1112" s="1293"/>
      <c r="V1112" s="1293"/>
      <c r="W1112" s="1450"/>
      <c r="X1112" s="1450"/>
      <c r="Y1112" s="569" t="s">
        <v>1839</v>
      </c>
      <c r="Z1112" s="1034" t="s">
        <v>1706</v>
      </c>
      <c r="AA1112" s="569" t="s">
        <v>1839</v>
      </c>
      <c r="AB1112" s="1450"/>
      <c r="AC1112" s="1034" t="s">
        <v>1706</v>
      </c>
      <c r="AD1112" s="1489"/>
      <c r="AE1112" s="1293"/>
      <c r="AF1112" s="1489"/>
      <c r="AG1112" s="1489"/>
      <c r="AH1112" s="1450"/>
      <c r="AI1112" s="1293"/>
      <c r="AJ1112" s="1490"/>
      <c r="AK1112" s="1490"/>
      <c r="AL1112" s="1490"/>
      <c r="AM1112" s="1490"/>
      <c r="AN1112" s="1293"/>
      <c r="AO1112" s="1293"/>
      <c r="AP1112" s="1293"/>
      <c r="AQ1112" s="1293"/>
      <c r="AR1112" s="1490"/>
      <c r="AS1112" s="1490"/>
      <c r="AT1112" s="1490"/>
      <c r="AU1112" s="1490"/>
      <c r="AV1112" s="1490"/>
      <c r="AW1112" s="1293"/>
      <c r="AX1112" s="1460"/>
    </row>
    <row r="1113" spans="1:50" ht="30" customHeight="1" x14ac:dyDescent="0.25">
      <c r="A1113" s="1442"/>
      <c r="B1113" s="1444"/>
      <c r="C1113" s="1446"/>
      <c r="D1113" s="1432"/>
      <c r="E1113" s="1481"/>
      <c r="F1113" s="1487"/>
      <c r="G1113" s="1481"/>
      <c r="H1113" s="1481"/>
      <c r="I1113" s="1303"/>
      <c r="J1113" s="1481"/>
      <c r="K1113" s="1487"/>
      <c r="L1113" s="1481"/>
      <c r="M1113" s="1487"/>
      <c r="N1113" s="1481"/>
      <c r="O1113" s="1293"/>
      <c r="P1113" s="1293"/>
      <c r="Q1113" s="1293"/>
      <c r="R1113" s="1489"/>
      <c r="S1113" s="1293"/>
      <c r="T1113" s="1489"/>
      <c r="U1113" s="1293"/>
      <c r="V1113" s="1293"/>
      <c r="W1113" s="1450"/>
      <c r="X1113" s="1450"/>
      <c r="Y1113" s="569" t="s">
        <v>1985</v>
      </c>
      <c r="Z1113" s="1034" t="s">
        <v>1706</v>
      </c>
      <c r="AA1113" s="569" t="s">
        <v>1985</v>
      </c>
      <c r="AB1113" s="1450"/>
      <c r="AC1113" s="1034" t="s">
        <v>1706</v>
      </c>
      <c r="AD1113" s="1489"/>
      <c r="AE1113" s="1293"/>
      <c r="AF1113" s="1489"/>
      <c r="AG1113" s="1489"/>
      <c r="AH1113" s="1450"/>
      <c r="AI1113" s="1293"/>
      <c r="AJ1113" s="1490"/>
      <c r="AK1113" s="1490"/>
      <c r="AL1113" s="1490"/>
      <c r="AM1113" s="1490"/>
      <c r="AN1113" s="1293"/>
      <c r="AO1113" s="1293"/>
      <c r="AP1113" s="1293"/>
      <c r="AQ1113" s="1293"/>
      <c r="AR1113" s="1490"/>
      <c r="AS1113" s="1490"/>
      <c r="AT1113" s="1490"/>
      <c r="AU1113" s="1490"/>
      <c r="AV1113" s="1490"/>
      <c r="AW1113" s="1293"/>
      <c r="AX1113" s="1460"/>
    </row>
    <row r="1114" spans="1:50" ht="30" customHeight="1" x14ac:dyDescent="0.25">
      <c r="A1114" s="1442"/>
      <c r="B1114" s="1444"/>
      <c r="C1114" s="1446"/>
      <c r="D1114" s="1432"/>
      <c r="E1114" s="1481"/>
      <c r="F1114" s="1487"/>
      <c r="G1114" s="1481"/>
      <c r="H1114" s="1481"/>
      <c r="I1114" s="1303"/>
      <c r="J1114" s="1481"/>
      <c r="K1114" s="1487"/>
      <c r="L1114" s="1481"/>
      <c r="M1114" s="1487"/>
      <c r="N1114" s="1481"/>
      <c r="O1114" s="1293"/>
      <c r="P1114" s="1293"/>
      <c r="Q1114" s="1293"/>
      <c r="R1114" s="1489"/>
      <c r="S1114" s="1293"/>
      <c r="T1114" s="1489"/>
      <c r="U1114" s="1293"/>
      <c r="V1114" s="1293"/>
      <c r="W1114" s="1450"/>
      <c r="X1114" s="1450"/>
      <c r="Y1114" s="569" t="s">
        <v>2461</v>
      </c>
      <c r="Z1114" s="1034" t="s">
        <v>1706</v>
      </c>
      <c r="AA1114" s="569" t="s">
        <v>2461</v>
      </c>
      <c r="AB1114" s="1450"/>
      <c r="AC1114" s="1034" t="s">
        <v>1706</v>
      </c>
      <c r="AD1114" s="1489"/>
      <c r="AE1114" s="1293"/>
      <c r="AF1114" s="1489"/>
      <c r="AG1114" s="1489"/>
      <c r="AH1114" s="1450"/>
      <c r="AI1114" s="1293"/>
      <c r="AJ1114" s="1490"/>
      <c r="AK1114" s="1490"/>
      <c r="AL1114" s="1490"/>
      <c r="AM1114" s="1490"/>
      <c r="AN1114" s="1293"/>
      <c r="AO1114" s="1293"/>
      <c r="AP1114" s="1293"/>
      <c r="AQ1114" s="1293"/>
      <c r="AR1114" s="1490"/>
      <c r="AS1114" s="1490"/>
      <c r="AT1114" s="1490"/>
      <c r="AU1114" s="1490"/>
      <c r="AV1114" s="1490"/>
      <c r="AW1114" s="1293"/>
      <c r="AX1114" s="1460"/>
    </row>
    <row r="1115" spans="1:50" ht="30" customHeight="1" x14ac:dyDescent="0.25">
      <c r="A1115" s="1442"/>
      <c r="B1115" s="1444"/>
      <c r="C1115" s="1446"/>
      <c r="D1115" s="1432"/>
      <c r="E1115" s="1481"/>
      <c r="F1115" s="1487"/>
      <c r="G1115" s="1481"/>
      <c r="H1115" s="1481"/>
      <c r="I1115" s="1303"/>
      <c r="J1115" s="1481"/>
      <c r="K1115" s="1487"/>
      <c r="L1115" s="1481"/>
      <c r="M1115" s="1487"/>
      <c r="N1115" s="1481"/>
      <c r="O1115" s="1293"/>
      <c r="P1115" s="1293"/>
      <c r="Q1115" s="1293"/>
      <c r="R1115" s="1489"/>
      <c r="S1115" s="1293"/>
      <c r="T1115" s="1489"/>
      <c r="U1115" s="1293"/>
      <c r="V1115" s="1293"/>
      <c r="W1115" s="1450"/>
      <c r="X1115" s="1450"/>
      <c r="Y1115" s="569" t="s">
        <v>1840</v>
      </c>
      <c r="Z1115" s="1034" t="s">
        <v>1706</v>
      </c>
      <c r="AA1115" s="569" t="s">
        <v>1840</v>
      </c>
      <c r="AB1115" s="1450"/>
      <c r="AC1115" s="1034" t="s">
        <v>1706</v>
      </c>
      <c r="AD1115" s="1489"/>
      <c r="AE1115" s="1293"/>
      <c r="AF1115" s="1489"/>
      <c r="AG1115" s="1489"/>
      <c r="AH1115" s="1450"/>
      <c r="AI1115" s="1293"/>
      <c r="AJ1115" s="1490"/>
      <c r="AK1115" s="1490"/>
      <c r="AL1115" s="1490"/>
      <c r="AM1115" s="1490"/>
      <c r="AN1115" s="1293"/>
      <c r="AO1115" s="1293"/>
      <c r="AP1115" s="1293"/>
      <c r="AQ1115" s="1293"/>
      <c r="AR1115" s="1490"/>
      <c r="AS1115" s="1490"/>
      <c r="AT1115" s="1490"/>
      <c r="AU1115" s="1490"/>
      <c r="AV1115" s="1490"/>
      <c r="AW1115" s="1293"/>
      <c r="AX1115" s="1460"/>
    </row>
    <row r="1116" spans="1:50" ht="30" customHeight="1" x14ac:dyDescent="0.25">
      <c r="A1116" s="1442"/>
      <c r="B1116" s="1444"/>
      <c r="C1116" s="1446"/>
      <c r="D1116" s="1432"/>
      <c r="E1116" s="1481"/>
      <c r="F1116" s="1487"/>
      <c r="G1116" s="1481"/>
      <c r="H1116" s="1481"/>
      <c r="I1116" s="1303"/>
      <c r="J1116" s="1481"/>
      <c r="K1116" s="1487"/>
      <c r="L1116" s="1481"/>
      <c r="M1116" s="1487"/>
      <c r="N1116" s="1481"/>
      <c r="O1116" s="1293"/>
      <c r="P1116" s="1293"/>
      <c r="Q1116" s="1293"/>
      <c r="R1116" s="1489"/>
      <c r="S1116" s="1293"/>
      <c r="T1116" s="1489"/>
      <c r="U1116" s="1293"/>
      <c r="V1116" s="1293"/>
      <c r="W1116" s="1450"/>
      <c r="X1116" s="1450"/>
      <c r="Y1116" s="569" t="s">
        <v>1838</v>
      </c>
      <c r="Z1116" s="1034" t="s">
        <v>1706</v>
      </c>
      <c r="AA1116" s="564" t="s">
        <v>1706</v>
      </c>
      <c r="AB1116" s="1450"/>
      <c r="AC1116" s="1034" t="s">
        <v>1706</v>
      </c>
      <c r="AD1116" s="1489"/>
      <c r="AE1116" s="1293"/>
      <c r="AF1116" s="1489"/>
      <c r="AG1116" s="1489"/>
      <c r="AH1116" s="1450"/>
      <c r="AI1116" s="1293"/>
      <c r="AJ1116" s="1490"/>
      <c r="AK1116" s="1490"/>
      <c r="AL1116" s="1490"/>
      <c r="AM1116" s="1490"/>
      <c r="AN1116" s="1293"/>
      <c r="AO1116" s="1293"/>
      <c r="AP1116" s="1293"/>
      <c r="AQ1116" s="1293"/>
      <c r="AR1116" s="1490"/>
      <c r="AS1116" s="1490"/>
      <c r="AT1116" s="1490"/>
      <c r="AU1116" s="1490"/>
      <c r="AV1116" s="1490"/>
      <c r="AW1116" s="1293"/>
      <c r="AX1116" s="1460"/>
    </row>
    <row r="1117" spans="1:50" ht="30" customHeight="1" x14ac:dyDescent="0.25">
      <c r="A1117" s="1443"/>
      <c r="B1117" s="1445"/>
      <c r="C1117" s="1447"/>
      <c r="D1117" s="1433"/>
      <c r="E1117" s="1482"/>
      <c r="F1117" s="1482"/>
      <c r="G1117" s="1482"/>
      <c r="H1117" s="1482"/>
      <c r="I1117" s="1304"/>
      <c r="J1117" s="1482"/>
      <c r="K1117" s="1482"/>
      <c r="L1117" s="1482"/>
      <c r="M1117" s="1482"/>
      <c r="N1117" s="1482"/>
      <c r="O1117" s="1293"/>
      <c r="P1117" s="1293"/>
      <c r="Q1117" s="1293"/>
      <c r="R1117" s="1489"/>
      <c r="S1117" s="1293"/>
      <c r="T1117" s="1489"/>
      <c r="U1117" s="1293"/>
      <c r="V1117" s="1293"/>
      <c r="W1117" s="1450"/>
      <c r="X1117" s="1450"/>
      <c r="Y1117" s="569" t="s">
        <v>1843</v>
      </c>
      <c r="Z1117" s="1034" t="s">
        <v>1706</v>
      </c>
      <c r="AA1117" s="564" t="s">
        <v>1706</v>
      </c>
      <c r="AB1117" s="1450"/>
      <c r="AC1117" s="1034" t="s">
        <v>1706</v>
      </c>
      <c r="AD1117" s="1489"/>
      <c r="AE1117" s="1293"/>
      <c r="AF1117" s="1489"/>
      <c r="AG1117" s="1489"/>
      <c r="AH1117" s="1450"/>
      <c r="AI1117" s="1293"/>
      <c r="AJ1117" s="1490"/>
      <c r="AK1117" s="1490"/>
      <c r="AL1117" s="1490"/>
      <c r="AM1117" s="1490"/>
      <c r="AN1117" s="1293"/>
      <c r="AO1117" s="1293"/>
      <c r="AP1117" s="1301"/>
      <c r="AQ1117" s="1295"/>
      <c r="AR1117" s="1310"/>
      <c r="AS1117" s="1307"/>
      <c r="AT1117" s="1310"/>
      <c r="AU1117" s="1307"/>
      <c r="AV1117" s="1310"/>
      <c r="AW1117" s="1295"/>
      <c r="AX1117" s="1461"/>
    </row>
    <row r="1118" spans="1:50" ht="30" customHeight="1" x14ac:dyDescent="0.25">
      <c r="A1118" s="1442" t="s">
        <v>625</v>
      </c>
      <c r="B1118" s="1444" t="s">
        <v>2629</v>
      </c>
      <c r="C1118" s="1446" t="s">
        <v>2630</v>
      </c>
      <c r="D1118" s="1432" t="s">
        <v>1804</v>
      </c>
      <c r="E1118" s="1481">
        <v>0</v>
      </c>
      <c r="F1118" s="1481">
        <v>0</v>
      </c>
      <c r="G1118" s="1481">
        <v>0</v>
      </c>
      <c r="H1118" s="1481">
        <v>0</v>
      </c>
      <c r="I1118" s="1303">
        <v>1</v>
      </c>
      <c r="J1118" s="1481">
        <v>0</v>
      </c>
      <c r="K1118" s="1481">
        <v>0</v>
      </c>
      <c r="L1118" s="1481">
        <v>0</v>
      </c>
      <c r="M1118" s="1481">
        <v>0</v>
      </c>
      <c r="N1118" s="1481">
        <v>0</v>
      </c>
      <c r="O1118" s="1295" t="s">
        <v>1766</v>
      </c>
      <c r="P1118" s="1295" t="s">
        <v>2516</v>
      </c>
      <c r="Q1118" s="1295" t="s">
        <v>1714</v>
      </c>
      <c r="R1118" s="1448">
        <v>1.2875000000000001</v>
      </c>
      <c r="S1118" s="1295" t="s">
        <v>1725</v>
      </c>
      <c r="T1118" s="1448">
        <v>1.2875000000000001</v>
      </c>
      <c r="U1118" s="1295" t="s">
        <v>1923</v>
      </c>
      <c r="V1118" s="1295" t="s">
        <v>1923</v>
      </c>
      <c r="W1118" s="1449">
        <v>7</v>
      </c>
      <c r="X1118" s="1449">
        <v>7</v>
      </c>
      <c r="Y1118" s="569" t="s">
        <v>1835</v>
      </c>
      <c r="Z1118" s="1034" t="s">
        <v>1706</v>
      </c>
      <c r="AA1118" s="564" t="s">
        <v>1706</v>
      </c>
      <c r="AB1118" s="1449" t="s">
        <v>1706</v>
      </c>
      <c r="AC1118" s="1034" t="s">
        <v>1706</v>
      </c>
      <c r="AD1118" s="1448">
        <v>1.2875000000000001</v>
      </c>
      <c r="AE1118" s="1295" t="s">
        <v>1835</v>
      </c>
      <c r="AF1118" s="1448">
        <v>1.5450000000000002</v>
      </c>
      <c r="AG1118" s="1448">
        <v>1.5450000000000002</v>
      </c>
      <c r="AH1118" s="1449">
        <v>32413911605</v>
      </c>
      <c r="AI1118" s="1295" t="s">
        <v>1719</v>
      </c>
      <c r="AJ1118" s="1307">
        <v>45534</v>
      </c>
      <c r="AK1118" s="1307">
        <v>45524</v>
      </c>
      <c r="AL1118" s="1307">
        <v>45539</v>
      </c>
      <c r="AM1118" s="1307">
        <v>45565</v>
      </c>
      <c r="AN1118" s="1295" t="s">
        <v>1706</v>
      </c>
      <c r="AO1118" s="1295" t="s">
        <v>1706</v>
      </c>
      <c r="AP1118" s="1295" t="s">
        <v>1706</v>
      </c>
      <c r="AQ1118" s="1295" t="s">
        <v>1706</v>
      </c>
      <c r="AR1118" s="1307">
        <v>45585</v>
      </c>
      <c r="AS1118" s="1307">
        <v>45586</v>
      </c>
      <c r="AT1118" s="1307">
        <v>45596</v>
      </c>
      <c r="AU1118" s="1307">
        <v>45596</v>
      </c>
      <c r="AV1118" s="1307">
        <v>45657</v>
      </c>
      <c r="AW1118" s="1295" t="s">
        <v>1706</v>
      </c>
      <c r="AX1118" s="1460" t="s">
        <v>1706</v>
      </c>
    </row>
    <row r="1119" spans="1:50" ht="30" customHeight="1" x14ac:dyDescent="0.25">
      <c r="A1119" s="1442"/>
      <c r="B1119" s="1444"/>
      <c r="C1119" s="1446"/>
      <c r="D1119" s="1371"/>
      <c r="E1119" s="1481"/>
      <c r="F1119" s="1487"/>
      <c r="G1119" s="1481"/>
      <c r="H1119" s="1481"/>
      <c r="I1119" s="1303"/>
      <c r="J1119" s="1481"/>
      <c r="K1119" s="1487"/>
      <c r="L1119" s="1481"/>
      <c r="M1119" s="1487"/>
      <c r="N1119" s="1481"/>
      <c r="O1119" s="1293"/>
      <c r="P1119" s="1293"/>
      <c r="Q1119" s="1293"/>
      <c r="R1119" s="1489"/>
      <c r="S1119" s="1293"/>
      <c r="T1119" s="1489"/>
      <c r="U1119" s="1293"/>
      <c r="V1119" s="1293"/>
      <c r="W1119" s="1450"/>
      <c r="X1119" s="1450"/>
      <c r="Y1119" s="569" t="s">
        <v>1839</v>
      </c>
      <c r="Z1119" s="1034" t="s">
        <v>1706</v>
      </c>
      <c r="AA1119" s="569" t="s">
        <v>1839</v>
      </c>
      <c r="AB1119" s="1450"/>
      <c r="AC1119" s="1034" t="s">
        <v>1706</v>
      </c>
      <c r="AD1119" s="1489"/>
      <c r="AE1119" s="1293"/>
      <c r="AF1119" s="1489"/>
      <c r="AG1119" s="1489"/>
      <c r="AH1119" s="1450"/>
      <c r="AI1119" s="1293"/>
      <c r="AJ1119" s="1490"/>
      <c r="AK1119" s="1490"/>
      <c r="AL1119" s="1490"/>
      <c r="AM1119" s="1490"/>
      <c r="AN1119" s="1293"/>
      <c r="AO1119" s="1293"/>
      <c r="AP1119" s="1293"/>
      <c r="AQ1119" s="1293"/>
      <c r="AR1119" s="1490"/>
      <c r="AS1119" s="1490"/>
      <c r="AT1119" s="1490"/>
      <c r="AU1119" s="1490"/>
      <c r="AV1119" s="1490"/>
      <c r="AW1119" s="1293"/>
      <c r="AX1119" s="1460"/>
    </row>
    <row r="1120" spans="1:50" ht="30" customHeight="1" x14ac:dyDescent="0.25">
      <c r="A1120" s="1442"/>
      <c r="B1120" s="1444"/>
      <c r="C1120" s="1446"/>
      <c r="D1120" s="1371"/>
      <c r="E1120" s="1481"/>
      <c r="F1120" s="1487"/>
      <c r="G1120" s="1481"/>
      <c r="H1120" s="1481"/>
      <c r="I1120" s="1303"/>
      <c r="J1120" s="1481"/>
      <c r="K1120" s="1487"/>
      <c r="L1120" s="1481"/>
      <c r="M1120" s="1487"/>
      <c r="N1120" s="1481"/>
      <c r="O1120" s="1293"/>
      <c r="P1120" s="1293"/>
      <c r="Q1120" s="1293"/>
      <c r="R1120" s="1489"/>
      <c r="S1120" s="1293"/>
      <c r="T1120" s="1489"/>
      <c r="U1120" s="1293"/>
      <c r="V1120" s="1293"/>
      <c r="W1120" s="1450"/>
      <c r="X1120" s="1450"/>
      <c r="Y1120" s="569" t="s">
        <v>1985</v>
      </c>
      <c r="Z1120" s="1034" t="s">
        <v>1706</v>
      </c>
      <c r="AA1120" s="569" t="s">
        <v>1985</v>
      </c>
      <c r="AB1120" s="1450"/>
      <c r="AC1120" s="1034" t="s">
        <v>1706</v>
      </c>
      <c r="AD1120" s="1489"/>
      <c r="AE1120" s="1293"/>
      <c r="AF1120" s="1489"/>
      <c r="AG1120" s="1489"/>
      <c r="AH1120" s="1450"/>
      <c r="AI1120" s="1293"/>
      <c r="AJ1120" s="1490"/>
      <c r="AK1120" s="1490"/>
      <c r="AL1120" s="1490"/>
      <c r="AM1120" s="1490"/>
      <c r="AN1120" s="1293"/>
      <c r="AO1120" s="1293"/>
      <c r="AP1120" s="1293"/>
      <c r="AQ1120" s="1293"/>
      <c r="AR1120" s="1490"/>
      <c r="AS1120" s="1490"/>
      <c r="AT1120" s="1490"/>
      <c r="AU1120" s="1490"/>
      <c r="AV1120" s="1490"/>
      <c r="AW1120" s="1293"/>
      <c r="AX1120" s="1460"/>
    </row>
    <row r="1121" spans="1:50" ht="30" customHeight="1" x14ac:dyDescent="0.25">
      <c r="A1121" s="1442"/>
      <c r="B1121" s="1444"/>
      <c r="C1121" s="1446"/>
      <c r="D1121" s="1371"/>
      <c r="E1121" s="1481"/>
      <c r="F1121" s="1487"/>
      <c r="G1121" s="1481"/>
      <c r="H1121" s="1481"/>
      <c r="I1121" s="1303"/>
      <c r="J1121" s="1481"/>
      <c r="K1121" s="1487"/>
      <c r="L1121" s="1481"/>
      <c r="M1121" s="1487"/>
      <c r="N1121" s="1481"/>
      <c r="O1121" s="1293"/>
      <c r="P1121" s="1293"/>
      <c r="Q1121" s="1293"/>
      <c r="R1121" s="1489"/>
      <c r="S1121" s="1293"/>
      <c r="T1121" s="1489"/>
      <c r="U1121" s="1293"/>
      <c r="V1121" s="1293"/>
      <c r="W1121" s="1450"/>
      <c r="X1121" s="1450"/>
      <c r="Y1121" s="569" t="s">
        <v>2461</v>
      </c>
      <c r="Z1121" s="1034" t="s">
        <v>1706</v>
      </c>
      <c r="AA1121" s="569" t="s">
        <v>2461</v>
      </c>
      <c r="AB1121" s="1450"/>
      <c r="AC1121" s="1034" t="s">
        <v>1706</v>
      </c>
      <c r="AD1121" s="1489"/>
      <c r="AE1121" s="1293"/>
      <c r="AF1121" s="1489"/>
      <c r="AG1121" s="1489"/>
      <c r="AH1121" s="1450"/>
      <c r="AI1121" s="1293"/>
      <c r="AJ1121" s="1490"/>
      <c r="AK1121" s="1490"/>
      <c r="AL1121" s="1490"/>
      <c r="AM1121" s="1490"/>
      <c r="AN1121" s="1293"/>
      <c r="AO1121" s="1293"/>
      <c r="AP1121" s="1293"/>
      <c r="AQ1121" s="1293"/>
      <c r="AR1121" s="1490"/>
      <c r="AS1121" s="1490"/>
      <c r="AT1121" s="1490"/>
      <c r="AU1121" s="1490"/>
      <c r="AV1121" s="1490"/>
      <c r="AW1121" s="1293"/>
      <c r="AX1121" s="1460"/>
    </row>
    <row r="1122" spans="1:50" ht="30" customHeight="1" x14ac:dyDescent="0.25">
      <c r="A1122" s="1442"/>
      <c r="B1122" s="1444"/>
      <c r="C1122" s="1446"/>
      <c r="D1122" s="1371"/>
      <c r="E1122" s="1481"/>
      <c r="F1122" s="1487"/>
      <c r="G1122" s="1481"/>
      <c r="H1122" s="1481"/>
      <c r="I1122" s="1303"/>
      <c r="J1122" s="1481"/>
      <c r="K1122" s="1487"/>
      <c r="L1122" s="1481"/>
      <c r="M1122" s="1487"/>
      <c r="N1122" s="1481"/>
      <c r="O1122" s="1293"/>
      <c r="P1122" s="1293"/>
      <c r="Q1122" s="1293"/>
      <c r="R1122" s="1489"/>
      <c r="S1122" s="1293"/>
      <c r="T1122" s="1489"/>
      <c r="U1122" s="1293"/>
      <c r="V1122" s="1293"/>
      <c r="W1122" s="1450"/>
      <c r="X1122" s="1450"/>
      <c r="Y1122" s="569" t="s">
        <v>1840</v>
      </c>
      <c r="Z1122" s="1034" t="s">
        <v>1706</v>
      </c>
      <c r="AA1122" s="569" t="s">
        <v>1840</v>
      </c>
      <c r="AB1122" s="1450"/>
      <c r="AC1122" s="1034" t="s">
        <v>1706</v>
      </c>
      <c r="AD1122" s="1489"/>
      <c r="AE1122" s="1293"/>
      <c r="AF1122" s="1489"/>
      <c r="AG1122" s="1489"/>
      <c r="AH1122" s="1450"/>
      <c r="AI1122" s="1293"/>
      <c r="AJ1122" s="1490"/>
      <c r="AK1122" s="1490"/>
      <c r="AL1122" s="1490"/>
      <c r="AM1122" s="1490"/>
      <c r="AN1122" s="1293"/>
      <c r="AO1122" s="1293"/>
      <c r="AP1122" s="1293"/>
      <c r="AQ1122" s="1293"/>
      <c r="AR1122" s="1490"/>
      <c r="AS1122" s="1490"/>
      <c r="AT1122" s="1490"/>
      <c r="AU1122" s="1490"/>
      <c r="AV1122" s="1490"/>
      <c r="AW1122" s="1293"/>
      <c r="AX1122" s="1460"/>
    </row>
    <row r="1123" spans="1:50" ht="30" customHeight="1" x14ac:dyDescent="0.25">
      <c r="A1123" s="1442"/>
      <c r="B1123" s="1444"/>
      <c r="C1123" s="1446"/>
      <c r="D1123" s="1371"/>
      <c r="E1123" s="1481"/>
      <c r="F1123" s="1487"/>
      <c r="G1123" s="1481"/>
      <c r="H1123" s="1481"/>
      <c r="I1123" s="1303"/>
      <c r="J1123" s="1481"/>
      <c r="K1123" s="1487"/>
      <c r="L1123" s="1481"/>
      <c r="M1123" s="1487"/>
      <c r="N1123" s="1481"/>
      <c r="O1123" s="1293"/>
      <c r="P1123" s="1293"/>
      <c r="Q1123" s="1293"/>
      <c r="R1123" s="1489"/>
      <c r="S1123" s="1293"/>
      <c r="T1123" s="1489"/>
      <c r="U1123" s="1293"/>
      <c r="V1123" s="1293"/>
      <c r="W1123" s="1450"/>
      <c r="X1123" s="1450"/>
      <c r="Y1123" s="569" t="s">
        <v>1838</v>
      </c>
      <c r="Z1123" s="1034" t="s">
        <v>1706</v>
      </c>
      <c r="AA1123" s="564" t="s">
        <v>1706</v>
      </c>
      <c r="AB1123" s="1450"/>
      <c r="AC1123" s="1034" t="s">
        <v>1706</v>
      </c>
      <c r="AD1123" s="1489"/>
      <c r="AE1123" s="1293"/>
      <c r="AF1123" s="1489"/>
      <c r="AG1123" s="1489"/>
      <c r="AH1123" s="1450"/>
      <c r="AI1123" s="1293"/>
      <c r="AJ1123" s="1490"/>
      <c r="AK1123" s="1490"/>
      <c r="AL1123" s="1490"/>
      <c r="AM1123" s="1490"/>
      <c r="AN1123" s="1293"/>
      <c r="AO1123" s="1293"/>
      <c r="AP1123" s="1293"/>
      <c r="AQ1123" s="1293"/>
      <c r="AR1123" s="1490"/>
      <c r="AS1123" s="1490"/>
      <c r="AT1123" s="1490"/>
      <c r="AU1123" s="1490"/>
      <c r="AV1123" s="1490"/>
      <c r="AW1123" s="1293"/>
      <c r="AX1123" s="1460"/>
    </row>
    <row r="1124" spans="1:50" ht="30" customHeight="1" x14ac:dyDescent="0.25">
      <c r="A1124" s="1443"/>
      <c r="B1124" s="1445"/>
      <c r="C1124" s="1447"/>
      <c r="D1124" s="1433"/>
      <c r="E1124" s="1482"/>
      <c r="F1124" s="1482"/>
      <c r="G1124" s="1482"/>
      <c r="H1124" s="1482"/>
      <c r="I1124" s="1303"/>
      <c r="J1124" s="1482"/>
      <c r="K1124" s="1482"/>
      <c r="L1124" s="1482"/>
      <c r="M1124" s="1482"/>
      <c r="N1124" s="1482"/>
      <c r="O1124" s="1293"/>
      <c r="P1124" s="1293"/>
      <c r="Q1124" s="1293"/>
      <c r="R1124" s="1489"/>
      <c r="S1124" s="1293"/>
      <c r="T1124" s="1489"/>
      <c r="U1124" s="1293"/>
      <c r="V1124" s="1293"/>
      <c r="W1124" s="1450"/>
      <c r="X1124" s="1450"/>
      <c r="Y1124" s="569" t="s">
        <v>1843</v>
      </c>
      <c r="Z1124" s="1034" t="s">
        <v>1706</v>
      </c>
      <c r="AA1124" s="564" t="s">
        <v>1706</v>
      </c>
      <c r="AB1124" s="1450"/>
      <c r="AC1124" s="1034" t="s">
        <v>1706</v>
      </c>
      <c r="AD1124" s="1489"/>
      <c r="AE1124" s="1293"/>
      <c r="AF1124" s="1489"/>
      <c r="AG1124" s="1489"/>
      <c r="AH1124" s="1450"/>
      <c r="AI1124" s="1293"/>
      <c r="AJ1124" s="1490"/>
      <c r="AK1124" s="1490"/>
      <c r="AL1124" s="1490"/>
      <c r="AM1124" s="1490"/>
      <c r="AN1124" s="1293"/>
      <c r="AO1124" s="1293"/>
      <c r="AP1124" s="1340"/>
      <c r="AQ1124" s="1293"/>
      <c r="AR1124" s="1492"/>
      <c r="AS1124" s="1490"/>
      <c r="AT1124" s="1492"/>
      <c r="AU1124" s="1490"/>
      <c r="AV1124" s="1492"/>
      <c r="AW1124" s="1293"/>
      <c r="AX1124" s="1461"/>
    </row>
    <row r="1125" spans="1:50" ht="47.25" x14ac:dyDescent="0.25">
      <c r="A1125" s="1442" t="s">
        <v>625</v>
      </c>
      <c r="B1125" s="1444" t="s">
        <v>2631</v>
      </c>
      <c r="C1125" s="1446" t="s">
        <v>2632</v>
      </c>
      <c r="D1125" s="1432" t="s">
        <v>1804</v>
      </c>
      <c r="E1125" s="1481">
        <v>0</v>
      </c>
      <c r="F1125" s="1481">
        <v>0</v>
      </c>
      <c r="G1125" s="1481">
        <v>0</v>
      </c>
      <c r="H1125" s="1481">
        <v>0</v>
      </c>
      <c r="I1125" s="1489">
        <v>1</v>
      </c>
      <c r="J1125" s="1481">
        <v>0</v>
      </c>
      <c r="K1125" s="1481">
        <v>0</v>
      </c>
      <c r="L1125" s="1481">
        <v>0</v>
      </c>
      <c r="M1125" s="1481">
        <v>0</v>
      </c>
      <c r="N1125" s="1481">
        <v>0</v>
      </c>
      <c r="O1125" s="1477" t="s">
        <v>1766</v>
      </c>
      <c r="P1125" s="1296" t="s">
        <v>2633</v>
      </c>
      <c r="Q1125" s="1296" t="s">
        <v>1714</v>
      </c>
      <c r="R1125" s="1466">
        <v>0.126584</v>
      </c>
      <c r="S1125" s="1296" t="s">
        <v>1725</v>
      </c>
      <c r="T1125" s="1466">
        <v>0.126584</v>
      </c>
      <c r="U1125" s="1296" t="s">
        <v>1806</v>
      </c>
      <c r="V1125" s="1296" t="s">
        <v>1806</v>
      </c>
      <c r="W1125" s="1496">
        <v>3</v>
      </c>
      <c r="X1125" s="1496">
        <v>3</v>
      </c>
      <c r="Y1125" s="720" t="s">
        <v>2531</v>
      </c>
      <c r="Z1125" s="1027">
        <v>0.10440099999999999</v>
      </c>
      <c r="AA1125" s="578" t="s">
        <v>1706</v>
      </c>
      <c r="AB1125" s="1296" t="s">
        <v>1706</v>
      </c>
      <c r="AC1125" s="1027">
        <v>0.10440099999999999</v>
      </c>
      <c r="AD1125" s="1466">
        <v>0.10440099999999999</v>
      </c>
      <c r="AE1125" s="1296" t="s">
        <v>2531</v>
      </c>
      <c r="AF1125" s="1466">
        <v>0.12528119999999998</v>
      </c>
      <c r="AG1125" s="1466">
        <v>0.12528119999999998</v>
      </c>
      <c r="AH1125" s="1459" t="s">
        <v>1706</v>
      </c>
      <c r="AI1125" s="1296" t="s">
        <v>1706</v>
      </c>
      <c r="AJ1125" s="1308">
        <v>45579</v>
      </c>
      <c r="AK1125" s="1308">
        <v>45531</v>
      </c>
      <c r="AL1125" s="1308">
        <v>45530</v>
      </c>
      <c r="AM1125" s="1308">
        <v>45531</v>
      </c>
      <c r="AN1125" s="1296" t="s">
        <v>1706</v>
      </c>
      <c r="AO1125" s="1296" t="s">
        <v>1706</v>
      </c>
      <c r="AP1125" s="1296" t="s">
        <v>1706</v>
      </c>
      <c r="AQ1125" s="1296" t="s">
        <v>1706</v>
      </c>
      <c r="AR1125" s="1308">
        <v>45551</v>
      </c>
      <c r="AS1125" s="1308">
        <v>45538</v>
      </c>
      <c r="AT1125" s="1308">
        <v>45579</v>
      </c>
      <c r="AU1125" s="1308">
        <v>45538</v>
      </c>
      <c r="AV1125" s="1308">
        <v>45657</v>
      </c>
      <c r="AW1125" s="1296" t="s">
        <v>1706</v>
      </c>
      <c r="AX1125" s="1311" t="s">
        <v>1706</v>
      </c>
    </row>
    <row r="1126" spans="1:50" ht="47.25" x14ac:dyDescent="0.25">
      <c r="A1126" s="1442"/>
      <c r="B1126" s="1444"/>
      <c r="C1126" s="1446"/>
      <c r="D1126" s="1432"/>
      <c r="E1126" s="1481"/>
      <c r="F1126" s="1481"/>
      <c r="G1126" s="1481"/>
      <c r="H1126" s="1481"/>
      <c r="I1126" s="1489"/>
      <c r="J1126" s="1481"/>
      <c r="K1126" s="1481"/>
      <c r="L1126" s="1481"/>
      <c r="M1126" s="1481"/>
      <c r="N1126" s="1481"/>
      <c r="O1126" s="1477"/>
      <c r="P1126" s="1296"/>
      <c r="Q1126" s="1296"/>
      <c r="R1126" s="1466"/>
      <c r="S1126" s="1296"/>
      <c r="T1126" s="1303"/>
      <c r="U1126" s="1296"/>
      <c r="V1126" s="1296"/>
      <c r="W1126" s="1355"/>
      <c r="X1126" s="1496"/>
      <c r="Y1126" s="720" t="s">
        <v>2462</v>
      </c>
      <c r="Z1126" s="1027">
        <v>0.115</v>
      </c>
      <c r="AA1126" s="578" t="s">
        <v>1706</v>
      </c>
      <c r="AB1126" s="1296"/>
      <c r="AC1126" s="1034">
        <v>0.115</v>
      </c>
      <c r="AD1126" s="1466"/>
      <c r="AE1126" s="1296"/>
      <c r="AF1126" s="1466"/>
      <c r="AG1126" s="1466"/>
      <c r="AH1126" s="1459"/>
      <c r="AI1126" s="1296"/>
      <c r="AJ1126" s="1308"/>
      <c r="AK1126" s="1308"/>
      <c r="AL1126" s="1308"/>
      <c r="AM1126" s="1308"/>
      <c r="AN1126" s="1296"/>
      <c r="AO1126" s="1301"/>
      <c r="AP1126" s="1296"/>
      <c r="AQ1126" s="1301"/>
      <c r="AR1126" s="1308"/>
      <c r="AS1126" s="1308"/>
      <c r="AT1126" s="1308"/>
      <c r="AU1126" s="1308"/>
      <c r="AV1126" s="1308"/>
      <c r="AW1126" s="1296"/>
      <c r="AX1126" s="1311"/>
    </row>
    <row r="1127" spans="1:50" x14ac:dyDescent="0.25">
      <c r="A1127" s="1443"/>
      <c r="B1127" s="1445"/>
      <c r="C1127" s="1447"/>
      <c r="D1127" s="1433"/>
      <c r="E1127" s="1482"/>
      <c r="F1127" s="1482"/>
      <c r="G1127" s="1482"/>
      <c r="H1127" s="1482"/>
      <c r="I1127" s="1489"/>
      <c r="J1127" s="1482"/>
      <c r="K1127" s="1482"/>
      <c r="L1127" s="1482"/>
      <c r="M1127" s="1482"/>
      <c r="N1127" s="1482"/>
      <c r="O1127" s="1478"/>
      <c r="P1127" s="1297"/>
      <c r="Q1127" s="1297"/>
      <c r="R1127" s="1495"/>
      <c r="S1127" s="1297"/>
      <c r="T1127" s="1495"/>
      <c r="U1127" s="1297"/>
      <c r="V1127" s="1297"/>
      <c r="W1127" s="1497"/>
      <c r="X1127" s="1497"/>
      <c r="Y1127" s="720" t="s">
        <v>2160</v>
      </c>
      <c r="Z1127" s="1027">
        <v>0.12180000000000001</v>
      </c>
      <c r="AA1127" s="578" t="s">
        <v>1706</v>
      </c>
      <c r="AB1127" s="1297"/>
      <c r="AC1127" s="1034">
        <v>0.12180000000000001</v>
      </c>
      <c r="AD1127" s="1495"/>
      <c r="AE1127" s="1297"/>
      <c r="AF1127" s="1495"/>
      <c r="AG1127" s="1495"/>
      <c r="AH1127" s="1451"/>
      <c r="AI1127" s="1297"/>
      <c r="AJ1127" s="1309"/>
      <c r="AK1127" s="1309"/>
      <c r="AL1127" s="1309"/>
      <c r="AM1127" s="1309"/>
      <c r="AN1127" s="1297"/>
      <c r="AO1127" s="1297"/>
      <c r="AP1127" s="1297"/>
      <c r="AQ1127" s="1297"/>
      <c r="AR1127" s="1309"/>
      <c r="AS1127" s="1309"/>
      <c r="AT1127" s="1309"/>
      <c r="AU1127" s="1309"/>
      <c r="AV1127" s="1309"/>
      <c r="AW1127" s="1297"/>
      <c r="AX1127" s="1312"/>
    </row>
    <row r="1128" spans="1:50" ht="94.5" x14ac:dyDescent="0.25">
      <c r="A1128" s="713" t="s">
        <v>625</v>
      </c>
      <c r="B1128" s="715" t="s">
        <v>2634</v>
      </c>
      <c r="C1128" s="716" t="s">
        <v>2635</v>
      </c>
      <c r="D1128" s="706" t="s">
        <v>1804</v>
      </c>
      <c r="E1128" s="1023">
        <v>0</v>
      </c>
      <c r="F1128" s="1023">
        <v>0</v>
      </c>
      <c r="G1128" s="1023">
        <v>0</v>
      </c>
      <c r="H1128" s="1023">
        <v>0</v>
      </c>
      <c r="I1128" s="1023">
        <v>1</v>
      </c>
      <c r="J1128" s="1023">
        <v>0</v>
      </c>
      <c r="K1128" s="1023">
        <v>0</v>
      </c>
      <c r="L1128" s="1023">
        <v>0</v>
      </c>
      <c r="M1128" s="1023">
        <v>0</v>
      </c>
      <c r="N1128" s="1023">
        <v>0</v>
      </c>
      <c r="O1128" s="726" t="s">
        <v>1766</v>
      </c>
      <c r="P1128" s="578" t="s">
        <v>2636</v>
      </c>
      <c r="Q1128" s="578" t="s">
        <v>1714</v>
      </c>
      <c r="R1128" s="1027">
        <v>0.98333000000000004</v>
      </c>
      <c r="S1128" s="578" t="s">
        <v>1725</v>
      </c>
      <c r="T1128" s="1027">
        <v>0.98333000000000004</v>
      </c>
      <c r="U1128" s="578" t="s">
        <v>1952</v>
      </c>
      <c r="V1128" s="714" t="s">
        <v>2537</v>
      </c>
      <c r="W1128" s="714">
        <v>1</v>
      </c>
      <c r="X1128" s="714">
        <v>1</v>
      </c>
      <c r="Y1128" s="720" t="s">
        <v>2637</v>
      </c>
      <c r="Z1128" s="1027">
        <v>0.98250000000000004</v>
      </c>
      <c r="AA1128" s="578" t="s">
        <v>1706</v>
      </c>
      <c r="AB1128" s="578" t="s">
        <v>1706</v>
      </c>
      <c r="AC1128" s="1027">
        <v>0.98250000000000004</v>
      </c>
      <c r="AD1128" s="1027">
        <v>0.98250000000000004</v>
      </c>
      <c r="AE1128" s="578" t="s">
        <v>2637</v>
      </c>
      <c r="AF1128" s="1027">
        <v>1.179</v>
      </c>
      <c r="AG1128" s="1027">
        <v>1.179</v>
      </c>
      <c r="AH1128" s="714" t="s">
        <v>1706</v>
      </c>
      <c r="AI1128" s="578" t="s">
        <v>1706</v>
      </c>
      <c r="AJ1128" s="580">
        <v>45380</v>
      </c>
      <c r="AK1128" s="580">
        <v>45363</v>
      </c>
      <c r="AL1128" s="580">
        <v>45371</v>
      </c>
      <c r="AM1128" s="580">
        <v>45376</v>
      </c>
      <c r="AN1128" s="578" t="s">
        <v>1720</v>
      </c>
      <c r="AO1128" s="578" t="s">
        <v>1721</v>
      </c>
      <c r="AP1128" s="580">
        <v>45376</v>
      </c>
      <c r="AQ1128" s="578" t="s">
        <v>2638</v>
      </c>
      <c r="AR1128" s="580">
        <v>45396</v>
      </c>
      <c r="AS1128" s="580">
        <v>45384</v>
      </c>
      <c r="AT1128" s="580">
        <v>45483</v>
      </c>
      <c r="AU1128" s="580">
        <v>45384</v>
      </c>
      <c r="AV1128" s="580">
        <v>45655</v>
      </c>
      <c r="AW1128" s="578" t="s">
        <v>1706</v>
      </c>
      <c r="AX1128" s="581" t="s">
        <v>1706</v>
      </c>
    </row>
    <row r="1129" spans="1:50" x14ac:dyDescent="0.25">
      <c r="A1129" s="713" t="s">
        <v>625</v>
      </c>
      <c r="B1129" s="715" t="s">
        <v>2639</v>
      </c>
      <c r="C1129" s="716" t="s">
        <v>2640</v>
      </c>
      <c r="D1129" s="706" t="s">
        <v>1804</v>
      </c>
      <c r="E1129" s="1023">
        <v>0</v>
      </c>
      <c r="F1129" s="1023">
        <v>0</v>
      </c>
      <c r="G1129" s="1023">
        <v>0</v>
      </c>
      <c r="H1129" s="1023">
        <v>0</v>
      </c>
      <c r="I1129" s="1023">
        <v>1</v>
      </c>
      <c r="J1129" s="1023">
        <v>0</v>
      </c>
      <c r="K1129" s="1023">
        <v>0</v>
      </c>
      <c r="L1129" s="1023">
        <v>0</v>
      </c>
      <c r="M1129" s="1023">
        <v>0</v>
      </c>
      <c r="N1129" s="1023">
        <v>0</v>
      </c>
      <c r="O1129" s="726" t="s">
        <v>1766</v>
      </c>
      <c r="P1129" s="578" t="s">
        <v>2641</v>
      </c>
      <c r="Q1129" s="578" t="s">
        <v>1706</v>
      </c>
      <c r="R1129" s="1027">
        <v>0</v>
      </c>
      <c r="S1129" s="578" t="s">
        <v>1706</v>
      </c>
      <c r="T1129" s="1027">
        <v>0</v>
      </c>
      <c r="U1129" s="578" t="s">
        <v>1706</v>
      </c>
      <c r="V1129" s="578" t="s">
        <v>1706</v>
      </c>
      <c r="W1129" s="729" t="s">
        <v>1706</v>
      </c>
      <c r="X1129" s="729" t="s">
        <v>1706</v>
      </c>
      <c r="Y1129" s="720" t="s">
        <v>1706</v>
      </c>
      <c r="Z1129" s="1027" t="s">
        <v>1706</v>
      </c>
      <c r="AA1129" s="578" t="s">
        <v>1706</v>
      </c>
      <c r="AB1129" s="578" t="s">
        <v>1706</v>
      </c>
      <c r="AC1129" s="1027" t="s">
        <v>1706</v>
      </c>
      <c r="AD1129" s="1027" t="s">
        <v>1706</v>
      </c>
      <c r="AE1129" s="578" t="s">
        <v>2642</v>
      </c>
      <c r="AF1129" s="1027">
        <v>2.6749999999999998</v>
      </c>
      <c r="AG1129" s="1027">
        <v>2.6749999999999998</v>
      </c>
      <c r="AH1129" s="714" t="s">
        <v>1706</v>
      </c>
      <c r="AI1129" s="578" t="s">
        <v>1706</v>
      </c>
      <c r="AJ1129" s="580" t="s">
        <v>1706</v>
      </c>
      <c r="AK1129" s="580" t="s">
        <v>1706</v>
      </c>
      <c r="AL1129" s="580" t="s">
        <v>1706</v>
      </c>
      <c r="AM1129" s="580" t="s">
        <v>1706</v>
      </c>
      <c r="AN1129" s="578" t="s">
        <v>1706</v>
      </c>
      <c r="AO1129" s="578" t="s">
        <v>1706</v>
      </c>
      <c r="AP1129" s="580" t="s">
        <v>1706</v>
      </c>
      <c r="AQ1129" s="578" t="s">
        <v>1706</v>
      </c>
      <c r="AR1129" s="580" t="s">
        <v>1706</v>
      </c>
      <c r="AS1129" s="580" t="s">
        <v>1706</v>
      </c>
      <c r="AT1129" s="580">
        <v>45225</v>
      </c>
      <c r="AU1129" s="580">
        <v>45225</v>
      </c>
      <c r="AV1129" s="580">
        <v>45381</v>
      </c>
      <c r="AW1129" s="578" t="s">
        <v>1706</v>
      </c>
      <c r="AX1129" s="581" t="s">
        <v>2643</v>
      </c>
    </row>
    <row r="1130" spans="1:50" ht="110.25" x14ac:dyDescent="0.25">
      <c r="A1130" s="713" t="s">
        <v>625</v>
      </c>
      <c r="B1130" s="715" t="s">
        <v>2644</v>
      </c>
      <c r="C1130" s="716" t="s">
        <v>2645</v>
      </c>
      <c r="D1130" s="706" t="s">
        <v>1804</v>
      </c>
      <c r="E1130" s="1023">
        <v>0</v>
      </c>
      <c r="F1130" s="1023">
        <v>0</v>
      </c>
      <c r="G1130" s="1023">
        <v>0</v>
      </c>
      <c r="H1130" s="1023">
        <v>0</v>
      </c>
      <c r="I1130" s="1023">
        <v>1</v>
      </c>
      <c r="J1130" s="1023">
        <v>0</v>
      </c>
      <c r="K1130" s="1023">
        <v>0</v>
      </c>
      <c r="L1130" s="1023">
        <v>0</v>
      </c>
      <c r="M1130" s="1023">
        <v>0</v>
      </c>
      <c r="N1130" s="1023">
        <v>0</v>
      </c>
      <c r="O1130" s="725" t="s">
        <v>1766</v>
      </c>
      <c r="P1130" s="574" t="s">
        <v>2646</v>
      </c>
      <c r="Q1130" s="574" t="s">
        <v>1714</v>
      </c>
      <c r="R1130" s="1055">
        <v>1.5513333300000001</v>
      </c>
      <c r="S1130" s="574" t="s">
        <v>1725</v>
      </c>
      <c r="T1130" s="1055">
        <v>1.5513333300000001</v>
      </c>
      <c r="U1130" s="574" t="s">
        <v>1923</v>
      </c>
      <c r="V1130" s="714" t="s">
        <v>2537</v>
      </c>
      <c r="W1130" s="712">
        <v>1</v>
      </c>
      <c r="X1130" s="712">
        <v>1</v>
      </c>
      <c r="Y1130" s="733" t="s">
        <v>2349</v>
      </c>
      <c r="Z1130" s="1055">
        <v>1.54</v>
      </c>
      <c r="AA1130" s="574" t="s">
        <v>1706</v>
      </c>
      <c r="AB1130" s="574" t="s">
        <v>1706</v>
      </c>
      <c r="AC1130" s="1055">
        <v>1.54</v>
      </c>
      <c r="AD1130" s="1055">
        <v>1.54</v>
      </c>
      <c r="AE1130" s="574" t="s">
        <v>2349</v>
      </c>
      <c r="AF1130" s="1055">
        <v>1.8479999999999999</v>
      </c>
      <c r="AG1130" s="1055">
        <v>1.8479999999999999</v>
      </c>
      <c r="AH1130" s="712">
        <v>32413834424</v>
      </c>
      <c r="AI1130" s="574" t="s">
        <v>1719</v>
      </c>
      <c r="AJ1130" s="576">
        <v>45565</v>
      </c>
      <c r="AK1130" s="576">
        <v>45497</v>
      </c>
      <c r="AL1130" s="576">
        <v>45520</v>
      </c>
      <c r="AM1130" s="576">
        <v>45552</v>
      </c>
      <c r="AN1130" s="574" t="s">
        <v>1720</v>
      </c>
      <c r="AO1130" s="578" t="s">
        <v>1721</v>
      </c>
      <c r="AP1130" s="576">
        <v>45552</v>
      </c>
      <c r="AQ1130" s="578" t="s">
        <v>2350</v>
      </c>
      <c r="AR1130" s="576">
        <v>45572</v>
      </c>
      <c r="AS1130" s="576">
        <v>45566</v>
      </c>
      <c r="AT1130" s="576">
        <v>45628</v>
      </c>
      <c r="AU1130" s="576">
        <v>45628</v>
      </c>
      <c r="AV1130" s="576">
        <v>45656</v>
      </c>
      <c r="AW1130" s="574" t="s">
        <v>1706</v>
      </c>
      <c r="AX1130" s="581" t="s">
        <v>1706</v>
      </c>
    </row>
    <row r="1131" spans="1:50" ht="31.5" x14ac:dyDescent="0.25">
      <c r="A1131" s="1442" t="s">
        <v>625</v>
      </c>
      <c r="B1131" s="1444" t="s">
        <v>2647</v>
      </c>
      <c r="C1131" s="1446" t="s">
        <v>2648</v>
      </c>
      <c r="D1131" s="1432" t="s">
        <v>1804</v>
      </c>
      <c r="E1131" s="1481">
        <v>0</v>
      </c>
      <c r="F1131" s="1481">
        <v>0</v>
      </c>
      <c r="G1131" s="1481">
        <v>0</v>
      </c>
      <c r="H1131" s="1481">
        <v>0</v>
      </c>
      <c r="I1131" s="1481">
        <v>1</v>
      </c>
      <c r="J1131" s="1481">
        <v>0</v>
      </c>
      <c r="K1131" s="1481">
        <v>0</v>
      </c>
      <c r="L1131" s="1481">
        <v>0</v>
      </c>
      <c r="M1131" s="1481">
        <v>0</v>
      </c>
      <c r="N1131" s="1481">
        <v>0</v>
      </c>
      <c r="O1131" s="1348" t="s">
        <v>1766</v>
      </c>
      <c r="P1131" s="1237" t="s">
        <v>2649</v>
      </c>
      <c r="Q1131" s="1237" t="s">
        <v>1714</v>
      </c>
      <c r="R1131" s="1356">
        <v>6.4583333300000003</v>
      </c>
      <c r="S1131" s="1237" t="s">
        <v>1725</v>
      </c>
      <c r="T1131" s="1356">
        <v>6.4583333300000003</v>
      </c>
      <c r="U1131" s="1350" t="s">
        <v>1923</v>
      </c>
      <c r="V1131" s="1332" t="s">
        <v>1923</v>
      </c>
      <c r="W1131" s="1350">
        <v>3</v>
      </c>
      <c r="X1131" s="1350">
        <v>3</v>
      </c>
      <c r="Y1131" s="592" t="s">
        <v>2437</v>
      </c>
      <c r="Z1131" s="1007" t="s">
        <v>1706</v>
      </c>
      <c r="AA1131" s="548" t="s">
        <v>1706</v>
      </c>
      <c r="AB1131" s="1350">
        <v>1</v>
      </c>
      <c r="AC1131" s="1007" t="s">
        <v>1706</v>
      </c>
      <c r="AD1131" s="1356">
        <v>6.375</v>
      </c>
      <c r="AE1131" s="1237" t="s">
        <v>2437</v>
      </c>
      <c r="AF1131" s="1356">
        <v>7.6499999999999995</v>
      </c>
      <c r="AG1131" s="1356">
        <v>7.6499999999999995</v>
      </c>
      <c r="AH1131" s="1350">
        <v>32413777378</v>
      </c>
      <c r="AI1131" s="1350" t="s">
        <v>1719</v>
      </c>
      <c r="AJ1131" s="1357">
        <v>45503</v>
      </c>
      <c r="AK1131" s="1357">
        <v>45477</v>
      </c>
      <c r="AL1131" s="1357">
        <v>45488</v>
      </c>
      <c r="AM1131" s="1357">
        <v>45523</v>
      </c>
      <c r="AN1131" s="1350" t="s">
        <v>1706</v>
      </c>
      <c r="AO1131" s="1332" t="s">
        <v>1706</v>
      </c>
      <c r="AP1131" s="1350" t="s">
        <v>1706</v>
      </c>
      <c r="AQ1131" s="1332" t="s">
        <v>1706</v>
      </c>
      <c r="AR1131" s="1357">
        <v>45543</v>
      </c>
      <c r="AS1131" s="1357">
        <v>45534</v>
      </c>
      <c r="AT1131" s="1357">
        <v>45565</v>
      </c>
      <c r="AU1131" s="1357">
        <v>45534</v>
      </c>
      <c r="AV1131" s="1357">
        <v>45624</v>
      </c>
      <c r="AW1131" s="1350" t="s">
        <v>1706</v>
      </c>
      <c r="AX1131" s="1256" t="s">
        <v>1706</v>
      </c>
    </row>
    <row r="1132" spans="1:50" ht="31.5" x14ac:dyDescent="0.25">
      <c r="A1132" s="1442"/>
      <c r="B1132" s="1444"/>
      <c r="C1132" s="1446"/>
      <c r="D1132" s="1432"/>
      <c r="E1132" s="1487"/>
      <c r="F1132" s="1481"/>
      <c r="G1132" s="1487"/>
      <c r="H1132" s="1481"/>
      <c r="I1132" s="1481"/>
      <c r="J1132" s="1487"/>
      <c r="K1132" s="1481"/>
      <c r="L1132" s="1487"/>
      <c r="M1132" s="1481"/>
      <c r="N1132" s="1481"/>
      <c r="O1132" s="1341"/>
      <c r="P1132" s="1301"/>
      <c r="Q1132" s="1238"/>
      <c r="R1132" s="1303"/>
      <c r="S1132" s="1238"/>
      <c r="T1132" s="1303"/>
      <c r="U1132" s="1332"/>
      <c r="V1132" s="1370"/>
      <c r="W1132" s="1315"/>
      <c r="X1132" s="1315"/>
      <c r="Y1132" s="592" t="s">
        <v>2650</v>
      </c>
      <c r="Z1132" s="1007" t="s">
        <v>1706</v>
      </c>
      <c r="AA1132" s="548" t="s">
        <v>1706</v>
      </c>
      <c r="AB1132" s="1332"/>
      <c r="AC1132" s="1007" t="s">
        <v>1706</v>
      </c>
      <c r="AD1132" s="1303"/>
      <c r="AE1132" s="1238"/>
      <c r="AF1132" s="1303"/>
      <c r="AG1132" s="1330"/>
      <c r="AH1132" s="1370"/>
      <c r="AI1132" s="1332"/>
      <c r="AJ1132" s="1310"/>
      <c r="AK1132" s="1334"/>
      <c r="AL1132" s="1310"/>
      <c r="AM1132" s="1334"/>
      <c r="AN1132" s="1370"/>
      <c r="AO1132" s="1332"/>
      <c r="AP1132" s="1370"/>
      <c r="AQ1132" s="1332"/>
      <c r="AR1132" s="1310"/>
      <c r="AS1132" s="1334"/>
      <c r="AT1132" s="1310"/>
      <c r="AU1132" s="1334"/>
      <c r="AV1132" s="1310"/>
      <c r="AW1132" s="1332"/>
      <c r="AX1132" s="1257"/>
    </row>
    <row r="1133" spans="1:50" ht="31.5" x14ac:dyDescent="0.25">
      <c r="A1133" s="1443"/>
      <c r="B1133" s="1445"/>
      <c r="C1133" s="1447"/>
      <c r="D1133" s="1433"/>
      <c r="E1133" s="1482"/>
      <c r="F1133" s="1482"/>
      <c r="G1133" s="1482"/>
      <c r="H1133" s="1482"/>
      <c r="I1133" s="1482"/>
      <c r="J1133" s="1482"/>
      <c r="K1133" s="1482"/>
      <c r="L1133" s="1482"/>
      <c r="M1133" s="1482"/>
      <c r="N1133" s="1482"/>
      <c r="O1133" s="1349"/>
      <c r="P1133" s="1239"/>
      <c r="Q1133" s="1239"/>
      <c r="R1133" s="1331"/>
      <c r="S1133" s="1239"/>
      <c r="T1133" s="1331"/>
      <c r="U1133" s="1333"/>
      <c r="V1133" s="1405"/>
      <c r="W1133" s="1493"/>
      <c r="X1133" s="1493"/>
      <c r="Y1133" s="592" t="s">
        <v>2651</v>
      </c>
      <c r="Z1133" s="1007" t="s">
        <v>1706</v>
      </c>
      <c r="AA1133" s="735" t="s">
        <v>2651</v>
      </c>
      <c r="AB1133" s="1333"/>
      <c r="AC1133" s="1007" t="s">
        <v>1706</v>
      </c>
      <c r="AD1133" s="1331"/>
      <c r="AE1133" s="1239"/>
      <c r="AF1133" s="1331"/>
      <c r="AG1133" s="1331"/>
      <c r="AH1133" s="1333"/>
      <c r="AI1133" s="1333"/>
      <c r="AJ1133" s="1335"/>
      <c r="AK1133" s="1335"/>
      <c r="AL1133" s="1335"/>
      <c r="AM1133" s="1335"/>
      <c r="AN1133" s="1333"/>
      <c r="AO1133" s="1405"/>
      <c r="AP1133" s="1397"/>
      <c r="AQ1133" s="1405"/>
      <c r="AR1133" s="1494"/>
      <c r="AS1133" s="1494"/>
      <c r="AT1133" s="1494"/>
      <c r="AU1133" s="1494"/>
      <c r="AV1133" s="1494"/>
      <c r="AW1133" s="1397"/>
      <c r="AX1133" s="1258"/>
    </row>
    <row r="1134" spans="1:50" ht="30" customHeight="1" x14ac:dyDescent="0.25">
      <c r="A1134" s="1442" t="s">
        <v>625</v>
      </c>
      <c r="B1134" s="1444" t="s">
        <v>2652</v>
      </c>
      <c r="C1134" s="1446" t="s">
        <v>2653</v>
      </c>
      <c r="D1134" s="1432" t="s">
        <v>1804</v>
      </c>
      <c r="E1134" s="1481">
        <v>0</v>
      </c>
      <c r="F1134" s="1481">
        <v>0</v>
      </c>
      <c r="G1134" s="1481">
        <v>0</v>
      </c>
      <c r="H1134" s="1481">
        <v>0</v>
      </c>
      <c r="I1134" s="1481">
        <v>1</v>
      </c>
      <c r="J1134" s="1481">
        <v>0</v>
      </c>
      <c r="K1134" s="1481">
        <v>0</v>
      </c>
      <c r="L1134" s="1481">
        <v>0</v>
      </c>
      <c r="M1134" s="1481">
        <v>0</v>
      </c>
      <c r="N1134" s="1481">
        <v>0</v>
      </c>
      <c r="O1134" s="1477" t="s">
        <v>1766</v>
      </c>
      <c r="P1134" s="1296" t="s">
        <v>2654</v>
      </c>
      <c r="Q1134" s="1296" t="s">
        <v>1714</v>
      </c>
      <c r="R1134" s="1466">
        <v>8.32836</v>
      </c>
      <c r="S1134" s="1296" t="s">
        <v>1725</v>
      </c>
      <c r="T1134" s="1466">
        <v>8.32836</v>
      </c>
      <c r="U1134" s="1296" t="s">
        <v>1923</v>
      </c>
      <c r="V1134" s="1296" t="s">
        <v>1923</v>
      </c>
      <c r="W1134" s="1496">
        <v>2</v>
      </c>
      <c r="X1134" s="1496">
        <v>2</v>
      </c>
      <c r="Y1134" s="720" t="s">
        <v>2655</v>
      </c>
      <c r="Z1134" s="1027">
        <v>8.3283330000000007</v>
      </c>
      <c r="AA1134" s="578" t="s">
        <v>1706</v>
      </c>
      <c r="AB1134" s="1296" t="s">
        <v>1706</v>
      </c>
      <c r="AC1134" s="1027">
        <v>7.0140000000000002</v>
      </c>
      <c r="AD1134" s="1466">
        <v>7.0140000000000002</v>
      </c>
      <c r="AE1134" s="1296" t="s">
        <v>2655</v>
      </c>
      <c r="AF1134" s="1466">
        <v>8.4168000000000003</v>
      </c>
      <c r="AG1134" s="1466">
        <v>0</v>
      </c>
      <c r="AH1134" s="1446">
        <v>32413838753</v>
      </c>
      <c r="AI1134" s="1296" t="s">
        <v>1719</v>
      </c>
      <c r="AJ1134" s="1308">
        <v>45565</v>
      </c>
      <c r="AK1134" s="1308">
        <v>45498</v>
      </c>
      <c r="AL1134" s="1308">
        <v>45511</v>
      </c>
      <c r="AM1134" s="1308">
        <v>45539</v>
      </c>
      <c r="AN1134" s="1296" t="s">
        <v>1720</v>
      </c>
      <c r="AO1134" s="1296" t="s">
        <v>1721</v>
      </c>
      <c r="AP1134" s="1308">
        <v>45539</v>
      </c>
      <c r="AQ1134" s="1308" t="s">
        <v>2656</v>
      </c>
      <c r="AR1134" s="1308">
        <v>45559</v>
      </c>
      <c r="AS1134" s="1308">
        <v>45555</v>
      </c>
      <c r="AT1134" s="1308">
        <v>45628</v>
      </c>
      <c r="AU1134" s="1308">
        <v>45555</v>
      </c>
      <c r="AV1134" s="1308">
        <v>45777</v>
      </c>
      <c r="AW1134" s="1308" t="s">
        <v>1706</v>
      </c>
      <c r="AX1134" s="1311" t="s">
        <v>1706</v>
      </c>
    </row>
    <row r="1135" spans="1:50" ht="30" customHeight="1" x14ac:dyDescent="0.25">
      <c r="A1135" s="1443"/>
      <c r="B1135" s="1445"/>
      <c r="C1135" s="1447"/>
      <c r="D1135" s="1433"/>
      <c r="E1135" s="1482"/>
      <c r="F1135" s="1482"/>
      <c r="G1135" s="1482"/>
      <c r="H1135" s="1482"/>
      <c r="I1135" s="1482"/>
      <c r="J1135" s="1482"/>
      <c r="K1135" s="1482"/>
      <c r="L1135" s="1482"/>
      <c r="M1135" s="1482"/>
      <c r="N1135" s="1482"/>
      <c r="O1135" s="1478"/>
      <c r="P1135" s="1297"/>
      <c r="Q1135" s="1297"/>
      <c r="R1135" s="1495"/>
      <c r="S1135" s="1297"/>
      <c r="T1135" s="1495"/>
      <c r="U1135" s="1297"/>
      <c r="V1135" s="1297"/>
      <c r="W1135" s="1497"/>
      <c r="X1135" s="1497"/>
      <c r="Y1135" s="720" t="s">
        <v>2657</v>
      </c>
      <c r="Z1135" s="1027">
        <v>8.3283330000000007</v>
      </c>
      <c r="AA1135" s="720" t="s">
        <v>2657</v>
      </c>
      <c r="AB1135" s="1297"/>
      <c r="AC1135" s="1027">
        <v>7.0563580000000004</v>
      </c>
      <c r="AD1135" s="1495"/>
      <c r="AE1135" s="1297"/>
      <c r="AF1135" s="1495"/>
      <c r="AG1135" s="1495"/>
      <c r="AH1135" s="1447"/>
      <c r="AI1135" s="1297"/>
      <c r="AJ1135" s="1309"/>
      <c r="AK1135" s="1309"/>
      <c r="AL1135" s="1309"/>
      <c r="AM1135" s="1309"/>
      <c r="AN1135" s="1297"/>
      <c r="AO1135" s="1297"/>
      <c r="AP1135" s="1309"/>
      <c r="AQ1135" s="1309"/>
      <c r="AR1135" s="1309"/>
      <c r="AS1135" s="1309"/>
      <c r="AT1135" s="1309"/>
      <c r="AU1135" s="1309"/>
      <c r="AV1135" s="1309"/>
      <c r="AW1135" s="1309"/>
      <c r="AX1135" s="1312"/>
    </row>
    <row r="1136" spans="1:50" ht="78.75" x14ac:dyDescent="0.25">
      <c r="A1136" s="738" t="s">
        <v>625</v>
      </c>
      <c r="B1136" s="739" t="s">
        <v>2658</v>
      </c>
      <c r="C1136" s="716" t="s">
        <v>2659</v>
      </c>
      <c r="D1136" s="706" t="s">
        <v>1804</v>
      </c>
      <c r="E1136" s="1025">
        <v>0</v>
      </c>
      <c r="F1136" s="1025">
        <v>0</v>
      </c>
      <c r="G1136" s="1025">
        <v>0</v>
      </c>
      <c r="H1136" s="1025">
        <v>0</v>
      </c>
      <c r="I1136" s="1025">
        <v>1</v>
      </c>
      <c r="J1136" s="1025">
        <v>0</v>
      </c>
      <c r="K1136" s="1025">
        <v>0</v>
      </c>
      <c r="L1136" s="1025">
        <v>0</v>
      </c>
      <c r="M1136" s="1025">
        <v>0</v>
      </c>
      <c r="N1136" s="1025">
        <v>0</v>
      </c>
      <c r="O1136" s="578" t="s">
        <v>1766</v>
      </c>
      <c r="P1136" s="578" t="s">
        <v>2660</v>
      </c>
      <c r="Q1136" s="578" t="s">
        <v>1714</v>
      </c>
      <c r="R1136" s="1025">
        <v>1.8471500000000001</v>
      </c>
      <c r="S1136" s="578" t="s">
        <v>1725</v>
      </c>
      <c r="T1136" s="1025">
        <v>1.7938890000000001</v>
      </c>
      <c r="U1136" s="714" t="s">
        <v>1952</v>
      </c>
      <c r="V1136" s="714" t="s">
        <v>2537</v>
      </c>
      <c r="W1136" s="701">
        <v>1</v>
      </c>
      <c r="X1136" s="701">
        <v>1</v>
      </c>
      <c r="Y1136" s="740" t="s">
        <v>2661</v>
      </c>
      <c r="Z1136" s="1025">
        <v>1.7938890000000001</v>
      </c>
      <c r="AA1136" s="701" t="s">
        <v>1706</v>
      </c>
      <c r="AB1136" s="701" t="s">
        <v>1706</v>
      </c>
      <c r="AC1136" s="1025">
        <v>1.7938890000000001</v>
      </c>
      <c r="AD1136" s="1025">
        <v>1.7938890000000001</v>
      </c>
      <c r="AE1136" s="578" t="s">
        <v>2661</v>
      </c>
      <c r="AF1136" s="1025">
        <v>2.1526668</v>
      </c>
      <c r="AG1136" s="1025">
        <v>2.1526668</v>
      </c>
      <c r="AH1136" s="701" t="s">
        <v>1706</v>
      </c>
      <c r="AI1136" s="701" t="s">
        <v>1706</v>
      </c>
      <c r="AJ1136" s="702">
        <v>45503</v>
      </c>
      <c r="AK1136" s="702">
        <v>45478</v>
      </c>
      <c r="AL1136" s="702">
        <v>45487</v>
      </c>
      <c r="AM1136" s="702">
        <v>45495</v>
      </c>
      <c r="AN1136" s="701" t="s">
        <v>1720</v>
      </c>
      <c r="AO1136" s="701" t="s">
        <v>2500</v>
      </c>
      <c r="AP1136" s="702">
        <v>45495</v>
      </c>
      <c r="AQ1136" s="701" t="s">
        <v>2662</v>
      </c>
      <c r="AR1136" s="702">
        <v>45515</v>
      </c>
      <c r="AS1136" s="702">
        <v>45498</v>
      </c>
      <c r="AT1136" s="702">
        <v>45503</v>
      </c>
      <c r="AU1136" s="702">
        <v>45505</v>
      </c>
      <c r="AV1136" s="702">
        <v>45657</v>
      </c>
      <c r="AW1136" s="701" t="s">
        <v>1706</v>
      </c>
      <c r="AX1136" s="600" t="s">
        <v>1706</v>
      </c>
    </row>
    <row r="1137" spans="1:50" ht="110.25" x14ac:dyDescent="0.25">
      <c r="A1137" s="707" t="s">
        <v>625</v>
      </c>
      <c r="B1137" s="708" t="s">
        <v>2663</v>
      </c>
      <c r="C1137" s="709" t="s">
        <v>2664</v>
      </c>
      <c r="D1137" s="598" t="s">
        <v>1804</v>
      </c>
      <c r="E1137" s="1026">
        <v>0</v>
      </c>
      <c r="F1137" s="1026">
        <v>0</v>
      </c>
      <c r="G1137" s="1026">
        <v>0</v>
      </c>
      <c r="H1137" s="1026">
        <v>0</v>
      </c>
      <c r="I1137" s="1026">
        <v>1</v>
      </c>
      <c r="J1137" s="1026">
        <v>0</v>
      </c>
      <c r="K1137" s="1026">
        <v>0</v>
      </c>
      <c r="L1137" s="1026">
        <v>0</v>
      </c>
      <c r="M1137" s="1026">
        <v>0</v>
      </c>
      <c r="N1137" s="1026">
        <v>0</v>
      </c>
      <c r="O1137" s="723" t="s">
        <v>1766</v>
      </c>
      <c r="P1137" s="564" t="s">
        <v>2646</v>
      </c>
      <c r="Q1137" s="566" t="s">
        <v>1714</v>
      </c>
      <c r="R1137" s="1017">
        <v>3.1754669999999998</v>
      </c>
      <c r="S1137" s="566" t="s">
        <v>1725</v>
      </c>
      <c r="T1137" s="1017">
        <v>3.1754669999999998</v>
      </c>
      <c r="U1137" s="564" t="s">
        <v>1923</v>
      </c>
      <c r="V1137" s="655" t="s">
        <v>2537</v>
      </c>
      <c r="W1137" s="711">
        <v>1</v>
      </c>
      <c r="X1137" s="711">
        <v>1</v>
      </c>
      <c r="Y1137" s="569" t="s">
        <v>2349</v>
      </c>
      <c r="Z1137" s="1034">
        <v>3.17</v>
      </c>
      <c r="AA1137" s="564" t="s">
        <v>1706</v>
      </c>
      <c r="AB1137" s="564" t="s">
        <v>1706</v>
      </c>
      <c r="AC1137" s="1034">
        <v>3.17</v>
      </c>
      <c r="AD1137" s="1034">
        <v>3.17</v>
      </c>
      <c r="AE1137" s="564" t="s">
        <v>2349</v>
      </c>
      <c r="AF1137" s="1034">
        <v>3.8039999999999998</v>
      </c>
      <c r="AG1137" s="1034">
        <v>3.8039999999999998</v>
      </c>
      <c r="AH1137" s="655">
        <v>32413834424</v>
      </c>
      <c r="AI1137" s="564" t="s">
        <v>1719</v>
      </c>
      <c r="AJ1137" s="687">
        <v>45565</v>
      </c>
      <c r="AK1137" s="687">
        <v>45497</v>
      </c>
      <c r="AL1137" s="687">
        <v>45520</v>
      </c>
      <c r="AM1137" s="687">
        <v>45552</v>
      </c>
      <c r="AN1137" s="564" t="s">
        <v>1720</v>
      </c>
      <c r="AO1137" s="564" t="s">
        <v>1721</v>
      </c>
      <c r="AP1137" s="687">
        <v>45552</v>
      </c>
      <c r="AQ1137" s="564" t="s">
        <v>2350</v>
      </c>
      <c r="AR1137" s="687">
        <v>45572</v>
      </c>
      <c r="AS1137" s="687">
        <v>45566</v>
      </c>
      <c r="AT1137" s="687">
        <v>45628</v>
      </c>
      <c r="AU1137" s="687">
        <v>45628</v>
      </c>
      <c r="AV1137" s="687">
        <v>45656</v>
      </c>
      <c r="AW1137" s="564" t="s">
        <v>1706</v>
      </c>
      <c r="AX1137" s="600" t="s">
        <v>1706</v>
      </c>
    </row>
    <row r="1138" spans="1:50" ht="30" customHeight="1" x14ac:dyDescent="0.25">
      <c r="A1138" s="1498" t="s">
        <v>625</v>
      </c>
      <c r="B1138" s="1501" t="s">
        <v>2665</v>
      </c>
      <c r="C1138" s="1468" t="s">
        <v>2666</v>
      </c>
      <c r="D1138" s="1432" t="s">
        <v>1804</v>
      </c>
      <c r="E1138" s="1481">
        <v>0</v>
      </c>
      <c r="F1138" s="1481">
        <v>0</v>
      </c>
      <c r="G1138" s="1481">
        <v>0</v>
      </c>
      <c r="H1138" s="1481">
        <v>0</v>
      </c>
      <c r="I1138" s="1481">
        <v>1</v>
      </c>
      <c r="J1138" s="1481">
        <v>0</v>
      </c>
      <c r="K1138" s="1481">
        <v>0</v>
      </c>
      <c r="L1138" s="1481">
        <v>0</v>
      </c>
      <c r="M1138" s="1481">
        <v>0</v>
      </c>
      <c r="N1138" s="1481">
        <v>0</v>
      </c>
      <c r="O1138" s="1293" t="s">
        <v>1766</v>
      </c>
      <c r="P1138" s="1504" t="s">
        <v>2667</v>
      </c>
      <c r="Q1138" s="1237" t="s">
        <v>1714</v>
      </c>
      <c r="R1138" s="1505">
        <v>16.373999999999999</v>
      </c>
      <c r="S1138" s="1237" t="s">
        <v>1725</v>
      </c>
      <c r="T1138" s="1505">
        <v>16.373999999999999</v>
      </c>
      <c r="U1138" s="1295" t="s">
        <v>1923</v>
      </c>
      <c r="V1138" s="1506" t="s">
        <v>2537</v>
      </c>
      <c r="W1138" s="1350">
        <v>3</v>
      </c>
      <c r="X1138" s="1350">
        <v>3</v>
      </c>
      <c r="Y1138" s="741" t="s">
        <v>2668</v>
      </c>
      <c r="Z1138" s="1034" t="s">
        <v>1706</v>
      </c>
      <c r="AA1138" s="564" t="s">
        <v>1706</v>
      </c>
      <c r="AB1138" s="564" t="s">
        <v>1706</v>
      </c>
      <c r="AC1138" s="1034" t="s">
        <v>1706</v>
      </c>
      <c r="AD1138" s="1448">
        <v>15.34275695</v>
      </c>
      <c r="AE1138" s="1295" t="s">
        <v>2668</v>
      </c>
      <c r="AF1138" s="1448">
        <v>18.411308339999998</v>
      </c>
      <c r="AG1138" s="1448">
        <v>18.411308339999998</v>
      </c>
      <c r="AH1138" s="1449">
        <v>32413835460</v>
      </c>
      <c r="AI1138" s="1295" t="s">
        <v>1719</v>
      </c>
      <c r="AJ1138" s="1307">
        <v>45565</v>
      </c>
      <c r="AK1138" s="1307">
        <v>45497</v>
      </c>
      <c r="AL1138" s="1307">
        <v>45516</v>
      </c>
      <c r="AM1138" s="1307">
        <v>45537</v>
      </c>
      <c r="AN1138" s="1295" t="s">
        <v>1720</v>
      </c>
      <c r="AO1138" s="1295" t="s">
        <v>1721</v>
      </c>
      <c r="AP1138" s="1307">
        <v>45537</v>
      </c>
      <c r="AQ1138" s="1295" t="s">
        <v>2669</v>
      </c>
      <c r="AR1138" s="1307">
        <v>45557</v>
      </c>
      <c r="AS1138" s="1307">
        <v>45552</v>
      </c>
      <c r="AT1138" s="1307">
        <v>45628</v>
      </c>
      <c r="AU1138" s="1307">
        <v>45554</v>
      </c>
      <c r="AV1138" s="1307">
        <v>45657</v>
      </c>
      <c r="AW1138" s="1295" t="s">
        <v>1706</v>
      </c>
      <c r="AX1138" s="1508" t="s">
        <v>1706</v>
      </c>
    </row>
    <row r="1139" spans="1:50" ht="30" customHeight="1" x14ac:dyDescent="0.25">
      <c r="A1139" s="1499"/>
      <c r="B1139" s="1502"/>
      <c r="C1139" s="1446"/>
      <c r="D1139" s="1432"/>
      <c r="E1139" s="1487"/>
      <c r="F1139" s="1481"/>
      <c r="G1139" s="1487"/>
      <c r="H1139" s="1481"/>
      <c r="I1139" s="1487"/>
      <c r="J1139" s="1481"/>
      <c r="K1139" s="1487"/>
      <c r="L1139" s="1481"/>
      <c r="M1139" s="1487"/>
      <c r="N1139" s="1481"/>
      <c r="O1139" s="1293"/>
      <c r="P1139" s="1394"/>
      <c r="Q1139" s="1238"/>
      <c r="R1139" s="1271"/>
      <c r="S1139" s="1238"/>
      <c r="T1139" s="1271"/>
      <c r="U1139" s="1296"/>
      <c r="V1139" s="1465"/>
      <c r="W1139" s="1315"/>
      <c r="X1139" s="1315"/>
      <c r="Y1139" s="741" t="s">
        <v>2461</v>
      </c>
      <c r="Z1139" s="1034" t="s">
        <v>1706</v>
      </c>
      <c r="AA1139" s="741" t="s">
        <v>2461</v>
      </c>
      <c r="AB1139" s="564" t="s">
        <v>1706</v>
      </c>
      <c r="AC1139" s="1034" t="s">
        <v>1706</v>
      </c>
      <c r="AD1139" s="1466"/>
      <c r="AE1139" s="1296"/>
      <c r="AF1139" s="1466"/>
      <c r="AG1139" s="1466"/>
      <c r="AH1139" s="1459"/>
      <c r="AI1139" s="1296"/>
      <c r="AJ1139" s="1308"/>
      <c r="AK1139" s="1308"/>
      <c r="AL1139" s="1308"/>
      <c r="AM1139" s="1308"/>
      <c r="AN1139" s="1296"/>
      <c r="AO1139" s="1296"/>
      <c r="AP1139" s="1308"/>
      <c r="AQ1139" s="1296"/>
      <c r="AR1139" s="1308"/>
      <c r="AS1139" s="1308"/>
      <c r="AT1139" s="1308"/>
      <c r="AU1139" s="1308"/>
      <c r="AV1139" s="1308"/>
      <c r="AW1139" s="1296"/>
      <c r="AX1139" s="1311"/>
    </row>
    <row r="1140" spans="1:50" ht="30" customHeight="1" x14ac:dyDescent="0.25">
      <c r="A1140" s="1500"/>
      <c r="B1140" s="1503"/>
      <c r="C1140" s="1447"/>
      <c r="D1140" s="1433"/>
      <c r="E1140" s="1482"/>
      <c r="F1140" s="1482"/>
      <c r="G1140" s="1482"/>
      <c r="H1140" s="1482"/>
      <c r="I1140" s="1482"/>
      <c r="J1140" s="1482"/>
      <c r="K1140" s="1482"/>
      <c r="L1140" s="1482"/>
      <c r="M1140" s="1482"/>
      <c r="N1140" s="1482"/>
      <c r="O1140" s="1293"/>
      <c r="P1140" s="1395"/>
      <c r="Q1140" s="1238"/>
      <c r="R1140" s="1404"/>
      <c r="S1140" s="1238"/>
      <c r="T1140" s="1404"/>
      <c r="U1140" s="1297"/>
      <c r="V1140" s="1507"/>
      <c r="W1140" s="1493"/>
      <c r="X1140" s="1493"/>
      <c r="Y1140" s="741" t="s">
        <v>1840</v>
      </c>
      <c r="Z1140" s="1034" t="s">
        <v>1706</v>
      </c>
      <c r="AA1140" s="741" t="s">
        <v>1840</v>
      </c>
      <c r="AB1140" s="564" t="s">
        <v>1706</v>
      </c>
      <c r="AC1140" s="1034" t="s">
        <v>1706</v>
      </c>
      <c r="AD1140" s="1495"/>
      <c r="AE1140" s="1297"/>
      <c r="AF1140" s="1495"/>
      <c r="AG1140" s="1495"/>
      <c r="AH1140" s="1451"/>
      <c r="AI1140" s="1297"/>
      <c r="AJ1140" s="1309"/>
      <c r="AK1140" s="1309"/>
      <c r="AL1140" s="1309"/>
      <c r="AM1140" s="1309"/>
      <c r="AN1140" s="1297"/>
      <c r="AO1140" s="1297"/>
      <c r="AP1140" s="1309"/>
      <c r="AQ1140" s="1297"/>
      <c r="AR1140" s="1309"/>
      <c r="AS1140" s="1309"/>
      <c r="AT1140" s="1309"/>
      <c r="AU1140" s="1309"/>
      <c r="AV1140" s="1309"/>
      <c r="AW1140" s="1297"/>
      <c r="AX1140" s="1312"/>
    </row>
    <row r="1141" spans="1:50" ht="65.25" customHeight="1" x14ac:dyDescent="0.25">
      <c r="A1141" s="1498" t="s">
        <v>625</v>
      </c>
      <c r="B1141" s="1501" t="s">
        <v>2670</v>
      </c>
      <c r="C1141" s="1468" t="s">
        <v>2671</v>
      </c>
      <c r="D1141" s="1371" t="s">
        <v>1804</v>
      </c>
      <c r="E1141" s="1480">
        <v>0</v>
      </c>
      <c r="F1141" s="1487">
        <v>0</v>
      </c>
      <c r="G1141" s="1480">
        <v>0</v>
      </c>
      <c r="H1141" s="1487">
        <v>0</v>
      </c>
      <c r="I1141" s="1480">
        <v>1</v>
      </c>
      <c r="J1141" s="1487">
        <v>0</v>
      </c>
      <c r="K1141" s="1480">
        <v>0</v>
      </c>
      <c r="L1141" s="1487">
        <v>0</v>
      </c>
      <c r="M1141" s="1480">
        <v>0</v>
      </c>
      <c r="N1141" s="1487">
        <v>0</v>
      </c>
      <c r="O1141" s="1483" t="s">
        <v>1766</v>
      </c>
      <c r="P1141" s="1295" t="s">
        <v>2672</v>
      </c>
      <c r="Q1141" s="1295" t="s">
        <v>1714</v>
      </c>
      <c r="R1141" s="1294">
        <v>0.54246700000000003</v>
      </c>
      <c r="S1141" s="1293" t="s">
        <v>1725</v>
      </c>
      <c r="T1141" s="1298">
        <v>0.54246700000000003</v>
      </c>
      <c r="U1141" s="1295" t="s">
        <v>1952</v>
      </c>
      <c r="V1141" s="1449" t="s">
        <v>2537</v>
      </c>
      <c r="W1141" s="1496">
        <v>2</v>
      </c>
      <c r="X1141" s="1496">
        <v>2</v>
      </c>
      <c r="Y1141" s="569" t="s">
        <v>2673</v>
      </c>
      <c r="Z1141" s="1034">
        <v>0.51649999999999996</v>
      </c>
      <c r="AA1141" s="569" t="s">
        <v>1706</v>
      </c>
      <c r="AB1141" s="1301" t="s">
        <v>1706</v>
      </c>
      <c r="AC1141" s="1034">
        <v>0.51649999999999996</v>
      </c>
      <c r="AD1141" s="1448">
        <v>0.51649999999999996</v>
      </c>
      <c r="AE1141" s="1295" t="s">
        <v>2673</v>
      </c>
      <c r="AF1141" s="1448">
        <v>0.61979999999999991</v>
      </c>
      <c r="AG1141" s="1448">
        <v>0.61979999999999991</v>
      </c>
      <c r="AH1141" s="1449" t="s">
        <v>1706</v>
      </c>
      <c r="AI1141" s="1295" t="s">
        <v>1706</v>
      </c>
      <c r="AJ1141" s="1307">
        <v>45555</v>
      </c>
      <c r="AK1141" s="1307">
        <v>45552</v>
      </c>
      <c r="AL1141" s="1307">
        <v>45559</v>
      </c>
      <c r="AM1141" s="1307">
        <v>45561</v>
      </c>
      <c r="AN1141" s="1295" t="s">
        <v>1720</v>
      </c>
      <c r="AO1141" s="1295" t="s">
        <v>1721</v>
      </c>
      <c r="AP1141" s="1307">
        <v>45561</v>
      </c>
      <c r="AQ1141" s="1295" t="s">
        <v>2674</v>
      </c>
      <c r="AR1141" s="1307">
        <v>45581</v>
      </c>
      <c r="AS1141" s="1307">
        <v>45572</v>
      </c>
      <c r="AT1141" s="1307">
        <v>45565</v>
      </c>
      <c r="AU1141" s="1307">
        <v>45572</v>
      </c>
      <c r="AV1141" s="1307">
        <v>45657</v>
      </c>
      <c r="AW1141" s="1295" t="s">
        <v>1706</v>
      </c>
      <c r="AX1141" s="1311" t="s">
        <v>1706</v>
      </c>
    </row>
    <row r="1142" spans="1:50" ht="65.25" customHeight="1" x14ac:dyDescent="0.25">
      <c r="A1142" s="1500"/>
      <c r="B1142" s="1503"/>
      <c r="C1142" s="1447"/>
      <c r="D1142" s="1509"/>
      <c r="E1142" s="1482"/>
      <c r="F1142" s="1482"/>
      <c r="G1142" s="1482"/>
      <c r="H1142" s="1482"/>
      <c r="I1142" s="1482"/>
      <c r="J1142" s="1482"/>
      <c r="K1142" s="1482"/>
      <c r="L1142" s="1482"/>
      <c r="M1142" s="1482"/>
      <c r="N1142" s="1482"/>
      <c r="O1142" s="1478"/>
      <c r="P1142" s="1297"/>
      <c r="Q1142" s="1297"/>
      <c r="R1142" s="1294"/>
      <c r="S1142" s="1293"/>
      <c r="T1142" s="1294"/>
      <c r="U1142" s="1297"/>
      <c r="V1142" s="1451"/>
      <c r="W1142" s="1497"/>
      <c r="X1142" s="1497"/>
      <c r="Y1142" s="569" t="s">
        <v>2675</v>
      </c>
      <c r="Z1142" s="1034">
        <v>0.51649999999999996</v>
      </c>
      <c r="AA1142" s="569" t="s">
        <v>2675</v>
      </c>
      <c r="AB1142" s="1340"/>
      <c r="AC1142" s="1034">
        <v>0.51649999999999996</v>
      </c>
      <c r="AD1142" s="1495"/>
      <c r="AE1142" s="1297"/>
      <c r="AF1142" s="1495"/>
      <c r="AG1142" s="1495"/>
      <c r="AH1142" s="1451"/>
      <c r="AI1142" s="1297"/>
      <c r="AJ1142" s="1309"/>
      <c r="AK1142" s="1309"/>
      <c r="AL1142" s="1309"/>
      <c r="AM1142" s="1309"/>
      <c r="AN1142" s="1297"/>
      <c r="AO1142" s="1297"/>
      <c r="AP1142" s="1309"/>
      <c r="AQ1142" s="1297"/>
      <c r="AR1142" s="1309"/>
      <c r="AS1142" s="1309"/>
      <c r="AT1142" s="1309"/>
      <c r="AU1142" s="1309"/>
      <c r="AV1142" s="1309"/>
      <c r="AW1142" s="1297"/>
      <c r="AX1142" s="1312"/>
    </row>
    <row r="1143" spans="1:50" ht="78.75" x14ac:dyDescent="0.25">
      <c r="A1143" s="707" t="s">
        <v>625</v>
      </c>
      <c r="B1143" s="708" t="s">
        <v>2676</v>
      </c>
      <c r="C1143" s="709" t="s">
        <v>2677</v>
      </c>
      <c r="D1143" s="706" t="s">
        <v>1804</v>
      </c>
      <c r="E1143" s="1027">
        <v>0</v>
      </c>
      <c r="F1143" s="1027">
        <v>0</v>
      </c>
      <c r="G1143" s="1027">
        <v>0</v>
      </c>
      <c r="H1143" s="1027">
        <v>0</v>
      </c>
      <c r="I1143" s="1027">
        <v>1</v>
      </c>
      <c r="J1143" s="1027">
        <v>0</v>
      </c>
      <c r="K1143" s="1027">
        <v>0</v>
      </c>
      <c r="L1143" s="1027">
        <v>0</v>
      </c>
      <c r="M1143" s="1027">
        <v>0</v>
      </c>
      <c r="N1143" s="1027">
        <v>0</v>
      </c>
      <c r="O1143" s="578" t="s">
        <v>1766</v>
      </c>
      <c r="P1143" s="564" t="s">
        <v>2678</v>
      </c>
      <c r="Q1143" s="566" t="s">
        <v>1714</v>
      </c>
      <c r="R1143" s="1017">
        <v>0.44775999999999999</v>
      </c>
      <c r="S1143" s="566" t="s">
        <v>1725</v>
      </c>
      <c r="T1143" s="1003">
        <v>0.44775999999999999</v>
      </c>
      <c r="U1143" s="585" t="s">
        <v>1806</v>
      </c>
      <c r="V1143" s="585" t="s">
        <v>2679</v>
      </c>
      <c r="W1143" s="743">
        <v>1</v>
      </c>
      <c r="X1143" s="568">
        <v>1</v>
      </c>
      <c r="Y1143" s="569" t="s">
        <v>2680</v>
      </c>
      <c r="Z1143" s="1034">
        <v>0.43917</v>
      </c>
      <c r="AA1143" s="569" t="s">
        <v>1706</v>
      </c>
      <c r="AB1143" s="564" t="s">
        <v>1706</v>
      </c>
      <c r="AC1143" s="1033">
        <v>0.43917</v>
      </c>
      <c r="AD1143" s="1034">
        <v>0.43917</v>
      </c>
      <c r="AE1143" s="564" t="s">
        <v>2680</v>
      </c>
      <c r="AF1143" s="1034">
        <v>0.52700400000000003</v>
      </c>
      <c r="AG1143" s="1034">
        <v>0.52700400000000003</v>
      </c>
      <c r="AH1143" s="655" t="s">
        <v>1706</v>
      </c>
      <c r="AI1143" s="564" t="s">
        <v>1706</v>
      </c>
      <c r="AJ1143" s="687">
        <v>45523</v>
      </c>
      <c r="AK1143" s="687">
        <v>45520</v>
      </c>
      <c r="AL1143" s="687">
        <v>45519</v>
      </c>
      <c r="AM1143" s="687">
        <v>45520</v>
      </c>
      <c r="AN1143" s="564" t="s">
        <v>1706</v>
      </c>
      <c r="AO1143" s="564" t="s">
        <v>1706</v>
      </c>
      <c r="AP1143" s="687" t="s">
        <v>1706</v>
      </c>
      <c r="AQ1143" s="564" t="s">
        <v>1706</v>
      </c>
      <c r="AR1143" s="687">
        <v>45540</v>
      </c>
      <c r="AS1143" s="687">
        <v>45520</v>
      </c>
      <c r="AT1143" s="687">
        <v>45523</v>
      </c>
      <c r="AU1143" s="687">
        <v>45523</v>
      </c>
      <c r="AV1143" s="687">
        <v>45657</v>
      </c>
      <c r="AW1143" s="564" t="s">
        <v>1706</v>
      </c>
      <c r="AX1143" s="581" t="s">
        <v>1706</v>
      </c>
    </row>
    <row r="1144" spans="1:50" ht="65.25" customHeight="1" x14ac:dyDescent="0.25">
      <c r="A1144" s="1498" t="s">
        <v>625</v>
      </c>
      <c r="B1144" s="1501" t="s">
        <v>2681</v>
      </c>
      <c r="C1144" s="1468" t="s">
        <v>2682</v>
      </c>
      <c r="D1144" s="1432" t="s">
        <v>1804</v>
      </c>
      <c r="E1144" s="1481">
        <v>0</v>
      </c>
      <c r="F1144" s="1481">
        <v>0</v>
      </c>
      <c r="G1144" s="1481">
        <v>0</v>
      </c>
      <c r="H1144" s="1481">
        <v>0</v>
      </c>
      <c r="I1144" s="1481">
        <v>1</v>
      </c>
      <c r="J1144" s="1481">
        <v>0</v>
      </c>
      <c r="K1144" s="1481">
        <v>0</v>
      </c>
      <c r="L1144" s="1481">
        <v>0</v>
      </c>
      <c r="M1144" s="1481">
        <v>0</v>
      </c>
      <c r="N1144" s="1481">
        <v>0</v>
      </c>
      <c r="O1144" s="1295" t="s">
        <v>1766</v>
      </c>
      <c r="P1144" s="1293" t="s">
        <v>2683</v>
      </c>
      <c r="Q1144" s="1293" t="s">
        <v>1714</v>
      </c>
      <c r="R1144" s="1294">
        <v>11.522220000000001</v>
      </c>
      <c r="S1144" s="1293" t="s">
        <v>1725</v>
      </c>
      <c r="T1144" s="1298">
        <v>11.522220000000001</v>
      </c>
      <c r="U1144" s="1296" t="s">
        <v>2168</v>
      </c>
      <c r="V1144" s="1394" t="s">
        <v>2168</v>
      </c>
      <c r="W1144" s="1350">
        <v>3</v>
      </c>
      <c r="X1144" s="1350">
        <v>3</v>
      </c>
      <c r="Y1144" s="741" t="s">
        <v>2684</v>
      </c>
      <c r="Z1144" s="1034">
        <v>11.522221999999999</v>
      </c>
      <c r="AA1144" s="569" t="s">
        <v>1706</v>
      </c>
      <c r="AB1144" s="1300">
        <v>1</v>
      </c>
      <c r="AC1144" s="1034">
        <v>9.7125000000000004</v>
      </c>
      <c r="AD1144" s="1448">
        <v>9.7125000000000004</v>
      </c>
      <c r="AE1144" s="1295" t="s">
        <v>2684</v>
      </c>
      <c r="AF1144" s="1448">
        <v>11.654999999999999</v>
      </c>
      <c r="AG1144" s="1448">
        <v>11.654999999999999</v>
      </c>
      <c r="AH1144" s="1449">
        <v>32414066843</v>
      </c>
      <c r="AI1144" s="1295" t="s">
        <v>1719</v>
      </c>
      <c r="AJ1144" s="1307">
        <v>45580</v>
      </c>
      <c r="AK1144" s="1307">
        <v>45574</v>
      </c>
      <c r="AL1144" s="1307">
        <v>45595</v>
      </c>
      <c r="AM1144" s="1307">
        <v>45610</v>
      </c>
      <c r="AN1144" s="1295" t="s">
        <v>1706</v>
      </c>
      <c r="AO1144" s="1295" t="s">
        <v>1706</v>
      </c>
      <c r="AP1144" s="1307" t="s">
        <v>1706</v>
      </c>
      <c r="AQ1144" s="1295" t="s">
        <v>1706</v>
      </c>
      <c r="AR1144" s="1307">
        <v>45630</v>
      </c>
      <c r="AS1144" s="1307">
        <v>45625</v>
      </c>
      <c r="AT1144" s="1307">
        <v>45641</v>
      </c>
      <c r="AU1144" s="1307">
        <v>45625</v>
      </c>
      <c r="AV1144" s="1307">
        <v>46022</v>
      </c>
      <c r="AW1144" s="1295" t="s">
        <v>1706</v>
      </c>
      <c r="AX1144" s="1311" t="s">
        <v>1706</v>
      </c>
    </row>
    <row r="1145" spans="1:50" ht="65.25" customHeight="1" x14ac:dyDescent="0.25">
      <c r="A1145" s="1499"/>
      <c r="B1145" s="1502"/>
      <c r="C1145" s="1446"/>
      <c r="D1145" s="1371"/>
      <c r="E1145" s="1481"/>
      <c r="F1145" s="1487"/>
      <c r="G1145" s="1481"/>
      <c r="H1145" s="1487"/>
      <c r="I1145" s="1481"/>
      <c r="J1145" s="1487"/>
      <c r="K1145" s="1481"/>
      <c r="L1145" s="1487"/>
      <c r="M1145" s="1481"/>
      <c r="N1145" s="1487"/>
      <c r="O1145" s="1293"/>
      <c r="P1145" s="1293"/>
      <c r="Q1145" s="1293"/>
      <c r="R1145" s="1294"/>
      <c r="S1145" s="1293"/>
      <c r="T1145" s="1294"/>
      <c r="U1145" s="1296"/>
      <c r="V1145" s="1301"/>
      <c r="W1145" s="1315"/>
      <c r="X1145" s="1315"/>
      <c r="Y1145" s="741" t="s">
        <v>2685</v>
      </c>
      <c r="Z1145" s="1034">
        <v>11.522221999999999</v>
      </c>
      <c r="AA1145" s="569" t="s">
        <v>1706</v>
      </c>
      <c r="AB1145" s="1496"/>
      <c r="AC1145" s="1033">
        <v>11.522221999999999</v>
      </c>
      <c r="AD1145" s="1466"/>
      <c r="AE1145" s="1296"/>
      <c r="AF1145" s="1466"/>
      <c r="AG1145" s="1466"/>
      <c r="AH1145" s="1459"/>
      <c r="AI1145" s="1296"/>
      <c r="AJ1145" s="1308"/>
      <c r="AK1145" s="1308"/>
      <c r="AL1145" s="1308"/>
      <c r="AM1145" s="1308"/>
      <c r="AN1145" s="1296"/>
      <c r="AO1145" s="1296"/>
      <c r="AP1145" s="1308"/>
      <c r="AQ1145" s="1296"/>
      <c r="AR1145" s="1308"/>
      <c r="AS1145" s="1308"/>
      <c r="AT1145" s="1308"/>
      <c r="AU1145" s="1308"/>
      <c r="AV1145" s="1308"/>
      <c r="AW1145" s="1296"/>
      <c r="AX1145" s="1311"/>
    </row>
    <row r="1146" spans="1:50" ht="65.25" customHeight="1" x14ac:dyDescent="0.25">
      <c r="A1146" s="1500"/>
      <c r="B1146" s="1503"/>
      <c r="C1146" s="1447"/>
      <c r="D1146" s="1433"/>
      <c r="E1146" s="1482"/>
      <c r="F1146" s="1482"/>
      <c r="G1146" s="1482"/>
      <c r="H1146" s="1482"/>
      <c r="I1146" s="1482"/>
      <c r="J1146" s="1482"/>
      <c r="K1146" s="1482"/>
      <c r="L1146" s="1482"/>
      <c r="M1146" s="1482"/>
      <c r="N1146" s="1482"/>
      <c r="O1146" s="1293"/>
      <c r="P1146" s="1293"/>
      <c r="Q1146" s="1293"/>
      <c r="R1146" s="1294"/>
      <c r="S1146" s="1293"/>
      <c r="T1146" s="1294"/>
      <c r="U1146" s="1297"/>
      <c r="V1146" s="1395"/>
      <c r="W1146" s="1493"/>
      <c r="X1146" s="1493"/>
      <c r="Y1146" s="741" t="s">
        <v>2686</v>
      </c>
      <c r="Z1146" s="1034">
        <v>11.522221999999999</v>
      </c>
      <c r="AA1146" s="569" t="s">
        <v>1706</v>
      </c>
      <c r="AB1146" s="1497"/>
      <c r="AC1146" s="1034">
        <v>11.522221999999999</v>
      </c>
      <c r="AD1146" s="1495"/>
      <c r="AE1146" s="1297"/>
      <c r="AF1146" s="1495"/>
      <c r="AG1146" s="1495"/>
      <c r="AH1146" s="1451"/>
      <c r="AI1146" s="1297"/>
      <c r="AJ1146" s="1309"/>
      <c r="AK1146" s="1309"/>
      <c r="AL1146" s="1309"/>
      <c r="AM1146" s="1309"/>
      <c r="AN1146" s="1297"/>
      <c r="AO1146" s="1297"/>
      <c r="AP1146" s="1309"/>
      <c r="AQ1146" s="1297"/>
      <c r="AR1146" s="1309"/>
      <c r="AS1146" s="1309"/>
      <c r="AT1146" s="1309"/>
      <c r="AU1146" s="1309"/>
      <c r="AV1146" s="1309"/>
      <c r="AW1146" s="1297"/>
      <c r="AX1146" s="1312"/>
    </row>
    <row r="1147" spans="1:50" ht="78.75" x14ac:dyDescent="0.25">
      <c r="A1147" s="606" t="s">
        <v>625</v>
      </c>
      <c r="B1147" s="583" t="s">
        <v>2687</v>
      </c>
      <c r="C1147" s="667" t="s">
        <v>2688</v>
      </c>
      <c r="D1147" s="584" t="s">
        <v>1804</v>
      </c>
      <c r="E1147" s="1019">
        <v>0</v>
      </c>
      <c r="F1147" s="1019">
        <v>0</v>
      </c>
      <c r="G1147" s="1019">
        <v>0</v>
      </c>
      <c r="H1147" s="1019">
        <v>0</v>
      </c>
      <c r="I1147" s="1019">
        <v>1</v>
      </c>
      <c r="J1147" s="1019">
        <v>0</v>
      </c>
      <c r="K1147" s="1019">
        <v>0</v>
      </c>
      <c r="L1147" s="1019">
        <v>0</v>
      </c>
      <c r="M1147" s="1019">
        <v>0</v>
      </c>
      <c r="N1147" s="1019">
        <v>0</v>
      </c>
      <c r="O1147" s="570" t="s">
        <v>1766</v>
      </c>
      <c r="P1147" s="538" t="s">
        <v>2689</v>
      </c>
      <c r="Q1147" s="538" t="s">
        <v>1714</v>
      </c>
      <c r="R1147" s="1002">
        <v>0.184396</v>
      </c>
      <c r="S1147" s="538" t="s">
        <v>1725</v>
      </c>
      <c r="T1147" s="1002">
        <v>0.184396</v>
      </c>
      <c r="U1147" s="585" t="s">
        <v>1806</v>
      </c>
      <c r="V1147" s="585" t="s">
        <v>1806</v>
      </c>
      <c r="W1147" s="540">
        <v>1</v>
      </c>
      <c r="X1147" s="540">
        <v>1</v>
      </c>
      <c r="Y1147" s="744" t="s">
        <v>2673</v>
      </c>
      <c r="Z1147" s="1002">
        <v>0.16300000000000001</v>
      </c>
      <c r="AA1147" s="540" t="s">
        <v>1706</v>
      </c>
      <c r="AB1147" s="540" t="s">
        <v>1706</v>
      </c>
      <c r="AC1147" s="1002">
        <v>0.16300000000000001</v>
      </c>
      <c r="AD1147" s="1002">
        <v>0.16300000000000001</v>
      </c>
      <c r="AE1147" s="539" t="s">
        <v>2673</v>
      </c>
      <c r="AF1147" s="1002">
        <v>0.1956</v>
      </c>
      <c r="AG1147" s="1002">
        <v>0.1956</v>
      </c>
      <c r="AH1147" s="540" t="s">
        <v>1706</v>
      </c>
      <c r="AI1147" s="540" t="s">
        <v>1706</v>
      </c>
      <c r="AJ1147" s="557">
        <v>45534</v>
      </c>
      <c r="AK1147" s="557">
        <v>45524</v>
      </c>
      <c r="AL1147" s="557">
        <v>45523</v>
      </c>
      <c r="AM1147" s="557">
        <v>45524</v>
      </c>
      <c r="AN1147" s="540" t="s">
        <v>1706</v>
      </c>
      <c r="AO1147" s="552" t="s">
        <v>1706</v>
      </c>
      <c r="AP1147" s="540" t="s">
        <v>1706</v>
      </c>
      <c r="AQ1147" s="552" t="s">
        <v>1706</v>
      </c>
      <c r="AR1147" s="557">
        <v>45544</v>
      </c>
      <c r="AS1147" s="557">
        <v>45531</v>
      </c>
      <c r="AT1147" s="557">
        <v>45534</v>
      </c>
      <c r="AU1147" s="557">
        <v>45537</v>
      </c>
      <c r="AV1147" s="557">
        <v>45657</v>
      </c>
      <c r="AW1147" s="540" t="s">
        <v>1706</v>
      </c>
      <c r="AX1147" s="526" t="s">
        <v>1706</v>
      </c>
    </row>
    <row r="1148" spans="1:50" ht="39" customHeight="1" x14ac:dyDescent="0.25">
      <c r="A1148" s="1319" t="s">
        <v>625</v>
      </c>
      <c r="B1148" s="1282" t="s">
        <v>2690</v>
      </c>
      <c r="C1148" s="1191" t="s">
        <v>2691</v>
      </c>
      <c r="D1148" s="1365" t="s">
        <v>1804</v>
      </c>
      <c r="E1148" s="1294">
        <v>0</v>
      </c>
      <c r="F1148" s="1294">
        <v>0</v>
      </c>
      <c r="G1148" s="1294">
        <v>0</v>
      </c>
      <c r="H1148" s="1294">
        <v>0</v>
      </c>
      <c r="I1148" s="1294">
        <v>1</v>
      </c>
      <c r="J1148" s="1294">
        <v>0</v>
      </c>
      <c r="K1148" s="1294">
        <v>0</v>
      </c>
      <c r="L1148" s="1294">
        <v>0</v>
      </c>
      <c r="M1148" s="1294">
        <v>0</v>
      </c>
      <c r="N1148" s="1294">
        <v>0</v>
      </c>
      <c r="O1148" s="1348" t="s">
        <v>1766</v>
      </c>
      <c r="P1148" s="1237" t="s">
        <v>2692</v>
      </c>
      <c r="Q1148" s="1237" t="s">
        <v>1714</v>
      </c>
      <c r="R1148" s="1243">
        <v>4.8693999999999997</v>
      </c>
      <c r="S1148" s="1237" t="s">
        <v>1725</v>
      </c>
      <c r="T1148" s="1271">
        <v>4.8693999999999997</v>
      </c>
      <c r="U1148" s="1350" t="s">
        <v>2693</v>
      </c>
      <c r="V1148" s="1370" t="s">
        <v>2693</v>
      </c>
      <c r="W1148" s="1246">
        <v>2</v>
      </c>
      <c r="X1148" s="1246">
        <v>2</v>
      </c>
      <c r="Y1148" s="592" t="s">
        <v>2122</v>
      </c>
      <c r="Z1148" s="149" t="s">
        <v>1706</v>
      </c>
      <c r="AA1148" s="523" t="s">
        <v>1706</v>
      </c>
      <c r="AB1148" s="1510">
        <v>1</v>
      </c>
      <c r="AC1148" s="1017" t="s">
        <v>1706</v>
      </c>
      <c r="AD1148" s="1512">
        <v>4.7830000000000004</v>
      </c>
      <c r="AE1148" s="1240" t="s">
        <v>2122</v>
      </c>
      <c r="AF1148" s="1243">
        <v>5.74</v>
      </c>
      <c r="AG1148" s="1243">
        <v>5.74</v>
      </c>
      <c r="AH1148" s="1246">
        <v>32413658991</v>
      </c>
      <c r="AI1148" s="1246" t="s">
        <v>1719</v>
      </c>
      <c r="AJ1148" s="1252">
        <v>45449</v>
      </c>
      <c r="AK1148" s="1252">
        <v>45443</v>
      </c>
      <c r="AL1148" s="1252">
        <v>45460</v>
      </c>
      <c r="AM1148" s="1252">
        <v>45482</v>
      </c>
      <c r="AN1148" s="1240" t="s">
        <v>1706</v>
      </c>
      <c r="AO1148" s="1240" t="s">
        <v>1706</v>
      </c>
      <c r="AP1148" s="1240" t="s">
        <v>1706</v>
      </c>
      <c r="AQ1148" s="1240" t="s">
        <v>1706</v>
      </c>
      <c r="AR1148" s="1252">
        <v>45502</v>
      </c>
      <c r="AS1148" s="1252">
        <v>45496</v>
      </c>
      <c r="AT1148" s="1252">
        <v>45505</v>
      </c>
      <c r="AU1148" s="1252">
        <v>45496</v>
      </c>
      <c r="AV1148" s="1252">
        <v>45657</v>
      </c>
      <c r="AW1148" s="1246" t="s">
        <v>1706</v>
      </c>
      <c r="AX1148" s="1256" t="s">
        <v>1706</v>
      </c>
    </row>
    <row r="1149" spans="1:50" ht="31.5" x14ac:dyDescent="0.25">
      <c r="A1149" s="1321"/>
      <c r="B1149" s="1284"/>
      <c r="C1149" s="1381"/>
      <c r="D1149" s="1526"/>
      <c r="E1149" s="1294"/>
      <c r="F1149" s="1294"/>
      <c r="G1149" s="1294"/>
      <c r="H1149" s="1294"/>
      <c r="I1149" s="1294"/>
      <c r="J1149" s="1294"/>
      <c r="K1149" s="1294"/>
      <c r="L1149" s="1294"/>
      <c r="M1149" s="1294"/>
      <c r="N1149" s="1294"/>
      <c r="O1149" s="1342"/>
      <c r="P1149" s="1393"/>
      <c r="Q1149" s="1393"/>
      <c r="R1149" s="1392"/>
      <c r="S1149" s="1393"/>
      <c r="T1149" s="1392"/>
      <c r="U1149" s="1333"/>
      <c r="V1149" s="1370"/>
      <c r="W1149" s="1261"/>
      <c r="X1149" s="1261"/>
      <c r="Y1149" s="592" t="s">
        <v>2694</v>
      </c>
      <c r="Z1149" s="149" t="s">
        <v>1706</v>
      </c>
      <c r="AA1149" s="523" t="s">
        <v>1706</v>
      </c>
      <c r="AB1149" s="1511"/>
      <c r="AC1149" s="1017" t="s">
        <v>1706</v>
      </c>
      <c r="AD1149" s="1513"/>
      <c r="AE1149" s="1242"/>
      <c r="AF1149" s="1245"/>
      <c r="AG1149" s="1245"/>
      <c r="AH1149" s="1248"/>
      <c r="AI1149" s="1248"/>
      <c r="AJ1149" s="1254"/>
      <c r="AK1149" s="1254"/>
      <c r="AL1149" s="1254"/>
      <c r="AM1149" s="1254"/>
      <c r="AN1149" s="1260"/>
      <c r="AO1149" s="1260"/>
      <c r="AP1149" s="1260"/>
      <c r="AQ1149" s="1260"/>
      <c r="AR1149" s="1254"/>
      <c r="AS1149" s="1254"/>
      <c r="AT1149" s="1254"/>
      <c r="AU1149" s="1254"/>
      <c r="AV1149" s="1254"/>
      <c r="AW1149" s="1248"/>
      <c r="AX1149" s="1258"/>
    </row>
    <row r="1150" spans="1:50" ht="31.5" x14ac:dyDescent="0.25">
      <c r="A1150" s="745" t="s">
        <v>625</v>
      </c>
      <c r="B1150" s="746" t="s">
        <v>2695</v>
      </c>
      <c r="C1150" s="747" t="s">
        <v>2696</v>
      </c>
      <c r="D1150" s="692">
        <v>45261</v>
      </c>
      <c r="E1150" s="1021">
        <v>0</v>
      </c>
      <c r="F1150" s="1021">
        <v>0</v>
      </c>
      <c r="G1150" s="1021">
        <v>0</v>
      </c>
      <c r="H1150" s="1021">
        <v>0</v>
      </c>
      <c r="I1150" s="1021">
        <v>0</v>
      </c>
      <c r="J1150" s="1021">
        <v>0</v>
      </c>
      <c r="K1150" s="1021">
        <v>0</v>
      </c>
      <c r="L1150" s="1021">
        <v>0</v>
      </c>
      <c r="M1150" s="1021">
        <v>0</v>
      </c>
      <c r="N1150" s="1021">
        <v>0</v>
      </c>
      <c r="O1150" s="619" t="s">
        <v>1766</v>
      </c>
      <c r="P1150" s="619" t="s">
        <v>1706</v>
      </c>
      <c r="Q1150" s="263" t="s">
        <v>1706</v>
      </c>
      <c r="R1150" s="149">
        <v>0</v>
      </c>
      <c r="S1150" s="263" t="s">
        <v>1706</v>
      </c>
      <c r="T1150" s="149">
        <v>0</v>
      </c>
      <c r="U1150" s="523" t="s">
        <v>1706</v>
      </c>
      <c r="V1150" s="523" t="s">
        <v>1706</v>
      </c>
      <c r="W1150" s="523" t="s">
        <v>1706</v>
      </c>
      <c r="X1150" s="523" t="s">
        <v>1706</v>
      </c>
      <c r="Y1150" s="523" t="s">
        <v>1706</v>
      </c>
      <c r="Z1150" s="149" t="s">
        <v>1706</v>
      </c>
      <c r="AA1150" s="523" t="s">
        <v>1706</v>
      </c>
      <c r="AB1150" s="523" t="s">
        <v>1706</v>
      </c>
      <c r="AC1150" s="1016" t="s">
        <v>1706</v>
      </c>
      <c r="AD1150" s="149" t="s">
        <v>1706</v>
      </c>
      <c r="AE1150" s="109" t="s">
        <v>2697</v>
      </c>
      <c r="AF1150" s="149">
        <v>0</v>
      </c>
      <c r="AG1150" s="149">
        <v>0.124374</v>
      </c>
      <c r="AH1150" s="523" t="s">
        <v>1706</v>
      </c>
      <c r="AI1150" s="523" t="s">
        <v>1706</v>
      </c>
      <c r="AJ1150" s="523" t="s">
        <v>1706</v>
      </c>
      <c r="AK1150" s="523" t="s">
        <v>1706</v>
      </c>
      <c r="AL1150" s="523" t="s">
        <v>1706</v>
      </c>
      <c r="AM1150" s="523" t="s">
        <v>1706</v>
      </c>
      <c r="AN1150" s="523" t="s">
        <v>1706</v>
      </c>
      <c r="AO1150" s="523" t="s">
        <v>1706</v>
      </c>
      <c r="AP1150" s="523" t="s">
        <v>1706</v>
      </c>
      <c r="AQ1150" s="523" t="s">
        <v>1706</v>
      </c>
      <c r="AR1150" s="523" t="s">
        <v>1706</v>
      </c>
      <c r="AS1150" s="523" t="s">
        <v>1706</v>
      </c>
      <c r="AT1150" s="523" t="s">
        <v>1706</v>
      </c>
      <c r="AU1150" s="523" t="s">
        <v>1706</v>
      </c>
      <c r="AV1150" s="523" t="s">
        <v>1706</v>
      </c>
      <c r="AW1150" s="523" t="s">
        <v>1706</v>
      </c>
      <c r="AX1150" s="526" t="s">
        <v>2473</v>
      </c>
    </row>
    <row r="1151" spans="1:50" ht="45" customHeight="1" x14ac:dyDescent="0.25">
      <c r="A1151" s="606" t="s">
        <v>625</v>
      </c>
      <c r="B1151" s="748" t="s">
        <v>2698</v>
      </c>
      <c r="C1151" s="667" t="s">
        <v>2699</v>
      </c>
      <c r="D1151" s="584">
        <v>45261</v>
      </c>
      <c r="E1151" s="1002">
        <v>0</v>
      </c>
      <c r="F1151" s="1002">
        <v>0</v>
      </c>
      <c r="G1151" s="1002">
        <v>0</v>
      </c>
      <c r="H1151" s="1002">
        <v>0</v>
      </c>
      <c r="I1151" s="1002">
        <v>0</v>
      </c>
      <c r="J1151" s="1002">
        <v>0</v>
      </c>
      <c r="K1151" s="1002">
        <v>0</v>
      </c>
      <c r="L1151" s="1002">
        <v>0</v>
      </c>
      <c r="M1151" s="1002">
        <v>0</v>
      </c>
      <c r="N1151" s="1002">
        <v>0</v>
      </c>
      <c r="O1151" s="299" t="s">
        <v>1766</v>
      </c>
      <c r="P1151" s="299" t="s">
        <v>1706</v>
      </c>
      <c r="Q1151" s="263" t="s">
        <v>1706</v>
      </c>
      <c r="R1151" s="1016">
        <v>0</v>
      </c>
      <c r="S1151" s="263" t="s">
        <v>1706</v>
      </c>
      <c r="T1151" s="1016">
        <v>0</v>
      </c>
      <c r="U1151" s="529" t="s">
        <v>1706</v>
      </c>
      <c r="V1151" s="529" t="s">
        <v>1706</v>
      </c>
      <c r="W1151" s="523" t="s">
        <v>1706</v>
      </c>
      <c r="X1151" s="523" t="s">
        <v>1706</v>
      </c>
      <c r="Y1151" s="529" t="s">
        <v>1706</v>
      </c>
      <c r="Z1151" s="1016" t="s">
        <v>1706</v>
      </c>
      <c r="AA1151" s="529" t="s">
        <v>1706</v>
      </c>
      <c r="AB1151" s="529" t="s">
        <v>1706</v>
      </c>
      <c r="AC1151" s="1016" t="s">
        <v>1706</v>
      </c>
      <c r="AD1151" s="1016" t="s">
        <v>1706</v>
      </c>
      <c r="AE1151" s="528" t="s">
        <v>1847</v>
      </c>
      <c r="AF1151" s="1016">
        <v>0</v>
      </c>
      <c r="AG1151" s="1016">
        <v>0.249444</v>
      </c>
      <c r="AH1151" s="529" t="s">
        <v>1706</v>
      </c>
      <c r="AI1151" s="528" t="s">
        <v>1706</v>
      </c>
      <c r="AJ1151" s="528" t="s">
        <v>1706</v>
      </c>
      <c r="AK1151" s="528" t="s">
        <v>1706</v>
      </c>
      <c r="AL1151" s="528" t="s">
        <v>1706</v>
      </c>
      <c r="AM1151" s="528" t="s">
        <v>1706</v>
      </c>
      <c r="AN1151" s="528" t="s">
        <v>1706</v>
      </c>
      <c r="AO1151" s="528" t="s">
        <v>1706</v>
      </c>
      <c r="AP1151" s="528" t="s">
        <v>1706</v>
      </c>
      <c r="AQ1151" s="528" t="s">
        <v>1706</v>
      </c>
      <c r="AR1151" s="528" t="s">
        <v>1706</v>
      </c>
      <c r="AS1151" s="528" t="s">
        <v>1706</v>
      </c>
      <c r="AT1151" s="528" t="s">
        <v>1706</v>
      </c>
      <c r="AU1151" s="528" t="s">
        <v>1706</v>
      </c>
      <c r="AV1151" s="528" t="s">
        <v>1706</v>
      </c>
      <c r="AW1151" s="528" t="s">
        <v>1706</v>
      </c>
      <c r="AX1151" s="526" t="s">
        <v>2463</v>
      </c>
    </row>
    <row r="1152" spans="1:50" ht="45" customHeight="1" x14ac:dyDescent="0.25">
      <c r="A1152" s="1320" t="s">
        <v>625</v>
      </c>
      <c r="B1152" s="1514" t="s">
        <v>2700</v>
      </c>
      <c r="C1152" s="1430" t="s">
        <v>2701</v>
      </c>
      <c r="D1152" s="1432" t="s">
        <v>1804</v>
      </c>
      <c r="E1152" s="1481">
        <v>0</v>
      </c>
      <c r="F1152" s="1481">
        <v>0</v>
      </c>
      <c r="G1152" s="1481">
        <v>0</v>
      </c>
      <c r="H1152" s="1481">
        <v>0</v>
      </c>
      <c r="I1152" s="1481">
        <v>1</v>
      </c>
      <c r="J1152" s="1481">
        <v>0</v>
      </c>
      <c r="K1152" s="1481">
        <v>0</v>
      </c>
      <c r="L1152" s="1481">
        <v>0</v>
      </c>
      <c r="M1152" s="1481">
        <v>0</v>
      </c>
      <c r="N1152" s="1481">
        <v>0</v>
      </c>
      <c r="O1152" s="1295" t="s">
        <v>1766</v>
      </c>
      <c r="P1152" s="1516" t="s">
        <v>2667</v>
      </c>
      <c r="Q1152" s="1301" t="s">
        <v>1714</v>
      </c>
      <c r="R1152" s="1519">
        <v>13.118907999999999</v>
      </c>
      <c r="S1152" s="1301" t="s">
        <v>1725</v>
      </c>
      <c r="T1152" s="1520">
        <v>13.118907999999999</v>
      </c>
      <c r="U1152" s="1295" t="s">
        <v>1923</v>
      </c>
      <c r="V1152" s="1523" t="s">
        <v>2537</v>
      </c>
      <c r="W1152" s="1350">
        <v>3</v>
      </c>
      <c r="X1152" s="1350">
        <v>3</v>
      </c>
      <c r="Y1152" s="750" t="s">
        <v>2668</v>
      </c>
      <c r="Z1152" s="1034" t="s">
        <v>1706</v>
      </c>
      <c r="AA1152" s="564" t="s">
        <v>1706</v>
      </c>
      <c r="AB1152" s="564" t="s">
        <v>1706</v>
      </c>
      <c r="AC1152" s="1034" t="s">
        <v>1706</v>
      </c>
      <c r="AD1152" s="1448">
        <v>12.91775694</v>
      </c>
      <c r="AE1152" s="1295" t="s">
        <v>2668</v>
      </c>
      <c r="AF1152" s="1448">
        <v>15.501308328</v>
      </c>
      <c r="AG1152" s="1448">
        <v>15.501308328</v>
      </c>
      <c r="AH1152" s="1449">
        <v>32413835460</v>
      </c>
      <c r="AI1152" s="1295" t="s">
        <v>1719</v>
      </c>
      <c r="AJ1152" s="1307">
        <v>45565</v>
      </c>
      <c r="AK1152" s="1307">
        <v>45497</v>
      </c>
      <c r="AL1152" s="1307">
        <v>45516</v>
      </c>
      <c r="AM1152" s="1307">
        <v>45537</v>
      </c>
      <c r="AN1152" s="1295" t="s">
        <v>1720</v>
      </c>
      <c r="AO1152" s="1295" t="s">
        <v>1721</v>
      </c>
      <c r="AP1152" s="1307">
        <v>45537</v>
      </c>
      <c r="AQ1152" s="1295" t="s">
        <v>2669</v>
      </c>
      <c r="AR1152" s="1307">
        <v>45557</v>
      </c>
      <c r="AS1152" s="1307">
        <v>45552</v>
      </c>
      <c r="AT1152" s="1307">
        <v>45628</v>
      </c>
      <c r="AU1152" s="1307">
        <v>45554</v>
      </c>
      <c r="AV1152" s="1307">
        <v>45657</v>
      </c>
      <c r="AW1152" s="1295" t="s">
        <v>1706</v>
      </c>
      <c r="AX1152" s="1525" t="s">
        <v>1706</v>
      </c>
    </row>
    <row r="1153" spans="1:50" ht="45" customHeight="1" x14ac:dyDescent="0.25">
      <c r="A1153" s="1320"/>
      <c r="B1153" s="1514"/>
      <c r="C1153" s="1430"/>
      <c r="D1153" s="1432"/>
      <c r="E1153" s="1487"/>
      <c r="F1153" s="1481"/>
      <c r="G1153" s="1487"/>
      <c r="H1153" s="1481"/>
      <c r="I1153" s="1487"/>
      <c r="J1153" s="1481"/>
      <c r="K1153" s="1487"/>
      <c r="L1153" s="1481"/>
      <c r="M1153" s="1487"/>
      <c r="N1153" s="1481"/>
      <c r="O1153" s="1293"/>
      <c r="P1153" s="1517"/>
      <c r="Q1153" s="1301"/>
      <c r="R1153" s="1244"/>
      <c r="S1153" s="1301"/>
      <c r="T1153" s="1521"/>
      <c r="U1153" s="1301"/>
      <c r="V1153" s="1456"/>
      <c r="W1153" s="1315"/>
      <c r="X1153" s="1315"/>
      <c r="Y1153" s="750" t="s">
        <v>2461</v>
      </c>
      <c r="Z1153" s="1034" t="s">
        <v>1706</v>
      </c>
      <c r="AA1153" s="569" t="s">
        <v>2461</v>
      </c>
      <c r="AB1153" s="564" t="s">
        <v>1706</v>
      </c>
      <c r="AC1153" s="1034" t="s">
        <v>1706</v>
      </c>
      <c r="AD1153" s="1303"/>
      <c r="AE1153" s="1296"/>
      <c r="AF1153" s="1303"/>
      <c r="AG1153" s="1466"/>
      <c r="AH1153" s="1370"/>
      <c r="AI1153" s="1296"/>
      <c r="AJ1153" s="1310"/>
      <c r="AK1153" s="1308"/>
      <c r="AL1153" s="1310"/>
      <c r="AM1153" s="1308"/>
      <c r="AN1153" s="1301"/>
      <c r="AO1153" s="1296"/>
      <c r="AP1153" s="1310"/>
      <c r="AQ1153" s="1296"/>
      <c r="AR1153" s="1310"/>
      <c r="AS1153" s="1308"/>
      <c r="AT1153" s="1310"/>
      <c r="AU1153" s="1308"/>
      <c r="AV1153" s="1310"/>
      <c r="AW1153" s="1296"/>
      <c r="AX1153" s="1460"/>
    </row>
    <row r="1154" spans="1:50" ht="45" customHeight="1" x14ac:dyDescent="0.25">
      <c r="A1154" s="1321"/>
      <c r="B1154" s="1515"/>
      <c r="C1154" s="1441"/>
      <c r="D1154" s="1433"/>
      <c r="E1154" s="1482"/>
      <c r="F1154" s="1482"/>
      <c r="G1154" s="1482"/>
      <c r="H1154" s="1482"/>
      <c r="I1154" s="1482"/>
      <c r="J1154" s="1482"/>
      <c r="K1154" s="1482"/>
      <c r="L1154" s="1482"/>
      <c r="M1154" s="1482"/>
      <c r="N1154" s="1482"/>
      <c r="O1154" s="1293"/>
      <c r="P1154" s="1518"/>
      <c r="Q1154" s="1238"/>
      <c r="R1154" s="1392"/>
      <c r="S1154" s="1238"/>
      <c r="T1154" s="1522"/>
      <c r="U1154" s="1297"/>
      <c r="V1154" s="1524"/>
      <c r="W1154" s="1493"/>
      <c r="X1154" s="1493"/>
      <c r="Y1154" s="750" t="s">
        <v>1840</v>
      </c>
      <c r="Z1154" s="1034" t="s">
        <v>1706</v>
      </c>
      <c r="AA1154" s="569" t="s">
        <v>1840</v>
      </c>
      <c r="AB1154" s="564" t="s">
        <v>1706</v>
      </c>
      <c r="AC1154" s="1034" t="s">
        <v>1706</v>
      </c>
      <c r="AD1154" s="1495"/>
      <c r="AE1154" s="1297"/>
      <c r="AF1154" s="1495"/>
      <c r="AG1154" s="1495"/>
      <c r="AH1154" s="1451"/>
      <c r="AI1154" s="1297"/>
      <c r="AJ1154" s="1309"/>
      <c r="AK1154" s="1309"/>
      <c r="AL1154" s="1309"/>
      <c r="AM1154" s="1309"/>
      <c r="AN1154" s="1297"/>
      <c r="AO1154" s="1297"/>
      <c r="AP1154" s="1309"/>
      <c r="AQ1154" s="1297"/>
      <c r="AR1154" s="1309"/>
      <c r="AS1154" s="1309"/>
      <c r="AT1154" s="1309"/>
      <c r="AU1154" s="1309"/>
      <c r="AV1154" s="1309"/>
      <c r="AW1154" s="1297"/>
      <c r="AX1154" s="1461"/>
    </row>
    <row r="1155" spans="1:50" ht="30" customHeight="1" x14ac:dyDescent="0.25">
      <c r="A1155" s="1320" t="s">
        <v>625</v>
      </c>
      <c r="B1155" s="1514" t="s">
        <v>2702</v>
      </c>
      <c r="C1155" s="1430" t="s">
        <v>2703</v>
      </c>
      <c r="D1155" s="1432" t="s">
        <v>1804</v>
      </c>
      <c r="E1155" s="1481">
        <v>0</v>
      </c>
      <c r="F1155" s="1481">
        <v>0</v>
      </c>
      <c r="G1155" s="1481">
        <v>0</v>
      </c>
      <c r="H1155" s="1480">
        <v>0</v>
      </c>
      <c r="I1155" s="1448">
        <v>1</v>
      </c>
      <c r="J1155" s="1480">
        <v>0</v>
      </c>
      <c r="K1155" s="1481">
        <v>0</v>
      </c>
      <c r="L1155" s="1481">
        <v>0</v>
      </c>
      <c r="M1155" s="1481">
        <v>0</v>
      </c>
      <c r="N1155" s="1481">
        <v>0</v>
      </c>
      <c r="O1155" s="1295" t="s">
        <v>1766</v>
      </c>
      <c r="P1155" s="1295" t="s">
        <v>2516</v>
      </c>
      <c r="Q1155" s="1295" t="s">
        <v>1714</v>
      </c>
      <c r="R1155" s="1448">
        <v>0.66666667000000002</v>
      </c>
      <c r="S1155" s="1295" t="s">
        <v>1725</v>
      </c>
      <c r="T1155" s="1448">
        <v>0.66666667000000002</v>
      </c>
      <c r="U1155" s="1295" t="s">
        <v>1923</v>
      </c>
      <c r="V1155" s="1295" t="s">
        <v>1923</v>
      </c>
      <c r="W1155" s="1449">
        <v>7</v>
      </c>
      <c r="X1155" s="1449">
        <v>7</v>
      </c>
      <c r="Y1155" s="569" t="s">
        <v>1835</v>
      </c>
      <c r="Z1155" s="1034" t="s">
        <v>1706</v>
      </c>
      <c r="AA1155" s="564" t="s">
        <v>1706</v>
      </c>
      <c r="AB1155" s="1449" t="s">
        <v>1706</v>
      </c>
      <c r="AC1155" s="1034" t="s">
        <v>1706</v>
      </c>
      <c r="AD1155" s="1448">
        <v>0.78</v>
      </c>
      <c r="AE1155" s="1295" t="s">
        <v>1835</v>
      </c>
      <c r="AF1155" s="1448">
        <v>0.93599999999999994</v>
      </c>
      <c r="AG1155" s="1448">
        <v>0.93599999999999994</v>
      </c>
      <c r="AH1155" s="1449">
        <v>32413911605</v>
      </c>
      <c r="AI1155" s="1295" t="s">
        <v>1719</v>
      </c>
      <c r="AJ1155" s="1307">
        <v>45534</v>
      </c>
      <c r="AK1155" s="1307">
        <v>45524</v>
      </c>
      <c r="AL1155" s="1307">
        <v>45539</v>
      </c>
      <c r="AM1155" s="1307">
        <v>45565</v>
      </c>
      <c r="AN1155" s="1295" t="s">
        <v>1706</v>
      </c>
      <c r="AO1155" s="1295" t="s">
        <v>1706</v>
      </c>
      <c r="AP1155" s="1295" t="s">
        <v>1706</v>
      </c>
      <c r="AQ1155" s="1295" t="s">
        <v>1706</v>
      </c>
      <c r="AR1155" s="1307">
        <v>45585</v>
      </c>
      <c r="AS1155" s="1307">
        <v>45586</v>
      </c>
      <c r="AT1155" s="1307">
        <v>45596</v>
      </c>
      <c r="AU1155" s="1307">
        <v>45596</v>
      </c>
      <c r="AV1155" s="1307">
        <v>45657</v>
      </c>
      <c r="AW1155" s="1295" t="s">
        <v>1706</v>
      </c>
      <c r="AX1155" s="1460" t="s">
        <v>1706</v>
      </c>
    </row>
    <row r="1156" spans="1:50" ht="30" customHeight="1" x14ac:dyDescent="0.25">
      <c r="A1156" s="1320"/>
      <c r="B1156" s="1514"/>
      <c r="C1156" s="1430"/>
      <c r="D1156" s="1371"/>
      <c r="E1156" s="1481"/>
      <c r="F1156" s="1487"/>
      <c r="G1156" s="1481"/>
      <c r="H1156" s="1527"/>
      <c r="I1156" s="1466"/>
      <c r="J1156" s="1529"/>
      <c r="K1156" s="1481"/>
      <c r="L1156" s="1487"/>
      <c r="M1156" s="1481"/>
      <c r="N1156" s="1487"/>
      <c r="O1156" s="1293"/>
      <c r="P1156" s="1293"/>
      <c r="Q1156" s="1293"/>
      <c r="R1156" s="1489"/>
      <c r="S1156" s="1293"/>
      <c r="T1156" s="1489"/>
      <c r="U1156" s="1293"/>
      <c r="V1156" s="1293"/>
      <c r="W1156" s="1450"/>
      <c r="X1156" s="1450"/>
      <c r="Y1156" s="569" t="s">
        <v>1839</v>
      </c>
      <c r="Z1156" s="1034" t="s">
        <v>1706</v>
      </c>
      <c r="AA1156" s="569" t="s">
        <v>1839</v>
      </c>
      <c r="AB1156" s="1450"/>
      <c r="AC1156" s="1034" t="s">
        <v>1706</v>
      </c>
      <c r="AD1156" s="1489"/>
      <c r="AE1156" s="1293"/>
      <c r="AF1156" s="1489"/>
      <c r="AG1156" s="1489"/>
      <c r="AH1156" s="1450"/>
      <c r="AI1156" s="1293"/>
      <c r="AJ1156" s="1490"/>
      <c r="AK1156" s="1490"/>
      <c r="AL1156" s="1490"/>
      <c r="AM1156" s="1490"/>
      <c r="AN1156" s="1293"/>
      <c r="AO1156" s="1293"/>
      <c r="AP1156" s="1293"/>
      <c r="AQ1156" s="1293"/>
      <c r="AR1156" s="1490"/>
      <c r="AS1156" s="1490"/>
      <c r="AT1156" s="1490"/>
      <c r="AU1156" s="1490"/>
      <c r="AV1156" s="1490"/>
      <c r="AW1156" s="1293"/>
      <c r="AX1156" s="1460"/>
    </row>
    <row r="1157" spans="1:50" ht="30" customHeight="1" x14ac:dyDescent="0.25">
      <c r="A1157" s="1320"/>
      <c r="B1157" s="1514"/>
      <c r="C1157" s="1430"/>
      <c r="D1157" s="1371"/>
      <c r="E1157" s="1481"/>
      <c r="F1157" s="1487"/>
      <c r="G1157" s="1481"/>
      <c r="H1157" s="1527"/>
      <c r="I1157" s="1466"/>
      <c r="J1157" s="1529"/>
      <c r="K1157" s="1481"/>
      <c r="L1157" s="1487"/>
      <c r="M1157" s="1481"/>
      <c r="N1157" s="1487"/>
      <c r="O1157" s="1293"/>
      <c r="P1157" s="1293"/>
      <c r="Q1157" s="1293"/>
      <c r="R1157" s="1489"/>
      <c r="S1157" s="1293"/>
      <c r="T1157" s="1489"/>
      <c r="U1157" s="1293"/>
      <c r="V1157" s="1293"/>
      <c r="W1157" s="1450"/>
      <c r="X1157" s="1450"/>
      <c r="Y1157" s="569" t="s">
        <v>1985</v>
      </c>
      <c r="Z1157" s="1034" t="s">
        <v>1706</v>
      </c>
      <c r="AA1157" s="569" t="s">
        <v>1985</v>
      </c>
      <c r="AB1157" s="1450"/>
      <c r="AC1157" s="1034" t="s">
        <v>1706</v>
      </c>
      <c r="AD1157" s="1489"/>
      <c r="AE1157" s="1293"/>
      <c r="AF1157" s="1489"/>
      <c r="AG1157" s="1489"/>
      <c r="AH1157" s="1450"/>
      <c r="AI1157" s="1293"/>
      <c r="AJ1157" s="1490"/>
      <c r="AK1157" s="1490"/>
      <c r="AL1157" s="1490"/>
      <c r="AM1157" s="1490"/>
      <c r="AN1157" s="1293"/>
      <c r="AO1157" s="1293"/>
      <c r="AP1157" s="1293"/>
      <c r="AQ1157" s="1293"/>
      <c r="AR1157" s="1490"/>
      <c r="AS1157" s="1490"/>
      <c r="AT1157" s="1490"/>
      <c r="AU1157" s="1490"/>
      <c r="AV1157" s="1490"/>
      <c r="AW1157" s="1293"/>
      <c r="AX1157" s="1460"/>
    </row>
    <row r="1158" spans="1:50" ht="30" customHeight="1" x14ac:dyDescent="0.25">
      <c r="A1158" s="1320"/>
      <c r="B1158" s="1514"/>
      <c r="C1158" s="1430"/>
      <c r="D1158" s="1371"/>
      <c r="E1158" s="1481"/>
      <c r="F1158" s="1487"/>
      <c r="G1158" s="1481"/>
      <c r="H1158" s="1527"/>
      <c r="I1158" s="1466"/>
      <c r="J1158" s="1529"/>
      <c r="K1158" s="1481"/>
      <c r="L1158" s="1487"/>
      <c r="M1158" s="1481"/>
      <c r="N1158" s="1487"/>
      <c r="O1158" s="1293"/>
      <c r="P1158" s="1293"/>
      <c r="Q1158" s="1293"/>
      <c r="R1158" s="1489"/>
      <c r="S1158" s="1293"/>
      <c r="T1158" s="1489"/>
      <c r="U1158" s="1293"/>
      <c r="V1158" s="1293"/>
      <c r="W1158" s="1450"/>
      <c r="X1158" s="1450"/>
      <c r="Y1158" s="569" t="s">
        <v>2461</v>
      </c>
      <c r="Z1158" s="1034" t="s">
        <v>1706</v>
      </c>
      <c r="AA1158" s="569" t="s">
        <v>2461</v>
      </c>
      <c r="AB1158" s="1450"/>
      <c r="AC1158" s="1034" t="s">
        <v>1706</v>
      </c>
      <c r="AD1158" s="1489"/>
      <c r="AE1158" s="1293"/>
      <c r="AF1158" s="1489"/>
      <c r="AG1158" s="1489"/>
      <c r="AH1158" s="1450"/>
      <c r="AI1158" s="1293"/>
      <c r="AJ1158" s="1490"/>
      <c r="AK1158" s="1490"/>
      <c r="AL1158" s="1490"/>
      <c r="AM1158" s="1490"/>
      <c r="AN1158" s="1293"/>
      <c r="AO1158" s="1293"/>
      <c r="AP1158" s="1293"/>
      <c r="AQ1158" s="1293"/>
      <c r="AR1158" s="1490"/>
      <c r="AS1158" s="1490"/>
      <c r="AT1158" s="1490"/>
      <c r="AU1158" s="1490"/>
      <c r="AV1158" s="1490"/>
      <c r="AW1158" s="1293"/>
      <c r="AX1158" s="1460"/>
    </row>
    <row r="1159" spans="1:50" ht="30" customHeight="1" x14ac:dyDescent="0.25">
      <c r="A1159" s="1320"/>
      <c r="B1159" s="1514"/>
      <c r="C1159" s="1430"/>
      <c r="D1159" s="1371"/>
      <c r="E1159" s="1481"/>
      <c r="F1159" s="1487"/>
      <c r="G1159" s="1481"/>
      <c r="H1159" s="1527"/>
      <c r="I1159" s="1466"/>
      <c r="J1159" s="1529"/>
      <c r="K1159" s="1481"/>
      <c r="L1159" s="1487"/>
      <c r="M1159" s="1481"/>
      <c r="N1159" s="1487"/>
      <c r="O1159" s="1293"/>
      <c r="P1159" s="1293"/>
      <c r="Q1159" s="1293"/>
      <c r="R1159" s="1489"/>
      <c r="S1159" s="1293"/>
      <c r="T1159" s="1489"/>
      <c r="U1159" s="1293"/>
      <c r="V1159" s="1293"/>
      <c r="W1159" s="1450"/>
      <c r="X1159" s="1450"/>
      <c r="Y1159" s="569" t="s">
        <v>1840</v>
      </c>
      <c r="Z1159" s="1034" t="s">
        <v>1706</v>
      </c>
      <c r="AA1159" s="569" t="s">
        <v>1840</v>
      </c>
      <c r="AB1159" s="1450"/>
      <c r="AC1159" s="1034" t="s">
        <v>1706</v>
      </c>
      <c r="AD1159" s="1489"/>
      <c r="AE1159" s="1293"/>
      <c r="AF1159" s="1489"/>
      <c r="AG1159" s="1489"/>
      <c r="AH1159" s="1450"/>
      <c r="AI1159" s="1293"/>
      <c r="AJ1159" s="1490"/>
      <c r="AK1159" s="1490"/>
      <c r="AL1159" s="1490"/>
      <c r="AM1159" s="1490"/>
      <c r="AN1159" s="1293"/>
      <c r="AO1159" s="1293"/>
      <c r="AP1159" s="1293"/>
      <c r="AQ1159" s="1293"/>
      <c r="AR1159" s="1490"/>
      <c r="AS1159" s="1490"/>
      <c r="AT1159" s="1490"/>
      <c r="AU1159" s="1490"/>
      <c r="AV1159" s="1490"/>
      <c r="AW1159" s="1293"/>
      <c r="AX1159" s="1460"/>
    </row>
    <row r="1160" spans="1:50" ht="30" customHeight="1" x14ac:dyDescent="0.25">
      <c r="A1160" s="1320"/>
      <c r="B1160" s="1514"/>
      <c r="C1160" s="1430"/>
      <c r="D1160" s="1371"/>
      <c r="E1160" s="1481"/>
      <c r="F1160" s="1487"/>
      <c r="G1160" s="1481"/>
      <c r="H1160" s="1527"/>
      <c r="I1160" s="1466"/>
      <c r="J1160" s="1529"/>
      <c r="K1160" s="1481"/>
      <c r="L1160" s="1487"/>
      <c r="M1160" s="1481"/>
      <c r="N1160" s="1487"/>
      <c r="O1160" s="1293"/>
      <c r="P1160" s="1293"/>
      <c r="Q1160" s="1293"/>
      <c r="R1160" s="1489"/>
      <c r="S1160" s="1293"/>
      <c r="T1160" s="1489"/>
      <c r="U1160" s="1293"/>
      <c r="V1160" s="1293"/>
      <c r="W1160" s="1450"/>
      <c r="X1160" s="1450"/>
      <c r="Y1160" s="569" t="s">
        <v>1838</v>
      </c>
      <c r="Z1160" s="1034" t="s">
        <v>1706</v>
      </c>
      <c r="AA1160" s="564" t="s">
        <v>1706</v>
      </c>
      <c r="AB1160" s="1450"/>
      <c r="AC1160" s="1034" t="s">
        <v>1706</v>
      </c>
      <c r="AD1160" s="1489"/>
      <c r="AE1160" s="1293"/>
      <c r="AF1160" s="1489"/>
      <c r="AG1160" s="1489"/>
      <c r="AH1160" s="1450"/>
      <c r="AI1160" s="1293"/>
      <c r="AJ1160" s="1490"/>
      <c r="AK1160" s="1490"/>
      <c r="AL1160" s="1490"/>
      <c r="AM1160" s="1490"/>
      <c r="AN1160" s="1293"/>
      <c r="AO1160" s="1293"/>
      <c r="AP1160" s="1293"/>
      <c r="AQ1160" s="1293"/>
      <c r="AR1160" s="1490"/>
      <c r="AS1160" s="1490"/>
      <c r="AT1160" s="1490"/>
      <c r="AU1160" s="1490"/>
      <c r="AV1160" s="1490"/>
      <c r="AW1160" s="1293"/>
      <c r="AX1160" s="1460"/>
    </row>
    <row r="1161" spans="1:50" ht="30" customHeight="1" x14ac:dyDescent="0.25">
      <c r="A1161" s="1321"/>
      <c r="B1161" s="1515"/>
      <c r="C1161" s="1441"/>
      <c r="D1161" s="1433"/>
      <c r="E1161" s="1482"/>
      <c r="F1161" s="1482"/>
      <c r="G1161" s="1482"/>
      <c r="H1161" s="1482"/>
      <c r="I1161" s="1528"/>
      <c r="J1161" s="1482"/>
      <c r="K1161" s="1482"/>
      <c r="L1161" s="1482"/>
      <c r="M1161" s="1482"/>
      <c r="N1161" s="1482"/>
      <c r="O1161" s="1293"/>
      <c r="P1161" s="1293"/>
      <c r="Q1161" s="1293"/>
      <c r="R1161" s="1489"/>
      <c r="S1161" s="1293"/>
      <c r="T1161" s="1489"/>
      <c r="U1161" s="1293"/>
      <c r="V1161" s="1293"/>
      <c r="W1161" s="1450"/>
      <c r="X1161" s="1450"/>
      <c r="Y1161" s="569" t="s">
        <v>1843</v>
      </c>
      <c r="Z1161" s="1034" t="s">
        <v>1706</v>
      </c>
      <c r="AA1161" s="564" t="s">
        <v>1706</v>
      </c>
      <c r="AB1161" s="1450"/>
      <c r="AC1161" s="1034" t="s">
        <v>1706</v>
      </c>
      <c r="AD1161" s="1489"/>
      <c r="AE1161" s="1293"/>
      <c r="AF1161" s="1489"/>
      <c r="AG1161" s="1489"/>
      <c r="AH1161" s="1450"/>
      <c r="AI1161" s="1293"/>
      <c r="AJ1161" s="1490"/>
      <c r="AK1161" s="1490"/>
      <c r="AL1161" s="1490"/>
      <c r="AM1161" s="1490"/>
      <c r="AN1161" s="1293"/>
      <c r="AO1161" s="1293"/>
      <c r="AP1161" s="1293"/>
      <c r="AQ1161" s="1293"/>
      <c r="AR1161" s="1490"/>
      <c r="AS1161" s="1490"/>
      <c r="AT1161" s="1490"/>
      <c r="AU1161" s="1490"/>
      <c r="AV1161" s="1490"/>
      <c r="AW1161" s="1293"/>
      <c r="AX1161" s="1461"/>
    </row>
    <row r="1162" spans="1:50" ht="30" customHeight="1" x14ac:dyDescent="0.25">
      <c r="A1162" s="1320" t="s">
        <v>625</v>
      </c>
      <c r="B1162" s="1514" t="s">
        <v>2704</v>
      </c>
      <c r="C1162" s="1430" t="s">
        <v>2705</v>
      </c>
      <c r="D1162" s="1432" t="s">
        <v>1804</v>
      </c>
      <c r="E1162" s="1481">
        <v>0</v>
      </c>
      <c r="F1162" s="1481">
        <v>0</v>
      </c>
      <c r="G1162" s="1481">
        <v>0</v>
      </c>
      <c r="H1162" s="1480">
        <v>0</v>
      </c>
      <c r="I1162" s="1448">
        <v>1</v>
      </c>
      <c r="J1162" s="1480">
        <v>0</v>
      </c>
      <c r="K1162" s="1481">
        <v>0</v>
      </c>
      <c r="L1162" s="1481">
        <v>0</v>
      </c>
      <c r="M1162" s="1481">
        <v>0</v>
      </c>
      <c r="N1162" s="1481">
        <v>0</v>
      </c>
      <c r="O1162" s="1295" t="s">
        <v>1766</v>
      </c>
      <c r="P1162" s="1295" t="s">
        <v>2516</v>
      </c>
      <c r="Q1162" s="1295" t="s">
        <v>1714</v>
      </c>
      <c r="R1162" s="1448">
        <v>0.30416666999999997</v>
      </c>
      <c r="S1162" s="1295" t="s">
        <v>1725</v>
      </c>
      <c r="T1162" s="1448">
        <v>0.30416666999999997</v>
      </c>
      <c r="U1162" s="1295" t="s">
        <v>1923</v>
      </c>
      <c r="V1162" s="1295" t="s">
        <v>1923</v>
      </c>
      <c r="W1162" s="1449">
        <v>7</v>
      </c>
      <c r="X1162" s="1449">
        <v>7</v>
      </c>
      <c r="Y1162" s="569" t="s">
        <v>1835</v>
      </c>
      <c r="Z1162" s="1034" t="s">
        <v>1706</v>
      </c>
      <c r="AA1162" s="564" t="s">
        <v>1706</v>
      </c>
      <c r="AB1162" s="1449" t="s">
        <v>1706</v>
      </c>
      <c r="AC1162" s="1034" t="s">
        <v>1706</v>
      </c>
      <c r="AD1162" s="1448">
        <v>0.30399999999999999</v>
      </c>
      <c r="AE1162" s="1295" t="s">
        <v>1835</v>
      </c>
      <c r="AF1162" s="1448">
        <v>0.36479999999999996</v>
      </c>
      <c r="AG1162" s="1448">
        <v>0.36479999999999996</v>
      </c>
      <c r="AH1162" s="1449">
        <v>32413911605</v>
      </c>
      <c r="AI1162" s="1295" t="s">
        <v>1719</v>
      </c>
      <c r="AJ1162" s="1307">
        <v>45534</v>
      </c>
      <c r="AK1162" s="1307">
        <v>45524</v>
      </c>
      <c r="AL1162" s="1307">
        <v>45539</v>
      </c>
      <c r="AM1162" s="1307">
        <v>45565</v>
      </c>
      <c r="AN1162" s="1295" t="s">
        <v>1706</v>
      </c>
      <c r="AO1162" s="1295" t="s">
        <v>1706</v>
      </c>
      <c r="AP1162" s="1295" t="s">
        <v>1706</v>
      </c>
      <c r="AQ1162" s="1295" t="s">
        <v>1706</v>
      </c>
      <c r="AR1162" s="1307">
        <v>45585</v>
      </c>
      <c r="AS1162" s="1307">
        <v>45586</v>
      </c>
      <c r="AT1162" s="1307">
        <v>45596</v>
      </c>
      <c r="AU1162" s="1307">
        <v>45596</v>
      </c>
      <c r="AV1162" s="1307">
        <v>45657</v>
      </c>
      <c r="AW1162" s="1295" t="s">
        <v>1706</v>
      </c>
      <c r="AX1162" s="1460" t="s">
        <v>1706</v>
      </c>
    </row>
    <row r="1163" spans="1:50" ht="30" customHeight="1" x14ac:dyDescent="0.25">
      <c r="A1163" s="1320"/>
      <c r="B1163" s="1514"/>
      <c r="C1163" s="1430"/>
      <c r="D1163" s="1371"/>
      <c r="E1163" s="1481"/>
      <c r="F1163" s="1487"/>
      <c r="G1163" s="1481"/>
      <c r="H1163" s="1487"/>
      <c r="I1163" s="1466"/>
      <c r="J1163" s="1487"/>
      <c r="K1163" s="1481"/>
      <c r="L1163" s="1487"/>
      <c r="M1163" s="1481"/>
      <c r="N1163" s="1487"/>
      <c r="O1163" s="1293"/>
      <c r="P1163" s="1293"/>
      <c r="Q1163" s="1293"/>
      <c r="R1163" s="1489"/>
      <c r="S1163" s="1293"/>
      <c r="T1163" s="1489"/>
      <c r="U1163" s="1293"/>
      <c r="V1163" s="1293"/>
      <c r="W1163" s="1450"/>
      <c r="X1163" s="1450"/>
      <c r="Y1163" s="569" t="s">
        <v>1839</v>
      </c>
      <c r="Z1163" s="1034" t="s">
        <v>1706</v>
      </c>
      <c r="AA1163" s="569" t="s">
        <v>1839</v>
      </c>
      <c r="AB1163" s="1450"/>
      <c r="AC1163" s="1034" t="s">
        <v>1706</v>
      </c>
      <c r="AD1163" s="1489"/>
      <c r="AE1163" s="1293"/>
      <c r="AF1163" s="1489"/>
      <c r="AG1163" s="1489"/>
      <c r="AH1163" s="1450"/>
      <c r="AI1163" s="1293"/>
      <c r="AJ1163" s="1490"/>
      <c r="AK1163" s="1490"/>
      <c r="AL1163" s="1490"/>
      <c r="AM1163" s="1490"/>
      <c r="AN1163" s="1293"/>
      <c r="AO1163" s="1293"/>
      <c r="AP1163" s="1293"/>
      <c r="AQ1163" s="1293"/>
      <c r="AR1163" s="1490"/>
      <c r="AS1163" s="1490"/>
      <c r="AT1163" s="1490"/>
      <c r="AU1163" s="1490"/>
      <c r="AV1163" s="1490"/>
      <c r="AW1163" s="1293"/>
      <c r="AX1163" s="1460"/>
    </row>
    <row r="1164" spans="1:50" ht="30" customHeight="1" x14ac:dyDescent="0.25">
      <c r="A1164" s="1320"/>
      <c r="B1164" s="1514"/>
      <c r="C1164" s="1430"/>
      <c r="D1164" s="1371"/>
      <c r="E1164" s="1481"/>
      <c r="F1164" s="1487"/>
      <c r="G1164" s="1481"/>
      <c r="H1164" s="1487"/>
      <c r="I1164" s="1466"/>
      <c r="J1164" s="1487"/>
      <c r="K1164" s="1481"/>
      <c r="L1164" s="1487"/>
      <c r="M1164" s="1481"/>
      <c r="N1164" s="1487"/>
      <c r="O1164" s="1293"/>
      <c r="P1164" s="1293"/>
      <c r="Q1164" s="1293"/>
      <c r="R1164" s="1489"/>
      <c r="S1164" s="1293"/>
      <c r="T1164" s="1489"/>
      <c r="U1164" s="1293"/>
      <c r="V1164" s="1293"/>
      <c r="W1164" s="1450"/>
      <c r="X1164" s="1450"/>
      <c r="Y1164" s="569" t="s">
        <v>1985</v>
      </c>
      <c r="Z1164" s="1034" t="s">
        <v>1706</v>
      </c>
      <c r="AA1164" s="569" t="s">
        <v>1985</v>
      </c>
      <c r="AB1164" s="1450"/>
      <c r="AC1164" s="1034" t="s">
        <v>1706</v>
      </c>
      <c r="AD1164" s="1489"/>
      <c r="AE1164" s="1293"/>
      <c r="AF1164" s="1489"/>
      <c r="AG1164" s="1489"/>
      <c r="AH1164" s="1450"/>
      <c r="AI1164" s="1293"/>
      <c r="AJ1164" s="1490"/>
      <c r="AK1164" s="1490"/>
      <c r="AL1164" s="1490"/>
      <c r="AM1164" s="1490"/>
      <c r="AN1164" s="1293"/>
      <c r="AO1164" s="1293"/>
      <c r="AP1164" s="1293"/>
      <c r="AQ1164" s="1293"/>
      <c r="AR1164" s="1490"/>
      <c r="AS1164" s="1490"/>
      <c r="AT1164" s="1490"/>
      <c r="AU1164" s="1490"/>
      <c r="AV1164" s="1490"/>
      <c r="AW1164" s="1293"/>
      <c r="AX1164" s="1460"/>
    </row>
    <row r="1165" spans="1:50" ht="30" customHeight="1" x14ac:dyDescent="0.25">
      <c r="A1165" s="1320"/>
      <c r="B1165" s="1514"/>
      <c r="C1165" s="1430"/>
      <c r="D1165" s="1371"/>
      <c r="E1165" s="1481"/>
      <c r="F1165" s="1487"/>
      <c r="G1165" s="1481"/>
      <c r="H1165" s="1487"/>
      <c r="I1165" s="1466"/>
      <c r="J1165" s="1487"/>
      <c r="K1165" s="1481"/>
      <c r="L1165" s="1487"/>
      <c r="M1165" s="1481"/>
      <c r="N1165" s="1487"/>
      <c r="O1165" s="1293"/>
      <c r="P1165" s="1293"/>
      <c r="Q1165" s="1293"/>
      <c r="R1165" s="1489"/>
      <c r="S1165" s="1293"/>
      <c r="T1165" s="1489"/>
      <c r="U1165" s="1293"/>
      <c r="V1165" s="1293"/>
      <c r="W1165" s="1450"/>
      <c r="X1165" s="1450"/>
      <c r="Y1165" s="569" t="s">
        <v>2461</v>
      </c>
      <c r="Z1165" s="1034" t="s">
        <v>1706</v>
      </c>
      <c r="AA1165" s="569" t="s">
        <v>2461</v>
      </c>
      <c r="AB1165" s="1450"/>
      <c r="AC1165" s="1034" t="s">
        <v>1706</v>
      </c>
      <c r="AD1165" s="1489"/>
      <c r="AE1165" s="1293"/>
      <c r="AF1165" s="1489"/>
      <c r="AG1165" s="1489"/>
      <c r="AH1165" s="1450"/>
      <c r="AI1165" s="1293"/>
      <c r="AJ1165" s="1490"/>
      <c r="AK1165" s="1490"/>
      <c r="AL1165" s="1490"/>
      <c r="AM1165" s="1490"/>
      <c r="AN1165" s="1293"/>
      <c r="AO1165" s="1293"/>
      <c r="AP1165" s="1293"/>
      <c r="AQ1165" s="1293"/>
      <c r="AR1165" s="1490"/>
      <c r="AS1165" s="1490"/>
      <c r="AT1165" s="1490"/>
      <c r="AU1165" s="1490"/>
      <c r="AV1165" s="1490"/>
      <c r="AW1165" s="1293"/>
      <c r="AX1165" s="1460"/>
    </row>
    <row r="1166" spans="1:50" ht="30" customHeight="1" x14ac:dyDescent="0.25">
      <c r="A1166" s="1320"/>
      <c r="B1166" s="1514"/>
      <c r="C1166" s="1430"/>
      <c r="D1166" s="1371"/>
      <c r="E1166" s="1481"/>
      <c r="F1166" s="1487"/>
      <c r="G1166" s="1481"/>
      <c r="H1166" s="1487"/>
      <c r="I1166" s="1466"/>
      <c r="J1166" s="1487"/>
      <c r="K1166" s="1481"/>
      <c r="L1166" s="1487"/>
      <c r="M1166" s="1481"/>
      <c r="N1166" s="1487"/>
      <c r="O1166" s="1293"/>
      <c r="P1166" s="1293"/>
      <c r="Q1166" s="1293"/>
      <c r="R1166" s="1489"/>
      <c r="S1166" s="1293"/>
      <c r="T1166" s="1489"/>
      <c r="U1166" s="1293"/>
      <c r="V1166" s="1293"/>
      <c r="W1166" s="1450"/>
      <c r="X1166" s="1450"/>
      <c r="Y1166" s="569" t="s">
        <v>1840</v>
      </c>
      <c r="Z1166" s="1034" t="s">
        <v>1706</v>
      </c>
      <c r="AA1166" s="569" t="s">
        <v>1840</v>
      </c>
      <c r="AB1166" s="1450"/>
      <c r="AC1166" s="1034" t="s">
        <v>1706</v>
      </c>
      <c r="AD1166" s="1489"/>
      <c r="AE1166" s="1293"/>
      <c r="AF1166" s="1489"/>
      <c r="AG1166" s="1489"/>
      <c r="AH1166" s="1450"/>
      <c r="AI1166" s="1293"/>
      <c r="AJ1166" s="1490"/>
      <c r="AK1166" s="1490"/>
      <c r="AL1166" s="1490"/>
      <c r="AM1166" s="1490"/>
      <c r="AN1166" s="1293"/>
      <c r="AO1166" s="1293"/>
      <c r="AP1166" s="1293"/>
      <c r="AQ1166" s="1293"/>
      <c r="AR1166" s="1490"/>
      <c r="AS1166" s="1490"/>
      <c r="AT1166" s="1490"/>
      <c r="AU1166" s="1490"/>
      <c r="AV1166" s="1490"/>
      <c r="AW1166" s="1293"/>
      <c r="AX1166" s="1460"/>
    </row>
    <row r="1167" spans="1:50" ht="30" customHeight="1" x14ac:dyDescent="0.25">
      <c r="A1167" s="1320"/>
      <c r="B1167" s="1514"/>
      <c r="C1167" s="1430"/>
      <c r="D1167" s="1371"/>
      <c r="E1167" s="1481"/>
      <c r="F1167" s="1487"/>
      <c r="G1167" s="1481"/>
      <c r="H1167" s="1487"/>
      <c r="I1167" s="1466"/>
      <c r="J1167" s="1487"/>
      <c r="K1167" s="1481"/>
      <c r="L1167" s="1487"/>
      <c r="M1167" s="1481"/>
      <c r="N1167" s="1487"/>
      <c r="O1167" s="1293"/>
      <c r="P1167" s="1293"/>
      <c r="Q1167" s="1293"/>
      <c r="R1167" s="1489"/>
      <c r="S1167" s="1293"/>
      <c r="T1167" s="1489"/>
      <c r="U1167" s="1293"/>
      <c r="V1167" s="1293"/>
      <c r="W1167" s="1450"/>
      <c r="X1167" s="1450"/>
      <c r="Y1167" s="569" t="s">
        <v>1838</v>
      </c>
      <c r="Z1167" s="1034" t="s">
        <v>1706</v>
      </c>
      <c r="AA1167" s="564" t="s">
        <v>1706</v>
      </c>
      <c r="AB1167" s="1450"/>
      <c r="AC1167" s="1034" t="s">
        <v>1706</v>
      </c>
      <c r="AD1167" s="1489"/>
      <c r="AE1167" s="1293"/>
      <c r="AF1167" s="1489"/>
      <c r="AG1167" s="1489"/>
      <c r="AH1167" s="1450"/>
      <c r="AI1167" s="1293"/>
      <c r="AJ1167" s="1490"/>
      <c r="AK1167" s="1490"/>
      <c r="AL1167" s="1490"/>
      <c r="AM1167" s="1490"/>
      <c r="AN1167" s="1293"/>
      <c r="AO1167" s="1293"/>
      <c r="AP1167" s="1293"/>
      <c r="AQ1167" s="1293"/>
      <c r="AR1167" s="1490"/>
      <c r="AS1167" s="1490"/>
      <c r="AT1167" s="1490"/>
      <c r="AU1167" s="1490"/>
      <c r="AV1167" s="1490"/>
      <c r="AW1167" s="1293"/>
      <c r="AX1167" s="1460"/>
    </row>
    <row r="1168" spans="1:50" ht="30" customHeight="1" x14ac:dyDescent="0.25">
      <c r="A1168" s="1321"/>
      <c r="B1168" s="1515"/>
      <c r="C1168" s="1441"/>
      <c r="D1168" s="1433"/>
      <c r="E1168" s="1482"/>
      <c r="F1168" s="1482"/>
      <c r="G1168" s="1482"/>
      <c r="H1168" s="1482"/>
      <c r="I1168" s="1495"/>
      <c r="J1168" s="1482"/>
      <c r="K1168" s="1482"/>
      <c r="L1168" s="1482"/>
      <c r="M1168" s="1482"/>
      <c r="N1168" s="1482"/>
      <c r="O1168" s="1293"/>
      <c r="P1168" s="1293"/>
      <c r="Q1168" s="1293"/>
      <c r="R1168" s="1489"/>
      <c r="S1168" s="1293"/>
      <c r="T1168" s="1489"/>
      <c r="U1168" s="1293"/>
      <c r="V1168" s="1293"/>
      <c r="W1168" s="1450"/>
      <c r="X1168" s="1450"/>
      <c r="Y1168" s="569" t="s">
        <v>1843</v>
      </c>
      <c r="Z1168" s="1034" t="s">
        <v>1706</v>
      </c>
      <c r="AA1168" s="564" t="s">
        <v>1706</v>
      </c>
      <c r="AB1168" s="1450"/>
      <c r="AC1168" s="1034" t="s">
        <v>1706</v>
      </c>
      <c r="AD1168" s="1489"/>
      <c r="AE1168" s="1293"/>
      <c r="AF1168" s="1489"/>
      <c r="AG1168" s="1489"/>
      <c r="AH1168" s="1450"/>
      <c r="AI1168" s="1293"/>
      <c r="AJ1168" s="1490"/>
      <c r="AK1168" s="1490"/>
      <c r="AL1168" s="1490"/>
      <c r="AM1168" s="1490"/>
      <c r="AN1168" s="1293"/>
      <c r="AO1168" s="1293"/>
      <c r="AP1168" s="1293"/>
      <c r="AQ1168" s="1293"/>
      <c r="AR1168" s="1490"/>
      <c r="AS1168" s="1490"/>
      <c r="AT1168" s="1490"/>
      <c r="AU1168" s="1490"/>
      <c r="AV1168" s="1490"/>
      <c r="AW1168" s="1293"/>
      <c r="AX1168" s="1461"/>
    </row>
    <row r="1169" spans="1:50" ht="30" customHeight="1" x14ac:dyDescent="0.25">
      <c r="A1169" s="1320" t="s">
        <v>625</v>
      </c>
      <c r="B1169" s="1514" t="s">
        <v>2706</v>
      </c>
      <c r="C1169" s="1430" t="s">
        <v>2707</v>
      </c>
      <c r="D1169" s="1432" t="s">
        <v>1804</v>
      </c>
      <c r="E1169" s="1481">
        <v>0</v>
      </c>
      <c r="F1169" s="1481">
        <v>0</v>
      </c>
      <c r="G1169" s="1481">
        <v>0</v>
      </c>
      <c r="H1169" s="1480">
        <v>0</v>
      </c>
      <c r="I1169" s="1448">
        <v>2</v>
      </c>
      <c r="J1169" s="1480">
        <v>0</v>
      </c>
      <c r="K1169" s="1481">
        <v>0</v>
      </c>
      <c r="L1169" s="1481">
        <v>0</v>
      </c>
      <c r="M1169" s="1481">
        <v>0</v>
      </c>
      <c r="N1169" s="1481">
        <v>0</v>
      </c>
      <c r="O1169" s="1295" t="s">
        <v>1766</v>
      </c>
      <c r="P1169" s="1295" t="s">
        <v>2516</v>
      </c>
      <c r="Q1169" s="1295" t="s">
        <v>1714</v>
      </c>
      <c r="R1169" s="1448">
        <v>0.44166666999999998</v>
      </c>
      <c r="S1169" s="1295" t="s">
        <v>1725</v>
      </c>
      <c r="T1169" s="1448">
        <v>0.44166666999999998</v>
      </c>
      <c r="U1169" s="1295" t="s">
        <v>1923</v>
      </c>
      <c r="V1169" s="1295" t="s">
        <v>1923</v>
      </c>
      <c r="W1169" s="1449">
        <v>7</v>
      </c>
      <c r="X1169" s="1449">
        <v>7</v>
      </c>
      <c r="Y1169" s="569" t="s">
        <v>1835</v>
      </c>
      <c r="Z1169" s="1034" t="s">
        <v>1706</v>
      </c>
      <c r="AA1169" s="564" t="s">
        <v>1706</v>
      </c>
      <c r="AB1169" s="1449" t="s">
        <v>1706</v>
      </c>
      <c r="AC1169" s="1034" t="s">
        <v>1706</v>
      </c>
      <c r="AD1169" s="1448">
        <v>0.44159999999999999</v>
      </c>
      <c r="AE1169" s="1295" t="s">
        <v>1835</v>
      </c>
      <c r="AF1169" s="1448">
        <v>0.52991999999999995</v>
      </c>
      <c r="AG1169" s="1448">
        <v>0.52991999999999995</v>
      </c>
      <c r="AH1169" s="1449">
        <v>32413911605</v>
      </c>
      <c r="AI1169" s="1295" t="s">
        <v>1719</v>
      </c>
      <c r="AJ1169" s="1307">
        <v>45534</v>
      </c>
      <c r="AK1169" s="1307">
        <v>45524</v>
      </c>
      <c r="AL1169" s="1307">
        <v>45539</v>
      </c>
      <c r="AM1169" s="1307">
        <v>45565</v>
      </c>
      <c r="AN1169" s="1295" t="s">
        <v>1706</v>
      </c>
      <c r="AO1169" s="1295" t="s">
        <v>1706</v>
      </c>
      <c r="AP1169" s="1295" t="s">
        <v>1706</v>
      </c>
      <c r="AQ1169" s="1295" t="s">
        <v>1706</v>
      </c>
      <c r="AR1169" s="1307">
        <v>45585</v>
      </c>
      <c r="AS1169" s="1307">
        <v>45586</v>
      </c>
      <c r="AT1169" s="1307">
        <v>45596</v>
      </c>
      <c r="AU1169" s="1307">
        <v>45596</v>
      </c>
      <c r="AV1169" s="1307">
        <v>45657</v>
      </c>
      <c r="AW1169" s="1295" t="s">
        <v>1706</v>
      </c>
      <c r="AX1169" s="1460" t="s">
        <v>1706</v>
      </c>
    </row>
    <row r="1170" spans="1:50" ht="30" customHeight="1" x14ac:dyDescent="0.25">
      <c r="A1170" s="1320"/>
      <c r="B1170" s="1514"/>
      <c r="C1170" s="1430"/>
      <c r="D1170" s="1371"/>
      <c r="E1170" s="1481"/>
      <c r="F1170" s="1487"/>
      <c r="G1170" s="1481"/>
      <c r="H1170" s="1487"/>
      <c r="I1170" s="1466"/>
      <c r="J1170" s="1487"/>
      <c r="K1170" s="1481"/>
      <c r="L1170" s="1487"/>
      <c r="M1170" s="1481"/>
      <c r="N1170" s="1487"/>
      <c r="O1170" s="1293"/>
      <c r="P1170" s="1293"/>
      <c r="Q1170" s="1293"/>
      <c r="R1170" s="1489"/>
      <c r="S1170" s="1293"/>
      <c r="T1170" s="1489"/>
      <c r="U1170" s="1293"/>
      <c r="V1170" s="1293"/>
      <c r="W1170" s="1450"/>
      <c r="X1170" s="1450"/>
      <c r="Y1170" s="569" t="s">
        <v>1839</v>
      </c>
      <c r="Z1170" s="1034" t="s">
        <v>1706</v>
      </c>
      <c r="AA1170" s="569" t="s">
        <v>1839</v>
      </c>
      <c r="AB1170" s="1450"/>
      <c r="AC1170" s="1034" t="s">
        <v>1706</v>
      </c>
      <c r="AD1170" s="1489"/>
      <c r="AE1170" s="1293"/>
      <c r="AF1170" s="1489"/>
      <c r="AG1170" s="1489"/>
      <c r="AH1170" s="1450"/>
      <c r="AI1170" s="1293"/>
      <c r="AJ1170" s="1490"/>
      <c r="AK1170" s="1490"/>
      <c r="AL1170" s="1490"/>
      <c r="AM1170" s="1490"/>
      <c r="AN1170" s="1293"/>
      <c r="AO1170" s="1293"/>
      <c r="AP1170" s="1293"/>
      <c r="AQ1170" s="1293"/>
      <c r="AR1170" s="1490"/>
      <c r="AS1170" s="1490"/>
      <c r="AT1170" s="1490"/>
      <c r="AU1170" s="1490"/>
      <c r="AV1170" s="1490"/>
      <c r="AW1170" s="1293"/>
      <c r="AX1170" s="1460"/>
    </row>
    <row r="1171" spans="1:50" ht="30" customHeight="1" x14ac:dyDescent="0.25">
      <c r="A1171" s="1320"/>
      <c r="B1171" s="1514"/>
      <c r="C1171" s="1430"/>
      <c r="D1171" s="1371"/>
      <c r="E1171" s="1481"/>
      <c r="F1171" s="1487"/>
      <c r="G1171" s="1481"/>
      <c r="H1171" s="1487"/>
      <c r="I1171" s="1466"/>
      <c r="J1171" s="1487"/>
      <c r="K1171" s="1481"/>
      <c r="L1171" s="1487"/>
      <c r="M1171" s="1481"/>
      <c r="N1171" s="1487"/>
      <c r="O1171" s="1293"/>
      <c r="P1171" s="1293"/>
      <c r="Q1171" s="1293"/>
      <c r="R1171" s="1489"/>
      <c r="S1171" s="1293"/>
      <c r="T1171" s="1489"/>
      <c r="U1171" s="1293"/>
      <c r="V1171" s="1293"/>
      <c r="W1171" s="1450"/>
      <c r="X1171" s="1450"/>
      <c r="Y1171" s="569" t="s">
        <v>1985</v>
      </c>
      <c r="Z1171" s="1034" t="s">
        <v>1706</v>
      </c>
      <c r="AA1171" s="569" t="s">
        <v>1985</v>
      </c>
      <c r="AB1171" s="1450"/>
      <c r="AC1171" s="1034" t="s">
        <v>1706</v>
      </c>
      <c r="AD1171" s="1489"/>
      <c r="AE1171" s="1293"/>
      <c r="AF1171" s="1489"/>
      <c r="AG1171" s="1489"/>
      <c r="AH1171" s="1450"/>
      <c r="AI1171" s="1293"/>
      <c r="AJ1171" s="1490"/>
      <c r="AK1171" s="1490"/>
      <c r="AL1171" s="1490"/>
      <c r="AM1171" s="1490"/>
      <c r="AN1171" s="1293"/>
      <c r="AO1171" s="1293"/>
      <c r="AP1171" s="1293"/>
      <c r="AQ1171" s="1293"/>
      <c r="AR1171" s="1490"/>
      <c r="AS1171" s="1490"/>
      <c r="AT1171" s="1490"/>
      <c r="AU1171" s="1490"/>
      <c r="AV1171" s="1490"/>
      <c r="AW1171" s="1293"/>
      <c r="AX1171" s="1460"/>
    </row>
    <row r="1172" spans="1:50" ht="30" customHeight="1" x14ac:dyDescent="0.25">
      <c r="A1172" s="1320"/>
      <c r="B1172" s="1514"/>
      <c r="C1172" s="1430"/>
      <c r="D1172" s="1371"/>
      <c r="E1172" s="1481"/>
      <c r="F1172" s="1487"/>
      <c r="G1172" s="1481"/>
      <c r="H1172" s="1487"/>
      <c r="I1172" s="1466"/>
      <c r="J1172" s="1487"/>
      <c r="K1172" s="1481"/>
      <c r="L1172" s="1487"/>
      <c r="M1172" s="1481"/>
      <c r="N1172" s="1487"/>
      <c r="O1172" s="1293"/>
      <c r="P1172" s="1293"/>
      <c r="Q1172" s="1293"/>
      <c r="R1172" s="1489"/>
      <c r="S1172" s="1293"/>
      <c r="T1172" s="1489"/>
      <c r="U1172" s="1293"/>
      <c r="V1172" s="1293"/>
      <c r="W1172" s="1450"/>
      <c r="X1172" s="1450"/>
      <c r="Y1172" s="569" t="s">
        <v>2461</v>
      </c>
      <c r="Z1172" s="1034" t="s">
        <v>1706</v>
      </c>
      <c r="AA1172" s="569" t="s">
        <v>2461</v>
      </c>
      <c r="AB1172" s="1450"/>
      <c r="AC1172" s="1034" t="s">
        <v>1706</v>
      </c>
      <c r="AD1172" s="1489"/>
      <c r="AE1172" s="1293"/>
      <c r="AF1172" s="1489"/>
      <c r="AG1172" s="1489"/>
      <c r="AH1172" s="1450"/>
      <c r="AI1172" s="1293"/>
      <c r="AJ1172" s="1490"/>
      <c r="AK1172" s="1490"/>
      <c r="AL1172" s="1490"/>
      <c r="AM1172" s="1490"/>
      <c r="AN1172" s="1293"/>
      <c r="AO1172" s="1293"/>
      <c r="AP1172" s="1293"/>
      <c r="AQ1172" s="1293"/>
      <c r="AR1172" s="1490"/>
      <c r="AS1172" s="1490"/>
      <c r="AT1172" s="1490"/>
      <c r="AU1172" s="1490"/>
      <c r="AV1172" s="1490"/>
      <c r="AW1172" s="1293"/>
      <c r="AX1172" s="1460"/>
    </row>
    <row r="1173" spans="1:50" ht="30" customHeight="1" x14ac:dyDescent="0.25">
      <c r="A1173" s="1320"/>
      <c r="B1173" s="1514"/>
      <c r="C1173" s="1430"/>
      <c r="D1173" s="1371"/>
      <c r="E1173" s="1481"/>
      <c r="F1173" s="1487"/>
      <c r="G1173" s="1481"/>
      <c r="H1173" s="1487"/>
      <c r="I1173" s="1466"/>
      <c r="J1173" s="1487"/>
      <c r="K1173" s="1481"/>
      <c r="L1173" s="1487"/>
      <c r="M1173" s="1481"/>
      <c r="N1173" s="1487"/>
      <c r="O1173" s="1293"/>
      <c r="P1173" s="1293"/>
      <c r="Q1173" s="1293"/>
      <c r="R1173" s="1489"/>
      <c r="S1173" s="1293"/>
      <c r="T1173" s="1489"/>
      <c r="U1173" s="1293"/>
      <c r="V1173" s="1293"/>
      <c r="W1173" s="1450"/>
      <c r="X1173" s="1450"/>
      <c r="Y1173" s="569" t="s">
        <v>1840</v>
      </c>
      <c r="Z1173" s="1034" t="s">
        <v>1706</v>
      </c>
      <c r="AA1173" s="569" t="s">
        <v>1840</v>
      </c>
      <c r="AB1173" s="1450"/>
      <c r="AC1173" s="1034" t="s">
        <v>1706</v>
      </c>
      <c r="AD1173" s="1489"/>
      <c r="AE1173" s="1293"/>
      <c r="AF1173" s="1489"/>
      <c r="AG1173" s="1489"/>
      <c r="AH1173" s="1450"/>
      <c r="AI1173" s="1293"/>
      <c r="AJ1173" s="1490"/>
      <c r="AK1173" s="1490"/>
      <c r="AL1173" s="1490"/>
      <c r="AM1173" s="1490"/>
      <c r="AN1173" s="1293"/>
      <c r="AO1173" s="1293"/>
      <c r="AP1173" s="1293"/>
      <c r="AQ1173" s="1293"/>
      <c r="AR1173" s="1490"/>
      <c r="AS1173" s="1490"/>
      <c r="AT1173" s="1490"/>
      <c r="AU1173" s="1490"/>
      <c r="AV1173" s="1490"/>
      <c r="AW1173" s="1293"/>
      <c r="AX1173" s="1460"/>
    </row>
    <row r="1174" spans="1:50" ht="30" customHeight="1" x14ac:dyDescent="0.25">
      <c r="A1174" s="1320"/>
      <c r="B1174" s="1514"/>
      <c r="C1174" s="1430"/>
      <c r="D1174" s="1371"/>
      <c r="E1174" s="1481"/>
      <c r="F1174" s="1487"/>
      <c r="G1174" s="1481"/>
      <c r="H1174" s="1487"/>
      <c r="I1174" s="1466"/>
      <c r="J1174" s="1487"/>
      <c r="K1174" s="1481"/>
      <c r="L1174" s="1487"/>
      <c r="M1174" s="1481"/>
      <c r="N1174" s="1487"/>
      <c r="O1174" s="1293"/>
      <c r="P1174" s="1293"/>
      <c r="Q1174" s="1293"/>
      <c r="R1174" s="1489"/>
      <c r="S1174" s="1293"/>
      <c r="T1174" s="1489"/>
      <c r="U1174" s="1293"/>
      <c r="V1174" s="1293"/>
      <c r="W1174" s="1450"/>
      <c r="X1174" s="1450"/>
      <c r="Y1174" s="569" t="s">
        <v>1838</v>
      </c>
      <c r="Z1174" s="1034" t="s">
        <v>1706</v>
      </c>
      <c r="AA1174" s="564" t="s">
        <v>1706</v>
      </c>
      <c r="AB1174" s="1450"/>
      <c r="AC1174" s="1034" t="s">
        <v>1706</v>
      </c>
      <c r="AD1174" s="1489"/>
      <c r="AE1174" s="1293"/>
      <c r="AF1174" s="1489"/>
      <c r="AG1174" s="1489"/>
      <c r="AH1174" s="1450"/>
      <c r="AI1174" s="1293"/>
      <c r="AJ1174" s="1490"/>
      <c r="AK1174" s="1490"/>
      <c r="AL1174" s="1490"/>
      <c r="AM1174" s="1490"/>
      <c r="AN1174" s="1293"/>
      <c r="AO1174" s="1293"/>
      <c r="AP1174" s="1293"/>
      <c r="AQ1174" s="1293"/>
      <c r="AR1174" s="1490"/>
      <c r="AS1174" s="1490"/>
      <c r="AT1174" s="1490"/>
      <c r="AU1174" s="1490"/>
      <c r="AV1174" s="1490"/>
      <c r="AW1174" s="1293"/>
      <c r="AX1174" s="1460"/>
    </row>
    <row r="1175" spans="1:50" ht="30" customHeight="1" x14ac:dyDescent="0.25">
      <c r="A1175" s="1321"/>
      <c r="B1175" s="1515"/>
      <c r="C1175" s="1441"/>
      <c r="D1175" s="1433"/>
      <c r="E1175" s="1482"/>
      <c r="F1175" s="1482"/>
      <c r="G1175" s="1482"/>
      <c r="H1175" s="1482"/>
      <c r="I1175" s="1495"/>
      <c r="J1175" s="1482"/>
      <c r="K1175" s="1482"/>
      <c r="L1175" s="1482"/>
      <c r="M1175" s="1482"/>
      <c r="N1175" s="1482"/>
      <c r="O1175" s="1293"/>
      <c r="P1175" s="1293"/>
      <c r="Q1175" s="1293"/>
      <c r="R1175" s="1489"/>
      <c r="S1175" s="1293"/>
      <c r="T1175" s="1489"/>
      <c r="U1175" s="1293"/>
      <c r="V1175" s="1293"/>
      <c r="W1175" s="1450"/>
      <c r="X1175" s="1450"/>
      <c r="Y1175" s="569" t="s">
        <v>1843</v>
      </c>
      <c r="Z1175" s="1034" t="s">
        <v>1706</v>
      </c>
      <c r="AA1175" s="564" t="s">
        <v>1706</v>
      </c>
      <c r="AB1175" s="1450"/>
      <c r="AC1175" s="1034" t="s">
        <v>1706</v>
      </c>
      <c r="AD1175" s="1489"/>
      <c r="AE1175" s="1293"/>
      <c r="AF1175" s="1489"/>
      <c r="AG1175" s="1489"/>
      <c r="AH1175" s="1450"/>
      <c r="AI1175" s="1293"/>
      <c r="AJ1175" s="1490"/>
      <c r="AK1175" s="1490"/>
      <c r="AL1175" s="1490"/>
      <c r="AM1175" s="1490"/>
      <c r="AN1175" s="1293"/>
      <c r="AO1175" s="1293"/>
      <c r="AP1175" s="1293"/>
      <c r="AQ1175" s="1293"/>
      <c r="AR1175" s="1490"/>
      <c r="AS1175" s="1490"/>
      <c r="AT1175" s="1490"/>
      <c r="AU1175" s="1490"/>
      <c r="AV1175" s="1490"/>
      <c r="AW1175" s="1293"/>
      <c r="AX1175" s="1461"/>
    </row>
    <row r="1176" spans="1:50" ht="30" customHeight="1" x14ac:dyDescent="0.25">
      <c r="A1176" s="1406" t="s">
        <v>625</v>
      </c>
      <c r="B1176" s="1282" t="s">
        <v>2708</v>
      </c>
      <c r="C1176" s="1530" t="s">
        <v>2709</v>
      </c>
      <c r="D1176" s="1431" t="s">
        <v>1804</v>
      </c>
      <c r="E1176" s="1480">
        <v>0</v>
      </c>
      <c r="F1176" s="1487">
        <v>0</v>
      </c>
      <c r="G1176" s="1480">
        <v>0</v>
      </c>
      <c r="H1176" s="1487">
        <v>0</v>
      </c>
      <c r="I1176" s="1448">
        <v>1</v>
      </c>
      <c r="J1176" s="1487">
        <v>0</v>
      </c>
      <c r="K1176" s="1480">
        <v>0</v>
      </c>
      <c r="L1176" s="1487">
        <v>0</v>
      </c>
      <c r="M1176" s="1480">
        <v>0</v>
      </c>
      <c r="N1176" s="1487">
        <v>0</v>
      </c>
      <c r="O1176" s="1295" t="s">
        <v>1766</v>
      </c>
      <c r="P1176" s="1295" t="s">
        <v>2710</v>
      </c>
      <c r="Q1176" s="1295" t="s">
        <v>1714</v>
      </c>
      <c r="R1176" s="1448">
        <v>1.3124169999999999</v>
      </c>
      <c r="S1176" s="1295" t="s">
        <v>1725</v>
      </c>
      <c r="T1176" s="1448">
        <v>1.3124169999999999</v>
      </c>
      <c r="U1176" s="1295" t="s">
        <v>2265</v>
      </c>
      <c r="V1176" s="1295" t="s">
        <v>2537</v>
      </c>
      <c r="W1176" s="1449">
        <v>2</v>
      </c>
      <c r="X1176" s="1449">
        <v>2</v>
      </c>
      <c r="Y1176" s="569" t="s">
        <v>2711</v>
      </c>
      <c r="Z1176" s="1034">
        <v>1.3124169999999999</v>
      </c>
      <c r="AA1176" s="564" t="s">
        <v>1706</v>
      </c>
      <c r="AB1176" s="1449">
        <v>1</v>
      </c>
      <c r="AC1176" s="1033">
        <v>1.3124169999999999</v>
      </c>
      <c r="AD1176" s="1448">
        <v>1.3124169999999999</v>
      </c>
      <c r="AE1176" s="1295" t="s">
        <v>2711</v>
      </c>
      <c r="AF1176" s="1448">
        <v>1.5749004</v>
      </c>
      <c r="AG1176" s="1448">
        <v>1.5749004</v>
      </c>
      <c r="AH1176" s="1449" t="s">
        <v>1706</v>
      </c>
      <c r="AI1176" s="1295" t="s">
        <v>1706</v>
      </c>
      <c r="AJ1176" s="1307">
        <v>45551</v>
      </c>
      <c r="AK1176" s="1307">
        <v>45533</v>
      </c>
      <c r="AL1176" s="1307">
        <v>45540</v>
      </c>
      <c r="AM1176" s="1307">
        <v>45546</v>
      </c>
      <c r="AN1176" s="1295" t="s">
        <v>1720</v>
      </c>
      <c r="AO1176" s="1295" t="s">
        <v>1721</v>
      </c>
      <c r="AP1176" s="1307">
        <v>45546</v>
      </c>
      <c r="AQ1176" s="1295" t="s">
        <v>2712</v>
      </c>
      <c r="AR1176" s="1307">
        <v>45566</v>
      </c>
      <c r="AS1176" s="1307">
        <v>45565</v>
      </c>
      <c r="AT1176" s="1307">
        <v>45581</v>
      </c>
      <c r="AU1176" s="1307">
        <v>45565</v>
      </c>
      <c r="AV1176" s="1307">
        <v>45716</v>
      </c>
      <c r="AW1176" s="1295" t="s">
        <v>1706</v>
      </c>
      <c r="AX1176" s="1311" t="s">
        <v>1706</v>
      </c>
    </row>
    <row r="1177" spans="1:50" ht="30" customHeight="1" x14ac:dyDescent="0.25">
      <c r="A1177" s="1408"/>
      <c r="B1177" s="1284"/>
      <c r="C1177" s="1531"/>
      <c r="D1177" s="1432"/>
      <c r="E1177" s="1481"/>
      <c r="F1177" s="1481"/>
      <c r="G1177" s="1481"/>
      <c r="H1177" s="1481"/>
      <c r="I1177" s="1466"/>
      <c r="J1177" s="1481"/>
      <c r="K1177" s="1481"/>
      <c r="L1177" s="1481"/>
      <c r="M1177" s="1481"/>
      <c r="N1177" s="1481"/>
      <c r="O1177" s="1297"/>
      <c r="P1177" s="1297"/>
      <c r="Q1177" s="1297"/>
      <c r="R1177" s="1495"/>
      <c r="S1177" s="1297"/>
      <c r="T1177" s="1495"/>
      <c r="U1177" s="1297"/>
      <c r="V1177" s="1297"/>
      <c r="W1177" s="1451"/>
      <c r="X1177" s="1451"/>
      <c r="Y1177" s="569" t="s">
        <v>2713</v>
      </c>
      <c r="Z1177" s="1034">
        <v>1.29</v>
      </c>
      <c r="AA1177" s="569" t="s">
        <v>2713</v>
      </c>
      <c r="AB1177" s="1451"/>
      <c r="AC1177" s="1034">
        <v>1.29</v>
      </c>
      <c r="AD1177" s="1495"/>
      <c r="AE1177" s="1297"/>
      <c r="AF1177" s="1495"/>
      <c r="AG1177" s="1495"/>
      <c r="AH1177" s="1451"/>
      <c r="AI1177" s="1297"/>
      <c r="AJ1177" s="1309"/>
      <c r="AK1177" s="1309"/>
      <c r="AL1177" s="1309"/>
      <c r="AM1177" s="1309"/>
      <c r="AN1177" s="1297"/>
      <c r="AO1177" s="1297"/>
      <c r="AP1177" s="1309"/>
      <c r="AQ1177" s="1297"/>
      <c r="AR1177" s="1309"/>
      <c r="AS1177" s="1309"/>
      <c r="AT1177" s="1309"/>
      <c r="AU1177" s="1309"/>
      <c r="AV1177" s="1309"/>
      <c r="AW1177" s="1297"/>
      <c r="AX1177" s="1312"/>
    </row>
    <row r="1178" spans="1:50" ht="122.25" customHeight="1" x14ac:dyDescent="0.25">
      <c r="A1178" s="752" t="s">
        <v>625</v>
      </c>
      <c r="B1178" s="753" t="s">
        <v>2714</v>
      </c>
      <c r="C1178" s="754" t="s">
        <v>2715</v>
      </c>
      <c r="D1178" s="562">
        <v>45627</v>
      </c>
      <c r="E1178" s="1004">
        <v>0</v>
      </c>
      <c r="F1178" s="1004">
        <v>0</v>
      </c>
      <c r="G1178" s="1004">
        <v>0</v>
      </c>
      <c r="H1178" s="1004">
        <v>0</v>
      </c>
      <c r="I1178" s="1004">
        <v>1</v>
      </c>
      <c r="J1178" s="1004">
        <v>0</v>
      </c>
      <c r="K1178" s="1004">
        <v>0</v>
      </c>
      <c r="L1178" s="1004">
        <v>0</v>
      </c>
      <c r="M1178" s="1004">
        <v>0</v>
      </c>
      <c r="N1178" s="730">
        <v>0</v>
      </c>
      <c r="O1178" s="726" t="s">
        <v>1766</v>
      </c>
      <c r="P1178" s="578" t="s">
        <v>2618</v>
      </c>
      <c r="Q1178" s="578" t="s">
        <v>1714</v>
      </c>
      <c r="R1178" s="1027">
        <v>0.86372968999999999</v>
      </c>
      <c r="S1178" s="578" t="s">
        <v>1725</v>
      </c>
      <c r="T1178" s="1027">
        <v>0.86372968999999999</v>
      </c>
      <c r="U1178" s="578" t="s">
        <v>1923</v>
      </c>
      <c r="V1178" s="578" t="s">
        <v>2537</v>
      </c>
      <c r="W1178" s="729">
        <v>1</v>
      </c>
      <c r="X1178" s="729">
        <v>1</v>
      </c>
      <c r="Y1178" s="720" t="s">
        <v>1847</v>
      </c>
      <c r="Z1178" s="1027">
        <v>0.85012838999999996</v>
      </c>
      <c r="AA1178" s="578" t="s">
        <v>1706</v>
      </c>
      <c r="AB1178" s="578" t="s">
        <v>1706</v>
      </c>
      <c r="AC1178" s="1027">
        <v>0.85012838999999996</v>
      </c>
      <c r="AD1178" s="1027">
        <v>0.85012838999999996</v>
      </c>
      <c r="AE1178" s="578" t="s">
        <v>1847</v>
      </c>
      <c r="AF1178" s="1027">
        <v>1.0201540679999999</v>
      </c>
      <c r="AG1178" s="1027">
        <v>1.0201540679999999</v>
      </c>
      <c r="AH1178" s="714">
        <v>32413670126</v>
      </c>
      <c r="AI1178" s="578" t="s">
        <v>1719</v>
      </c>
      <c r="AJ1178" s="580">
        <v>45450</v>
      </c>
      <c r="AK1178" s="580">
        <v>45447</v>
      </c>
      <c r="AL1178" s="580">
        <v>45456</v>
      </c>
      <c r="AM1178" s="580">
        <v>45471</v>
      </c>
      <c r="AN1178" s="578" t="s">
        <v>1720</v>
      </c>
      <c r="AO1178" s="578" t="s">
        <v>1721</v>
      </c>
      <c r="AP1178" s="580">
        <v>45471</v>
      </c>
      <c r="AQ1178" s="578" t="s">
        <v>2506</v>
      </c>
      <c r="AR1178" s="580">
        <v>45491</v>
      </c>
      <c r="AS1178" s="580">
        <v>45491</v>
      </c>
      <c r="AT1178" s="580">
        <v>45505</v>
      </c>
      <c r="AU1178" s="580">
        <v>45505</v>
      </c>
      <c r="AV1178" s="580">
        <v>45596</v>
      </c>
      <c r="AW1178" s="578" t="s">
        <v>1706</v>
      </c>
      <c r="AX1178" s="756" t="s">
        <v>1706</v>
      </c>
    </row>
    <row r="1179" spans="1:50" ht="30" customHeight="1" x14ac:dyDescent="0.25">
      <c r="A1179" s="1538" t="s">
        <v>625</v>
      </c>
      <c r="B1179" s="1539" t="s">
        <v>2716</v>
      </c>
      <c r="C1179" s="1540" t="s">
        <v>2717</v>
      </c>
      <c r="D1179" s="1411" t="s">
        <v>1804</v>
      </c>
      <c r="E1179" s="1475">
        <v>0</v>
      </c>
      <c r="F1179" s="1475">
        <v>0</v>
      </c>
      <c r="G1179" s="1475">
        <v>0</v>
      </c>
      <c r="H1179" s="1475">
        <v>0</v>
      </c>
      <c r="I1179" s="1489">
        <v>2</v>
      </c>
      <c r="J1179" s="1475">
        <v>0</v>
      </c>
      <c r="K1179" s="1475">
        <v>0</v>
      </c>
      <c r="L1179" s="1475">
        <v>0</v>
      </c>
      <c r="M1179" s="1475">
        <v>0</v>
      </c>
      <c r="N1179" s="1475">
        <v>0</v>
      </c>
      <c r="O1179" s="1293" t="s">
        <v>1766</v>
      </c>
      <c r="P1179" s="1295" t="s">
        <v>2718</v>
      </c>
      <c r="Q1179" s="1301" t="s">
        <v>1714</v>
      </c>
      <c r="R1179" s="1448">
        <v>1.038233</v>
      </c>
      <c r="S1179" s="1301" t="s">
        <v>1725</v>
      </c>
      <c r="T1179" s="1448">
        <v>1.038233</v>
      </c>
      <c r="U1179" s="1295" t="s">
        <v>2265</v>
      </c>
      <c r="V1179" s="1301" t="s">
        <v>2265</v>
      </c>
      <c r="W1179" s="1449">
        <v>2</v>
      </c>
      <c r="X1179" s="1370">
        <v>2</v>
      </c>
      <c r="Y1179" s="569" t="s">
        <v>2719</v>
      </c>
      <c r="Z1179" s="1034">
        <v>0.81041700000000005</v>
      </c>
      <c r="AA1179" s="564" t="s">
        <v>1706</v>
      </c>
      <c r="AB1179" s="1295" t="s">
        <v>1706</v>
      </c>
      <c r="AC1179" s="1033">
        <v>0.81041700000000005</v>
      </c>
      <c r="AD1179" s="1448">
        <v>0.81041700000000005</v>
      </c>
      <c r="AE1179" s="1295" t="s">
        <v>2719</v>
      </c>
      <c r="AF1179" s="1448">
        <v>0.97250040000000004</v>
      </c>
      <c r="AG1179" s="1448">
        <v>0.97250040000000004</v>
      </c>
      <c r="AH1179" s="1449" t="s">
        <v>1706</v>
      </c>
      <c r="AI1179" s="1295" t="s">
        <v>1706</v>
      </c>
      <c r="AJ1179" s="1307">
        <v>45586</v>
      </c>
      <c r="AK1179" s="1307">
        <v>45572</v>
      </c>
      <c r="AL1179" s="1307">
        <v>45580</v>
      </c>
      <c r="AM1179" s="1307">
        <v>45582</v>
      </c>
      <c r="AN1179" s="1295" t="s">
        <v>1706</v>
      </c>
      <c r="AO1179" s="1301" t="s">
        <v>1706</v>
      </c>
      <c r="AP1179" s="1295" t="s">
        <v>1706</v>
      </c>
      <c r="AQ1179" s="1301" t="s">
        <v>1706</v>
      </c>
      <c r="AR1179" s="1307">
        <v>45602</v>
      </c>
      <c r="AS1179" s="1307">
        <v>45595</v>
      </c>
      <c r="AT1179" s="1307">
        <v>45617</v>
      </c>
      <c r="AU1179" s="1307">
        <v>45595</v>
      </c>
      <c r="AV1179" s="1307">
        <v>45657</v>
      </c>
      <c r="AW1179" s="1295" t="s">
        <v>1706</v>
      </c>
      <c r="AX1179" s="1311" t="s">
        <v>1706</v>
      </c>
    </row>
    <row r="1180" spans="1:50" ht="30" customHeight="1" x14ac:dyDescent="0.25">
      <c r="A1180" s="1538"/>
      <c r="B1180" s="1539"/>
      <c r="C1180" s="1540"/>
      <c r="D1180" s="1411"/>
      <c r="E1180" s="1475"/>
      <c r="F1180" s="1475"/>
      <c r="G1180" s="1475"/>
      <c r="H1180" s="1475"/>
      <c r="I1180" s="1489"/>
      <c r="J1180" s="1475"/>
      <c r="K1180" s="1475"/>
      <c r="L1180" s="1475"/>
      <c r="M1180" s="1475"/>
      <c r="N1180" s="1475"/>
      <c r="O1180" s="1293"/>
      <c r="P1180" s="1297"/>
      <c r="Q1180" s="1297"/>
      <c r="R1180" s="1495"/>
      <c r="S1180" s="1297"/>
      <c r="T1180" s="1495"/>
      <c r="U1180" s="1297"/>
      <c r="V1180" s="1297"/>
      <c r="W1180" s="1451"/>
      <c r="X1180" s="1451"/>
      <c r="Y1180" s="569" t="s">
        <v>2720</v>
      </c>
      <c r="Z1180" s="1034">
        <v>1.03</v>
      </c>
      <c r="AA1180" s="564" t="s">
        <v>1706</v>
      </c>
      <c r="AB1180" s="1297"/>
      <c r="AC1180" s="1034">
        <v>1.03</v>
      </c>
      <c r="AD1180" s="1495"/>
      <c r="AE1180" s="1297"/>
      <c r="AF1180" s="1495"/>
      <c r="AG1180" s="1495"/>
      <c r="AH1180" s="1451"/>
      <c r="AI1180" s="1297"/>
      <c r="AJ1180" s="1309"/>
      <c r="AK1180" s="1309"/>
      <c r="AL1180" s="1309"/>
      <c r="AM1180" s="1309"/>
      <c r="AN1180" s="1297"/>
      <c r="AO1180" s="1297"/>
      <c r="AP1180" s="1297"/>
      <c r="AQ1180" s="1297"/>
      <c r="AR1180" s="1309"/>
      <c r="AS1180" s="1309"/>
      <c r="AT1180" s="1309"/>
      <c r="AU1180" s="1309"/>
      <c r="AV1180" s="1309"/>
      <c r="AW1180" s="1297"/>
      <c r="AX1180" s="1532"/>
    </row>
    <row r="1181" spans="1:50" ht="30" customHeight="1" x14ac:dyDescent="0.25">
      <c r="A1181" s="1319" t="s">
        <v>625</v>
      </c>
      <c r="B1181" s="1390" t="s">
        <v>2721</v>
      </c>
      <c r="C1181" s="1191" t="s">
        <v>2722</v>
      </c>
      <c r="D1181" s="1288" t="s">
        <v>1804</v>
      </c>
      <c r="E1181" s="1243">
        <v>0</v>
      </c>
      <c r="F1181" s="1271">
        <v>0</v>
      </c>
      <c r="G1181" s="1243">
        <v>0</v>
      </c>
      <c r="H1181" s="1271">
        <v>0</v>
      </c>
      <c r="I1181" s="1243">
        <v>1</v>
      </c>
      <c r="J1181" s="1271">
        <v>0</v>
      </c>
      <c r="K1181" s="1243">
        <v>0</v>
      </c>
      <c r="L1181" s="1271">
        <v>0</v>
      </c>
      <c r="M1181" s="1243">
        <v>0</v>
      </c>
      <c r="N1181" s="1271">
        <v>0</v>
      </c>
      <c r="O1181" s="1237" t="s">
        <v>1766</v>
      </c>
      <c r="P1181" s="1237" t="s">
        <v>2723</v>
      </c>
      <c r="Q1181" s="1240" t="s">
        <v>1731</v>
      </c>
      <c r="R1181" s="1243">
        <v>47.555610000000001</v>
      </c>
      <c r="S1181" s="1237" t="s">
        <v>1725</v>
      </c>
      <c r="T1181" s="1243">
        <v>47.555610000000001</v>
      </c>
      <c r="U1181" s="1237" t="s">
        <v>2724</v>
      </c>
      <c r="V1181" s="1237" t="s">
        <v>2724</v>
      </c>
      <c r="W1181" s="1350">
        <v>2</v>
      </c>
      <c r="X1181" s="1370">
        <v>2</v>
      </c>
      <c r="Y1181" s="544" t="s">
        <v>2362</v>
      </c>
      <c r="Z1181" s="149">
        <v>47.555610000000001</v>
      </c>
      <c r="AA1181" s="544" t="s">
        <v>1706</v>
      </c>
      <c r="AB1181" s="1246">
        <v>1</v>
      </c>
      <c r="AC1181" s="149">
        <v>47.080053999999997</v>
      </c>
      <c r="AD1181" s="1243">
        <v>47.080053999999997</v>
      </c>
      <c r="AE1181" s="1237" t="s">
        <v>2362</v>
      </c>
      <c r="AF1181" s="1243">
        <v>56.496064799999992</v>
      </c>
      <c r="AG1181" s="1243">
        <v>56.496064799999992</v>
      </c>
      <c r="AH1181" s="1246">
        <v>32413826372</v>
      </c>
      <c r="AI1181" s="1240" t="s">
        <v>1719</v>
      </c>
      <c r="AJ1181" s="1252">
        <v>45503</v>
      </c>
      <c r="AK1181" s="1252">
        <v>45495</v>
      </c>
      <c r="AL1181" s="1252">
        <v>45523</v>
      </c>
      <c r="AM1181" s="1252">
        <v>45547</v>
      </c>
      <c r="AN1181" s="1243">
        <v>0</v>
      </c>
      <c r="AO1181" s="1271">
        <v>0</v>
      </c>
      <c r="AP1181" s="1243">
        <v>0</v>
      </c>
      <c r="AQ1181" s="1271">
        <v>0</v>
      </c>
      <c r="AR1181" s="1252">
        <v>45567</v>
      </c>
      <c r="AS1181" s="1252">
        <v>45565</v>
      </c>
      <c r="AT1181" s="1252">
        <v>45565</v>
      </c>
      <c r="AU1181" s="1252">
        <v>45565</v>
      </c>
      <c r="AV1181" s="1252">
        <v>45656</v>
      </c>
      <c r="AW1181" s="1240" t="s">
        <v>1706</v>
      </c>
      <c r="AX1181" s="1536" t="s">
        <v>1706</v>
      </c>
    </row>
    <row r="1182" spans="1:50" ht="30" customHeight="1" x14ac:dyDescent="0.25">
      <c r="A1182" s="1533"/>
      <c r="B1182" s="1534"/>
      <c r="C1182" s="1535"/>
      <c r="D1182" s="1399"/>
      <c r="E1182" s="1392"/>
      <c r="F1182" s="1404"/>
      <c r="G1182" s="1392"/>
      <c r="H1182" s="1404"/>
      <c r="I1182" s="1392"/>
      <c r="J1182" s="1404"/>
      <c r="K1182" s="1392"/>
      <c r="L1182" s="1404"/>
      <c r="M1182" s="1392"/>
      <c r="N1182" s="1404"/>
      <c r="O1182" s="1393"/>
      <c r="P1182" s="1393"/>
      <c r="Q1182" s="1383"/>
      <c r="R1182" s="1392"/>
      <c r="S1182" s="1393"/>
      <c r="T1182" s="1404"/>
      <c r="U1182" s="1393"/>
      <c r="V1182" s="1393"/>
      <c r="W1182" s="1397"/>
      <c r="X1182" s="1405"/>
      <c r="Y1182" s="761" t="s">
        <v>2360</v>
      </c>
      <c r="Z1182" s="1021">
        <v>47.555610000000001</v>
      </c>
      <c r="AA1182" s="761" t="s">
        <v>1706</v>
      </c>
      <c r="AB1182" s="1382"/>
      <c r="AC1182" s="1021">
        <v>47.317832000000003</v>
      </c>
      <c r="AD1182" s="1392"/>
      <c r="AE1182" s="1393"/>
      <c r="AF1182" s="1392"/>
      <c r="AG1182" s="1392"/>
      <c r="AH1182" s="1382"/>
      <c r="AI1182" s="1383"/>
      <c r="AJ1182" s="1384"/>
      <c r="AK1182" s="1384"/>
      <c r="AL1182" s="1384"/>
      <c r="AM1182" s="1384"/>
      <c r="AN1182" s="1383"/>
      <c r="AO1182" s="1343"/>
      <c r="AP1182" s="1383"/>
      <c r="AQ1182" s="1343"/>
      <c r="AR1182" s="1384"/>
      <c r="AS1182" s="1384"/>
      <c r="AT1182" s="1384"/>
      <c r="AU1182" s="1384"/>
      <c r="AV1182" s="1384"/>
      <c r="AW1182" s="1383"/>
      <c r="AX1182" s="1537"/>
    </row>
    <row r="1183" spans="1:50" ht="47.25" customHeight="1" x14ac:dyDescent="0.25">
      <c r="A1183" s="522" t="s">
        <v>625</v>
      </c>
      <c r="B1183" s="107" t="s">
        <v>762</v>
      </c>
      <c r="C1183" s="129" t="s">
        <v>763</v>
      </c>
      <c r="D1183" s="517">
        <v>45261</v>
      </c>
      <c r="E1183" s="149">
        <v>0</v>
      </c>
      <c r="F1183" s="149">
        <v>0</v>
      </c>
      <c r="G1183" s="149">
        <v>0</v>
      </c>
      <c r="H1183" s="149">
        <v>0</v>
      </c>
      <c r="I1183" s="149">
        <v>0</v>
      </c>
      <c r="J1183" s="149">
        <v>0</v>
      </c>
      <c r="K1183" s="149">
        <v>0</v>
      </c>
      <c r="L1183" s="149">
        <v>0</v>
      </c>
      <c r="M1183" s="149">
        <v>0</v>
      </c>
      <c r="N1183" s="149">
        <v>0</v>
      </c>
      <c r="O1183" s="263" t="s">
        <v>1766</v>
      </c>
      <c r="P1183" s="263" t="s">
        <v>1706</v>
      </c>
      <c r="Q1183" s="109" t="s">
        <v>1706</v>
      </c>
      <c r="R1183" s="149">
        <v>0</v>
      </c>
      <c r="S1183" s="263" t="s">
        <v>1706</v>
      </c>
      <c r="T1183" s="149">
        <v>0</v>
      </c>
      <c r="U1183" s="263" t="s">
        <v>1706</v>
      </c>
      <c r="V1183" s="263" t="s">
        <v>1706</v>
      </c>
      <c r="W1183" s="263" t="s">
        <v>1706</v>
      </c>
      <c r="X1183" s="263" t="s">
        <v>1706</v>
      </c>
      <c r="Y1183" s="263" t="s">
        <v>1706</v>
      </c>
      <c r="Z1183" s="1007" t="s">
        <v>1706</v>
      </c>
      <c r="AA1183" s="263" t="s">
        <v>1706</v>
      </c>
      <c r="AB1183" s="263" t="s">
        <v>1706</v>
      </c>
      <c r="AC1183" s="1007" t="s">
        <v>1706</v>
      </c>
      <c r="AD1183" s="1007" t="s">
        <v>1706</v>
      </c>
      <c r="AE1183" s="109" t="s">
        <v>2725</v>
      </c>
      <c r="AF1183" s="149">
        <v>0</v>
      </c>
      <c r="AG1183" s="149">
        <v>11.400675</v>
      </c>
      <c r="AH1183" s="263" t="s">
        <v>1706</v>
      </c>
      <c r="AI1183" s="263" t="s">
        <v>1706</v>
      </c>
      <c r="AJ1183" s="263" t="s">
        <v>1706</v>
      </c>
      <c r="AK1183" s="263" t="s">
        <v>1706</v>
      </c>
      <c r="AL1183" s="263" t="s">
        <v>1706</v>
      </c>
      <c r="AM1183" s="263" t="s">
        <v>1706</v>
      </c>
      <c r="AN1183" s="263" t="s">
        <v>1706</v>
      </c>
      <c r="AO1183" s="263" t="s">
        <v>1706</v>
      </c>
      <c r="AP1183" s="263" t="s">
        <v>1706</v>
      </c>
      <c r="AQ1183" s="263" t="s">
        <v>1706</v>
      </c>
      <c r="AR1183" s="263" t="s">
        <v>1706</v>
      </c>
      <c r="AS1183" s="263" t="s">
        <v>1706</v>
      </c>
      <c r="AT1183" s="263" t="s">
        <v>1706</v>
      </c>
      <c r="AU1183" s="263" t="s">
        <v>1706</v>
      </c>
      <c r="AV1183" s="263" t="s">
        <v>1706</v>
      </c>
      <c r="AW1183" s="263" t="s">
        <v>1706</v>
      </c>
      <c r="AX1183" s="526" t="s">
        <v>2354</v>
      </c>
    </row>
    <row r="1184" spans="1:50" ht="77.25" customHeight="1" x14ac:dyDescent="0.25">
      <c r="A1184" s="522" t="s">
        <v>625</v>
      </c>
      <c r="B1184" s="107" t="s">
        <v>764</v>
      </c>
      <c r="C1184" s="129" t="s">
        <v>765</v>
      </c>
      <c r="D1184" s="517">
        <v>45261</v>
      </c>
      <c r="E1184" s="149">
        <v>0</v>
      </c>
      <c r="F1184" s="149">
        <v>0</v>
      </c>
      <c r="G1184" s="149">
        <v>0</v>
      </c>
      <c r="H1184" s="149">
        <v>0</v>
      </c>
      <c r="I1184" s="149">
        <v>0</v>
      </c>
      <c r="J1184" s="149">
        <v>0</v>
      </c>
      <c r="K1184" s="149">
        <v>0</v>
      </c>
      <c r="L1184" s="149">
        <v>0</v>
      </c>
      <c r="M1184" s="149">
        <v>0</v>
      </c>
      <c r="N1184" s="149">
        <v>0</v>
      </c>
      <c r="O1184" s="263" t="s">
        <v>1766</v>
      </c>
      <c r="P1184" s="263" t="s">
        <v>1706</v>
      </c>
      <c r="Q1184" s="109" t="s">
        <v>1706</v>
      </c>
      <c r="R1184" s="149">
        <v>0</v>
      </c>
      <c r="S1184" s="263" t="s">
        <v>1706</v>
      </c>
      <c r="T1184" s="149">
        <v>0</v>
      </c>
      <c r="U1184" s="263" t="s">
        <v>1706</v>
      </c>
      <c r="V1184" s="263" t="s">
        <v>1706</v>
      </c>
      <c r="W1184" s="263" t="s">
        <v>1706</v>
      </c>
      <c r="X1184" s="263" t="s">
        <v>1706</v>
      </c>
      <c r="Y1184" s="263" t="s">
        <v>1706</v>
      </c>
      <c r="Z1184" s="1007" t="s">
        <v>1706</v>
      </c>
      <c r="AA1184" s="263" t="s">
        <v>1706</v>
      </c>
      <c r="AB1184" s="263" t="s">
        <v>1706</v>
      </c>
      <c r="AC1184" s="1007" t="s">
        <v>1706</v>
      </c>
      <c r="AD1184" s="1007" t="s">
        <v>1706</v>
      </c>
      <c r="AE1184" s="109" t="s">
        <v>2726</v>
      </c>
      <c r="AF1184" s="149">
        <v>0</v>
      </c>
      <c r="AG1184" s="149">
        <v>1.4340999999999999</v>
      </c>
      <c r="AH1184" s="263" t="s">
        <v>1706</v>
      </c>
      <c r="AI1184" s="263" t="s">
        <v>1706</v>
      </c>
      <c r="AJ1184" s="263" t="s">
        <v>1706</v>
      </c>
      <c r="AK1184" s="263" t="s">
        <v>1706</v>
      </c>
      <c r="AL1184" s="263" t="s">
        <v>1706</v>
      </c>
      <c r="AM1184" s="263" t="s">
        <v>1706</v>
      </c>
      <c r="AN1184" s="263" t="s">
        <v>1706</v>
      </c>
      <c r="AO1184" s="263" t="s">
        <v>1706</v>
      </c>
      <c r="AP1184" s="263" t="s">
        <v>1706</v>
      </c>
      <c r="AQ1184" s="263" t="s">
        <v>1706</v>
      </c>
      <c r="AR1184" s="263" t="s">
        <v>1706</v>
      </c>
      <c r="AS1184" s="263" t="s">
        <v>1706</v>
      </c>
      <c r="AT1184" s="263" t="s">
        <v>1706</v>
      </c>
      <c r="AU1184" s="263" t="s">
        <v>1706</v>
      </c>
      <c r="AV1184" s="263" t="s">
        <v>1706</v>
      </c>
      <c r="AW1184" s="263" t="s">
        <v>1706</v>
      </c>
      <c r="AX1184" s="526" t="s">
        <v>2727</v>
      </c>
    </row>
    <row r="1185" spans="1:50" ht="47.25" x14ac:dyDescent="0.25">
      <c r="A1185" s="516" t="s">
        <v>625</v>
      </c>
      <c r="B1185" s="163" t="s">
        <v>2728</v>
      </c>
      <c r="C1185" s="129" t="s">
        <v>2729</v>
      </c>
      <c r="D1185" s="517" t="s">
        <v>2365</v>
      </c>
      <c r="E1185" s="149">
        <v>0</v>
      </c>
      <c r="F1185" s="149">
        <v>0</v>
      </c>
      <c r="G1185" s="149">
        <v>0</v>
      </c>
      <c r="H1185" s="149">
        <v>0</v>
      </c>
      <c r="I1185" s="149">
        <v>1</v>
      </c>
      <c r="J1185" s="149">
        <v>0</v>
      </c>
      <c r="K1185" s="149">
        <v>0</v>
      </c>
      <c r="L1185" s="149">
        <v>0</v>
      </c>
      <c r="M1185" s="149">
        <v>0</v>
      </c>
      <c r="N1185" s="149">
        <v>0</v>
      </c>
      <c r="O1185" s="263" t="s">
        <v>1766</v>
      </c>
      <c r="P1185" s="263" t="s">
        <v>1706</v>
      </c>
      <c r="Q1185" s="109" t="s">
        <v>1706</v>
      </c>
      <c r="R1185" s="149">
        <v>0</v>
      </c>
      <c r="S1185" s="263" t="s">
        <v>1706</v>
      </c>
      <c r="T1185" s="149">
        <v>0</v>
      </c>
      <c r="U1185" s="263" t="s">
        <v>1706</v>
      </c>
      <c r="V1185" s="263" t="s">
        <v>1706</v>
      </c>
      <c r="W1185" s="263" t="s">
        <v>1706</v>
      </c>
      <c r="X1185" s="263" t="s">
        <v>1706</v>
      </c>
      <c r="Y1185" s="263" t="s">
        <v>1706</v>
      </c>
      <c r="Z1185" s="1007" t="s">
        <v>1706</v>
      </c>
      <c r="AA1185" s="263" t="s">
        <v>1706</v>
      </c>
      <c r="AB1185" s="263" t="s">
        <v>1706</v>
      </c>
      <c r="AC1185" s="1007" t="s">
        <v>1706</v>
      </c>
      <c r="AD1185" s="1007" t="s">
        <v>1706</v>
      </c>
      <c r="AE1185" s="263" t="s">
        <v>2429</v>
      </c>
      <c r="AF1185" s="149">
        <v>0.19109999999999999</v>
      </c>
      <c r="AG1185" s="149">
        <v>0.19109999999999999</v>
      </c>
      <c r="AH1185" s="263" t="s">
        <v>1706</v>
      </c>
      <c r="AI1185" s="263" t="s">
        <v>1706</v>
      </c>
      <c r="AJ1185" s="263" t="s">
        <v>1706</v>
      </c>
      <c r="AK1185" s="263" t="s">
        <v>1706</v>
      </c>
      <c r="AL1185" s="263" t="s">
        <v>1706</v>
      </c>
      <c r="AM1185" s="263" t="s">
        <v>1706</v>
      </c>
      <c r="AN1185" s="263" t="s">
        <v>1706</v>
      </c>
      <c r="AO1185" s="263" t="s">
        <v>1706</v>
      </c>
      <c r="AP1185" s="263" t="s">
        <v>1706</v>
      </c>
      <c r="AQ1185" s="263" t="s">
        <v>1706</v>
      </c>
      <c r="AR1185" s="263" t="s">
        <v>1706</v>
      </c>
      <c r="AS1185" s="263" t="s">
        <v>1706</v>
      </c>
      <c r="AT1185" s="263" t="s">
        <v>1706</v>
      </c>
      <c r="AU1185" s="263" t="s">
        <v>1706</v>
      </c>
      <c r="AV1185" s="263" t="s">
        <v>1706</v>
      </c>
      <c r="AW1185" s="263" t="s">
        <v>1706</v>
      </c>
      <c r="AX1185" s="526" t="s">
        <v>2430</v>
      </c>
    </row>
    <row r="1186" spans="1:50" ht="31.5" x14ac:dyDescent="0.25">
      <c r="A1186" s="550" t="s">
        <v>625</v>
      </c>
      <c r="B1186" s="107" t="s">
        <v>797</v>
      </c>
      <c r="C1186" s="250" t="s">
        <v>798</v>
      </c>
      <c r="D1186" s="517">
        <v>45261</v>
      </c>
      <c r="E1186" s="149">
        <v>0</v>
      </c>
      <c r="F1186" s="149">
        <v>0</v>
      </c>
      <c r="G1186" s="149">
        <v>0</v>
      </c>
      <c r="H1186" s="149">
        <v>0</v>
      </c>
      <c r="I1186" s="149">
        <v>0</v>
      </c>
      <c r="J1186" s="149">
        <v>0</v>
      </c>
      <c r="K1186" s="149">
        <v>0</v>
      </c>
      <c r="L1186" s="149">
        <v>0</v>
      </c>
      <c r="M1186" s="149">
        <v>0</v>
      </c>
      <c r="N1186" s="149">
        <v>0</v>
      </c>
      <c r="O1186" s="263" t="s">
        <v>1766</v>
      </c>
      <c r="P1186" s="263" t="s">
        <v>1706</v>
      </c>
      <c r="Q1186" s="109" t="s">
        <v>1706</v>
      </c>
      <c r="R1186" s="149">
        <v>0</v>
      </c>
      <c r="S1186" s="263" t="s">
        <v>1706</v>
      </c>
      <c r="T1186" s="149">
        <v>0</v>
      </c>
      <c r="U1186" s="523" t="s">
        <v>1706</v>
      </c>
      <c r="V1186" s="523" t="s">
        <v>1706</v>
      </c>
      <c r="W1186" s="523" t="s">
        <v>1706</v>
      </c>
      <c r="X1186" s="523" t="s">
        <v>1706</v>
      </c>
      <c r="Y1186" s="523" t="s">
        <v>1706</v>
      </c>
      <c r="Z1186" s="149" t="s">
        <v>1706</v>
      </c>
      <c r="AA1186" s="523" t="s">
        <v>1706</v>
      </c>
      <c r="AB1186" s="523" t="s">
        <v>1706</v>
      </c>
      <c r="AC1186" s="149" t="s">
        <v>1706</v>
      </c>
      <c r="AD1186" s="149" t="s">
        <v>1706</v>
      </c>
      <c r="AE1186" s="109" t="s">
        <v>1847</v>
      </c>
      <c r="AF1186" s="149">
        <v>0</v>
      </c>
      <c r="AG1186" s="149">
        <v>0.12477199999999999</v>
      </c>
      <c r="AH1186" s="523" t="s">
        <v>1706</v>
      </c>
      <c r="AI1186" s="523" t="s">
        <v>1706</v>
      </c>
      <c r="AJ1186" s="523" t="s">
        <v>1706</v>
      </c>
      <c r="AK1186" s="523" t="s">
        <v>1706</v>
      </c>
      <c r="AL1186" s="523" t="s">
        <v>1706</v>
      </c>
      <c r="AM1186" s="523" t="s">
        <v>1706</v>
      </c>
      <c r="AN1186" s="523" t="s">
        <v>1706</v>
      </c>
      <c r="AO1186" s="523" t="s">
        <v>1706</v>
      </c>
      <c r="AP1186" s="523" t="s">
        <v>1706</v>
      </c>
      <c r="AQ1186" s="523" t="s">
        <v>1706</v>
      </c>
      <c r="AR1186" s="523" t="s">
        <v>1706</v>
      </c>
      <c r="AS1186" s="523" t="s">
        <v>1706</v>
      </c>
      <c r="AT1186" s="523" t="s">
        <v>1706</v>
      </c>
      <c r="AU1186" s="523" t="s">
        <v>1706</v>
      </c>
      <c r="AV1186" s="523" t="s">
        <v>1706</v>
      </c>
      <c r="AW1186" s="523" t="s">
        <v>1706</v>
      </c>
      <c r="AX1186" s="526" t="s">
        <v>2463</v>
      </c>
    </row>
    <row r="1187" spans="1:50" ht="47.25" x14ac:dyDescent="0.25">
      <c r="A1187" s="550" t="s">
        <v>625</v>
      </c>
      <c r="B1187" s="107" t="s">
        <v>799</v>
      </c>
      <c r="C1187" s="250" t="s">
        <v>800</v>
      </c>
      <c r="D1187" s="517">
        <v>45261</v>
      </c>
      <c r="E1187" s="149">
        <v>0</v>
      </c>
      <c r="F1187" s="149">
        <v>0</v>
      </c>
      <c r="G1187" s="149">
        <v>0</v>
      </c>
      <c r="H1187" s="149">
        <v>0</v>
      </c>
      <c r="I1187" s="149">
        <v>0</v>
      </c>
      <c r="J1187" s="149">
        <v>0</v>
      </c>
      <c r="K1187" s="149">
        <v>0</v>
      </c>
      <c r="L1187" s="149">
        <v>0</v>
      </c>
      <c r="M1187" s="149">
        <v>0</v>
      </c>
      <c r="N1187" s="149">
        <v>0</v>
      </c>
      <c r="O1187" s="263" t="s">
        <v>1766</v>
      </c>
      <c r="P1187" s="263" t="s">
        <v>1706</v>
      </c>
      <c r="Q1187" s="109" t="s">
        <v>1706</v>
      </c>
      <c r="R1187" s="149">
        <v>0</v>
      </c>
      <c r="S1187" s="263" t="s">
        <v>1706</v>
      </c>
      <c r="T1187" s="149">
        <v>0</v>
      </c>
      <c r="U1187" s="523" t="s">
        <v>1706</v>
      </c>
      <c r="V1187" s="523" t="s">
        <v>1706</v>
      </c>
      <c r="W1187" s="523" t="s">
        <v>1706</v>
      </c>
      <c r="X1187" s="523" t="s">
        <v>1706</v>
      </c>
      <c r="Y1187" s="523" t="s">
        <v>1706</v>
      </c>
      <c r="Z1187" s="149" t="s">
        <v>1706</v>
      </c>
      <c r="AA1187" s="523" t="s">
        <v>1706</v>
      </c>
      <c r="AB1187" s="523" t="s">
        <v>1706</v>
      </c>
      <c r="AC1187" s="149" t="s">
        <v>1706</v>
      </c>
      <c r="AD1187" s="149" t="s">
        <v>1706</v>
      </c>
      <c r="AE1187" s="109" t="s">
        <v>2730</v>
      </c>
      <c r="AF1187" s="149">
        <v>0</v>
      </c>
      <c r="AG1187" s="149">
        <v>11.127137490000001</v>
      </c>
      <c r="AH1187" s="523" t="s">
        <v>1706</v>
      </c>
      <c r="AI1187" s="523" t="s">
        <v>1706</v>
      </c>
      <c r="AJ1187" s="523" t="s">
        <v>1706</v>
      </c>
      <c r="AK1187" s="523" t="s">
        <v>1706</v>
      </c>
      <c r="AL1187" s="523" t="s">
        <v>1706</v>
      </c>
      <c r="AM1187" s="523" t="s">
        <v>1706</v>
      </c>
      <c r="AN1187" s="523" t="s">
        <v>1706</v>
      </c>
      <c r="AO1187" s="523" t="s">
        <v>1706</v>
      </c>
      <c r="AP1187" s="523" t="s">
        <v>1706</v>
      </c>
      <c r="AQ1187" s="523" t="s">
        <v>1706</v>
      </c>
      <c r="AR1187" s="523" t="s">
        <v>1706</v>
      </c>
      <c r="AS1187" s="523" t="s">
        <v>1706</v>
      </c>
      <c r="AT1187" s="523" t="s">
        <v>1706</v>
      </c>
      <c r="AU1187" s="523" t="s">
        <v>1706</v>
      </c>
      <c r="AV1187" s="523" t="s">
        <v>1706</v>
      </c>
      <c r="AW1187" s="523" t="s">
        <v>1706</v>
      </c>
      <c r="AX1187" s="526" t="s">
        <v>2731</v>
      </c>
    </row>
    <row r="1188" spans="1:50" ht="31.5" x14ac:dyDescent="0.25">
      <c r="A1188" s="1319" t="s">
        <v>625</v>
      </c>
      <c r="B1188" s="1282" t="s">
        <v>2732</v>
      </c>
      <c r="C1188" s="1344" t="s">
        <v>2733</v>
      </c>
      <c r="D1188" s="1288" t="s">
        <v>1804</v>
      </c>
      <c r="E1188" s="1271">
        <v>0</v>
      </c>
      <c r="F1188" s="1294">
        <v>0</v>
      </c>
      <c r="G1188" s="1294">
        <v>0</v>
      </c>
      <c r="H1188" s="1294">
        <v>0</v>
      </c>
      <c r="I1188" s="1294">
        <v>1</v>
      </c>
      <c r="J1188" s="1294">
        <v>0</v>
      </c>
      <c r="K1188" s="1294">
        <v>0</v>
      </c>
      <c r="L1188" s="1294">
        <v>0</v>
      </c>
      <c r="M1188" s="1294">
        <v>0</v>
      </c>
      <c r="N1188" s="1294">
        <v>0</v>
      </c>
      <c r="O1188" s="1348" t="s">
        <v>1766</v>
      </c>
      <c r="P1188" s="1237" t="s">
        <v>2649</v>
      </c>
      <c r="Q1188" s="1240" t="s">
        <v>1714</v>
      </c>
      <c r="R1188" s="1243">
        <v>15.69</v>
      </c>
      <c r="S1188" s="1237" t="s">
        <v>1725</v>
      </c>
      <c r="T1188" s="1243">
        <v>13.58</v>
      </c>
      <c r="U1188" s="1350" t="s">
        <v>1923</v>
      </c>
      <c r="V1188" s="1370" t="s">
        <v>1923</v>
      </c>
      <c r="W1188" s="1350">
        <v>3</v>
      </c>
      <c r="X1188" s="1350">
        <v>3</v>
      </c>
      <c r="Y1188" s="592" t="s">
        <v>2437</v>
      </c>
      <c r="Z1188" s="149" t="s">
        <v>1706</v>
      </c>
      <c r="AA1188" s="523" t="s">
        <v>1706</v>
      </c>
      <c r="AB1188" s="1246">
        <v>1</v>
      </c>
      <c r="AC1188" s="149" t="s">
        <v>1706</v>
      </c>
      <c r="AD1188" s="1243">
        <v>8.5978218599999998</v>
      </c>
      <c r="AE1188" s="1237" t="s">
        <v>2437</v>
      </c>
      <c r="AF1188" s="1243">
        <v>10.317386231999999</v>
      </c>
      <c r="AG1188" s="1243">
        <v>10.317386231999999</v>
      </c>
      <c r="AH1188" s="1246">
        <v>32413777378</v>
      </c>
      <c r="AI1188" s="1246" t="s">
        <v>1719</v>
      </c>
      <c r="AJ1188" s="1252">
        <v>45503</v>
      </c>
      <c r="AK1188" s="1252">
        <v>45477</v>
      </c>
      <c r="AL1188" s="1252">
        <v>45488</v>
      </c>
      <c r="AM1188" s="1252">
        <v>45523</v>
      </c>
      <c r="AN1188" s="1246" t="s">
        <v>1706</v>
      </c>
      <c r="AO1188" s="1270" t="s">
        <v>1706</v>
      </c>
      <c r="AP1188" s="1246" t="s">
        <v>1706</v>
      </c>
      <c r="AQ1188" s="1270" t="s">
        <v>1706</v>
      </c>
      <c r="AR1188" s="1252">
        <v>45543</v>
      </c>
      <c r="AS1188" s="1252">
        <v>45534</v>
      </c>
      <c r="AT1188" s="1252">
        <v>45565</v>
      </c>
      <c r="AU1188" s="1252">
        <v>45534</v>
      </c>
      <c r="AV1188" s="1252">
        <v>45624</v>
      </c>
      <c r="AW1188" s="1246" t="s">
        <v>1706</v>
      </c>
      <c r="AX1188" s="1256" t="s">
        <v>1706</v>
      </c>
    </row>
    <row r="1189" spans="1:50" ht="31.5" x14ac:dyDescent="0.25">
      <c r="A1189" s="1320"/>
      <c r="B1189" s="1283"/>
      <c r="C1189" s="1345"/>
      <c r="D1189" s="1289"/>
      <c r="E1189" s="1271"/>
      <c r="F1189" s="1294"/>
      <c r="G1189" s="1294"/>
      <c r="H1189" s="1294"/>
      <c r="I1189" s="1294"/>
      <c r="J1189" s="1294"/>
      <c r="K1189" s="1294"/>
      <c r="L1189" s="1294"/>
      <c r="M1189" s="1294"/>
      <c r="N1189" s="1294"/>
      <c r="O1189" s="1341"/>
      <c r="P1189" s="1238"/>
      <c r="Q1189" s="1241"/>
      <c r="R1189" s="1244"/>
      <c r="S1189" s="1238"/>
      <c r="T1189" s="1244"/>
      <c r="U1189" s="1332"/>
      <c r="V1189" s="1370"/>
      <c r="W1189" s="1315"/>
      <c r="X1189" s="1315"/>
      <c r="Y1189" s="592" t="s">
        <v>2650</v>
      </c>
      <c r="Z1189" s="149" t="s">
        <v>1706</v>
      </c>
      <c r="AA1189" s="523" t="s">
        <v>1706</v>
      </c>
      <c r="AB1189" s="1247"/>
      <c r="AC1189" s="149" t="s">
        <v>1706</v>
      </c>
      <c r="AD1189" s="1244"/>
      <c r="AE1189" s="1238"/>
      <c r="AF1189" s="1244"/>
      <c r="AG1189" s="1244"/>
      <c r="AH1189" s="1247"/>
      <c r="AI1189" s="1247"/>
      <c r="AJ1189" s="1253"/>
      <c r="AK1189" s="1253"/>
      <c r="AL1189" s="1253"/>
      <c r="AM1189" s="1253"/>
      <c r="AN1189" s="1247"/>
      <c r="AO1189" s="1270"/>
      <c r="AP1189" s="1247"/>
      <c r="AQ1189" s="1270"/>
      <c r="AR1189" s="1253"/>
      <c r="AS1189" s="1253"/>
      <c r="AT1189" s="1253"/>
      <c r="AU1189" s="1253"/>
      <c r="AV1189" s="1253"/>
      <c r="AW1189" s="1247"/>
      <c r="AX1189" s="1257"/>
    </row>
    <row r="1190" spans="1:50" ht="31.5" x14ac:dyDescent="0.25">
      <c r="A1190" s="1321"/>
      <c r="B1190" s="1284"/>
      <c r="C1190" s="1549"/>
      <c r="D1190" s="1399"/>
      <c r="E1190" s="1404"/>
      <c r="F1190" s="1294"/>
      <c r="G1190" s="1294"/>
      <c r="H1190" s="1294"/>
      <c r="I1190" s="1294"/>
      <c r="J1190" s="1294"/>
      <c r="K1190" s="1294"/>
      <c r="L1190" s="1294"/>
      <c r="M1190" s="1294"/>
      <c r="N1190" s="1294"/>
      <c r="O1190" s="1342"/>
      <c r="P1190" s="1393"/>
      <c r="Q1190" s="1383"/>
      <c r="R1190" s="1392"/>
      <c r="S1190" s="1393"/>
      <c r="T1190" s="1392"/>
      <c r="U1190" s="1397"/>
      <c r="V1190" s="1405"/>
      <c r="W1190" s="1493"/>
      <c r="X1190" s="1405"/>
      <c r="Y1190" s="763" t="s">
        <v>2651</v>
      </c>
      <c r="Z1190" s="1021" t="s">
        <v>1706</v>
      </c>
      <c r="AA1190" s="735" t="s">
        <v>2651</v>
      </c>
      <c r="AB1190" s="1382"/>
      <c r="AC1190" s="1021" t="s">
        <v>1706</v>
      </c>
      <c r="AD1190" s="1392"/>
      <c r="AE1190" s="1393"/>
      <c r="AF1190" s="1392"/>
      <c r="AG1190" s="1392"/>
      <c r="AH1190" s="1382"/>
      <c r="AI1190" s="1382"/>
      <c r="AJ1190" s="1384"/>
      <c r="AK1190" s="1384"/>
      <c r="AL1190" s="1384"/>
      <c r="AM1190" s="1384"/>
      <c r="AN1190" s="1382"/>
      <c r="AO1190" s="1389"/>
      <c r="AP1190" s="1382"/>
      <c r="AQ1190" s="1389"/>
      <c r="AR1190" s="1384"/>
      <c r="AS1190" s="1384"/>
      <c r="AT1190" s="1384"/>
      <c r="AU1190" s="1384"/>
      <c r="AV1190" s="1384"/>
      <c r="AW1190" s="1382"/>
      <c r="AX1190" s="1258"/>
    </row>
    <row r="1191" spans="1:50" ht="110.25" x14ac:dyDescent="0.25">
      <c r="A1191" s="606" t="s">
        <v>625</v>
      </c>
      <c r="B1191" s="764" t="s">
        <v>2734</v>
      </c>
      <c r="C1191" s="765" t="s">
        <v>2735</v>
      </c>
      <c r="D1191" s="598" t="s">
        <v>1804</v>
      </c>
      <c r="E1191" s="1026">
        <v>0</v>
      </c>
      <c r="F1191" s="1026">
        <v>0</v>
      </c>
      <c r="G1191" s="1026">
        <v>0</v>
      </c>
      <c r="H1191" s="1026">
        <v>0</v>
      </c>
      <c r="I1191" s="1026">
        <v>1</v>
      </c>
      <c r="J1191" s="1026">
        <v>0</v>
      </c>
      <c r="K1191" s="1026">
        <v>0</v>
      </c>
      <c r="L1191" s="1026">
        <v>0</v>
      </c>
      <c r="M1191" s="1026">
        <v>0</v>
      </c>
      <c r="N1191" s="1026">
        <v>0</v>
      </c>
      <c r="O1191" s="727" t="s">
        <v>1766</v>
      </c>
      <c r="P1191" s="564" t="s">
        <v>2646</v>
      </c>
      <c r="Q1191" s="564" t="s">
        <v>1714</v>
      </c>
      <c r="R1191" s="1017">
        <v>5.3370899999999999</v>
      </c>
      <c r="S1191" s="564" t="s">
        <v>1725</v>
      </c>
      <c r="T1191" s="1017">
        <v>5.3370899999999999</v>
      </c>
      <c r="U1191" s="564" t="s">
        <v>1923</v>
      </c>
      <c r="V1191" s="655" t="s">
        <v>2537</v>
      </c>
      <c r="W1191" s="655">
        <v>1</v>
      </c>
      <c r="X1191" s="655">
        <v>1</v>
      </c>
      <c r="Y1191" s="569" t="s">
        <v>2349</v>
      </c>
      <c r="Z1191" s="1034">
        <v>4.6900000000000004</v>
      </c>
      <c r="AA1191" s="564" t="s">
        <v>1706</v>
      </c>
      <c r="AB1191" s="564" t="s">
        <v>1706</v>
      </c>
      <c r="AC1191" s="1034">
        <v>4.6900000000000004</v>
      </c>
      <c r="AD1191" s="1034">
        <v>4.6900000000000004</v>
      </c>
      <c r="AE1191" s="564" t="s">
        <v>2349</v>
      </c>
      <c r="AF1191" s="1034">
        <v>5.6280000000000001</v>
      </c>
      <c r="AG1191" s="1034">
        <v>5.6280000000000001</v>
      </c>
      <c r="AH1191" s="655">
        <v>32413834424</v>
      </c>
      <c r="AI1191" s="564" t="s">
        <v>1719</v>
      </c>
      <c r="AJ1191" s="687">
        <v>45565</v>
      </c>
      <c r="AK1191" s="687">
        <v>45497</v>
      </c>
      <c r="AL1191" s="687">
        <v>45520</v>
      </c>
      <c r="AM1191" s="687">
        <v>45552</v>
      </c>
      <c r="AN1191" s="564" t="s">
        <v>1720</v>
      </c>
      <c r="AO1191" s="564" t="s">
        <v>1721</v>
      </c>
      <c r="AP1191" s="687">
        <v>45552</v>
      </c>
      <c r="AQ1191" s="564" t="s">
        <v>2350</v>
      </c>
      <c r="AR1191" s="687">
        <v>45572</v>
      </c>
      <c r="AS1191" s="687">
        <v>45566</v>
      </c>
      <c r="AT1191" s="687">
        <v>45628</v>
      </c>
      <c r="AU1191" s="687">
        <v>45628</v>
      </c>
      <c r="AV1191" s="687">
        <v>45656</v>
      </c>
      <c r="AW1191" s="564" t="s">
        <v>1706</v>
      </c>
      <c r="AX1191" s="766" t="s">
        <v>1706</v>
      </c>
    </row>
    <row r="1192" spans="1:50" ht="110.25" x14ac:dyDescent="0.25">
      <c r="A1192" s="758" t="s">
        <v>625</v>
      </c>
      <c r="B1192" s="764" t="s">
        <v>2736</v>
      </c>
      <c r="C1192" s="765" t="s">
        <v>2737</v>
      </c>
      <c r="D1192" s="598" t="s">
        <v>1804</v>
      </c>
      <c r="E1192" s="1026">
        <v>0</v>
      </c>
      <c r="F1192" s="1026">
        <v>0</v>
      </c>
      <c r="G1192" s="1026">
        <v>0</v>
      </c>
      <c r="H1192" s="1026">
        <v>0</v>
      </c>
      <c r="I1192" s="1026">
        <v>1</v>
      </c>
      <c r="J1192" s="1026">
        <v>0</v>
      </c>
      <c r="K1192" s="1026">
        <v>0</v>
      </c>
      <c r="L1192" s="1026">
        <v>0</v>
      </c>
      <c r="M1192" s="1026">
        <v>0</v>
      </c>
      <c r="N1192" s="1026">
        <v>0</v>
      </c>
      <c r="O1192" s="727" t="s">
        <v>1766</v>
      </c>
      <c r="P1192" s="564" t="s">
        <v>2646</v>
      </c>
      <c r="Q1192" s="564" t="s">
        <v>1714</v>
      </c>
      <c r="R1192" s="1017">
        <v>5.6879333299999999</v>
      </c>
      <c r="S1192" s="564" t="s">
        <v>1725</v>
      </c>
      <c r="T1192" s="1017">
        <v>5.6879333299999999</v>
      </c>
      <c r="U1192" s="564" t="s">
        <v>1923</v>
      </c>
      <c r="V1192" s="655" t="s">
        <v>2537</v>
      </c>
      <c r="W1192" s="655">
        <v>1</v>
      </c>
      <c r="X1192" s="655">
        <v>1</v>
      </c>
      <c r="Y1192" s="569" t="s">
        <v>2349</v>
      </c>
      <c r="Z1192" s="1034">
        <v>5.68</v>
      </c>
      <c r="AA1192" s="564" t="s">
        <v>1706</v>
      </c>
      <c r="AB1192" s="564" t="s">
        <v>1706</v>
      </c>
      <c r="AC1192" s="1034">
        <v>5.68</v>
      </c>
      <c r="AD1192" s="1034">
        <v>5.68</v>
      </c>
      <c r="AE1192" s="564" t="s">
        <v>2349</v>
      </c>
      <c r="AF1192" s="1034">
        <v>6.8159999999999998</v>
      </c>
      <c r="AG1192" s="1034">
        <v>6.8159999999999998</v>
      </c>
      <c r="AH1192" s="655">
        <v>32413834424</v>
      </c>
      <c r="AI1192" s="564" t="s">
        <v>1719</v>
      </c>
      <c r="AJ1192" s="687">
        <v>45565</v>
      </c>
      <c r="AK1192" s="687">
        <v>45497</v>
      </c>
      <c r="AL1192" s="687">
        <v>45520</v>
      </c>
      <c r="AM1192" s="687">
        <v>45552</v>
      </c>
      <c r="AN1192" s="564" t="s">
        <v>1720</v>
      </c>
      <c r="AO1192" s="564" t="s">
        <v>1721</v>
      </c>
      <c r="AP1192" s="687">
        <v>45552</v>
      </c>
      <c r="AQ1192" s="564" t="s">
        <v>2350</v>
      </c>
      <c r="AR1192" s="687">
        <v>45572</v>
      </c>
      <c r="AS1192" s="687">
        <v>45566</v>
      </c>
      <c r="AT1192" s="687">
        <v>45628</v>
      </c>
      <c r="AU1192" s="687">
        <v>45628</v>
      </c>
      <c r="AV1192" s="687">
        <v>45656</v>
      </c>
      <c r="AW1192" s="564" t="s">
        <v>1706</v>
      </c>
      <c r="AX1192" s="766" t="s">
        <v>1706</v>
      </c>
    </row>
    <row r="1193" spans="1:50" ht="47.25" x14ac:dyDescent="0.25">
      <c r="A1193" s="758" t="s">
        <v>625</v>
      </c>
      <c r="B1193" s="767" t="s">
        <v>2738</v>
      </c>
      <c r="C1193" s="684" t="s">
        <v>2739</v>
      </c>
      <c r="D1193" s="703" t="s">
        <v>1804</v>
      </c>
      <c r="E1193" s="1026">
        <v>0</v>
      </c>
      <c r="F1193" s="1026">
        <v>0</v>
      </c>
      <c r="G1193" s="1026">
        <v>0</v>
      </c>
      <c r="H1193" s="1026">
        <v>0</v>
      </c>
      <c r="I1193" s="1026">
        <v>1</v>
      </c>
      <c r="J1193" s="1026">
        <v>0</v>
      </c>
      <c r="K1193" s="1026">
        <v>0</v>
      </c>
      <c r="L1193" s="1026">
        <v>0</v>
      </c>
      <c r="M1193" s="1026">
        <v>0</v>
      </c>
      <c r="N1193" s="1026">
        <v>0</v>
      </c>
      <c r="O1193" s="723" t="s">
        <v>1766</v>
      </c>
      <c r="P1193" s="566" t="s">
        <v>2740</v>
      </c>
      <c r="Q1193" s="566" t="s">
        <v>1714</v>
      </c>
      <c r="R1193" s="1057">
        <v>9.9583300000000001</v>
      </c>
      <c r="S1193" s="566" t="s">
        <v>1725</v>
      </c>
      <c r="T1193" s="1057">
        <v>9.9583300000000001</v>
      </c>
      <c r="U1193" s="566" t="s">
        <v>1923</v>
      </c>
      <c r="V1193" s="655" t="s">
        <v>2537</v>
      </c>
      <c r="W1193" s="711">
        <v>1</v>
      </c>
      <c r="X1193" s="711">
        <v>1</v>
      </c>
      <c r="Y1193" s="719" t="s">
        <v>2374</v>
      </c>
      <c r="Z1193" s="1056">
        <v>9.9583329999999997</v>
      </c>
      <c r="AA1193" s="566" t="s">
        <v>1706</v>
      </c>
      <c r="AB1193" s="566" t="s">
        <v>1706</v>
      </c>
      <c r="AC1193" s="1056">
        <v>9.9583329999999997</v>
      </c>
      <c r="AD1193" s="1056">
        <v>9.9583329999999997</v>
      </c>
      <c r="AE1193" s="566" t="s">
        <v>2374</v>
      </c>
      <c r="AF1193" s="1056">
        <v>11.9499996</v>
      </c>
      <c r="AG1193" s="1056">
        <v>11.9499996</v>
      </c>
      <c r="AH1193" s="711">
        <v>32413744330</v>
      </c>
      <c r="AI1193" s="566" t="s">
        <v>1719</v>
      </c>
      <c r="AJ1193" s="571">
        <v>45503</v>
      </c>
      <c r="AK1193" s="571">
        <v>45469</v>
      </c>
      <c r="AL1193" s="571">
        <v>45485</v>
      </c>
      <c r="AM1193" s="571">
        <v>45506</v>
      </c>
      <c r="AN1193" s="566" t="s">
        <v>1720</v>
      </c>
      <c r="AO1193" s="564" t="s">
        <v>1721</v>
      </c>
      <c r="AP1193" s="571">
        <v>45506</v>
      </c>
      <c r="AQ1193" s="564" t="s">
        <v>2741</v>
      </c>
      <c r="AR1193" s="571">
        <v>45526</v>
      </c>
      <c r="AS1193" s="571">
        <v>45520</v>
      </c>
      <c r="AT1193" s="571">
        <v>45596</v>
      </c>
      <c r="AU1193" s="571">
        <v>45520</v>
      </c>
      <c r="AV1193" s="571">
        <v>45657</v>
      </c>
      <c r="AW1193" s="566" t="s">
        <v>1706</v>
      </c>
      <c r="AX1193" s="573" t="s">
        <v>1706</v>
      </c>
    </row>
    <row r="1194" spans="1:50" ht="31.5" x14ac:dyDescent="0.25">
      <c r="A1194" s="1320" t="s">
        <v>625</v>
      </c>
      <c r="B1194" s="1541" t="s">
        <v>2742</v>
      </c>
      <c r="C1194" s="1543" t="s">
        <v>2743</v>
      </c>
      <c r="D1194" s="1288" t="s">
        <v>1804</v>
      </c>
      <c r="E1194" s="1545">
        <v>0</v>
      </c>
      <c r="F1194" s="1448">
        <v>0</v>
      </c>
      <c r="G1194" s="1448">
        <v>0</v>
      </c>
      <c r="H1194" s="1448">
        <v>0</v>
      </c>
      <c r="I1194" s="1448">
        <v>1</v>
      </c>
      <c r="J1194" s="1448">
        <v>0</v>
      </c>
      <c r="K1194" s="1448">
        <v>0</v>
      </c>
      <c r="L1194" s="1448">
        <v>0</v>
      </c>
      <c r="M1194" s="1448">
        <v>0</v>
      </c>
      <c r="N1194" s="1448">
        <v>0</v>
      </c>
      <c r="O1194" s="1547" t="s">
        <v>1766</v>
      </c>
      <c r="P1194" s="1237" t="s">
        <v>2649</v>
      </c>
      <c r="Q1194" s="1237" t="s">
        <v>1714</v>
      </c>
      <c r="R1194" s="1243">
        <v>7.6861111099999997</v>
      </c>
      <c r="S1194" s="1237" t="s">
        <v>1725</v>
      </c>
      <c r="T1194" s="1243">
        <v>7.6861111099999997</v>
      </c>
      <c r="U1194" s="1350" t="s">
        <v>1923</v>
      </c>
      <c r="V1194" s="1332" t="s">
        <v>1923</v>
      </c>
      <c r="W1194" s="1350">
        <v>3</v>
      </c>
      <c r="X1194" s="1350">
        <v>3</v>
      </c>
      <c r="Y1194" s="592" t="s">
        <v>2437</v>
      </c>
      <c r="Z1194" s="1007" t="s">
        <v>1706</v>
      </c>
      <c r="AA1194" s="548" t="s">
        <v>1706</v>
      </c>
      <c r="AB1194" s="1350">
        <v>1</v>
      </c>
      <c r="AC1194" s="1007" t="s">
        <v>1706</v>
      </c>
      <c r="AD1194" s="1356">
        <v>6.375</v>
      </c>
      <c r="AE1194" s="1237" t="s">
        <v>2437</v>
      </c>
      <c r="AF1194" s="1356">
        <v>7.6499999999999995</v>
      </c>
      <c r="AG1194" s="1356">
        <v>7.6499999999999995</v>
      </c>
      <c r="AH1194" s="1350">
        <v>32413777378</v>
      </c>
      <c r="AI1194" s="1350" t="s">
        <v>1719</v>
      </c>
      <c r="AJ1194" s="1357">
        <v>45503</v>
      </c>
      <c r="AK1194" s="1357">
        <v>45477</v>
      </c>
      <c r="AL1194" s="1357">
        <v>45488</v>
      </c>
      <c r="AM1194" s="1357">
        <v>45523</v>
      </c>
      <c r="AN1194" s="1350" t="s">
        <v>1706</v>
      </c>
      <c r="AO1194" s="1332" t="s">
        <v>1706</v>
      </c>
      <c r="AP1194" s="1350" t="s">
        <v>1706</v>
      </c>
      <c r="AQ1194" s="1332" t="s">
        <v>1706</v>
      </c>
      <c r="AR1194" s="1357">
        <v>45543</v>
      </c>
      <c r="AS1194" s="1357">
        <v>45534</v>
      </c>
      <c r="AT1194" s="1357">
        <v>45565</v>
      </c>
      <c r="AU1194" s="1357">
        <v>45534</v>
      </c>
      <c r="AV1194" s="1357">
        <v>45624</v>
      </c>
      <c r="AW1194" s="1350" t="s">
        <v>1706</v>
      </c>
      <c r="AX1194" s="1256" t="s">
        <v>1706</v>
      </c>
    </row>
    <row r="1195" spans="1:50" ht="31.5" x14ac:dyDescent="0.25">
      <c r="A1195" s="1320"/>
      <c r="B1195" s="1541"/>
      <c r="C1195" s="1543"/>
      <c r="D1195" s="1289"/>
      <c r="E1195" s="1303"/>
      <c r="F1195" s="1489"/>
      <c r="G1195" s="1489"/>
      <c r="H1195" s="1489"/>
      <c r="I1195" s="1489"/>
      <c r="J1195" s="1489"/>
      <c r="K1195" s="1489"/>
      <c r="L1195" s="1489"/>
      <c r="M1195" s="1489"/>
      <c r="N1195" s="1489"/>
      <c r="O1195" s="1301"/>
      <c r="P1195" s="1238"/>
      <c r="Q1195" s="1301"/>
      <c r="R1195" s="1244"/>
      <c r="S1195" s="1301"/>
      <c r="T1195" s="1244"/>
      <c r="U1195" s="1370"/>
      <c r="V1195" s="1332"/>
      <c r="W1195" s="1315"/>
      <c r="X1195" s="1315"/>
      <c r="Y1195" s="592" t="s">
        <v>2650</v>
      </c>
      <c r="Z1195" s="1007" t="s">
        <v>1706</v>
      </c>
      <c r="AA1195" s="548" t="s">
        <v>1706</v>
      </c>
      <c r="AB1195" s="1332"/>
      <c r="AC1195" s="1007" t="s">
        <v>1706</v>
      </c>
      <c r="AD1195" s="1303"/>
      <c r="AE1195" s="1238"/>
      <c r="AF1195" s="1303"/>
      <c r="AG1195" s="1330"/>
      <c r="AH1195" s="1370"/>
      <c r="AI1195" s="1332"/>
      <c r="AJ1195" s="1310"/>
      <c r="AK1195" s="1334"/>
      <c r="AL1195" s="1310"/>
      <c r="AM1195" s="1334"/>
      <c r="AN1195" s="1370"/>
      <c r="AO1195" s="1332"/>
      <c r="AP1195" s="1370"/>
      <c r="AQ1195" s="1332"/>
      <c r="AR1195" s="1310"/>
      <c r="AS1195" s="1334"/>
      <c r="AT1195" s="1310"/>
      <c r="AU1195" s="1334"/>
      <c r="AV1195" s="1310"/>
      <c r="AW1195" s="1332"/>
      <c r="AX1195" s="1257"/>
    </row>
    <row r="1196" spans="1:50" ht="31.5" x14ac:dyDescent="0.25">
      <c r="A1196" s="1533"/>
      <c r="B1196" s="1542"/>
      <c r="C1196" s="1544"/>
      <c r="D1196" s="1399"/>
      <c r="E1196" s="1546"/>
      <c r="F1196" s="1489"/>
      <c r="G1196" s="1489"/>
      <c r="H1196" s="1489"/>
      <c r="I1196" s="1489"/>
      <c r="J1196" s="1489"/>
      <c r="K1196" s="1489"/>
      <c r="L1196" s="1489"/>
      <c r="M1196" s="1489"/>
      <c r="N1196" s="1489"/>
      <c r="O1196" s="1518"/>
      <c r="P1196" s="1393"/>
      <c r="Q1196" s="1393"/>
      <c r="R1196" s="1392"/>
      <c r="S1196" s="1393"/>
      <c r="T1196" s="1392"/>
      <c r="U1196" s="1397"/>
      <c r="V1196" s="1397"/>
      <c r="W1196" s="1350"/>
      <c r="X1196" s="1350"/>
      <c r="Y1196" s="763" t="s">
        <v>2651</v>
      </c>
      <c r="Z1196" s="1031" t="s">
        <v>1706</v>
      </c>
      <c r="AA1196" s="763" t="s">
        <v>2651</v>
      </c>
      <c r="AB1196" s="1397"/>
      <c r="AC1196" s="1031" t="s">
        <v>1706</v>
      </c>
      <c r="AD1196" s="1548"/>
      <c r="AE1196" s="1393"/>
      <c r="AF1196" s="1548"/>
      <c r="AG1196" s="1548"/>
      <c r="AH1196" s="1397"/>
      <c r="AI1196" s="1397"/>
      <c r="AJ1196" s="1494"/>
      <c r="AK1196" s="1494"/>
      <c r="AL1196" s="1494"/>
      <c r="AM1196" s="1494"/>
      <c r="AN1196" s="1332"/>
      <c r="AO1196" s="1397"/>
      <c r="AP1196" s="1332"/>
      <c r="AQ1196" s="1397"/>
      <c r="AR1196" s="1494"/>
      <c r="AS1196" s="1494"/>
      <c r="AT1196" s="1494"/>
      <c r="AU1196" s="1494"/>
      <c r="AV1196" s="1494"/>
      <c r="AW1196" s="1397"/>
      <c r="AX1196" s="1258"/>
    </row>
    <row r="1197" spans="1:50" ht="24.75" customHeight="1" x14ac:dyDescent="0.25">
      <c r="A1197" s="1498" t="s">
        <v>625</v>
      </c>
      <c r="B1197" s="1501" t="s">
        <v>2744</v>
      </c>
      <c r="C1197" s="1553" t="s">
        <v>2745</v>
      </c>
      <c r="D1197" s="1431" t="s">
        <v>1804</v>
      </c>
      <c r="E1197" s="1448">
        <v>0</v>
      </c>
      <c r="F1197" s="1303">
        <v>0</v>
      </c>
      <c r="G1197" s="1448">
        <v>0</v>
      </c>
      <c r="H1197" s="1303">
        <v>0</v>
      </c>
      <c r="I1197" s="1448">
        <v>3</v>
      </c>
      <c r="J1197" s="1303">
        <v>0</v>
      </c>
      <c r="K1197" s="1448">
        <v>0</v>
      </c>
      <c r="L1197" s="1303">
        <v>0</v>
      </c>
      <c r="M1197" s="1448">
        <v>0</v>
      </c>
      <c r="N1197" s="1303">
        <v>0</v>
      </c>
      <c r="O1197" s="1295" t="s">
        <v>1766</v>
      </c>
      <c r="P1197" s="1295" t="s">
        <v>2746</v>
      </c>
      <c r="Q1197" s="1295" t="s">
        <v>1714</v>
      </c>
      <c r="R1197" s="1298">
        <v>0.33139000000000002</v>
      </c>
      <c r="S1197" s="1295" t="s">
        <v>1725</v>
      </c>
      <c r="T1197" s="1298">
        <v>0.33139000000000002</v>
      </c>
      <c r="U1197" s="1450" t="s">
        <v>1806</v>
      </c>
      <c r="V1197" s="1506" t="s">
        <v>1806</v>
      </c>
      <c r="W1197" s="1350">
        <v>3</v>
      </c>
      <c r="X1197" s="1420">
        <v>3</v>
      </c>
      <c r="Y1197" s="768" t="s">
        <v>2747</v>
      </c>
      <c r="Z1197" s="1034">
        <v>0.315</v>
      </c>
      <c r="AA1197" s="655" t="s">
        <v>1706</v>
      </c>
      <c r="AB1197" s="1449" t="s">
        <v>1706</v>
      </c>
      <c r="AC1197" s="1033">
        <v>0.315</v>
      </c>
      <c r="AD1197" s="1448">
        <v>0.315</v>
      </c>
      <c r="AE1197" s="1295" t="s">
        <v>2747</v>
      </c>
      <c r="AF1197" s="1448">
        <v>0.378</v>
      </c>
      <c r="AG1197" s="1448">
        <v>0.378</v>
      </c>
      <c r="AH1197" s="1449" t="s">
        <v>1706</v>
      </c>
      <c r="AI1197" s="1449" t="s">
        <v>1706</v>
      </c>
      <c r="AJ1197" s="1307">
        <v>45646</v>
      </c>
      <c r="AK1197" s="1307">
        <v>45631</v>
      </c>
      <c r="AL1197" s="1307">
        <v>45630</v>
      </c>
      <c r="AM1197" s="1556">
        <v>45631</v>
      </c>
      <c r="AN1197" s="1450" t="s">
        <v>1706</v>
      </c>
      <c r="AO1197" s="1435" t="s">
        <v>1706</v>
      </c>
      <c r="AP1197" s="1350" t="s">
        <v>1706</v>
      </c>
      <c r="AQ1197" s="1332" t="s">
        <v>1706</v>
      </c>
      <c r="AR1197" s="1550">
        <v>45651</v>
      </c>
      <c r="AS1197" s="1307">
        <v>45644</v>
      </c>
      <c r="AT1197" s="1307">
        <v>45646</v>
      </c>
      <c r="AU1197" s="1307">
        <v>45644</v>
      </c>
      <c r="AV1197" s="1307">
        <v>45657</v>
      </c>
      <c r="AW1197" s="1449" t="s">
        <v>1706</v>
      </c>
      <c r="AX1197" s="1311" t="s">
        <v>1706</v>
      </c>
    </row>
    <row r="1198" spans="1:50" ht="24.75" customHeight="1" x14ac:dyDescent="0.25">
      <c r="A1198" s="1499"/>
      <c r="B1198" s="1502"/>
      <c r="C1198" s="1554"/>
      <c r="D1198" s="1432"/>
      <c r="E1198" s="1466"/>
      <c r="F1198" s="1303"/>
      <c r="G1198" s="1466"/>
      <c r="H1198" s="1303"/>
      <c r="I1198" s="1466"/>
      <c r="J1198" s="1303"/>
      <c r="K1198" s="1466"/>
      <c r="L1198" s="1303"/>
      <c r="M1198" s="1466"/>
      <c r="N1198" s="1303"/>
      <c r="O1198" s="1296"/>
      <c r="P1198" s="1296"/>
      <c r="Q1198" s="1296"/>
      <c r="R1198" s="1305"/>
      <c r="S1198" s="1296"/>
      <c r="T1198" s="1305"/>
      <c r="U1198" s="1450"/>
      <c r="V1198" s="1560"/>
      <c r="W1198" s="1315"/>
      <c r="X1198" s="1421"/>
      <c r="Y1198" s="768" t="s">
        <v>2748</v>
      </c>
      <c r="Z1198" s="1034">
        <v>0.33008300000000002</v>
      </c>
      <c r="AA1198" s="655" t="s">
        <v>1706</v>
      </c>
      <c r="AB1198" s="1459"/>
      <c r="AC1198" s="1034">
        <v>0.33008300000000002</v>
      </c>
      <c r="AD1198" s="1466"/>
      <c r="AE1198" s="1296"/>
      <c r="AF1198" s="1466"/>
      <c r="AG1198" s="1466"/>
      <c r="AH1198" s="1459"/>
      <c r="AI1198" s="1459"/>
      <c r="AJ1198" s="1308"/>
      <c r="AK1198" s="1308"/>
      <c r="AL1198" s="1308"/>
      <c r="AM1198" s="1557"/>
      <c r="AN1198" s="1450"/>
      <c r="AO1198" s="1435"/>
      <c r="AP1198" s="1370"/>
      <c r="AQ1198" s="1332"/>
      <c r="AR1198" s="1551"/>
      <c r="AS1198" s="1308"/>
      <c r="AT1198" s="1308"/>
      <c r="AU1198" s="1308"/>
      <c r="AV1198" s="1308"/>
      <c r="AW1198" s="1459"/>
      <c r="AX1198" s="1311"/>
    </row>
    <row r="1199" spans="1:50" ht="24.75" customHeight="1" x14ac:dyDescent="0.25">
      <c r="A1199" s="1500"/>
      <c r="B1199" s="1503"/>
      <c r="C1199" s="1555"/>
      <c r="D1199" s="1433"/>
      <c r="E1199" s="1495"/>
      <c r="F1199" s="1495"/>
      <c r="G1199" s="1495"/>
      <c r="H1199" s="1495"/>
      <c r="I1199" s="1495"/>
      <c r="J1199" s="1495"/>
      <c r="K1199" s="1495"/>
      <c r="L1199" s="1495"/>
      <c r="M1199" s="1495"/>
      <c r="N1199" s="1495"/>
      <c r="O1199" s="1297"/>
      <c r="P1199" s="1297"/>
      <c r="Q1199" s="1297"/>
      <c r="R1199" s="1306"/>
      <c r="S1199" s="1297"/>
      <c r="T1199" s="1306"/>
      <c r="U1199" s="1450"/>
      <c r="V1199" s="1560"/>
      <c r="W1199" s="1493"/>
      <c r="X1199" s="1561"/>
      <c r="Y1199" s="768" t="s">
        <v>2749</v>
      </c>
      <c r="Z1199" s="1034">
        <v>0.32100000000000001</v>
      </c>
      <c r="AA1199" s="655" t="s">
        <v>1706</v>
      </c>
      <c r="AB1199" s="1451"/>
      <c r="AC1199" s="1034">
        <v>0.32100000000000001</v>
      </c>
      <c r="AD1199" s="1495"/>
      <c r="AE1199" s="1297"/>
      <c r="AF1199" s="1495"/>
      <c r="AG1199" s="1495"/>
      <c r="AH1199" s="1451"/>
      <c r="AI1199" s="1451"/>
      <c r="AJ1199" s="1309"/>
      <c r="AK1199" s="1309"/>
      <c r="AL1199" s="1309"/>
      <c r="AM1199" s="1558"/>
      <c r="AN1199" s="1450"/>
      <c r="AO1199" s="1559"/>
      <c r="AP1199" s="1397"/>
      <c r="AQ1199" s="1397"/>
      <c r="AR1199" s="1552"/>
      <c r="AS1199" s="1309"/>
      <c r="AT1199" s="1309"/>
      <c r="AU1199" s="1309"/>
      <c r="AV1199" s="1309"/>
      <c r="AW1199" s="1451"/>
      <c r="AX1199" s="1312"/>
    </row>
    <row r="1200" spans="1:50" ht="24.75" customHeight="1" x14ac:dyDescent="0.25">
      <c r="A1200" s="550" t="s">
        <v>625</v>
      </c>
      <c r="B1200" s="107" t="s">
        <v>801</v>
      </c>
      <c r="C1200" s="250" t="s">
        <v>802</v>
      </c>
      <c r="D1200" s="517">
        <v>45261</v>
      </c>
      <c r="E1200" s="149">
        <v>0</v>
      </c>
      <c r="F1200" s="149">
        <v>0</v>
      </c>
      <c r="G1200" s="149">
        <v>0</v>
      </c>
      <c r="H1200" s="149">
        <v>0</v>
      </c>
      <c r="I1200" s="149">
        <v>0</v>
      </c>
      <c r="J1200" s="149">
        <v>0</v>
      </c>
      <c r="K1200" s="149">
        <v>0</v>
      </c>
      <c r="L1200" s="149">
        <v>0</v>
      </c>
      <c r="M1200" s="149">
        <v>0</v>
      </c>
      <c r="N1200" s="149">
        <v>0</v>
      </c>
      <c r="O1200" s="263" t="s">
        <v>1766</v>
      </c>
      <c r="P1200" s="263" t="s">
        <v>1706</v>
      </c>
      <c r="Q1200" s="109" t="s">
        <v>1706</v>
      </c>
      <c r="R1200" s="149">
        <v>0</v>
      </c>
      <c r="S1200" s="263" t="s">
        <v>1706</v>
      </c>
      <c r="T1200" s="149">
        <v>0</v>
      </c>
      <c r="U1200" s="523" t="s">
        <v>1706</v>
      </c>
      <c r="V1200" s="523" t="s">
        <v>1706</v>
      </c>
      <c r="W1200" s="523" t="s">
        <v>1706</v>
      </c>
      <c r="X1200" s="523" t="s">
        <v>1706</v>
      </c>
      <c r="Y1200" s="523" t="s">
        <v>1706</v>
      </c>
      <c r="Z1200" s="149" t="s">
        <v>1706</v>
      </c>
      <c r="AA1200" s="523" t="s">
        <v>1706</v>
      </c>
      <c r="AB1200" s="523" t="s">
        <v>1706</v>
      </c>
      <c r="AC1200" s="149" t="s">
        <v>1706</v>
      </c>
      <c r="AD1200" s="149" t="s">
        <v>1706</v>
      </c>
      <c r="AE1200" s="109" t="s">
        <v>2750</v>
      </c>
      <c r="AF1200" s="149">
        <v>0</v>
      </c>
      <c r="AG1200" s="149">
        <v>0.48155040999999998</v>
      </c>
      <c r="AH1200" s="523" t="s">
        <v>1706</v>
      </c>
      <c r="AI1200" s="523" t="s">
        <v>1706</v>
      </c>
      <c r="AJ1200" s="523" t="s">
        <v>1706</v>
      </c>
      <c r="AK1200" s="523" t="s">
        <v>1706</v>
      </c>
      <c r="AL1200" s="523" t="s">
        <v>1706</v>
      </c>
      <c r="AM1200" s="523" t="s">
        <v>1706</v>
      </c>
      <c r="AN1200" s="523" t="s">
        <v>1706</v>
      </c>
      <c r="AO1200" s="523" t="s">
        <v>1706</v>
      </c>
      <c r="AP1200" s="523" t="s">
        <v>1706</v>
      </c>
      <c r="AQ1200" s="523" t="s">
        <v>1706</v>
      </c>
      <c r="AR1200" s="523" t="s">
        <v>1706</v>
      </c>
      <c r="AS1200" s="523" t="s">
        <v>1706</v>
      </c>
      <c r="AT1200" s="523" t="s">
        <v>1706</v>
      </c>
      <c r="AU1200" s="523" t="s">
        <v>1706</v>
      </c>
      <c r="AV1200" s="523" t="s">
        <v>1706</v>
      </c>
      <c r="AW1200" s="523" t="s">
        <v>1706</v>
      </c>
      <c r="AX1200" s="526" t="s">
        <v>2751</v>
      </c>
    </row>
    <row r="1201" spans="1:50" ht="42.75" customHeight="1" x14ac:dyDescent="0.25">
      <c r="A1201" s="745" t="s">
        <v>625</v>
      </c>
      <c r="B1201" s="746" t="s">
        <v>803</v>
      </c>
      <c r="C1201" s="771" t="s">
        <v>804</v>
      </c>
      <c r="D1201" s="692">
        <v>45261</v>
      </c>
      <c r="E1201" s="1021">
        <v>0</v>
      </c>
      <c r="F1201" s="1021">
        <v>0</v>
      </c>
      <c r="G1201" s="1021">
        <v>0</v>
      </c>
      <c r="H1201" s="1021">
        <v>0</v>
      </c>
      <c r="I1201" s="1021">
        <v>0</v>
      </c>
      <c r="J1201" s="1021">
        <v>0</v>
      </c>
      <c r="K1201" s="1021">
        <v>0</v>
      </c>
      <c r="L1201" s="1021">
        <v>0</v>
      </c>
      <c r="M1201" s="1021">
        <v>0</v>
      </c>
      <c r="N1201" s="1021">
        <v>0</v>
      </c>
      <c r="O1201" s="619" t="s">
        <v>1766</v>
      </c>
      <c r="P1201" s="619" t="s">
        <v>1706</v>
      </c>
      <c r="Q1201" s="621" t="s">
        <v>1706</v>
      </c>
      <c r="R1201" s="1021">
        <v>0</v>
      </c>
      <c r="S1201" s="619" t="s">
        <v>1706</v>
      </c>
      <c r="T1201" s="1021">
        <v>0</v>
      </c>
      <c r="U1201" s="624" t="s">
        <v>1706</v>
      </c>
      <c r="V1201" s="624" t="s">
        <v>1706</v>
      </c>
      <c r="W1201" s="624" t="s">
        <v>1706</v>
      </c>
      <c r="X1201" s="624" t="s">
        <v>1706</v>
      </c>
      <c r="Y1201" s="624" t="s">
        <v>1706</v>
      </c>
      <c r="Z1201" s="1021" t="s">
        <v>1706</v>
      </c>
      <c r="AA1201" s="624" t="s">
        <v>1706</v>
      </c>
      <c r="AB1201" s="624" t="s">
        <v>1706</v>
      </c>
      <c r="AC1201" s="1021" t="s">
        <v>1706</v>
      </c>
      <c r="AD1201" s="1021" t="s">
        <v>1706</v>
      </c>
      <c r="AE1201" s="621" t="s">
        <v>2752</v>
      </c>
      <c r="AF1201" s="1021">
        <v>0</v>
      </c>
      <c r="AG1201" s="1021">
        <v>0.15540000000000001</v>
      </c>
      <c r="AH1201" s="624" t="s">
        <v>1706</v>
      </c>
      <c r="AI1201" s="624" t="s">
        <v>1706</v>
      </c>
      <c r="AJ1201" s="624" t="s">
        <v>1706</v>
      </c>
      <c r="AK1201" s="624" t="s">
        <v>1706</v>
      </c>
      <c r="AL1201" s="624" t="s">
        <v>1706</v>
      </c>
      <c r="AM1201" s="624" t="s">
        <v>1706</v>
      </c>
      <c r="AN1201" s="624" t="s">
        <v>1706</v>
      </c>
      <c r="AO1201" s="624" t="s">
        <v>1706</v>
      </c>
      <c r="AP1201" s="624" t="s">
        <v>1706</v>
      </c>
      <c r="AQ1201" s="624" t="s">
        <v>1706</v>
      </c>
      <c r="AR1201" s="624" t="s">
        <v>1706</v>
      </c>
      <c r="AS1201" s="624" t="s">
        <v>1706</v>
      </c>
      <c r="AT1201" s="624" t="s">
        <v>1706</v>
      </c>
      <c r="AU1201" s="624" t="s">
        <v>1706</v>
      </c>
      <c r="AV1201" s="624" t="s">
        <v>1706</v>
      </c>
      <c r="AW1201" s="624" t="s">
        <v>1706</v>
      </c>
      <c r="AX1201" s="534" t="s">
        <v>2753</v>
      </c>
    </row>
    <row r="1202" spans="1:50" ht="110.25" x14ac:dyDescent="0.25">
      <c r="A1202" s="758" t="s">
        <v>625</v>
      </c>
      <c r="B1202" s="764" t="s">
        <v>2754</v>
      </c>
      <c r="C1202" s="765" t="s">
        <v>2755</v>
      </c>
      <c r="D1202" s="598" t="s">
        <v>1804</v>
      </c>
      <c r="E1202" s="1026">
        <v>0</v>
      </c>
      <c r="F1202" s="1026">
        <v>0</v>
      </c>
      <c r="G1202" s="1026">
        <v>0</v>
      </c>
      <c r="H1202" s="1026">
        <v>0</v>
      </c>
      <c r="I1202" s="1026">
        <v>1</v>
      </c>
      <c r="J1202" s="1026">
        <v>0</v>
      </c>
      <c r="K1202" s="1026">
        <v>0</v>
      </c>
      <c r="L1202" s="1026">
        <v>0</v>
      </c>
      <c r="M1202" s="1026">
        <v>0</v>
      </c>
      <c r="N1202" s="1026">
        <v>0</v>
      </c>
      <c r="O1202" s="727" t="s">
        <v>1766</v>
      </c>
      <c r="P1202" s="566" t="s">
        <v>2646</v>
      </c>
      <c r="Q1202" s="566" t="s">
        <v>1714</v>
      </c>
      <c r="R1202" s="1057">
        <v>8.2402666700000005</v>
      </c>
      <c r="S1202" s="566" t="s">
        <v>1725</v>
      </c>
      <c r="T1202" s="1017">
        <v>8.2402666700000005</v>
      </c>
      <c r="U1202" s="566" t="s">
        <v>1923</v>
      </c>
      <c r="V1202" s="711" t="s">
        <v>2537</v>
      </c>
      <c r="W1202" s="711">
        <v>1</v>
      </c>
      <c r="X1202" s="711">
        <v>1</v>
      </c>
      <c r="Y1202" s="719" t="s">
        <v>2349</v>
      </c>
      <c r="Z1202" s="1056">
        <v>8.23</v>
      </c>
      <c r="AA1202" s="566" t="s">
        <v>1706</v>
      </c>
      <c r="AB1202" s="564" t="s">
        <v>1706</v>
      </c>
      <c r="AC1202" s="1034">
        <v>8.23</v>
      </c>
      <c r="AD1202" s="1034">
        <v>8.23</v>
      </c>
      <c r="AE1202" s="564" t="s">
        <v>2349</v>
      </c>
      <c r="AF1202" s="1056">
        <v>9.8759999999999994</v>
      </c>
      <c r="AG1202" s="1056">
        <v>9.8759999999999994</v>
      </c>
      <c r="AH1202" s="711">
        <v>32413834424</v>
      </c>
      <c r="AI1202" s="566" t="s">
        <v>1719</v>
      </c>
      <c r="AJ1202" s="571">
        <v>45565</v>
      </c>
      <c r="AK1202" s="571">
        <v>45497</v>
      </c>
      <c r="AL1202" s="571">
        <v>45520</v>
      </c>
      <c r="AM1202" s="571">
        <v>45552</v>
      </c>
      <c r="AN1202" s="566" t="s">
        <v>1720</v>
      </c>
      <c r="AO1202" s="566" t="s">
        <v>1721</v>
      </c>
      <c r="AP1202" s="571">
        <v>45552</v>
      </c>
      <c r="AQ1202" s="566" t="s">
        <v>2350</v>
      </c>
      <c r="AR1202" s="571">
        <v>45572</v>
      </c>
      <c r="AS1202" s="571">
        <v>45566</v>
      </c>
      <c r="AT1202" s="571">
        <v>45628</v>
      </c>
      <c r="AU1202" s="571">
        <v>45628</v>
      </c>
      <c r="AV1202" s="571">
        <v>45656</v>
      </c>
      <c r="AW1202" s="566" t="s">
        <v>1706</v>
      </c>
      <c r="AX1202" s="766" t="s">
        <v>1706</v>
      </c>
    </row>
    <row r="1203" spans="1:50" ht="126" x14ac:dyDescent="0.25">
      <c r="A1203" s="707" t="s">
        <v>625</v>
      </c>
      <c r="B1203" s="708" t="s">
        <v>2756</v>
      </c>
      <c r="C1203" s="684" t="s">
        <v>2757</v>
      </c>
      <c r="D1203" s="598" t="s">
        <v>1706</v>
      </c>
      <c r="E1203" s="1026">
        <v>0</v>
      </c>
      <c r="F1203" s="1028">
        <v>0</v>
      </c>
      <c r="G1203" s="1026">
        <v>0</v>
      </c>
      <c r="H1203" s="1028">
        <v>0</v>
      </c>
      <c r="I1203" s="1026">
        <v>0</v>
      </c>
      <c r="J1203" s="1028">
        <v>0</v>
      </c>
      <c r="K1203" s="1026">
        <v>0</v>
      </c>
      <c r="L1203" s="1028">
        <v>0</v>
      </c>
      <c r="M1203" s="1026">
        <v>0</v>
      </c>
      <c r="N1203" s="1028">
        <v>0</v>
      </c>
      <c r="O1203" s="772" t="s">
        <v>1766</v>
      </c>
      <c r="P1203" s="263" t="s">
        <v>2758</v>
      </c>
      <c r="Q1203" s="263" t="s">
        <v>1714</v>
      </c>
      <c r="R1203" s="149">
        <v>10.48944446</v>
      </c>
      <c r="S1203" s="263" t="s">
        <v>1725</v>
      </c>
      <c r="T1203" s="1001">
        <v>10.48944446</v>
      </c>
      <c r="U1203" s="263" t="s">
        <v>2693</v>
      </c>
      <c r="V1203" s="263" t="s">
        <v>2537</v>
      </c>
      <c r="W1203" s="548">
        <v>1</v>
      </c>
      <c r="X1203" s="548">
        <v>1</v>
      </c>
      <c r="Y1203" s="544" t="s">
        <v>2759</v>
      </c>
      <c r="Z1203" s="1007">
        <v>10.436997209999999</v>
      </c>
      <c r="AA1203" s="263" t="s">
        <v>1706</v>
      </c>
      <c r="AB1203" s="585" t="s">
        <v>1706</v>
      </c>
      <c r="AC1203" s="1005">
        <v>10.436997209999999</v>
      </c>
      <c r="AD1203" s="1006">
        <v>10.436997209999999</v>
      </c>
      <c r="AE1203" s="538" t="s">
        <v>2759</v>
      </c>
      <c r="AF1203" s="1007">
        <v>12.524396651999998</v>
      </c>
      <c r="AG1203" s="1007">
        <v>12.524396651999998</v>
      </c>
      <c r="AH1203" s="548">
        <v>32413989321</v>
      </c>
      <c r="AI1203" s="548" t="s">
        <v>1719</v>
      </c>
      <c r="AJ1203" s="654">
        <v>45565</v>
      </c>
      <c r="AK1203" s="654">
        <v>45551</v>
      </c>
      <c r="AL1203" s="654">
        <v>45572</v>
      </c>
      <c r="AM1203" s="654">
        <v>45593</v>
      </c>
      <c r="AN1203" s="548" t="s">
        <v>1720</v>
      </c>
      <c r="AO1203" s="548" t="s">
        <v>1721</v>
      </c>
      <c r="AP1203" s="654">
        <v>45593</v>
      </c>
      <c r="AQ1203" s="548" t="s">
        <v>2760</v>
      </c>
      <c r="AR1203" s="654">
        <v>45613</v>
      </c>
      <c r="AS1203" s="654">
        <v>45609</v>
      </c>
      <c r="AT1203" s="654">
        <v>45625</v>
      </c>
      <c r="AU1203" s="654">
        <v>45625</v>
      </c>
      <c r="AV1203" s="654">
        <v>45657</v>
      </c>
      <c r="AW1203" s="263" t="s">
        <v>1706</v>
      </c>
      <c r="AX1203" s="526" t="s">
        <v>1706</v>
      </c>
    </row>
    <row r="1204" spans="1:50" ht="47.25" x14ac:dyDescent="0.25">
      <c r="A1204" s="707" t="s">
        <v>625</v>
      </c>
      <c r="B1204" s="708" t="s">
        <v>2761</v>
      </c>
      <c r="C1204" s="684" t="s">
        <v>2762</v>
      </c>
      <c r="D1204" s="598" t="s">
        <v>1706</v>
      </c>
      <c r="E1204" s="1026">
        <v>0</v>
      </c>
      <c r="F1204" s="1026">
        <v>0</v>
      </c>
      <c r="G1204" s="1026">
        <v>0</v>
      </c>
      <c r="H1204" s="1026">
        <v>0</v>
      </c>
      <c r="I1204" s="1026">
        <v>0</v>
      </c>
      <c r="J1204" s="1026">
        <v>0</v>
      </c>
      <c r="K1204" s="1026">
        <v>0</v>
      </c>
      <c r="L1204" s="1026">
        <v>0</v>
      </c>
      <c r="M1204" s="1026">
        <v>0</v>
      </c>
      <c r="N1204" s="1026">
        <v>0</v>
      </c>
      <c r="O1204" s="727" t="s">
        <v>1723</v>
      </c>
      <c r="P1204" s="578" t="s">
        <v>1706</v>
      </c>
      <c r="Q1204" s="578" t="s">
        <v>1706</v>
      </c>
      <c r="R1204" s="1025">
        <v>0</v>
      </c>
      <c r="S1204" s="578" t="s">
        <v>1706</v>
      </c>
      <c r="T1204" s="1017" t="s">
        <v>1706</v>
      </c>
      <c r="U1204" s="578" t="s">
        <v>1706</v>
      </c>
      <c r="V1204" s="714" t="s">
        <v>1706</v>
      </c>
      <c r="W1204" s="714" t="s">
        <v>1706</v>
      </c>
      <c r="X1204" s="714" t="s">
        <v>1706</v>
      </c>
      <c r="Y1204" s="578" t="s">
        <v>1706</v>
      </c>
      <c r="Z1204" s="1027">
        <v>0</v>
      </c>
      <c r="AA1204" s="578" t="s">
        <v>1706</v>
      </c>
      <c r="AB1204" s="578" t="s">
        <v>1706</v>
      </c>
      <c r="AC1204" s="1034">
        <v>0</v>
      </c>
      <c r="AD1204" s="1027">
        <v>0</v>
      </c>
      <c r="AE1204" s="578" t="s">
        <v>1706</v>
      </c>
      <c r="AF1204" s="1027">
        <v>0.35</v>
      </c>
      <c r="AG1204" s="1027">
        <v>0.35</v>
      </c>
      <c r="AH1204" s="714" t="s">
        <v>1706</v>
      </c>
      <c r="AI1204" s="714" t="s">
        <v>1706</v>
      </c>
      <c r="AJ1204" s="714" t="s">
        <v>1706</v>
      </c>
      <c r="AK1204" s="714" t="s">
        <v>1706</v>
      </c>
      <c r="AL1204" s="714" t="s">
        <v>1706</v>
      </c>
      <c r="AM1204" s="714" t="s">
        <v>1706</v>
      </c>
      <c r="AN1204" s="714" t="s">
        <v>1706</v>
      </c>
      <c r="AO1204" s="714" t="s">
        <v>1706</v>
      </c>
      <c r="AP1204" s="714" t="s">
        <v>1706</v>
      </c>
      <c r="AQ1204" s="714" t="s">
        <v>1706</v>
      </c>
      <c r="AR1204" s="714" t="s">
        <v>1706</v>
      </c>
      <c r="AS1204" s="714" t="s">
        <v>1706</v>
      </c>
      <c r="AT1204" s="714" t="s">
        <v>1706</v>
      </c>
      <c r="AU1204" s="714" t="s">
        <v>1706</v>
      </c>
      <c r="AV1204" s="714" t="s">
        <v>1706</v>
      </c>
      <c r="AW1204" s="714" t="s">
        <v>2477</v>
      </c>
      <c r="AX1204" s="581" t="s">
        <v>2763</v>
      </c>
    </row>
    <row r="1205" spans="1:50" ht="100.5" customHeight="1" x14ac:dyDescent="0.25">
      <c r="A1205" s="606" t="s">
        <v>625</v>
      </c>
      <c r="B1205" s="607" t="s">
        <v>820</v>
      </c>
      <c r="C1205" s="608" t="s">
        <v>821</v>
      </c>
      <c r="D1205" s="584" t="s">
        <v>2365</v>
      </c>
      <c r="E1205" s="1002">
        <v>0</v>
      </c>
      <c r="F1205" s="1002">
        <v>0</v>
      </c>
      <c r="G1205" s="1002">
        <v>0</v>
      </c>
      <c r="H1205" s="1002">
        <v>0</v>
      </c>
      <c r="I1205" s="1002">
        <v>0</v>
      </c>
      <c r="J1205" s="1002">
        <v>0</v>
      </c>
      <c r="K1205" s="1002">
        <v>0</v>
      </c>
      <c r="L1205" s="1002">
        <v>0</v>
      </c>
      <c r="M1205" s="1002">
        <v>0</v>
      </c>
      <c r="N1205" s="1002">
        <v>0</v>
      </c>
      <c r="O1205" s="538" t="s">
        <v>2764</v>
      </c>
      <c r="P1205" s="538" t="s">
        <v>1706</v>
      </c>
      <c r="Q1205" s="539" t="s">
        <v>1706</v>
      </c>
      <c r="R1205" s="1002">
        <v>0</v>
      </c>
      <c r="S1205" s="538" t="s">
        <v>1706</v>
      </c>
      <c r="T1205" s="1002">
        <v>0</v>
      </c>
      <c r="U1205" s="539" t="s">
        <v>1706</v>
      </c>
      <c r="V1205" s="539" t="s">
        <v>1706</v>
      </c>
      <c r="W1205" s="539" t="s">
        <v>1706</v>
      </c>
      <c r="X1205" s="539" t="s">
        <v>1706</v>
      </c>
      <c r="Y1205" s="539" t="s">
        <v>1706</v>
      </c>
      <c r="Z1205" s="1002" t="s">
        <v>1706</v>
      </c>
      <c r="AA1205" s="539" t="s">
        <v>1706</v>
      </c>
      <c r="AB1205" s="539" t="s">
        <v>1706</v>
      </c>
      <c r="AC1205" s="1002" t="s">
        <v>1706</v>
      </c>
      <c r="AD1205" s="1002" t="s">
        <v>1706</v>
      </c>
      <c r="AE1205" s="539" t="s">
        <v>2765</v>
      </c>
      <c r="AF1205" s="1002">
        <v>0</v>
      </c>
      <c r="AG1205" s="1002">
        <v>1.6200000000000292</v>
      </c>
      <c r="AH1205" s="539" t="s">
        <v>1706</v>
      </c>
      <c r="AI1205" s="539" t="s">
        <v>1706</v>
      </c>
      <c r="AJ1205" s="539" t="s">
        <v>1706</v>
      </c>
      <c r="AK1205" s="539" t="s">
        <v>1706</v>
      </c>
      <c r="AL1205" s="539" t="s">
        <v>1706</v>
      </c>
      <c r="AM1205" s="539" t="s">
        <v>1706</v>
      </c>
      <c r="AN1205" s="539" t="s">
        <v>1706</v>
      </c>
      <c r="AO1205" s="539" t="s">
        <v>1706</v>
      </c>
      <c r="AP1205" s="539" t="s">
        <v>1706</v>
      </c>
      <c r="AQ1205" s="539" t="s">
        <v>1706</v>
      </c>
      <c r="AR1205" s="539" t="s">
        <v>1706</v>
      </c>
      <c r="AS1205" s="539" t="s">
        <v>1706</v>
      </c>
      <c r="AT1205" s="539" t="s">
        <v>1706</v>
      </c>
      <c r="AU1205" s="539" t="s">
        <v>1706</v>
      </c>
      <c r="AV1205" s="539" t="s">
        <v>1706</v>
      </c>
      <c r="AW1205" s="539" t="s">
        <v>1706</v>
      </c>
      <c r="AX1205" s="543" t="s">
        <v>2766</v>
      </c>
    </row>
    <row r="1206" spans="1:50" ht="102" customHeight="1" x14ac:dyDescent="0.25">
      <c r="A1206" s="550" t="s">
        <v>625</v>
      </c>
      <c r="B1206" s="163" t="s">
        <v>825</v>
      </c>
      <c r="C1206" s="129" t="s">
        <v>826</v>
      </c>
      <c r="D1206" s="517">
        <v>45992</v>
      </c>
      <c r="E1206" s="149">
        <v>0</v>
      </c>
      <c r="F1206" s="149">
        <v>0</v>
      </c>
      <c r="G1206" s="149">
        <v>0</v>
      </c>
      <c r="H1206" s="149">
        <v>0</v>
      </c>
      <c r="I1206" s="149">
        <v>0</v>
      </c>
      <c r="J1206" s="149">
        <v>0</v>
      </c>
      <c r="K1206" s="149">
        <v>0</v>
      </c>
      <c r="L1206" s="149">
        <v>0</v>
      </c>
      <c r="M1206" s="149">
        <v>0</v>
      </c>
      <c r="N1206" s="149">
        <v>0</v>
      </c>
      <c r="O1206" s="263" t="s">
        <v>2764</v>
      </c>
      <c r="P1206" s="263" t="s">
        <v>1710</v>
      </c>
      <c r="Q1206" s="109" t="s">
        <v>1706</v>
      </c>
      <c r="R1206" s="149">
        <v>0</v>
      </c>
      <c r="S1206" s="263" t="s">
        <v>1706</v>
      </c>
      <c r="T1206" s="149">
        <v>0</v>
      </c>
      <c r="U1206" s="109" t="s">
        <v>1706</v>
      </c>
      <c r="V1206" s="109" t="s">
        <v>1706</v>
      </c>
      <c r="W1206" s="109" t="s">
        <v>1706</v>
      </c>
      <c r="X1206" s="109" t="s">
        <v>1706</v>
      </c>
      <c r="Y1206" s="109" t="s">
        <v>1706</v>
      </c>
      <c r="Z1206" s="149" t="s">
        <v>1706</v>
      </c>
      <c r="AA1206" s="109" t="s">
        <v>1706</v>
      </c>
      <c r="AB1206" s="109" t="s">
        <v>1706</v>
      </c>
      <c r="AC1206" s="149" t="s">
        <v>1706</v>
      </c>
      <c r="AD1206" s="149" t="s">
        <v>1706</v>
      </c>
      <c r="AE1206" s="109" t="s">
        <v>2765</v>
      </c>
      <c r="AF1206" s="149">
        <v>34.92</v>
      </c>
      <c r="AG1206" s="149">
        <v>34.92</v>
      </c>
      <c r="AH1206" s="109" t="s">
        <v>1706</v>
      </c>
      <c r="AI1206" s="109" t="s">
        <v>1706</v>
      </c>
      <c r="AJ1206" s="109" t="s">
        <v>1706</v>
      </c>
      <c r="AK1206" s="109" t="s">
        <v>1706</v>
      </c>
      <c r="AL1206" s="109" t="s">
        <v>1706</v>
      </c>
      <c r="AM1206" s="109" t="s">
        <v>1706</v>
      </c>
      <c r="AN1206" s="109" t="s">
        <v>1706</v>
      </c>
      <c r="AO1206" s="109" t="s">
        <v>1706</v>
      </c>
      <c r="AP1206" s="109" t="s">
        <v>1706</v>
      </c>
      <c r="AQ1206" s="109" t="s">
        <v>1706</v>
      </c>
      <c r="AR1206" s="109" t="s">
        <v>1706</v>
      </c>
      <c r="AS1206" s="109" t="s">
        <v>1706</v>
      </c>
      <c r="AT1206" s="109" t="s">
        <v>1706</v>
      </c>
      <c r="AU1206" s="525">
        <v>45154</v>
      </c>
      <c r="AV1206" s="525">
        <v>45625</v>
      </c>
      <c r="AW1206" s="109" t="s">
        <v>1706</v>
      </c>
      <c r="AX1206" s="649" t="s">
        <v>2767</v>
      </c>
    </row>
    <row r="1207" spans="1:50" ht="62.25" customHeight="1" x14ac:dyDescent="0.25">
      <c r="A1207" s="1267" t="s">
        <v>625</v>
      </c>
      <c r="B1207" s="1318" t="s">
        <v>829</v>
      </c>
      <c r="C1207" s="1269" t="s">
        <v>830</v>
      </c>
      <c r="D1207" s="1235">
        <v>47088</v>
      </c>
      <c r="E1207" s="1236">
        <v>0</v>
      </c>
      <c r="F1207" s="1236">
        <v>0</v>
      </c>
      <c r="G1207" s="1236">
        <v>0</v>
      </c>
      <c r="H1207" s="1236">
        <v>0</v>
      </c>
      <c r="I1207" s="1236">
        <v>0</v>
      </c>
      <c r="J1207" s="1236">
        <v>0</v>
      </c>
      <c r="K1207" s="1236">
        <v>0</v>
      </c>
      <c r="L1207" s="1236">
        <v>0</v>
      </c>
      <c r="M1207" s="1236">
        <v>0</v>
      </c>
      <c r="N1207" s="1236">
        <v>0</v>
      </c>
      <c r="O1207" s="1259" t="s">
        <v>2764</v>
      </c>
      <c r="P1207" s="1259" t="s">
        <v>2768</v>
      </c>
      <c r="Q1207" s="1260" t="s">
        <v>1731</v>
      </c>
      <c r="R1207" s="1236">
        <v>80</v>
      </c>
      <c r="S1207" s="1259" t="s">
        <v>1725</v>
      </c>
      <c r="T1207" s="1236">
        <v>80</v>
      </c>
      <c r="U1207" s="1259" t="s">
        <v>1738</v>
      </c>
      <c r="V1207" s="1259" t="s">
        <v>1738</v>
      </c>
      <c r="W1207" s="1261">
        <v>3</v>
      </c>
      <c r="X1207" s="1261">
        <v>3</v>
      </c>
      <c r="Y1207" s="544" t="s">
        <v>2769</v>
      </c>
      <c r="Z1207" s="149">
        <v>69.98</v>
      </c>
      <c r="AA1207" s="109" t="s">
        <v>1706</v>
      </c>
      <c r="AB1207" s="1261" t="s">
        <v>1706</v>
      </c>
      <c r="AC1207" s="149">
        <v>69.98</v>
      </c>
      <c r="AD1207" s="1236">
        <v>69.98</v>
      </c>
      <c r="AE1207" s="1259" t="s">
        <v>2769</v>
      </c>
      <c r="AF1207" s="1236">
        <v>83.975999999999999</v>
      </c>
      <c r="AG1207" s="1236">
        <v>24</v>
      </c>
      <c r="AH1207" s="1261">
        <v>32413598399</v>
      </c>
      <c r="AI1207" s="1260" t="s">
        <v>1719</v>
      </c>
      <c r="AJ1207" s="1264">
        <v>45427</v>
      </c>
      <c r="AK1207" s="1264">
        <v>45427</v>
      </c>
      <c r="AL1207" s="1264">
        <v>45446</v>
      </c>
      <c r="AM1207" s="1264">
        <v>45470</v>
      </c>
      <c r="AN1207" s="1260" t="s">
        <v>1706</v>
      </c>
      <c r="AO1207" s="1260" t="s">
        <v>1706</v>
      </c>
      <c r="AP1207" s="1260" t="s">
        <v>1706</v>
      </c>
      <c r="AQ1207" s="1260" t="s">
        <v>1706</v>
      </c>
      <c r="AR1207" s="1264">
        <v>45490</v>
      </c>
      <c r="AS1207" s="1264">
        <v>45512</v>
      </c>
      <c r="AT1207" s="1264">
        <v>45488</v>
      </c>
      <c r="AU1207" s="1264">
        <v>45512</v>
      </c>
      <c r="AV1207" s="1264">
        <v>46356</v>
      </c>
      <c r="AW1207" s="1260" t="s">
        <v>1706</v>
      </c>
      <c r="AX1207" s="1265" t="s">
        <v>1706</v>
      </c>
    </row>
    <row r="1208" spans="1:50" ht="52.5" customHeight="1" x14ac:dyDescent="0.25">
      <c r="A1208" s="1267"/>
      <c r="B1208" s="1318"/>
      <c r="C1208" s="1269"/>
      <c r="D1208" s="1235"/>
      <c r="E1208" s="1236"/>
      <c r="F1208" s="1236"/>
      <c r="G1208" s="1236"/>
      <c r="H1208" s="1236"/>
      <c r="I1208" s="1236"/>
      <c r="J1208" s="1236"/>
      <c r="K1208" s="1236"/>
      <c r="L1208" s="1236"/>
      <c r="M1208" s="1236"/>
      <c r="N1208" s="1236"/>
      <c r="O1208" s="1259"/>
      <c r="P1208" s="1259"/>
      <c r="Q1208" s="1260"/>
      <c r="R1208" s="1236"/>
      <c r="S1208" s="1259"/>
      <c r="T1208" s="1236"/>
      <c r="U1208" s="1259"/>
      <c r="V1208" s="1259"/>
      <c r="W1208" s="1261"/>
      <c r="X1208" s="1261"/>
      <c r="Y1208" s="544" t="s">
        <v>2770</v>
      </c>
      <c r="Z1208" s="149">
        <v>79.2</v>
      </c>
      <c r="AA1208" s="109" t="s">
        <v>1706</v>
      </c>
      <c r="AB1208" s="1261"/>
      <c r="AC1208" s="149">
        <v>79.2</v>
      </c>
      <c r="AD1208" s="1236"/>
      <c r="AE1208" s="1259"/>
      <c r="AF1208" s="1236"/>
      <c r="AG1208" s="1236"/>
      <c r="AH1208" s="1261"/>
      <c r="AI1208" s="1260"/>
      <c r="AJ1208" s="1264"/>
      <c r="AK1208" s="1264"/>
      <c r="AL1208" s="1264"/>
      <c r="AM1208" s="1264"/>
      <c r="AN1208" s="1260"/>
      <c r="AO1208" s="1260"/>
      <c r="AP1208" s="1260"/>
      <c r="AQ1208" s="1260"/>
      <c r="AR1208" s="1264"/>
      <c r="AS1208" s="1264"/>
      <c r="AT1208" s="1264"/>
      <c r="AU1208" s="1264"/>
      <c r="AV1208" s="1264"/>
      <c r="AW1208" s="1260"/>
      <c r="AX1208" s="1265"/>
    </row>
    <row r="1209" spans="1:50" ht="60.75" customHeight="1" x14ac:dyDescent="0.25">
      <c r="A1209" s="1267"/>
      <c r="B1209" s="1318"/>
      <c r="C1209" s="1269"/>
      <c r="D1209" s="1235"/>
      <c r="E1209" s="1236"/>
      <c r="F1209" s="1236"/>
      <c r="G1209" s="1236"/>
      <c r="H1209" s="1236"/>
      <c r="I1209" s="1236"/>
      <c r="J1209" s="1236"/>
      <c r="K1209" s="1236"/>
      <c r="L1209" s="1236"/>
      <c r="M1209" s="1236"/>
      <c r="N1209" s="1236"/>
      <c r="O1209" s="1259"/>
      <c r="P1209" s="1259"/>
      <c r="Q1209" s="1260"/>
      <c r="R1209" s="1236"/>
      <c r="S1209" s="1259"/>
      <c r="T1209" s="1236"/>
      <c r="U1209" s="1259"/>
      <c r="V1209" s="1259"/>
      <c r="W1209" s="1261"/>
      <c r="X1209" s="1261"/>
      <c r="Y1209" s="544" t="s">
        <v>2771</v>
      </c>
      <c r="Z1209" s="149">
        <v>80</v>
      </c>
      <c r="AA1209" s="109" t="s">
        <v>1706</v>
      </c>
      <c r="AB1209" s="1261"/>
      <c r="AC1209" s="149">
        <v>80</v>
      </c>
      <c r="AD1209" s="1236"/>
      <c r="AE1209" s="1259"/>
      <c r="AF1209" s="1236"/>
      <c r="AG1209" s="1236"/>
      <c r="AH1209" s="1261"/>
      <c r="AI1209" s="1260"/>
      <c r="AJ1209" s="1264"/>
      <c r="AK1209" s="1264"/>
      <c r="AL1209" s="1264"/>
      <c r="AM1209" s="1264"/>
      <c r="AN1209" s="1260"/>
      <c r="AO1209" s="1260"/>
      <c r="AP1209" s="1260"/>
      <c r="AQ1209" s="1260"/>
      <c r="AR1209" s="1264"/>
      <c r="AS1209" s="1264"/>
      <c r="AT1209" s="1264"/>
      <c r="AU1209" s="1264"/>
      <c r="AV1209" s="1264"/>
      <c r="AW1209" s="1260"/>
      <c r="AX1209" s="1265"/>
    </row>
    <row r="1210" spans="1:50" ht="60.75" customHeight="1" x14ac:dyDescent="0.25">
      <c r="A1210" s="1319" t="s">
        <v>625</v>
      </c>
      <c r="B1210" s="1322" t="s">
        <v>2772</v>
      </c>
      <c r="C1210" s="1325" t="s">
        <v>2773</v>
      </c>
      <c r="D1210" s="1288" t="s">
        <v>1804</v>
      </c>
      <c r="E1210" s="1243">
        <v>0</v>
      </c>
      <c r="F1210" s="1271">
        <v>0</v>
      </c>
      <c r="G1210" s="1243">
        <v>0</v>
      </c>
      <c r="H1210" s="1271">
        <v>0</v>
      </c>
      <c r="I1210" s="1243">
        <v>0</v>
      </c>
      <c r="J1210" s="1271">
        <v>0</v>
      </c>
      <c r="K1210" s="1243">
        <v>0</v>
      </c>
      <c r="L1210" s="1271">
        <v>0</v>
      </c>
      <c r="M1210" s="1243">
        <v>0</v>
      </c>
      <c r="N1210" s="1271">
        <v>0</v>
      </c>
      <c r="O1210" s="1237" t="s">
        <v>2764</v>
      </c>
      <c r="P1210" s="1237" t="s">
        <v>2774</v>
      </c>
      <c r="Q1210" s="1240" t="s">
        <v>1714</v>
      </c>
      <c r="R1210" s="1243">
        <v>25</v>
      </c>
      <c r="S1210" s="1237" t="s">
        <v>1810</v>
      </c>
      <c r="T1210" s="1271">
        <v>25</v>
      </c>
      <c r="U1210" s="1237" t="s">
        <v>1738</v>
      </c>
      <c r="V1210" s="1237" t="s">
        <v>1738</v>
      </c>
      <c r="W1210" s="1246">
        <v>3</v>
      </c>
      <c r="X1210" s="1246">
        <v>3</v>
      </c>
      <c r="Y1210" s="544" t="s">
        <v>2771</v>
      </c>
      <c r="Z1210" s="149">
        <v>20.5</v>
      </c>
      <c r="AA1210" s="531" t="s">
        <v>1706</v>
      </c>
      <c r="AB1210" s="1246" t="s">
        <v>1706</v>
      </c>
      <c r="AC1210" s="1003">
        <v>20.5</v>
      </c>
      <c r="AD1210" s="1243">
        <v>20.5</v>
      </c>
      <c r="AE1210" s="1237" t="s">
        <v>2771</v>
      </c>
      <c r="AF1210" s="1243">
        <v>24.599999999999998</v>
      </c>
      <c r="AG1210" s="1243">
        <v>24.599999999999998</v>
      </c>
      <c r="AH1210" s="1246">
        <v>32413908240</v>
      </c>
      <c r="AI1210" s="1240" t="s">
        <v>1719</v>
      </c>
      <c r="AJ1210" s="1252">
        <v>45551</v>
      </c>
      <c r="AK1210" s="1252">
        <v>45523</v>
      </c>
      <c r="AL1210" s="1252">
        <v>45553</v>
      </c>
      <c r="AM1210" s="1252">
        <v>45565</v>
      </c>
      <c r="AN1210" s="1240" t="s">
        <v>1706</v>
      </c>
      <c r="AO1210" s="1240" t="s">
        <v>1706</v>
      </c>
      <c r="AP1210" s="1240" t="s">
        <v>1706</v>
      </c>
      <c r="AQ1210" s="1240" t="s">
        <v>1706</v>
      </c>
      <c r="AR1210" s="1252">
        <v>45585</v>
      </c>
      <c r="AS1210" s="1252">
        <v>45583</v>
      </c>
      <c r="AT1210" s="1252">
        <v>45614</v>
      </c>
      <c r="AU1210" s="1252">
        <v>45584</v>
      </c>
      <c r="AV1210" s="1252">
        <v>46022</v>
      </c>
      <c r="AW1210" s="1240" t="s">
        <v>1706</v>
      </c>
      <c r="AX1210" s="1256" t="s">
        <v>1706</v>
      </c>
    </row>
    <row r="1211" spans="1:50" ht="60.75" customHeight="1" x14ac:dyDescent="0.25">
      <c r="A1211" s="1320"/>
      <c r="B1211" s="1323"/>
      <c r="C1211" s="1326"/>
      <c r="D1211" s="1289"/>
      <c r="E1211" s="1244"/>
      <c r="F1211" s="1271"/>
      <c r="G1211" s="1244"/>
      <c r="H1211" s="1271"/>
      <c r="I1211" s="1244"/>
      <c r="J1211" s="1271"/>
      <c r="K1211" s="1244"/>
      <c r="L1211" s="1271"/>
      <c r="M1211" s="1244"/>
      <c r="N1211" s="1271"/>
      <c r="O1211" s="1238"/>
      <c r="P1211" s="1238"/>
      <c r="Q1211" s="1241"/>
      <c r="R1211" s="1244"/>
      <c r="S1211" s="1238"/>
      <c r="T1211" s="1271"/>
      <c r="U1211" s="1259"/>
      <c r="V1211" s="1259"/>
      <c r="W1211" s="1261"/>
      <c r="X1211" s="1261"/>
      <c r="Y1211" s="544" t="s">
        <v>2775</v>
      </c>
      <c r="Z1211" s="149">
        <v>22.7</v>
      </c>
      <c r="AA1211" s="109" t="s">
        <v>1706</v>
      </c>
      <c r="AB1211" s="1261"/>
      <c r="AC1211" s="149">
        <v>22.7</v>
      </c>
      <c r="AD1211" s="1244"/>
      <c r="AE1211" s="1238"/>
      <c r="AF1211" s="1244"/>
      <c r="AG1211" s="1244"/>
      <c r="AH1211" s="1247"/>
      <c r="AI1211" s="1260"/>
      <c r="AJ1211" s="1253"/>
      <c r="AK1211" s="1253"/>
      <c r="AL1211" s="1253"/>
      <c r="AM1211" s="1253"/>
      <c r="AN1211" s="1260"/>
      <c r="AO1211" s="1260"/>
      <c r="AP1211" s="1260"/>
      <c r="AQ1211" s="1260"/>
      <c r="AR1211" s="1253"/>
      <c r="AS1211" s="1253"/>
      <c r="AT1211" s="1253"/>
      <c r="AU1211" s="1253"/>
      <c r="AV1211" s="1253"/>
      <c r="AW1211" s="1241"/>
      <c r="AX1211" s="1257"/>
    </row>
    <row r="1212" spans="1:50" ht="60.75" customHeight="1" x14ac:dyDescent="0.25">
      <c r="A1212" s="1320"/>
      <c r="B1212" s="1323"/>
      <c r="C1212" s="1326"/>
      <c r="D1212" s="1289"/>
      <c r="E1212" s="1244"/>
      <c r="F1212" s="1271"/>
      <c r="G1212" s="1244"/>
      <c r="H1212" s="1271"/>
      <c r="I1212" s="1244"/>
      <c r="J1212" s="1271"/>
      <c r="K1212" s="1244"/>
      <c r="L1212" s="1271"/>
      <c r="M1212" s="1244"/>
      <c r="N1212" s="1271"/>
      <c r="O1212" s="1238"/>
      <c r="P1212" s="1238"/>
      <c r="Q1212" s="1241"/>
      <c r="R1212" s="1244"/>
      <c r="S1212" s="1238"/>
      <c r="T1212" s="1271"/>
      <c r="U1212" s="1237"/>
      <c r="V1212" s="1301"/>
      <c r="W1212" s="1246"/>
      <c r="X1212" s="1270"/>
      <c r="Y1212" s="773" t="s">
        <v>2169</v>
      </c>
      <c r="Z1212" s="1016">
        <v>24</v>
      </c>
      <c r="AA1212" s="531" t="s">
        <v>1706</v>
      </c>
      <c r="AB1212" s="1246"/>
      <c r="AC1212" s="1003">
        <v>24</v>
      </c>
      <c r="AD1212" s="1244"/>
      <c r="AE1212" s="1238"/>
      <c r="AF1212" s="1244"/>
      <c r="AG1212" s="1244"/>
      <c r="AH1212" s="1247"/>
      <c r="AI1212" s="1255"/>
      <c r="AJ1212" s="1253"/>
      <c r="AK1212" s="1253"/>
      <c r="AL1212" s="1253"/>
      <c r="AM1212" s="1253"/>
      <c r="AN1212" s="1255"/>
      <c r="AO1212" s="1240"/>
      <c r="AP1212" s="1255"/>
      <c r="AQ1212" s="1240"/>
      <c r="AR1212" s="1253"/>
      <c r="AS1212" s="1253"/>
      <c r="AT1212" s="1253"/>
      <c r="AU1212" s="1253"/>
      <c r="AV1212" s="1253"/>
      <c r="AW1212" s="1241"/>
      <c r="AX1212" s="1258"/>
    </row>
    <row r="1213" spans="1:50" ht="94.5" x14ac:dyDescent="0.25">
      <c r="A1213" s="774" t="s">
        <v>625</v>
      </c>
      <c r="B1213" s="775" t="s">
        <v>2776</v>
      </c>
      <c r="C1213" s="776" t="s">
        <v>2777</v>
      </c>
      <c r="D1213" s="598" t="s">
        <v>1804</v>
      </c>
      <c r="E1213" s="1017">
        <v>0</v>
      </c>
      <c r="F1213" s="1017">
        <v>0</v>
      </c>
      <c r="G1213" s="1017">
        <v>0</v>
      </c>
      <c r="H1213" s="1017">
        <v>0</v>
      </c>
      <c r="I1213" s="1017">
        <v>0</v>
      </c>
      <c r="J1213" s="1017">
        <v>0</v>
      </c>
      <c r="K1213" s="1017">
        <v>0</v>
      </c>
      <c r="L1213" s="1017">
        <v>0</v>
      </c>
      <c r="M1213" s="1017">
        <v>0</v>
      </c>
      <c r="N1213" s="1017">
        <v>0</v>
      </c>
      <c r="O1213" s="564" t="s">
        <v>2764</v>
      </c>
      <c r="P1213" s="564" t="s">
        <v>2778</v>
      </c>
      <c r="Q1213" s="565" t="s">
        <v>1714</v>
      </c>
      <c r="R1213" s="1017">
        <v>9.9928000000000008</v>
      </c>
      <c r="S1213" s="564" t="s">
        <v>1810</v>
      </c>
      <c r="T1213" s="1017">
        <v>9.9928000000000008</v>
      </c>
      <c r="U1213" s="564" t="s">
        <v>1811</v>
      </c>
      <c r="V1213" s="564" t="s">
        <v>1811</v>
      </c>
      <c r="W1213" s="685">
        <v>1</v>
      </c>
      <c r="X1213" s="685">
        <v>1</v>
      </c>
      <c r="Y1213" s="569" t="s">
        <v>2779</v>
      </c>
      <c r="Z1213" s="1017">
        <v>9.9928000000000008</v>
      </c>
      <c r="AA1213" s="565" t="s">
        <v>1706</v>
      </c>
      <c r="AB1213" s="685" t="s">
        <v>1706</v>
      </c>
      <c r="AC1213" s="1017" t="s">
        <v>1706</v>
      </c>
      <c r="AD1213" s="1017">
        <v>9.9928000000000008</v>
      </c>
      <c r="AE1213" s="564" t="s">
        <v>2779</v>
      </c>
      <c r="AF1213" s="1017">
        <v>11.99136</v>
      </c>
      <c r="AG1213" s="1017">
        <v>11.99136</v>
      </c>
      <c r="AH1213" s="685" t="s">
        <v>1706</v>
      </c>
      <c r="AI1213" s="565" t="s">
        <v>1706</v>
      </c>
      <c r="AJ1213" s="599">
        <v>45488</v>
      </c>
      <c r="AK1213" s="599">
        <v>45488</v>
      </c>
      <c r="AL1213" s="599">
        <v>45490</v>
      </c>
      <c r="AM1213" s="599">
        <v>45491</v>
      </c>
      <c r="AN1213" s="565" t="s">
        <v>1706</v>
      </c>
      <c r="AO1213" s="565" t="s">
        <v>1706</v>
      </c>
      <c r="AP1213" s="565" t="s">
        <v>1706</v>
      </c>
      <c r="AQ1213" s="565" t="s">
        <v>1706</v>
      </c>
      <c r="AR1213" s="599">
        <v>45511</v>
      </c>
      <c r="AS1213" s="599">
        <v>45491</v>
      </c>
      <c r="AT1213" s="599">
        <v>45488</v>
      </c>
      <c r="AU1213" s="599">
        <v>45491</v>
      </c>
      <c r="AV1213" s="599">
        <v>45646</v>
      </c>
      <c r="AW1213" s="565" t="s">
        <v>1706</v>
      </c>
      <c r="AX1213" s="581" t="s">
        <v>1706</v>
      </c>
    </row>
    <row r="1214" spans="1:50" ht="60.75" customHeight="1" x14ac:dyDescent="0.25">
      <c r="A1214" s="1280" t="s">
        <v>625</v>
      </c>
      <c r="B1214" s="1323" t="s">
        <v>2780</v>
      </c>
      <c r="C1214" s="1364" t="s">
        <v>2781</v>
      </c>
      <c r="D1214" s="1289" t="s">
        <v>2782</v>
      </c>
      <c r="E1214" s="1244">
        <v>0</v>
      </c>
      <c r="F1214" s="1271">
        <v>0</v>
      </c>
      <c r="G1214" s="1519">
        <v>0</v>
      </c>
      <c r="H1214" s="1271">
        <v>0</v>
      </c>
      <c r="I1214" s="1519">
        <v>0</v>
      </c>
      <c r="J1214" s="1271">
        <v>0</v>
      </c>
      <c r="K1214" s="1519">
        <v>0</v>
      </c>
      <c r="L1214" s="1271">
        <v>0</v>
      </c>
      <c r="M1214" s="1519">
        <v>0</v>
      </c>
      <c r="N1214" s="1562">
        <v>0</v>
      </c>
      <c r="O1214" s="1293" t="s">
        <v>2764</v>
      </c>
      <c r="P1214" s="1295" t="s">
        <v>2783</v>
      </c>
      <c r="Q1214" s="1424" t="s">
        <v>1714</v>
      </c>
      <c r="R1214" s="1298">
        <v>68.3</v>
      </c>
      <c r="S1214" s="1295" t="s">
        <v>1810</v>
      </c>
      <c r="T1214" s="1298">
        <v>68.3</v>
      </c>
      <c r="U1214" s="1341" t="s">
        <v>1738</v>
      </c>
      <c r="V1214" s="1341" t="s">
        <v>1738</v>
      </c>
      <c r="W1214" s="1247">
        <v>2</v>
      </c>
      <c r="X1214" s="1270">
        <v>2</v>
      </c>
      <c r="Y1214" s="586" t="s">
        <v>2771</v>
      </c>
      <c r="Z1214" s="1080">
        <v>67</v>
      </c>
      <c r="AA1214" s="565" t="s">
        <v>1706</v>
      </c>
      <c r="AB1214" s="1422" t="s">
        <v>1706</v>
      </c>
      <c r="AC1214" s="1017">
        <v>67</v>
      </c>
      <c r="AD1214" s="1298">
        <v>67</v>
      </c>
      <c r="AE1214" s="1295" t="s">
        <v>2771</v>
      </c>
      <c r="AF1214" s="1298">
        <v>80.399999999999991</v>
      </c>
      <c r="AG1214" s="1298">
        <v>8.0399999999999991</v>
      </c>
      <c r="AH1214" s="1422">
        <v>32414198886</v>
      </c>
      <c r="AI1214" s="1424" t="s">
        <v>1719</v>
      </c>
      <c r="AJ1214" s="1426">
        <v>45614</v>
      </c>
      <c r="AK1214" s="1426">
        <v>45611</v>
      </c>
      <c r="AL1214" s="1429">
        <v>45628</v>
      </c>
      <c r="AM1214" s="1253">
        <v>45630</v>
      </c>
      <c r="AN1214" s="1255" t="s">
        <v>1706</v>
      </c>
      <c r="AO1214" s="1412" t="s">
        <v>1706</v>
      </c>
      <c r="AP1214" s="1412" t="s">
        <v>1706</v>
      </c>
      <c r="AQ1214" s="1412" t="s">
        <v>1706</v>
      </c>
      <c r="AR1214" s="1429">
        <v>45650</v>
      </c>
      <c r="AS1214" s="1253">
        <v>45642</v>
      </c>
      <c r="AT1214" s="1253">
        <v>45651</v>
      </c>
      <c r="AU1214" s="1253">
        <v>45643</v>
      </c>
      <c r="AV1214" s="1253">
        <v>46218</v>
      </c>
      <c r="AW1214" s="1241" t="s">
        <v>1706</v>
      </c>
      <c r="AX1214" s="1257" t="s">
        <v>1706</v>
      </c>
    </row>
    <row r="1215" spans="1:50" ht="60.75" customHeight="1" x14ac:dyDescent="0.25">
      <c r="A1215" s="1281"/>
      <c r="B1215" s="1324"/>
      <c r="C1215" s="1364"/>
      <c r="D1215" s="1289"/>
      <c r="E1215" s="1244"/>
      <c r="F1215" s="1271"/>
      <c r="G1215" s="1244"/>
      <c r="H1215" s="1271"/>
      <c r="I1215" s="1244"/>
      <c r="J1215" s="1271"/>
      <c r="K1215" s="1244"/>
      <c r="L1215" s="1271"/>
      <c r="M1215" s="1244"/>
      <c r="N1215" s="1563"/>
      <c r="O1215" s="1293"/>
      <c r="P1215" s="1297"/>
      <c r="Q1215" s="1425"/>
      <c r="R1215" s="1306"/>
      <c r="S1215" s="1297"/>
      <c r="T1215" s="1306"/>
      <c r="U1215" s="1341"/>
      <c r="V1215" s="1341"/>
      <c r="W1215" s="1247"/>
      <c r="X1215" s="1270"/>
      <c r="Y1215" s="778" t="s">
        <v>2770</v>
      </c>
      <c r="Z1215" s="1081">
        <v>64.2</v>
      </c>
      <c r="AA1215" s="565" t="s">
        <v>1706</v>
      </c>
      <c r="AB1215" s="1423"/>
      <c r="AC1215" s="1017">
        <v>64.2</v>
      </c>
      <c r="AD1215" s="1306"/>
      <c r="AE1215" s="1297"/>
      <c r="AF1215" s="1306"/>
      <c r="AG1215" s="1306"/>
      <c r="AH1215" s="1423"/>
      <c r="AI1215" s="1425"/>
      <c r="AJ1215" s="1427"/>
      <c r="AK1215" s="1427"/>
      <c r="AL1215" s="1429"/>
      <c r="AM1215" s="1253"/>
      <c r="AN1215" s="1255"/>
      <c r="AO1215" s="1412"/>
      <c r="AP1215" s="1412"/>
      <c r="AQ1215" s="1412"/>
      <c r="AR1215" s="1429"/>
      <c r="AS1215" s="1253"/>
      <c r="AT1215" s="1253"/>
      <c r="AU1215" s="1253"/>
      <c r="AV1215" s="1253"/>
      <c r="AW1215" s="1241"/>
      <c r="AX1215" s="1258"/>
    </row>
    <row r="1216" spans="1:50" ht="110.25" x14ac:dyDescent="0.25">
      <c r="A1216" s="779" t="s">
        <v>625</v>
      </c>
      <c r="B1216" s="780" t="s">
        <v>2784</v>
      </c>
      <c r="C1216" s="781" t="s">
        <v>2785</v>
      </c>
      <c r="D1216" s="782" t="s">
        <v>2238</v>
      </c>
      <c r="E1216" s="1017">
        <v>0</v>
      </c>
      <c r="F1216" s="1017">
        <v>0</v>
      </c>
      <c r="G1216" s="1017">
        <v>0</v>
      </c>
      <c r="H1216" s="1017">
        <v>0</v>
      </c>
      <c r="I1216" s="1017">
        <v>0</v>
      </c>
      <c r="J1216" s="1017">
        <v>0</v>
      </c>
      <c r="K1216" s="1017">
        <v>0</v>
      </c>
      <c r="L1216" s="1017">
        <v>0</v>
      </c>
      <c r="M1216" s="1017">
        <v>0</v>
      </c>
      <c r="N1216" s="1017">
        <v>0</v>
      </c>
      <c r="O1216" s="570" t="s">
        <v>2764</v>
      </c>
      <c r="P1216" s="564" t="s">
        <v>2786</v>
      </c>
      <c r="Q1216" s="531" t="s">
        <v>1714</v>
      </c>
      <c r="R1216" s="1017">
        <v>15.525</v>
      </c>
      <c r="S1216" s="570" t="s">
        <v>1810</v>
      </c>
      <c r="T1216" s="1017">
        <v>15.525</v>
      </c>
      <c r="U1216" s="564" t="s">
        <v>2168</v>
      </c>
      <c r="V1216" s="564" t="s">
        <v>2222</v>
      </c>
      <c r="W1216" s="685">
        <v>1</v>
      </c>
      <c r="X1216" s="685">
        <v>1</v>
      </c>
      <c r="Y1216" s="569" t="s">
        <v>2771</v>
      </c>
      <c r="Z1216" s="1017">
        <v>15</v>
      </c>
      <c r="AA1216" s="531" t="s">
        <v>1706</v>
      </c>
      <c r="AB1216" s="685" t="s">
        <v>1706</v>
      </c>
      <c r="AC1216" s="1003">
        <v>15</v>
      </c>
      <c r="AD1216" s="1017">
        <v>15</v>
      </c>
      <c r="AE1216" s="570" t="s">
        <v>2771</v>
      </c>
      <c r="AF1216" s="1017">
        <v>18</v>
      </c>
      <c r="AG1216" s="1003">
        <v>1.8</v>
      </c>
      <c r="AH1216" s="685">
        <v>32414216227</v>
      </c>
      <c r="AI1216" s="531" t="s">
        <v>1719</v>
      </c>
      <c r="AJ1216" s="696">
        <v>45628</v>
      </c>
      <c r="AK1216" s="696">
        <v>45616</v>
      </c>
      <c r="AL1216" s="696">
        <v>45628</v>
      </c>
      <c r="AM1216" s="696">
        <v>45636</v>
      </c>
      <c r="AN1216" s="565" t="s">
        <v>1720</v>
      </c>
      <c r="AO1216" s="531" t="s">
        <v>1721</v>
      </c>
      <c r="AP1216" s="696">
        <v>45636</v>
      </c>
      <c r="AQ1216" s="565" t="s">
        <v>2787</v>
      </c>
      <c r="AR1216" s="696">
        <v>45656</v>
      </c>
      <c r="AS1216" s="696">
        <v>45649</v>
      </c>
      <c r="AT1216" s="696">
        <v>45657</v>
      </c>
      <c r="AU1216" s="696">
        <v>45650</v>
      </c>
      <c r="AV1216" s="696">
        <v>46006</v>
      </c>
      <c r="AW1216" s="565" t="s">
        <v>1706</v>
      </c>
      <c r="AX1216" s="717" t="s">
        <v>1706</v>
      </c>
    </row>
    <row r="1217" spans="1:50" ht="63" x14ac:dyDescent="0.25">
      <c r="A1217" s="783" t="s">
        <v>625</v>
      </c>
      <c r="B1217" s="214" t="s">
        <v>2788</v>
      </c>
      <c r="C1217" s="129" t="s">
        <v>2789</v>
      </c>
      <c r="D1217" s="782" t="s">
        <v>1706</v>
      </c>
      <c r="E1217" s="1017">
        <v>0</v>
      </c>
      <c r="F1217" s="1017">
        <v>0</v>
      </c>
      <c r="G1217" s="1017">
        <v>0</v>
      </c>
      <c r="H1217" s="1017">
        <v>0</v>
      </c>
      <c r="I1217" s="1017">
        <v>0</v>
      </c>
      <c r="J1217" s="1017">
        <v>0</v>
      </c>
      <c r="K1217" s="1017">
        <v>0</v>
      </c>
      <c r="L1217" s="1017">
        <v>0</v>
      </c>
      <c r="M1217" s="1017">
        <v>0</v>
      </c>
      <c r="N1217" s="1017">
        <v>0</v>
      </c>
      <c r="O1217" s="564" t="s">
        <v>1706</v>
      </c>
      <c r="P1217" s="564" t="s">
        <v>1706</v>
      </c>
      <c r="Q1217" s="565" t="s">
        <v>1706</v>
      </c>
      <c r="R1217" s="1017">
        <v>0</v>
      </c>
      <c r="S1217" s="564" t="s">
        <v>1706</v>
      </c>
      <c r="T1217" s="1017">
        <v>0</v>
      </c>
      <c r="U1217" s="570" t="s">
        <v>1706</v>
      </c>
      <c r="V1217" s="564" t="s">
        <v>1706</v>
      </c>
      <c r="W1217" s="531" t="s">
        <v>1706</v>
      </c>
      <c r="X1217" s="565" t="s">
        <v>1706</v>
      </c>
      <c r="Y1217" s="570" t="s">
        <v>1706</v>
      </c>
      <c r="Z1217" s="1017" t="s">
        <v>1706</v>
      </c>
      <c r="AA1217" s="565" t="s">
        <v>1706</v>
      </c>
      <c r="AB1217" s="531" t="s">
        <v>1706</v>
      </c>
      <c r="AC1217" s="1017" t="s">
        <v>1706</v>
      </c>
      <c r="AD1217" s="1003" t="s">
        <v>1706</v>
      </c>
      <c r="AE1217" s="564" t="s">
        <v>1706</v>
      </c>
      <c r="AF1217" s="1017">
        <v>0</v>
      </c>
      <c r="AG1217" s="1017">
        <v>0</v>
      </c>
      <c r="AH1217" s="531" t="s">
        <v>1706</v>
      </c>
      <c r="AI1217" s="565" t="s">
        <v>1706</v>
      </c>
      <c r="AJ1217" s="531" t="s">
        <v>1706</v>
      </c>
      <c r="AK1217" s="565" t="s">
        <v>1706</v>
      </c>
      <c r="AL1217" s="531" t="s">
        <v>1706</v>
      </c>
      <c r="AM1217" s="565" t="s">
        <v>1706</v>
      </c>
      <c r="AN1217" s="531" t="s">
        <v>1706</v>
      </c>
      <c r="AO1217" s="565" t="s">
        <v>1706</v>
      </c>
      <c r="AP1217" s="531" t="s">
        <v>1706</v>
      </c>
      <c r="AQ1217" s="565" t="s">
        <v>1706</v>
      </c>
      <c r="AR1217" s="531" t="s">
        <v>1706</v>
      </c>
      <c r="AS1217" s="565" t="s">
        <v>1706</v>
      </c>
      <c r="AT1217" s="531" t="s">
        <v>1706</v>
      </c>
      <c r="AU1217" s="565" t="s">
        <v>1706</v>
      </c>
      <c r="AV1217" s="531" t="s">
        <v>1706</v>
      </c>
      <c r="AW1217" s="565" t="s">
        <v>1706</v>
      </c>
      <c r="AX1217" s="581" t="s">
        <v>1706</v>
      </c>
    </row>
    <row r="1218" spans="1:50" ht="94.5" x14ac:dyDescent="0.25">
      <c r="A1218" s="783" t="s">
        <v>625</v>
      </c>
      <c r="B1218" s="214" t="s">
        <v>2790</v>
      </c>
      <c r="C1218" s="129" t="s">
        <v>2791</v>
      </c>
      <c r="D1218" s="611" t="s">
        <v>1706</v>
      </c>
      <c r="E1218" s="1017">
        <v>0</v>
      </c>
      <c r="F1218" s="1017">
        <v>0</v>
      </c>
      <c r="G1218" s="1017">
        <v>0</v>
      </c>
      <c r="H1218" s="1017">
        <v>0</v>
      </c>
      <c r="I1218" s="1017">
        <v>0</v>
      </c>
      <c r="J1218" s="1017">
        <v>0</v>
      </c>
      <c r="K1218" s="1017">
        <v>0</v>
      </c>
      <c r="L1218" s="1017">
        <v>0</v>
      </c>
      <c r="M1218" s="1017">
        <v>0</v>
      </c>
      <c r="N1218" s="1017">
        <v>0</v>
      </c>
      <c r="O1218" s="564" t="s">
        <v>2764</v>
      </c>
      <c r="P1218" s="564" t="s">
        <v>2792</v>
      </c>
      <c r="Q1218" s="565" t="s">
        <v>1714</v>
      </c>
      <c r="R1218" s="1017">
        <v>210</v>
      </c>
      <c r="S1218" s="564" t="s">
        <v>1810</v>
      </c>
      <c r="T1218" s="1017">
        <v>210</v>
      </c>
      <c r="U1218" s="564" t="s">
        <v>1811</v>
      </c>
      <c r="V1218" s="564" t="s">
        <v>1811</v>
      </c>
      <c r="W1218" s="685">
        <v>1</v>
      </c>
      <c r="X1218" s="685">
        <v>1</v>
      </c>
      <c r="Y1218" s="569" t="s">
        <v>1711</v>
      </c>
      <c r="Z1218" s="1017">
        <v>210</v>
      </c>
      <c r="AA1218" s="565" t="s">
        <v>1706</v>
      </c>
      <c r="AB1218" s="685" t="s">
        <v>1706</v>
      </c>
      <c r="AC1218" s="1017">
        <v>210</v>
      </c>
      <c r="AD1218" s="1017">
        <v>210</v>
      </c>
      <c r="AE1218" s="564" t="s">
        <v>1711</v>
      </c>
      <c r="AF1218" s="1017">
        <v>252</v>
      </c>
      <c r="AG1218" s="1017">
        <v>72.72</v>
      </c>
      <c r="AH1218" s="685" t="s">
        <v>1706</v>
      </c>
      <c r="AI1218" s="565" t="s">
        <v>1706</v>
      </c>
      <c r="AJ1218" s="599">
        <v>45645</v>
      </c>
      <c r="AK1218" s="599">
        <v>45645</v>
      </c>
      <c r="AL1218" s="599">
        <v>45645</v>
      </c>
      <c r="AM1218" s="599">
        <v>45645</v>
      </c>
      <c r="AN1218" s="565" t="s">
        <v>2793</v>
      </c>
      <c r="AO1218" s="565" t="s">
        <v>2329</v>
      </c>
      <c r="AP1218" s="696">
        <v>45639</v>
      </c>
      <c r="AQ1218" s="565" t="s">
        <v>2794</v>
      </c>
      <c r="AR1218" s="599">
        <v>45645</v>
      </c>
      <c r="AS1218" s="599">
        <v>45645</v>
      </c>
      <c r="AT1218" s="599">
        <v>45645</v>
      </c>
      <c r="AU1218" s="599">
        <v>45645</v>
      </c>
      <c r="AV1218" s="599" t="s">
        <v>2795</v>
      </c>
      <c r="AW1218" s="565" t="s">
        <v>1706</v>
      </c>
      <c r="AX1218" s="581" t="s">
        <v>1706</v>
      </c>
    </row>
    <row r="1219" spans="1:50" ht="31.5" x14ac:dyDescent="0.25">
      <c r="A1219" s="550" t="s">
        <v>625</v>
      </c>
      <c r="B1219" s="784" t="s">
        <v>2796</v>
      </c>
      <c r="C1219" s="224" t="s">
        <v>2797</v>
      </c>
      <c r="D1219" s="517">
        <v>45627</v>
      </c>
      <c r="E1219" s="1002">
        <v>0</v>
      </c>
      <c r="F1219" s="1002">
        <v>0</v>
      </c>
      <c r="G1219" s="1002">
        <v>0</v>
      </c>
      <c r="H1219" s="1002">
        <v>0</v>
      </c>
      <c r="I1219" s="1002">
        <v>1</v>
      </c>
      <c r="J1219" s="1002">
        <v>0</v>
      </c>
      <c r="K1219" s="1002">
        <v>0</v>
      </c>
      <c r="L1219" s="1002">
        <v>0</v>
      </c>
      <c r="M1219" s="1002">
        <v>0</v>
      </c>
      <c r="N1219" s="1002">
        <v>0</v>
      </c>
      <c r="O1219" s="538" t="s">
        <v>1706</v>
      </c>
      <c r="P1219" s="538" t="s">
        <v>1706</v>
      </c>
      <c r="Q1219" s="539" t="s">
        <v>1706</v>
      </c>
      <c r="R1219" s="1002">
        <v>0</v>
      </c>
      <c r="S1219" s="538" t="s">
        <v>1706</v>
      </c>
      <c r="T1219" s="1002">
        <v>0</v>
      </c>
      <c r="U1219" s="538" t="s">
        <v>1706</v>
      </c>
      <c r="V1219" s="538" t="s">
        <v>1706</v>
      </c>
      <c r="W1219" s="538" t="s">
        <v>1706</v>
      </c>
      <c r="X1219" s="538" t="s">
        <v>1706</v>
      </c>
      <c r="Y1219" s="538" t="s">
        <v>1706</v>
      </c>
      <c r="Z1219" s="1006" t="s">
        <v>1706</v>
      </c>
      <c r="AA1219" s="538" t="s">
        <v>1706</v>
      </c>
      <c r="AB1219" s="538" t="s">
        <v>1706</v>
      </c>
      <c r="AC1219" s="1006" t="s">
        <v>1706</v>
      </c>
      <c r="AD1219" s="1006" t="s">
        <v>1706</v>
      </c>
      <c r="AE1219" s="538" t="s">
        <v>1706</v>
      </c>
      <c r="AF1219" s="1002">
        <v>0</v>
      </c>
      <c r="AG1219" s="1002">
        <v>0</v>
      </c>
      <c r="AH1219" s="538" t="s">
        <v>1706</v>
      </c>
      <c r="AI1219" s="538" t="s">
        <v>1706</v>
      </c>
      <c r="AJ1219" s="538" t="s">
        <v>1706</v>
      </c>
      <c r="AK1219" s="538" t="s">
        <v>1706</v>
      </c>
      <c r="AL1219" s="538" t="s">
        <v>1706</v>
      </c>
      <c r="AM1219" s="538" t="s">
        <v>1706</v>
      </c>
      <c r="AN1219" s="538" t="s">
        <v>1706</v>
      </c>
      <c r="AO1219" s="538" t="s">
        <v>1706</v>
      </c>
      <c r="AP1219" s="538" t="s">
        <v>1706</v>
      </c>
      <c r="AQ1219" s="538" t="s">
        <v>1706</v>
      </c>
      <c r="AR1219" s="538" t="s">
        <v>1706</v>
      </c>
      <c r="AS1219" s="538" t="s">
        <v>1706</v>
      </c>
      <c r="AT1219" s="538" t="s">
        <v>1706</v>
      </c>
      <c r="AU1219" s="538" t="s">
        <v>1706</v>
      </c>
      <c r="AV1219" s="538" t="s">
        <v>1706</v>
      </c>
      <c r="AW1219" s="538" t="s">
        <v>1706</v>
      </c>
      <c r="AX1219" s="526" t="s">
        <v>2798</v>
      </c>
    </row>
    <row r="1220" spans="1:50" ht="57.75" customHeight="1" x14ac:dyDescent="0.25">
      <c r="A1220" s="550" t="s">
        <v>625</v>
      </c>
      <c r="B1220" s="163" t="s">
        <v>837</v>
      </c>
      <c r="C1220" s="129" t="s">
        <v>838</v>
      </c>
      <c r="D1220" s="517">
        <v>48914</v>
      </c>
      <c r="E1220" s="149">
        <v>0</v>
      </c>
      <c r="F1220" s="149">
        <v>0</v>
      </c>
      <c r="G1220" s="149">
        <v>0</v>
      </c>
      <c r="H1220" s="149">
        <v>0</v>
      </c>
      <c r="I1220" s="149">
        <v>0</v>
      </c>
      <c r="J1220" s="149">
        <v>0</v>
      </c>
      <c r="K1220" s="149">
        <v>0</v>
      </c>
      <c r="L1220" s="149">
        <v>0</v>
      </c>
      <c r="M1220" s="149">
        <v>0</v>
      </c>
      <c r="N1220" s="149">
        <v>0</v>
      </c>
      <c r="O1220" s="263" t="s">
        <v>1706</v>
      </c>
      <c r="P1220" s="263" t="s">
        <v>1706</v>
      </c>
      <c r="Q1220" s="109" t="s">
        <v>1706</v>
      </c>
      <c r="R1220" s="149">
        <v>0</v>
      </c>
      <c r="S1220" s="263" t="s">
        <v>1706</v>
      </c>
      <c r="T1220" s="149">
        <v>0</v>
      </c>
      <c r="U1220" s="263" t="s">
        <v>1706</v>
      </c>
      <c r="V1220" s="263" t="s">
        <v>1706</v>
      </c>
      <c r="W1220" s="263" t="s">
        <v>1706</v>
      </c>
      <c r="X1220" s="263" t="s">
        <v>1706</v>
      </c>
      <c r="Y1220" s="263" t="s">
        <v>1706</v>
      </c>
      <c r="Z1220" s="1007" t="s">
        <v>1706</v>
      </c>
      <c r="AA1220" s="263" t="s">
        <v>1706</v>
      </c>
      <c r="AB1220" s="263" t="s">
        <v>1706</v>
      </c>
      <c r="AC1220" s="1007" t="s">
        <v>1706</v>
      </c>
      <c r="AD1220" s="1007" t="s">
        <v>1706</v>
      </c>
      <c r="AE1220" s="263" t="s">
        <v>1706</v>
      </c>
      <c r="AF1220" s="149">
        <v>0</v>
      </c>
      <c r="AG1220" s="149">
        <v>0</v>
      </c>
      <c r="AH1220" s="263" t="s">
        <v>1706</v>
      </c>
      <c r="AI1220" s="263" t="s">
        <v>1706</v>
      </c>
      <c r="AJ1220" s="263" t="s">
        <v>1706</v>
      </c>
      <c r="AK1220" s="263" t="s">
        <v>1706</v>
      </c>
      <c r="AL1220" s="263" t="s">
        <v>1706</v>
      </c>
      <c r="AM1220" s="263" t="s">
        <v>1706</v>
      </c>
      <c r="AN1220" s="263" t="s">
        <v>1706</v>
      </c>
      <c r="AO1220" s="263" t="s">
        <v>1706</v>
      </c>
      <c r="AP1220" s="263" t="s">
        <v>1706</v>
      </c>
      <c r="AQ1220" s="263" t="s">
        <v>1706</v>
      </c>
      <c r="AR1220" s="263" t="s">
        <v>1706</v>
      </c>
      <c r="AS1220" s="263" t="s">
        <v>1706</v>
      </c>
      <c r="AT1220" s="263" t="s">
        <v>1706</v>
      </c>
      <c r="AU1220" s="263" t="s">
        <v>1706</v>
      </c>
      <c r="AV1220" s="263" t="s">
        <v>1706</v>
      </c>
      <c r="AW1220" s="263" t="s">
        <v>1706</v>
      </c>
      <c r="AX1220" s="526" t="s">
        <v>2798</v>
      </c>
    </row>
    <row r="1221" spans="1:50" ht="60.75" customHeight="1" x14ac:dyDescent="0.25">
      <c r="A1221" s="550" t="s">
        <v>625</v>
      </c>
      <c r="B1221" s="163" t="s">
        <v>2799</v>
      </c>
      <c r="C1221" s="129" t="s">
        <v>2800</v>
      </c>
      <c r="D1221" s="584">
        <v>45992</v>
      </c>
      <c r="E1221" s="1002">
        <v>0</v>
      </c>
      <c r="F1221" s="1002">
        <v>0</v>
      </c>
      <c r="G1221" s="1002">
        <v>0</v>
      </c>
      <c r="H1221" s="1002">
        <v>0</v>
      </c>
      <c r="I1221" s="1002">
        <v>0</v>
      </c>
      <c r="J1221" s="1002">
        <v>0</v>
      </c>
      <c r="K1221" s="1002">
        <v>0</v>
      </c>
      <c r="L1221" s="1002">
        <v>0</v>
      </c>
      <c r="M1221" s="1002">
        <v>0</v>
      </c>
      <c r="N1221" s="1002">
        <v>0</v>
      </c>
      <c r="O1221" s="538" t="s">
        <v>2801</v>
      </c>
      <c r="P1221" s="538" t="s">
        <v>1706</v>
      </c>
      <c r="Q1221" s="539" t="s">
        <v>1706</v>
      </c>
      <c r="R1221" s="1002">
        <v>0</v>
      </c>
      <c r="S1221" s="538" t="s">
        <v>1706</v>
      </c>
      <c r="T1221" s="1002">
        <v>0</v>
      </c>
      <c r="U1221" s="538" t="s">
        <v>1706</v>
      </c>
      <c r="V1221" s="538" t="s">
        <v>1706</v>
      </c>
      <c r="W1221" s="538" t="s">
        <v>1706</v>
      </c>
      <c r="X1221" s="538" t="s">
        <v>1706</v>
      </c>
      <c r="Y1221" s="538" t="s">
        <v>1706</v>
      </c>
      <c r="Z1221" s="1006" t="s">
        <v>1706</v>
      </c>
      <c r="AA1221" s="538" t="s">
        <v>1706</v>
      </c>
      <c r="AB1221" s="538" t="s">
        <v>1706</v>
      </c>
      <c r="AC1221" s="1006" t="s">
        <v>1706</v>
      </c>
      <c r="AD1221" s="1002" t="s">
        <v>1706</v>
      </c>
      <c r="AE1221" s="538" t="s">
        <v>2802</v>
      </c>
      <c r="AF1221" s="1002">
        <v>0.8538</v>
      </c>
      <c r="AG1221" s="1002">
        <v>0.8538</v>
      </c>
      <c r="AH1221" s="538" t="s">
        <v>1706</v>
      </c>
      <c r="AI1221" s="538" t="s">
        <v>1706</v>
      </c>
      <c r="AJ1221" s="538" t="s">
        <v>1706</v>
      </c>
      <c r="AK1221" s="538" t="s">
        <v>1706</v>
      </c>
      <c r="AL1221" s="538" t="s">
        <v>1706</v>
      </c>
      <c r="AM1221" s="538" t="s">
        <v>1706</v>
      </c>
      <c r="AN1221" s="538" t="s">
        <v>1706</v>
      </c>
      <c r="AO1221" s="538" t="s">
        <v>1706</v>
      </c>
      <c r="AP1221" s="538" t="s">
        <v>1706</v>
      </c>
      <c r="AQ1221" s="538" t="s">
        <v>1706</v>
      </c>
      <c r="AR1221" s="538" t="s">
        <v>1706</v>
      </c>
      <c r="AS1221" s="538" t="s">
        <v>1706</v>
      </c>
      <c r="AT1221" s="538" t="s">
        <v>1706</v>
      </c>
      <c r="AU1221" s="538" t="s">
        <v>1706</v>
      </c>
      <c r="AV1221" s="538" t="s">
        <v>1706</v>
      </c>
      <c r="AW1221" s="538" t="s">
        <v>1706</v>
      </c>
      <c r="AX1221" s="526" t="s">
        <v>2803</v>
      </c>
    </row>
    <row r="1222" spans="1:50" ht="60.75" customHeight="1" x14ac:dyDescent="0.25">
      <c r="A1222" s="550" t="s">
        <v>625</v>
      </c>
      <c r="B1222" s="163" t="s">
        <v>2804</v>
      </c>
      <c r="C1222" s="129" t="s">
        <v>2805</v>
      </c>
      <c r="D1222" s="517">
        <v>45627</v>
      </c>
      <c r="E1222" s="149">
        <v>0</v>
      </c>
      <c r="F1222" s="149">
        <v>0</v>
      </c>
      <c r="G1222" s="149">
        <v>0</v>
      </c>
      <c r="H1222" s="149">
        <v>0</v>
      </c>
      <c r="I1222" s="149">
        <v>0</v>
      </c>
      <c r="J1222" s="149">
        <v>0</v>
      </c>
      <c r="K1222" s="149">
        <v>0</v>
      </c>
      <c r="L1222" s="149">
        <v>0</v>
      </c>
      <c r="M1222" s="149">
        <v>0</v>
      </c>
      <c r="N1222" s="149">
        <v>0</v>
      </c>
      <c r="O1222" s="263" t="s">
        <v>2801</v>
      </c>
      <c r="P1222" s="263" t="s">
        <v>1706</v>
      </c>
      <c r="Q1222" s="109" t="s">
        <v>1706</v>
      </c>
      <c r="R1222" s="149">
        <v>0</v>
      </c>
      <c r="S1222" s="263" t="s">
        <v>1706</v>
      </c>
      <c r="T1222" s="149">
        <v>0</v>
      </c>
      <c r="U1222" s="263" t="s">
        <v>1706</v>
      </c>
      <c r="V1222" s="263" t="s">
        <v>1706</v>
      </c>
      <c r="W1222" s="263" t="s">
        <v>1706</v>
      </c>
      <c r="X1222" s="263" t="s">
        <v>1706</v>
      </c>
      <c r="Y1222" s="263" t="s">
        <v>1706</v>
      </c>
      <c r="Z1222" s="1007" t="s">
        <v>1706</v>
      </c>
      <c r="AA1222" s="263" t="s">
        <v>1706</v>
      </c>
      <c r="AB1222" s="263" t="s">
        <v>1706</v>
      </c>
      <c r="AC1222" s="1007" t="s">
        <v>1706</v>
      </c>
      <c r="AD1222" s="149" t="s">
        <v>1706</v>
      </c>
      <c r="AE1222" s="263" t="s">
        <v>2806</v>
      </c>
      <c r="AF1222" s="149">
        <v>0.27600000000000002</v>
      </c>
      <c r="AG1222" s="149">
        <v>0.27600000000000002</v>
      </c>
      <c r="AH1222" s="263" t="s">
        <v>1706</v>
      </c>
      <c r="AI1222" s="263" t="s">
        <v>1706</v>
      </c>
      <c r="AJ1222" s="263" t="s">
        <v>1706</v>
      </c>
      <c r="AK1222" s="263" t="s">
        <v>1706</v>
      </c>
      <c r="AL1222" s="263" t="s">
        <v>1706</v>
      </c>
      <c r="AM1222" s="263" t="s">
        <v>1706</v>
      </c>
      <c r="AN1222" s="263" t="s">
        <v>1706</v>
      </c>
      <c r="AO1222" s="263" t="s">
        <v>1706</v>
      </c>
      <c r="AP1222" s="263" t="s">
        <v>1706</v>
      </c>
      <c r="AQ1222" s="263" t="s">
        <v>1706</v>
      </c>
      <c r="AR1222" s="263" t="s">
        <v>1706</v>
      </c>
      <c r="AS1222" s="263" t="s">
        <v>1706</v>
      </c>
      <c r="AT1222" s="263" t="s">
        <v>1706</v>
      </c>
      <c r="AU1222" s="263" t="s">
        <v>1706</v>
      </c>
      <c r="AV1222" s="263" t="s">
        <v>1706</v>
      </c>
      <c r="AW1222" s="263" t="s">
        <v>1706</v>
      </c>
      <c r="AX1222" s="526" t="s">
        <v>2803</v>
      </c>
    </row>
    <row r="1223" spans="1:50" ht="63" x14ac:dyDescent="0.25">
      <c r="A1223" s="550" t="s">
        <v>625</v>
      </c>
      <c r="B1223" s="163" t="s">
        <v>2807</v>
      </c>
      <c r="C1223" s="129" t="s">
        <v>2808</v>
      </c>
      <c r="D1223" s="517">
        <v>45627</v>
      </c>
      <c r="E1223" s="149">
        <v>0</v>
      </c>
      <c r="F1223" s="149">
        <v>0</v>
      </c>
      <c r="G1223" s="149">
        <v>0</v>
      </c>
      <c r="H1223" s="149">
        <v>0</v>
      </c>
      <c r="I1223" s="149">
        <v>0</v>
      </c>
      <c r="J1223" s="149">
        <v>0</v>
      </c>
      <c r="K1223" s="149">
        <v>0</v>
      </c>
      <c r="L1223" s="149">
        <v>0</v>
      </c>
      <c r="M1223" s="149">
        <v>0</v>
      </c>
      <c r="N1223" s="149">
        <v>0</v>
      </c>
      <c r="O1223" s="263" t="s">
        <v>2801</v>
      </c>
      <c r="P1223" s="263" t="s">
        <v>1706</v>
      </c>
      <c r="Q1223" s="109" t="s">
        <v>1706</v>
      </c>
      <c r="R1223" s="149">
        <v>0</v>
      </c>
      <c r="S1223" s="263" t="s">
        <v>1706</v>
      </c>
      <c r="T1223" s="149">
        <v>0</v>
      </c>
      <c r="U1223" s="263" t="s">
        <v>1706</v>
      </c>
      <c r="V1223" s="263" t="s">
        <v>1706</v>
      </c>
      <c r="W1223" s="263" t="s">
        <v>1706</v>
      </c>
      <c r="X1223" s="263" t="s">
        <v>1706</v>
      </c>
      <c r="Y1223" s="263" t="s">
        <v>1706</v>
      </c>
      <c r="Z1223" s="1007" t="s">
        <v>1706</v>
      </c>
      <c r="AA1223" s="263" t="s">
        <v>1706</v>
      </c>
      <c r="AB1223" s="263" t="s">
        <v>1706</v>
      </c>
      <c r="AC1223" s="1007" t="s">
        <v>1706</v>
      </c>
      <c r="AD1223" s="149" t="s">
        <v>1706</v>
      </c>
      <c r="AE1223" s="109" t="s">
        <v>2809</v>
      </c>
      <c r="AF1223" s="149">
        <v>0.222</v>
      </c>
      <c r="AG1223" s="149">
        <v>0.222</v>
      </c>
      <c r="AH1223" s="263" t="s">
        <v>1706</v>
      </c>
      <c r="AI1223" s="263" t="s">
        <v>1706</v>
      </c>
      <c r="AJ1223" s="263" t="s">
        <v>1706</v>
      </c>
      <c r="AK1223" s="263" t="s">
        <v>1706</v>
      </c>
      <c r="AL1223" s="263" t="s">
        <v>1706</v>
      </c>
      <c r="AM1223" s="263" t="s">
        <v>1706</v>
      </c>
      <c r="AN1223" s="263" t="s">
        <v>1706</v>
      </c>
      <c r="AO1223" s="263" t="s">
        <v>1706</v>
      </c>
      <c r="AP1223" s="263" t="s">
        <v>1706</v>
      </c>
      <c r="AQ1223" s="263" t="s">
        <v>1706</v>
      </c>
      <c r="AR1223" s="263" t="s">
        <v>1706</v>
      </c>
      <c r="AS1223" s="263" t="s">
        <v>1706</v>
      </c>
      <c r="AT1223" s="263" t="s">
        <v>1706</v>
      </c>
      <c r="AU1223" s="263" t="s">
        <v>1706</v>
      </c>
      <c r="AV1223" s="263" t="s">
        <v>1706</v>
      </c>
      <c r="AW1223" s="263" t="s">
        <v>1706</v>
      </c>
      <c r="AX1223" s="526" t="s">
        <v>2803</v>
      </c>
    </row>
    <row r="1224" spans="1:50" ht="47.25" x14ac:dyDescent="0.25">
      <c r="A1224" s="550" t="s">
        <v>625</v>
      </c>
      <c r="B1224" s="163" t="s">
        <v>2810</v>
      </c>
      <c r="C1224" s="129" t="s">
        <v>2811</v>
      </c>
      <c r="D1224" s="517">
        <v>45261</v>
      </c>
      <c r="E1224" s="149">
        <v>0</v>
      </c>
      <c r="F1224" s="149">
        <v>0</v>
      </c>
      <c r="G1224" s="149">
        <v>0</v>
      </c>
      <c r="H1224" s="149">
        <v>0</v>
      </c>
      <c r="I1224" s="149">
        <v>0</v>
      </c>
      <c r="J1224" s="149">
        <v>0</v>
      </c>
      <c r="K1224" s="149">
        <v>0</v>
      </c>
      <c r="L1224" s="149">
        <v>0</v>
      </c>
      <c r="M1224" s="149">
        <v>0</v>
      </c>
      <c r="N1224" s="149">
        <v>0</v>
      </c>
      <c r="O1224" s="263" t="s">
        <v>2801</v>
      </c>
      <c r="P1224" s="263" t="s">
        <v>1706</v>
      </c>
      <c r="Q1224" s="109" t="s">
        <v>1706</v>
      </c>
      <c r="R1224" s="149">
        <v>0</v>
      </c>
      <c r="S1224" s="263" t="s">
        <v>1706</v>
      </c>
      <c r="T1224" s="149">
        <v>0</v>
      </c>
      <c r="U1224" s="263" t="s">
        <v>1706</v>
      </c>
      <c r="V1224" s="263" t="s">
        <v>1706</v>
      </c>
      <c r="W1224" s="263" t="s">
        <v>1706</v>
      </c>
      <c r="X1224" s="263" t="s">
        <v>1706</v>
      </c>
      <c r="Y1224" s="263" t="s">
        <v>1706</v>
      </c>
      <c r="Z1224" s="1007" t="s">
        <v>1706</v>
      </c>
      <c r="AA1224" s="263" t="s">
        <v>1706</v>
      </c>
      <c r="AB1224" s="263" t="s">
        <v>1706</v>
      </c>
      <c r="AC1224" s="1007" t="s">
        <v>1706</v>
      </c>
      <c r="AD1224" s="1007" t="s">
        <v>1706</v>
      </c>
      <c r="AE1224" s="263" t="s">
        <v>2812</v>
      </c>
      <c r="AF1224" s="149">
        <v>0.158</v>
      </c>
      <c r="AG1224" s="149">
        <v>0.158</v>
      </c>
      <c r="AH1224" s="263" t="s">
        <v>1706</v>
      </c>
      <c r="AI1224" s="263" t="s">
        <v>1706</v>
      </c>
      <c r="AJ1224" s="263" t="s">
        <v>1706</v>
      </c>
      <c r="AK1224" s="263" t="s">
        <v>1706</v>
      </c>
      <c r="AL1224" s="263" t="s">
        <v>1706</v>
      </c>
      <c r="AM1224" s="263" t="s">
        <v>1706</v>
      </c>
      <c r="AN1224" s="263" t="s">
        <v>1706</v>
      </c>
      <c r="AO1224" s="263" t="s">
        <v>1706</v>
      </c>
      <c r="AP1224" s="263" t="s">
        <v>1706</v>
      </c>
      <c r="AQ1224" s="263" t="s">
        <v>1706</v>
      </c>
      <c r="AR1224" s="263" t="s">
        <v>1706</v>
      </c>
      <c r="AS1224" s="263" t="s">
        <v>1706</v>
      </c>
      <c r="AT1224" s="263" t="s">
        <v>1706</v>
      </c>
      <c r="AU1224" s="263" t="s">
        <v>1706</v>
      </c>
      <c r="AV1224" s="263" t="s">
        <v>1706</v>
      </c>
      <c r="AW1224" s="263" t="s">
        <v>1706</v>
      </c>
      <c r="AX1224" s="526" t="s">
        <v>2803</v>
      </c>
    </row>
    <row r="1225" spans="1:50" ht="47.25" x14ac:dyDescent="0.25">
      <c r="A1225" s="550" t="s">
        <v>625</v>
      </c>
      <c r="B1225" s="163" t="s">
        <v>2813</v>
      </c>
      <c r="C1225" s="129" t="s">
        <v>2814</v>
      </c>
      <c r="D1225" s="517">
        <v>45627</v>
      </c>
      <c r="E1225" s="149">
        <v>0</v>
      </c>
      <c r="F1225" s="149">
        <v>0</v>
      </c>
      <c r="G1225" s="149">
        <v>0</v>
      </c>
      <c r="H1225" s="149">
        <v>0</v>
      </c>
      <c r="I1225" s="149">
        <v>0</v>
      </c>
      <c r="J1225" s="149">
        <v>0</v>
      </c>
      <c r="K1225" s="149">
        <v>0</v>
      </c>
      <c r="L1225" s="149">
        <v>0</v>
      </c>
      <c r="M1225" s="149">
        <v>0</v>
      </c>
      <c r="N1225" s="149">
        <v>0</v>
      </c>
      <c r="O1225" s="263" t="s">
        <v>2801</v>
      </c>
      <c r="P1225" s="263" t="s">
        <v>1706</v>
      </c>
      <c r="Q1225" s="109" t="s">
        <v>1706</v>
      </c>
      <c r="R1225" s="149">
        <v>0</v>
      </c>
      <c r="S1225" s="263" t="s">
        <v>1706</v>
      </c>
      <c r="T1225" s="149">
        <v>0</v>
      </c>
      <c r="U1225" s="263" t="s">
        <v>1706</v>
      </c>
      <c r="V1225" s="263" t="s">
        <v>1706</v>
      </c>
      <c r="W1225" s="263" t="s">
        <v>1706</v>
      </c>
      <c r="X1225" s="263" t="s">
        <v>1706</v>
      </c>
      <c r="Y1225" s="263" t="s">
        <v>1706</v>
      </c>
      <c r="Z1225" s="1007" t="s">
        <v>1706</v>
      </c>
      <c r="AA1225" s="263" t="s">
        <v>1706</v>
      </c>
      <c r="AB1225" s="263" t="s">
        <v>1706</v>
      </c>
      <c r="AC1225" s="1007" t="s">
        <v>1706</v>
      </c>
      <c r="AD1225" s="1007" t="s">
        <v>1706</v>
      </c>
      <c r="AE1225" s="263" t="s">
        <v>2802</v>
      </c>
      <c r="AF1225" s="149">
        <v>2.3279999999999998</v>
      </c>
      <c r="AG1225" s="149">
        <v>2.3279999999999998</v>
      </c>
      <c r="AH1225" s="263" t="s">
        <v>1706</v>
      </c>
      <c r="AI1225" s="263" t="s">
        <v>1706</v>
      </c>
      <c r="AJ1225" s="263" t="s">
        <v>1706</v>
      </c>
      <c r="AK1225" s="263" t="s">
        <v>1706</v>
      </c>
      <c r="AL1225" s="263" t="s">
        <v>1706</v>
      </c>
      <c r="AM1225" s="263" t="s">
        <v>1706</v>
      </c>
      <c r="AN1225" s="263" t="s">
        <v>1706</v>
      </c>
      <c r="AO1225" s="263" t="s">
        <v>1706</v>
      </c>
      <c r="AP1225" s="263" t="s">
        <v>1706</v>
      </c>
      <c r="AQ1225" s="263" t="s">
        <v>1706</v>
      </c>
      <c r="AR1225" s="263" t="s">
        <v>1706</v>
      </c>
      <c r="AS1225" s="263" t="s">
        <v>1706</v>
      </c>
      <c r="AT1225" s="263" t="s">
        <v>1706</v>
      </c>
      <c r="AU1225" s="263" t="s">
        <v>1706</v>
      </c>
      <c r="AV1225" s="263" t="s">
        <v>1706</v>
      </c>
      <c r="AW1225" s="263" t="s">
        <v>1706</v>
      </c>
      <c r="AX1225" s="526" t="s">
        <v>2803</v>
      </c>
    </row>
    <row r="1226" spans="1:50" ht="31.5" x14ac:dyDescent="0.25">
      <c r="A1226" s="550" t="s">
        <v>625</v>
      </c>
      <c r="B1226" s="163" t="s">
        <v>2815</v>
      </c>
      <c r="C1226" s="129" t="s">
        <v>2816</v>
      </c>
      <c r="D1226" s="517">
        <v>45627</v>
      </c>
      <c r="E1226" s="149">
        <v>0</v>
      </c>
      <c r="F1226" s="149">
        <v>0</v>
      </c>
      <c r="G1226" s="149">
        <v>0</v>
      </c>
      <c r="H1226" s="149">
        <v>0</v>
      </c>
      <c r="I1226" s="149">
        <v>0</v>
      </c>
      <c r="J1226" s="149">
        <v>0</v>
      </c>
      <c r="K1226" s="149">
        <v>0</v>
      </c>
      <c r="L1226" s="149">
        <v>0</v>
      </c>
      <c r="M1226" s="149">
        <v>0</v>
      </c>
      <c r="N1226" s="149">
        <v>0</v>
      </c>
      <c r="O1226" s="263" t="s">
        <v>2801</v>
      </c>
      <c r="P1226" s="263" t="s">
        <v>1706</v>
      </c>
      <c r="Q1226" s="109" t="s">
        <v>1706</v>
      </c>
      <c r="R1226" s="149">
        <v>0</v>
      </c>
      <c r="S1226" s="263" t="s">
        <v>1706</v>
      </c>
      <c r="T1226" s="149">
        <v>0</v>
      </c>
      <c r="U1226" s="263" t="s">
        <v>1706</v>
      </c>
      <c r="V1226" s="263" t="s">
        <v>1706</v>
      </c>
      <c r="W1226" s="263" t="s">
        <v>1706</v>
      </c>
      <c r="X1226" s="263" t="s">
        <v>1706</v>
      </c>
      <c r="Y1226" s="263" t="s">
        <v>1706</v>
      </c>
      <c r="Z1226" s="1007" t="s">
        <v>1706</v>
      </c>
      <c r="AA1226" s="263" t="s">
        <v>1706</v>
      </c>
      <c r="AB1226" s="263" t="s">
        <v>1706</v>
      </c>
      <c r="AC1226" s="1007" t="s">
        <v>1706</v>
      </c>
      <c r="AD1226" s="1007" t="s">
        <v>1706</v>
      </c>
      <c r="AE1226" s="263" t="s">
        <v>2817</v>
      </c>
      <c r="AF1226" s="149">
        <v>0.86333333000000001</v>
      </c>
      <c r="AG1226" s="149">
        <v>0.86333333000000001</v>
      </c>
      <c r="AH1226" s="263" t="s">
        <v>1706</v>
      </c>
      <c r="AI1226" s="263" t="s">
        <v>1706</v>
      </c>
      <c r="AJ1226" s="263" t="s">
        <v>1706</v>
      </c>
      <c r="AK1226" s="263" t="s">
        <v>1706</v>
      </c>
      <c r="AL1226" s="263" t="s">
        <v>1706</v>
      </c>
      <c r="AM1226" s="263" t="s">
        <v>1706</v>
      </c>
      <c r="AN1226" s="263" t="s">
        <v>1706</v>
      </c>
      <c r="AO1226" s="263" t="s">
        <v>1706</v>
      </c>
      <c r="AP1226" s="263" t="s">
        <v>1706</v>
      </c>
      <c r="AQ1226" s="263" t="s">
        <v>1706</v>
      </c>
      <c r="AR1226" s="263" t="s">
        <v>1706</v>
      </c>
      <c r="AS1226" s="263" t="s">
        <v>1706</v>
      </c>
      <c r="AT1226" s="263" t="s">
        <v>1706</v>
      </c>
      <c r="AU1226" s="263" t="s">
        <v>1706</v>
      </c>
      <c r="AV1226" s="263" t="s">
        <v>1706</v>
      </c>
      <c r="AW1226" s="263" t="s">
        <v>1706</v>
      </c>
      <c r="AX1226" s="526" t="s">
        <v>2803</v>
      </c>
    </row>
    <row r="1227" spans="1:50" ht="47.25" x14ac:dyDescent="0.25">
      <c r="A1227" s="550" t="s">
        <v>625</v>
      </c>
      <c r="B1227" s="163" t="s">
        <v>2818</v>
      </c>
      <c r="C1227" s="129" t="s">
        <v>2819</v>
      </c>
      <c r="D1227" s="611">
        <v>45627</v>
      </c>
      <c r="E1227" s="149">
        <v>0</v>
      </c>
      <c r="F1227" s="1003">
        <v>0</v>
      </c>
      <c r="G1227" s="149">
        <v>0</v>
      </c>
      <c r="H1227" s="1003">
        <v>0</v>
      </c>
      <c r="I1227" s="149">
        <v>0</v>
      </c>
      <c r="J1227" s="1003">
        <v>0</v>
      </c>
      <c r="K1227" s="149">
        <v>0</v>
      </c>
      <c r="L1227" s="1003">
        <v>0</v>
      </c>
      <c r="M1227" s="149">
        <v>0</v>
      </c>
      <c r="N1227" s="1003">
        <v>0</v>
      </c>
      <c r="O1227" s="263" t="s">
        <v>2801</v>
      </c>
      <c r="P1227" s="570" t="s">
        <v>1706</v>
      </c>
      <c r="Q1227" s="109" t="s">
        <v>1706</v>
      </c>
      <c r="R1227" s="1003">
        <v>0</v>
      </c>
      <c r="S1227" s="263" t="s">
        <v>1706</v>
      </c>
      <c r="T1227" s="1003">
        <v>0</v>
      </c>
      <c r="U1227" s="263" t="s">
        <v>1706</v>
      </c>
      <c r="V1227" s="570" t="s">
        <v>1706</v>
      </c>
      <c r="W1227" s="263" t="s">
        <v>1706</v>
      </c>
      <c r="X1227" s="570" t="s">
        <v>1706</v>
      </c>
      <c r="Y1227" s="263" t="s">
        <v>1706</v>
      </c>
      <c r="Z1227" s="1033" t="s">
        <v>1706</v>
      </c>
      <c r="AA1227" s="263" t="s">
        <v>1706</v>
      </c>
      <c r="AB1227" s="570" t="s">
        <v>1706</v>
      </c>
      <c r="AC1227" s="1007" t="s">
        <v>1706</v>
      </c>
      <c r="AD1227" s="1033" t="s">
        <v>1706</v>
      </c>
      <c r="AE1227" s="263" t="s">
        <v>2820</v>
      </c>
      <c r="AF1227" s="149">
        <v>1.8942429999999999</v>
      </c>
      <c r="AG1227" s="149">
        <v>1.8942429999999999</v>
      </c>
      <c r="AH1227" s="570" t="s">
        <v>1706</v>
      </c>
      <c r="AI1227" s="263" t="s">
        <v>1706</v>
      </c>
      <c r="AJ1227" s="570" t="s">
        <v>1706</v>
      </c>
      <c r="AK1227" s="263" t="s">
        <v>1706</v>
      </c>
      <c r="AL1227" s="570" t="s">
        <v>1706</v>
      </c>
      <c r="AM1227" s="263" t="s">
        <v>1706</v>
      </c>
      <c r="AN1227" s="570" t="s">
        <v>1706</v>
      </c>
      <c r="AO1227" s="263" t="s">
        <v>1706</v>
      </c>
      <c r="AP1227" s="570" t="s">
        <v>1706</v>
      </c>
      <c r="AQ1227" s="263" t="s">
        <v>1706</v>
      </c>
      <c r="AR1227" s="570" t="s">
        <v>1706</v>
      </c>
      <c r="AS1227" s="263" t="s">
        <v>1706</v>
      </c>
      <c r="AT1227" s="570" t="s">
        <v>1706</v>
      </c>
      <c r="AU1227" s="263" t="s">
        <v>1706</v>
      </c>
      <c r="AV1227" s="570" t="s">
        <v>1706</v>
      </c>
      <c r="AW1227" s="263" t="s">
        <v>1706</v>
      </c>
      <c r="AX1227" s="526" t="s">
        <v>2803</v>
      </c>
    </row>
    <row r="1228" spans="1:50" ht="47.25" x14ac:dyDescent="0.25">
      <c r="A1228" s="550" t="s">
        <v>625</v>
      </c>
      <c r="B1228" s="163" t="s">
        <v>2821</v>
      </c>
      <c r="C1228" s="129" t="s">
        <v>2822</v>
      </c>
      <c r="D1228" s="517">
        <v>45627</v>
      </c>
      <c r="E1228" s="149">
        <v>0</v>
      </c>
      <c r="F1228" s="149">
        <v>0</v>
      </c>
      <c r="G1228" s="149">
        <v>0</v>
      </c>
      <c r="H1228" s="149">
        <v>0</v>
      </c>
      <c r="I1228" s="149">
        <v>0</v>
      </c>
      <c r="J1228" s="149">
        <v>0</v>
      </c>
      <c r="K1228" s="149">
        <v>0</v>
      </c>
      <c r="L1228" s="149">
        <v>0</v>
      </c>
      <c r="M1228" s="149">
        <v>0</v>
      </c>
      <c r="N1228" s="149">
        <v>0</v>
      </c>
      <c r="O1228" s="263" t="s">
        <v>2801</v>
      </c>
      <c r="P1228" s="263" t="s">
        <v>1706</v>
      </c>
      <c r="Q1228" s="109" t="s">
        <v>1706</v>
      </c>
      <c r="R1228" s="149">
        <v>0</v>
      </c>
      <c r="S1228" s="263" t="s">
        <v>1706</v>
      </c>
      <c r="T1228" s="149">
        <v>0</v>
      </c>
      <c r="U1228" s="263" t="s">
        <v>1706</v>
      </c>
      <c r="V1228" s="263" t="s">
        <v>1706</v>
      </c>
      <c r="W1228" s="263" t="s">
        <v>1706</v>
      </c>
      <c r="X1228" s="263" t="s">
        <v>1706</v>
      </c>
      <c r="Y1228" s="263" t="s">
        <v>1706</v>
      </c>
      <c r="Z1228" s="1007" t="s">
        <v>1706</v>
      </c>
      <c r="AA1228" s="263" t="s">
        <v>1706</v>
      </c>
      <c r="AB1228" s="263" t="s">
        <v>1706</v>
      </c>
      <c r="AC1228" s="1007" t="s">
        <v>1706</v>
      </c>
      <c r="AD1228" s="1007" t="s">
        <v>1706</v>
      </c>
      <c r="AE1228" s="263" t="s">
        <v>2806</v>
      </c>
      <c r="AF1228" s="149">
        <v>0.105</v>
      </c>
      <c r="AG1228" s="149">
        <v>0.105</v>
      </c>
      <c r="AH1228" s="263" t="s">
        <v>1706</v>
      </c>
      <c r="AI1228" s="263" t="s">
        <v>1706</v>
      </c>
      <c r="AJ1228" s="263" t="s">
        <v>1706</v>
      </c>
      <c r="AK1228" s="263" t="s">
        <v>1706</v>
      </c>
      <c r="AL1228" s="263" t="s">
        <v>1706</v>
      </c>
      <c r="AM1228" s="263" t="s">
        <v>1706</v>
      </c>
      <c r="AN1228" s="263" t="s">
        <v>1706</v>
      </c>
      <c r="AO1228" s="263" t="s">
        <v>1706</v>
      </c>
      <c r="AP1228" s="263" t="s">
        <v>1706</v>
      </c>
      <c r="AQ1228" s="263" t="s">
        <v>1706</v>
      </c>
      <c r="AR1228" s="263" t="s">
        <v>1706</v>
      </c>
      <c r="AS1228" s="263" t="s">
        <v>1706</v>
      </c>
      <c r="AT1228" s="263" t="s">
        <v>1706</v>
      </c>
      <c r="AU1228" s="263" t="s">
        <v>1706</v>
      </c>
      <c r="AV1228" s="263" t="s">
        <v>1706</v>
      </c>
      <c r="AW1228" s="263" t="s">
        <v>1706</v>
      </c>
      <c r="AX1228" s="526" t="s">
        <v>2803</v>
      </c>
    </row>
    <row r="1229" spans="1:50" ht="31.5" x14ac:dyDescent="0.25">
      <c r="A1229" s="550" t="s">
        <v>625</v>
      </c>
      <c r="B1229" s="163" t="s">
        <v>2823</v>
      </c>
      <c r="C1229" s="129" t="s">
        <v>2824</v>
      </c>
      <c r="D1229" s="517">
        <v>45627</v>
      </c>
      <c r="E1229" s="149">
        <v>0</v>
      </c>
      <c r="F1229" s="149">
        <v>0</v>
      </c>
      <c r="G1229" s="149">
        <v>0</v>
      </c>
      <c r="H1229" s="149">
        <v>0</v>
      </c>
      <c r="I1229" s="149">
        <v>0</v>
      </c>
      <c r="J1229" s="149">
        <v>0</v>
      </c>
      <c r="K1229" s="149">
        <v>0</v>
      </c>
      <c r="L1229" s="149">
        <v>0</v>
      </c>
      <c r="M1229" s="149">
        <v>0</v>
      </c>
      <c r="N1229" s="149">
        <v>0</v>
      </c>
      <c r="O1229" s="263" t="s">
        <v>2801</v>
      </c>
      <c r="P1229" s="263" t="s">
        <v>1706</v>
      </c>
      <c r="Q1229" s="109" t="s">
        <v>1706</v>
      </c>
      <c r="R1229" s="149">
        <v>0</v>
      </c>
      <c r="S1229" s="263" t="s">
        <v>1706</v>
      </c>
      <c r="T1229" s="149">
        <v>0</v>
      </c>
      <c r="U1229" s="263" t="s">
        <v>1706</v>
      </c>
      <c r="V1229" s="263" t="s">
        <v>1706</v>
      </c>
      <c r="W1229" s="263" t="s">
        <v>1706</v>
      </c>
      <c r="X1229" s="263" t="s">
        <v>1706</v>
      </c>
      <c r="Y1229" s="263" t="s">
        <v>1706</v>
      </c>
      <c r="Z1229" s="1007" t="s">
        <v>1706</v>
      </c>
      <c r="AA1229" s="263" t="s">
        <v>1706</v>
      </c>
      <c r="AB1229" s="263" t="s">
        <v>1706</v>
      </c>
      <c r="AC1229" s="1007" t="s">
        <v>1706</v>
      </c>
      <c r="AD1229" s="1007" t="s">
        <v>1706</v>
      </c>
      <c r="AE1229" s="263" t="s">
        <v>2806</v>
      </c>
      <c r="AF1229" s="149">
        <v>0.13200000000000001</v>
      </c>
      <c r="AG1229" s="149">
        <v>0.13200000000000001</v>
      </c>
      <c r="AH1229" s="263" t="s">
        <v>1706</v>
      </c>
      <c r="AI1229" s="263" t="s">
        <v>1706</v>
      </c>
      <c r="AJ1229" s="263" t="s">
        <v>1706</v>
      </c>
      <c r="AK1229" s="263" t="s">
        <v>1706</v>
      </c>
      <c r="AL1229" s="263" t="s">
        <v>1706</v>
      </c>
      <c r="AM1229" s="263" t="s">
        <v>1706</v>
      </c>
      <c r="AN1229" s="263" t="s">
        <v>1706</v>
      </c>
      <c r="AO1229" s="263" t="s">
        <v>1706</v>
      </c>
      <c r="AP1229" s="263" t="s">
        <v>1706</v>
      </c>
      <c r="AQ1229" s="263" t="s">
        <v>1706</v>
      </c>
      <c r="AR1229" s="263" t="s">
        <v>1706</v>
      </c>
      <c r="AS1229" s="263" t="s">
        <v>1706</v>
      </c>
      <c r="AT1229" s="263" t="s">
        <v>1706</v>
      </c>
      <c r="AU1229" s="263" t="s">
        <v>1706</v>
      </c>
      <c r="AV1229" s="263" t="s">
        <v>1706</v>
      </c>
      <c r="AW1229" s="263" t="s">
        <v>1706</v>
      </c>
      <c r="AX1229" s="526" t="s">
        <v>2803</v>
      </c>
    </row>
    <row r="1230" spans="1:50" ht="47.25" x14ac:dyDescent="0.25">
      <c r="A1230" s="550" t="s">
        <v>625</v>
      </c>
      <c r="B1230" s="163" t="s">
        <v>2825</v>
      </c>
      <c r="C1230" s="129" t="s">
        <v>2826</v>
      </c>
      <c r="D1230" s="611">
        <v>45627</v>
      </c>
      <c r="E1230" s="149">
        <v>0</v>
      </c>
      <c r="F1230" s="1003">
        <v>0</v>
      </c>
      <c r="G1230" s="149">
        <v>0</v>
      </c>
      <c r="H1230" s="1003">
        <v>0</v>
      </c>
      <c r="I1230" s="149">
        <v>0</v>
      </c>
      <c r="J1230" s="1003">
        <v>0</v>
      </c>
      <c r="K1230" s="149">
        <v>0</v>
      </c>
      <c r="L1230" s="1003">
        <v>0</v>
      </c>
      <c r="M1230" s="149">
        <v>0</v>
      </c>
      <c r="N1230" s="1003">
        <v>0</v>
      </c>
      <c r="O1230" s="263" t="s">
        <v>2801</v>
      </c>
      <c r="P1230" s="299" t="s">
        <v>1706</v>
      </c>
      <c r="Q1230" s="531" t="s">
        <v>1706</v>
      </c>
      <c r="R1230" s="1001">
        <v>0</v>
      </c>
      <c r="S1230" s="570" t="s">
        <v>1706</v>
      </c>
      <c r="T1230" s="1001">
        <v>0</v>
      </c>
      <c r="U1230" s="570" t="s">
        <v>1706</v>
      </c>
      <c r="V1230" s="299" t="s">
        <v>1706</v>
      </c>
      <c r="W1230" s="570" t="s">
        <v>1706</v>
      </c>
      <c r="X1230" s="299" t="s">
        <v>1706</v>
      </c>
      <c r="Y1230" s="570" t="s">
        <v>1706</v>
      </c>
      <c r="Z1230" s="1005" t="s">
        <v>1706</v>
      </c>
      <c r="AA1230" s="570" t="s">
        <v>1706</v>
      </c>
      <c r="AB1230" s="299" t="s">
        <v>1706</v>
      </c>
      <c r="AC1230" s="1033" t="s">
        <v>1706</v>
      </c>
      <c r="AD1230" s="1005" t="s">
        <v>1706</v>
      </c>
      <c r="AE1230" s="570" t="s">
        <v>2820</v>
      </c>
      <c r="AF1230" s="149">
        <v>0.92067500000000002</v>
      </c>
      <c r="AG1230" s="149">
        <v>0.92067500000000002</v>
      </c>
      <c r="AH1230" s="632" t="s">
        <v>1706</v>
      </c>
      <c r="AI1230" s="570" t="s">
        <v>1706</v>
      </c>
      <c r="AJ1230" s="299" t="s">
        <v>1706</v>
      </c>
      <c r="AK1230" s="570" t="s">
        <v>1706</v>
      </c>
      <c r="AL1230" s="299" t="s">
        <v>1706</v>
      </c>
      <c r="AM1230" s="570" t="s">
        <v>1706</v>
      </c>
      <c r="AN1230" s="299" t="s">
        <v>1706</v>
      </c>
      <c r="AO1230" s="570" t="s">
        <v>1706</v>
      </c>
      <c r="AP1230" s="299" t="s">
        <v>1706</v>
      </c>
      <c r="AQ1230" s="570" t="s">
        <v>1706</v>
      </c>
      <c r="AR1230" s="299" t="s">
        <v>1706</v>
      </c>
      <c r="AS1230" s="570" t="s">
        <v>1706</v>
      </c>
      <c r="AT1230" s="299" t="s">
        <v>1706</v>
      </c>
      <c r="AU1230" s="570" t="s">
        <v>1706</v>
      </c>
      <c r="AV1230" s="299" t="s">
        <v>1706</v>
      </c>
      <c r="AW1230" s="570" t="s">
        <v>1706</v>
      </c>
      <c r="AX1230" s="526" t="s">
        <v>2803</v>
      </c>
    </row>
    <row r="1231" spans="1:50" ht="31.5" x14ac:dyDescent="0.25">
      <c r="A1231" s="550" t="s">
        <v>625</v>
      </c>
      <c r="B1231" s="163" t="s">
        <v>2827</v>
      </c>
      <c r="C1231" s="129" t="s">
        <v>2828</v>
      </c>
      <c r="D1231" s="517">
        <v>45627</v>
      </c>
      <c r="E1231" s="149">
        <v>0</v>
      </c>
      <c r="F1231" s="149">
        <v>0</v>
      </c>
      <c r="G1231" s="149">
        <v>0</v>
      </c>
      <c r="H1231" s="149">
        <v>0</v>
      </c>
      <c r="I1231" s="149">
        <v>0</v>
      </c>
      <c r="J1231" s="149">
        <v>0</v>
      </c>
      <c r="K1231" s="149">
        <v>0</v>
      </c>
      <c r="L1231" s="149">
        <v>0</v>
      </c>
      <c r="M1231" s="149">
        <v>0</v>
      </c>
      <c r="N1231" s="149">
        <v>0</v>
      </c>
      <c r="O1231" s="570" t="s">
        <v>2801</v>
      </c>
      <c r="P1231" s="263" t="s">
        <v>1706</v>
      </c>
      <c r="Q1231" s="109" t="s">
        <v>1706</v>
      </c>
      <c r="R1231" s="149">
        <v>0</v>
      </c>
      <c r="S1231" s="263" t="s">
        <v>1706</v>
      </c>
      <c r="T1231" s="149">
        <v>0</v>
      </c>
      <c r="U1231" s="263" t="s">
        <v>1706</v>
      </c>
      <c r="V1231" s="263" t="s">
        <v>1706</v>
      </c>
      <c r="W1231" s="263" t="s">
        <v>1706</v>
      </c>
      <c r="X1231" s="263" t="s">
        <v>1706</v>
      </c>
      <c r="Y1231" s="263" t="s">
        <v>1706</v>
      </c>
      <c r="Z1231" s="1007" t="s">
        <v>1706</v>
      </c>
      <c r="AA1231" s="263" t="s">
        <v>1706</v>
      </c>
      <c r="AB1231" s="263" t="s">
        <v>1706</v>
      </c>
      <c r="AC1231" s="1007" t="s">
        <v>1706</v>
      </c>
      <c r="AD1231" s="1007" t="s">
        <v>1706</v>
      </c>
      <c r="AE1231" s="263" t="s">
        <v>2802</v>
      </c>
      <c r="AF1231" s="1003">
        <v>10</v>
      </c>
      <c r="AG1231" s="149">
        <v>2.3279999999999998</v>
      </c>
      <c r="AH1231" s="263" t="s">
        <v>1706</v>
      </c>
      <c r="AI1231" s="263" t="s">
        <v>1706</v>
      </c>
      <c r="AJ1231" s="263" t="s">
        <v>1706</v>
      </c>
      <c r="AK1231" s="263" t="s">
        <v>1706</v>
      </c>
      <c r="AL1231" s="263" t="s">
        <v>1706</v>
      </c>
      <c r="AM1231" s="263" t="s">
        <v>1706</v>
      </c>
      <c r="AN1231" s="263" t="s">
        <v>1706</v>
      </c>
      <c r="AO1231" s="263" t="s">
        <v>1706</v>
      </c>
      <c r="AP1231" s="263" t="s">
        <v>1706</v>
      </c>
      <c r="AQ1231" s="263" t="s">
        <v>1706</v>
      </c>
      <c r="AR1231" s="263" t="s">
        <v>1706</v>
      </c>
      <c r="AS1231" s="263" t="s">
        <v>1706</v>
      </c>
      <c r="AT1231" s="263" t="s">
        <v>1706</v>
      </c>
      <c r="AU1231" s="263" t="s">
        <v>1706</v>
      </c>
      <c r="AV1231" s="263" t="s">
        <v>1706</v>
      </c>
      <c r="AW1231" s="263" t="s">
        <v>1706</v>
      </c>
      <c r="AX1231" s="526" t="s">
        <v>2803</v>
      </c>
    </row>
    <row r="1232" spans="1:50" ht="47.25" x14ac:dyDescent="0.25">
      <c r="A1232" s="550" t="s">
        <v>625</v>
      </c>
      <c r="B1232" s="163" t="s">
        <v>2829</v>
      </c>
      <c r="C1232" s="129" t="s">
        <v>2830</v>
      </c>
      <c r="D1232" s="611">
        <v>45627</v>
      </c>
      <c r="E1232" s="149">
        <v>0</v>
      </c>
      <c r="F1232" s="1003">
        <v>0</v>
      </c>
      <c r="G1232" s="149">
        <v>0</v>
      </c>
      <c r="H1232" s="1003">
        <v>0</v>
      </c>
      <c r="I1232" s="149">
        <v>0</v>
      </c>
      <c r="J1232" s="1003">
        <v>0</v>
      </c>
      <c r="K1232" s="149">
        <v>0</v>
      </c>
      <c r="L1232" s="1003">
        <v>0</v>
      </c>
      <c r="M1232" s="149">
        <v>0</v>
      </c>
      <c r="N1232" s="1003">
        <v>0</v>
      </c>
      <c r="O1232" s="263" t="s">
        <v>2801</v>
      </c>
      <c r="P1232" s="263" t="s">
        <v>1706</v>
      </c>
      <c r="Q1232" s="531" t="s">
        <v>1706</v>
      </c>
      <c r="R1232" s="149">
        <v>0</v>
      </c>
      <c r="S1232" s="570" t="s">
        <v>1706</v>
      </c>
      <c r="T1232" s="149">
        <v>0</v>
      </c>
      <c r="U1232" s="570" t="s">
        <v>1706</v>
      </c>
      <c r="V1232" s="263" t="s">
        <v>1706</v>
      </c>
      <c r="W1232" s="570" t="s">
        <v>1706</v>
      </c>
      <c r="X1232" s="263" t="s">
        <v>1706</v>
      </c>
      <c r="Y1232" s="570" t="s">
        <v>1706</v>
      </c>
      <c r="Z1232" s="1007" t="s">
        <v>1706</v>
      </c>
      <c r="AA1232" s="570" t="s">
        <v>1706</v>
      </c>
      <c r="AB1232" s="263" t="s">
        <v>1706</v>
      </c>
      <c r="AC1232" s="1033" t="s">
        <v>1706</v>
      </c>
      <c r="AD1232" s="1007" t="s">
        <v>1706</v>
      </c>
      <c r="AE1232" s="570" t="s">
        <v>2802</v>
      </c>
      <c r="AF1232" s="149">
        <v>2.5</v>
      </c>
      <c r="AG1232" s="149">
        <v>2.3279999999999998</v>
      </c>
      <c r="AH1232" s="263" t="s">
        <v>1706</v>
      </c>
      <c r="AI1232" s="570" t="s">
        <v>1706</v>
      </c>
      <c r="AJ1232" s="263" t="s">
        <v>1706</v>
      </c>
      <c r="AK1232" s="570" t="s">
        <v>1706</v>
      </c>
      <c r="AL1232" s="263" t="s">
        <v>1706</v>
      </c>
      <c r="AM1232" s="570" t="s">
        <v>1706</v>
      </c>
      <c r="AN1232" s="263" t="s">
        <v>1706</v>
      </c>
      <c r="AO1232" s="570" t="s">
        <v>1706</v>
      </c>
      <c r="AP1232" s="263" t="s">
        <v>1706</v>
      </c>
      <c r="AQ1232" s="570" t="s">
        <v>1706</v>
      </c>
      <c r="AR1232" s="263" t="s">
        <v>1706</v>
      </c>
      <c r="AS1232" s="570" t="s">
        <v>1706</v>
      </c>
      <c r="AT1232" s="263" t="s">
        <v>1706</v>
      </c>
      <c r="AU1232" s="570" t="s">
        <v>1706</v>
      </c>
      <c r="AV1232" s="263" t="s">
        <v>1706</v>
      </c>
      <c r="AW1232" s="570" t="s">
        <v>1706</v>
      </c>
      <c r="AX1232" s="526" t="s">
        <v>2803</v>
      </c>
    </row>
    <row r="1233" spans="1:50" ht="47.25" x14ac:dyDescent="0.25">
      <c r="A1233" s="550" t="s">
        <v>625</v>
      </c>
      <c r="B1233" s="163" t="s">
        <v>2831</v>
      </c>
      <c r="C1233" s="129" t="s">
        <v>2832</v>
      </c>
      <c r="D1233" s="517">
        <v>45992</v>
      </c>
      <c r="E1233" s="149">
        <v>0</v>
      </c>
      <c r="F1233" s="149">
        <v>0</v>
      </c>
      <c r="G1233" s="149">
        <v>0</v>
      </c>
      <c r="H1233" s="149">
        <v>0</v>
      </c>
      <c r="I1233" s="149">
        <v>0</v>
      </c>
      <c r="J1233" s="149">
        <v>0</v>
      </c>
      <c r="K1233" s="149">
        <v>0</v>
      </c>
      <c r="L1233" s="149">
        <v>0</v>
      </c>
      <c r="M1233" s="149">
        <v>0</v>
      </c>
      <c r="N1233" s="149">
        <v>0</v>
      </c>
      <c r="O1233" s="263" t="s">
        <v>2801</v>
      </c>
      <c r="P1233" s="263" t="s">
        <v>1706</v>
      </c>
      <c r="Q1233" s="109" t="s">
        <v>1706</v>
      </c>
      <c r="R1233" s="149">
        <v>0</v>
      </c>
      <c r="S1233" s="263" t="s">
        <v>1706</v>
      </c>
      <c r="T1233" s="149">
        <v>0</v>
      </c>
      <c r="U1233" s="263" t="s">
        <v>1706</v>
      </c>
      <c r="V1233" s="263" t="s">
        <v>1706</v>
      </c>
      <c r="W1233" s="263" t="s">
        <v>1706</v>
      </c>
      <c r="X1233" s="263" t="s">
        <v>1706</v>
      </c>
      <c r="Y1233" s="263" t="s">
        <v>1706</v>
      </c>
      <c r="Z1233" s="1007" t="s">
        <v>1706</v>
      </c>
      <c r="AA1233" s="263" t="s">
        <v>1706</v>
      </c>
      <c r="AB1233" s="263" t="s">
        <v>1706</v>
      </c>
      <c r="AC1233" s="1007" t="s">
        <v>1706</v>
      </c>
      <c r="AD1233" s="149" t="s">
        <v>1706</v>
      </c>
      <c r="AE1233" s="263" t="s">
        <v>2802</v>
      </c>
      <c r="AF1233" s="149">
        <v>0.8538</v>
      </c>
      <c r="AG1233" s="149">
        <v>0.8538</v>
      </c>
      <c r="AH1233" s="263" t="s">
        <v>1706</v>
      </c>
      <c r="AI1233" s="263" t="s">
        <v>1706</v>
      </c>
      <c r="AJ1233" s="263" t="s">
        <v>1706</v>
      </c>
      <c r="AK1233" s="263" t="s">
        <v>1706</v>
      </c>
      <c r="AL1233" s="263" t="s">
        <v>1706</v>
      </c>
      <c r="AM1233" s="263" t="s">
        <v>1706</v>
      </c>
      <c r="AN1233" s="263" t="s">
        <v>1706</v>
      </c>
      <c r="AO1233" s="263" t="s">
        <v>1706</v>
      </c>
      <c r="AP1233" s="263" t="s">
        <v>1706</v>
      </c>
      <c r="AQ1233" s="263" t="s">
        <v>1706</v>
      </c>
      <c r="AR1233" s="263" t="s">
        <v>1706</v>
      </c>
      <c r="AS1233" s="263" t="s">
        <v>1706</v>
      </c>
      <c r="AT1233" s="263" t="s">
        <v>1706</v>
      </c>
      <c r="AU1233" s="263" t="s">
        <v>1706</v>
      </c>
      <c r="AV1233" s="263" t="s">
        <v>1706</v>
      </c>
      <c r="AW1233" s="263" t="s">
        <v>1706</v>
      </c>
      <c r="AX1233" s="526" t="s">
        <v>2803</v>
      </c>
    </row>
    <row r="1234" spans="1:50" ht="31.5" x14ac:dyDescent="0.25">
      <c r="A1234" s="550" t="s">
        <v>625</v>
      </c>
      <c r="B1234" s="163" t="s">
        <v>2833</v>
      </c>
      <c r="C1234" s="129" t="s">
        <v>2834</v>
      </c>
      <c r="D1234" s="517">
        <v>45627</v>
      </c>
      <c r="E1234" s="149">
        <v>0</v>
      </c>
      <c r="F1234" s="149">
        <v>0</v>
      </c>
      <c r="G1234" s="149">
        <v>0</v>
      </c>
      <c r="H1234" s="149">
        <v>0</v>
      </c>
      <c r="I1234" s="149">
        <v>0</v>
      </c>
      <c r="J1234" s="149">
        <v>0</v>
      </c>
      <c r="K1234" s="149">
        <v>0</v>
      </c>
      <c r="L1234" s="149">
        <v>0</v>
      </c>
      <c r="M1234" s="149">
        <v>0</v>
      </c>
      <c r="N1234" s="149">
        <v>0</v>
      </c>
      <c r="O1234" s="263" t="s">
        <v>2801</v>
      </c>
      <c r="P1234" s="263" t="s">
        <v>1706</v>
      </c>
      <c r="Q1234" s="109" t="s">
        <v>1706</v>
      </c>
      <c r="R1234" s="149">
        <v>0</v>
      </c>
      <c r="S1234" s="263" t="s">
        <v>1706</v>
      </c>
      <c r="T1234" s="149">
        <v>0</v>
      </c>
      <c r="U1234" s="263" t="s">
        <v>1706</v>
      </c>
      <c r="V1234" s="263" t="s">
        <v>1706</v>
      </c>
      <c r="W1234" s="263" t="s">
        <v>1706</v>
      </c>
      <c r="X1234" s="263" t="s">
        <v>1706</v>
      </c>
      <c r="Y1234" s="263" t="s">
        <v>1706</v>
      </c>
      <c r="Z1234" s="1007" t="s">
        <v>1706</v>
      </c>
      <c r="AA1234" s="263" t="s">
        <v>1706</v>
      </c>
      <c r="AB1234" s="263" t="s">
        <v>1706</v>
      </c>
      <c r="AC1234" s="1007" t="s">
        <v>1706</v>
      </c>
      <c r="AD1234" s="1007" t="s">
        <v>1706</v>
      </c>
      <c r="AE1234" s="263" t="s">
        <v>2806</v>
      </c>
      <c r="AF1234" s="149">
        <v>0.28799999999999998</v>
      </c>
      <c r="AG1234" s="149">
        <v>0.28799999999999998</v>
      </c>
      <c r="AH1234" s="263" t="s">
        <v>1706</v>
      </c>
      <c r="AI1234" s="263" t="s">
        <v>1706</v>
      </c>
      <c r="AJ1234" s="263" t="s">
        <v>1706</v>
      </c>
      <c r="AK1234" s="263" t="s">
        <v>1706</v>
      </c>
      <c r="AL1234" s="263" t="s">
        <v>1706</v>
      </c>
      <c r="AM1234" s="263" t="s">
        <v>1706</v>
      </c>
      <c r="AN1234" s="263" t="s">
        <v>1706</v>
      </c>
      <c r="AO1234" s="263" t="s">
        <v>1706</v>
      </c>
      <c r="AP1234" s="263" t="s">
        <v>1706</v>
      </c>
      <c r="AQ1234" s="263" t="s">
        <v>1706</v>
      </c>
      <c r="AR1234" s="263" t="s">
        <v>1706</v>
      </c>
      <c r="AS1234" s="263" t="s">
        <v>1706</v>
      </c>
      <c r="AT1234" s="263" t="s">
        <v>1706</v>
      </c>
      <c r="AU1234" s="263" t="s">
        <v>1706</v>
      </c>
      <c r="AV1234" s="263" t="s">
        <v>1706</v>
      </c>
      <c r="AW1234" s="263" t="s">
        <v>1706</v>
      </c>
      <c r="AX1234" s="526" t="s">
        <v>2803</v>
      </c>
    </row>
    <row r="1235" spans="1:50" ht="31.5" x14ac:dyDescent="0.25">
      <c r="A1235" s="550" t="s">
        <v>625</v>
      </c>
      <c r="B1235" s="163" t="s">
        <v>2835</v>
      </c>
      <c r="C1235" s="129" t="s">
        <v>2836</v>
      </c>
      <c r="D1235" s="517">
        <v>45627</v>
      </c>
      <c r="E1235" s="149">
        <v>0</v>
      </c>
      <c r="F1235" s="149">
        <v>0</v>
      </c>
      <c r="G1235" s="149">
        <v>0</v>
      </c>
      <c r="H1235" s="149">
        <v>0</v>
      </c>
      <c r="I1235" s="149">
        <v>0</v>
      </c>
      <c r="J1235" s="149">
        <v>0</v>
      </c>
      <c r="K1235" s="149">
        <v>0</v>
      </c>
      <c r="L1235" s="149">
        <v>0</v>
      </c>
      <c r="M1235" s="149">
        <v>0</v>
      </c>
      <c r="N1235" s="149">
        <v>0</v>
      </c>
      <c r="O1235" s="263" t="s">
        <v>2801</v>
      </c>
      <c r="P1235" s="263" t="s">
        <v>1706</v>
      </c>
      <c r="Q1235" s="109" t="s">
        <v>1706</v>
      </c>
      <c r="R1235" s="149">
        <v>0</v>
      </c>
      <c r="S1235" s="263" t="s">
        <v>1706</v>
      </c>
      <c r="T1235" s="149">
        <v>0</v>
      </c>
      <c r="U1235" s="263" t="s">
        <v>1706</v>
      </c>
      <c r="V1235" s="263" t="s">
        <v>1706</v>
      </c>
      <c r="W1235" s="263" t="s">
        <v>1706</v>
      </c>
      <c r="X1235" s="263" t="s">
        <v>1706</v>
      </c>
      <c r="Y1235" s="263" t="s">
        <v>1706</v>
      </c>
      <c r="Z1235" s="1007" t="s">
        <v>1706</v>
      </c>
      <c r="AA1235" s="263" t="s">
        <v>1706</v>
      </c>
      <c r="AB1235" s="263" t="s">
        <v>1706</v>
      </c>
      <c r="AC1235" s="1007" t="s">
        <v>1706</v>
      </c>
      <c r="AD1235" s="149" t="s">
        <v>1706</v>
      </c>
      <c r="AE1235" s="109" t="s">
        <v>2837</v>
      </c>
      <c r="AF1235" s="149">
        <v>0.2225</v>
      </c>
      <c r="AG1235" s="149">
        <v>0.2225</v>
      </c>
      <c r="AH1235" s="263" t="s">
        <v>1706</v>
      </c>
      <c r="AI1235" s="263" t="s">
        <v>1706</v>
      </c>
      <c r="AJ1235" s="263" t="s">
        <v>1706</v>
      </c>
      <c r="AK1235" s="263" t="s">
        <v>1706</v>
      </c>
      <c r="AL1235" s="263" t="s">
        <v>1706</v>
      </c>
      <c r="AM1235" s="263" t="s">
        <v>1706</v>
      </c>
      <c r="AN1235" s="263" t="s">
        <v>1706</v>
      </c>
      <c r="AO1235" s="263" t="s">
        <v>1706</v>
      </c>
      <c r="AP1235" s="263" t="s">
        <v>1706</v>
      </c>
      <c r="AQ1235" s="263" t="s">
        <v>1706</v>
      </c>
      <c r="AR1235" s="263" t="s">
        <v>1706</v>
      </c>
      <c r="AS1235" s="263" t="s">
        <v>1706</v>
      </c>
      <c r="AT1235" s="263" t="s">
        <v>1706</v>
      </c>
      <c r="AU1235" s="263" t="s">
        <v>1706</v>
      </c>
      <c r="AV1235" s="263" t="s">
        <v>1706</v>
      </c>
      <c r="AW1235" s="263" t="s">
        <v>1706</v>
      </c>
      <c r="AX1235" s="526" t="s">
        <v>2803</v>
      </c>
    </row>
    <row r="1236" spans="1:50" ht="63" x14ac:dyDescent="0.25">
      <c r="A1236" s="550" t="s">
        <v>625</v>
      </c>
      <c r="B1236" s="163" t="s">
        <v>2838</v>
      </c>
      <c r="C1236" s="129" t="s">
        <v>2839</v>
      </c>
      <c r="D1236" s="517">
        <v>45627</v>
      </c>
      <c r="E1236" s="149">
        <v>0</v>
      </c>
      <c r="F1236" s="149">
        <v>0</v>
      </c>
      <c r="G1236" s="149">
        <v>0</v>
      </c>
      <c r="H1236" s="149">
        <v>0</v>
      </c>
      <c r="I1236" s="149">
        <v>0</v>
      </c>
      <c r="J1236" s="149">
        <v>0</v>
      </c>
      <c r="K1236" s="149">
        <v>0</v>
      </c>
      <c r="L1236" s="149">
        <v>0</v>
      </c>
      <c r="M1236" s="149">
        <v>0</v>
      </c>
      <c r="N1236" s="149">
        <v>0</v>
      </c>
      <c r="O1236" s="263" t="s">
        <v>2801</v>
      </c>
      <c r="P1236" s="263" t="s">
        <v>1706</v>
      </c>
      <c r="Q1236" s="109" t="s">
        <v>1706</v>
      </c>
      <c r="R1236" s="149">
        <v>0</v>
      </c>
      <c r="S1236" s="263" t="s">
        <v>1706</v>
      </c>
      <c r="T1236" s="149">
        <v>0</v>
      </c>
      <c r="U1236" s="263" t="s">
        <v>1706</v>
      </c>
      <c r="V1236" s="263" t="s">
        <v>1706</v>
      </c>
      <c r="W1236" s="263" t="s">
        <v>1706</v>
      </c>
      <c r="X1236" s="263" t="s">
        <v>1706</v>
      </c>
      <c r="Y1236" s="263" t="s">
        <v>1706</v>
      </c>
      <c r="Z1236" s="1007" t="s">
        <v>1706</v>
      </c>
      <c r="AA1236" s="263" t="s">
        <v>1706</v>
      </c>
      <c r="AB1236" s="263" t="s">
        <v>1706</v>
      </c>
      <c r="AC1236" s="1007" t="s">
        <v>1706</v>
      </c>
      <c r="AD1236" s="149" t="s">
        <v>1706</v>
      </c>
      <c r="AE1236" s="109" t="s">
        <v>2809</v>
      </c>
      <c r="AF1236" s="149">
        <v>0.28386119999999998</v>
      </c>
      <c r="AG1236" s="149">
        <v>0.28386119999999998</v>
      </c>
      <c r="AH1236" s="263" t="s">
        <v>1706</v>
      </c>
      <c r="AI1236" s="263" t="s">
        <v>1706</v>
      </c>
      <c r="AJ1236" s="263" t="s">
        <v>1706</v>
      </c>
      <c r="AK1236" s="263" t="s">
        <v>1706</v>
      </c>
      <c r="AL1236" s="263" t="s">
        <v>1706</v>
      </c>
      <c r="AM1236" s="263" t="s">
        <v>1706</v>
      </c>
      <c r="AN1236" s="263" t="s">
        <v>1706</v>
      </c>
      <c r="AO1236" s="263" t="s">
        <v>1706</v>
      </c>
      <c r="AP1236" s="263" t="s">
        <v>1706</v>
      </c>
      <c r="AQ1236" s="263" t="s">
        <v>1706</v>
      </c>
      <c r="AR1236" s="263" t="s">
        <v>1706</v>
      </c>
      <c r="AS1236" s="263" t="s">
        <v>1706</v>
      </c>
      <c r="AT1236" s="263" t="s">
        <v>1706</v>
      </c>
      <c r="AU1236" s="263" t="s">
        <v>1706</v>
      </c>
      <c r="AV1236" s="263" t="s">
        <v>1706</v>
      </c>
      <c r="AW1236" s="263" t="s">
        <v>1706</v>
      </c>
      <c r="AX1236" s="526" t="s">
        <v>2803</v>
      </c>
    </row>
    <row r="1237" spans="1:50" ht="47.25" x14ac:dyDescent="0.25">
      <c r="A1237" s="550" t="s">
        <v>625</v>
      </c>
      <c r="B1237" s="163" t="s">
        <v>2840</v>
      </c>
      <c r="C1237" s="129" t="s">
        <v>2841</v>
      </c>
      <c r="D1237" s="517">
        <v>45261</v>
      </c>
      <c r="E1237" s="149">
        <v>0</v>
      </c>
      <c r="F1237" s="149">
        <v>0</v>
      </c>
      <c r="G1237" s="149">
        <v>0</v>
      </c>
      <c r="H1237" s="149">
        <v>0</v>
      </c>
      <c r="I1237" s="149">
        <v>0</v>
      </c>
      <c r="J1237" s="149">
        <v>0</v>
      </c>
      <c r="K1237" s="149">
        <v>0</v>
      </c>
      <c r="L1237" s="149">
        <v>0</v>
      </c>
      <c r="M1237" s="149">
        <v>0</v>
      </c>
      <c r="N1237" s="149">
        <v>0</v>
      </c>
      <c r="O1237" s="263" t="s">
        <v>2801</v>
      </c>
      <c r="P1237" s="263" t="s">
        <v>1706</v>
      </c>
      <c r="Q1237" s="109" t="s">
        <v>1706</v>
      </c>
      <c r="R1237" s="149">
        <v>0</v>
      </c>
      <c r="S1237" s="263" t="s">
        <v>1706</v>
      </c>
      <c r="T1237" s="149">
        <v>0</v>
      </c>
      <c r="U1237" s="263" t="s">
        <v>1706</v>
      </c>
      <c r="V1237" s="263" t="s">
        <v>1706</v>
      </c>
      <c r="W1237" s="263" t="s">
        <v>1706</v>
      </c>
      <c r="X1237" s="263" t="s">
        <v>1706</v>
      </c>
      <c r="Y1237" s="263" t="s">
        <v>1706</v>
      </c>
      <c r="Z1237" s="1007" t="s">
        <v>1706</v>
      </c>
      <c r="AA1237" s="263" t="s">
        <v>1706</v>
      </c>
      <c r="AB1237" s="263" t="s">
        <v>1706</v>
      </c>
      <c r="AC1237" s="1007" t="s">
        <v>1706</v>
      </c>
      <c r="AD1237" s="1007" t="s">
        <v>1706</v>
      </c>
      <c r="AE1237" s="263" t="s">
        <v>2812</v>
      </c>
      <c r="AF1237" s="149">
        <v>0.16400000000000001</v>
      </c>
      <c r="AG1237" s="149">
        <v>0.16400000000000001</v>
      </c>
      <c r="AH1237" s="263" t="s">
        <v>1706</v>
      </c>
      <c r="AI1237" s="263" t="s">
        <v>1706</v>
      </c>
      <c r="AJ1237" s="263" t="s">
        <v>1706</v>
      </c>
      <c r="AK1237" s="263" t="s">
        <v>1706</v>
      </c>
      <c r="AL1237" s="263" t="s">
        <v>1706</v>
      </c>
      <c r="AM1237" s="263" t="s">
        <v>1706</v>
      </c>
      <c r="AN1237" s="263" t="s">
        <v>1706</v>
      </c>
      <c r="AO1237" s="263" t="s">
        <v>1706</v>
      </c>
      <c r="AP1237" s="263" t="s">
        <v>1706</v>
      </c>
      <c r="AQ1237" s="263" t="s">
        <v>1706</v>
      </c>
      <c r="AR1237" s="263" t="s">
        <v>1706</v>
      </c>
      <c r="AS1237" s="263" t="s">
        <v>1706</v>
      </c>
      <c r="AT1237" s="263" t="s">
        <v>1706</v>
      </c>
      <c r="AU1237" s="263" t="s">
        <v>1706</v>
      </c>
      <c r="AV1237" s="263" t="s">
        <v>1706</v>
      </c>
      <c r="AW1237" s="263" t="s">
        <v>1706</v>
      </c>
      <c r="AX1237" s="526" t="s">
        <v>2803</v>
      </c>
    </row>
    <row r="1238" spans="1:50" ht="31.5" x14ac:dyDescent="0.25">
      <c r="A1238" s="550" t="s">
        <v>625</v>
      </c>
      <c r="B1238" s="163" t="s">
        <v>2842</v>
      </c>
      <c r="C1238" s="129" t="s">
        <v>2843</v>
      </c>
      <c r="D1238" s="517">
        <v>45627</v>
      </c>
      <c r="E1238" s="149">
        <v>0</v>
      </c>
      <c r="F1238" s="149">
        <v>0</v>
      </c>
      <c r="G1238" s="149">
        <v>0</v>
      </c>
      <c r="H1238" s="149">
        <v>0</v>
      </c>
      <c r="I1238" s="149">
        <v>0</v>
      </c>
      <c r="J1238" s="149">
        <v>0</v>
      </c>
      <c r="K1238" s="149">
        <v>0</v>
      </c>
      <c r="L1238" s="149">
        <v>0</v>
      </c>
      <c r="M1238" s="149">
        <v>0</v>
      </c>
      <c r="N1238" s="149">
        <v>0</v>
      </c>
      <c r="O1238" s="263" t="s">
        <v>2801</v>
      </c>
      <c r="P1238" s="263" t="s">
        <v>1706</v>
      </c>
      <c r="Q1238" s="109" t="s">
        <v>1706</v>
      </c>
      <c r="R1238" s="149">
        <v>0</v>
      </c>
      <c r="S1238" s="263" t="s">
        <v>1706</v>
      </c>
      <c r="T1238" s="149">
        <v>0</v>
      </c>
      <c r="U1238" s="263" t="s">
        <v>1706</v>
      </c>
      <c r="V1238" s="263" t="s">
        <v>1706</v>
      </c>
      <c r="W1238" s="263" t="s">
        <v>1706</v>
      </c>
      <c r="X1238" s="263" t="s">
        <v>1706</v>
      </c>
      <c r="Y1238" s="263" t="s">
        <v>1706</v>
      </c>
      <c r="Z1238" s="1007" t="s">
        <v>1706</v>
      </c>
      <c r="AA1238" s="263" t="s">
        <v>1706</v>
      </c>
      <c r="AB1238" s="263" t="s">
        <v>1706</v>
      </c>
      <c r="AC1238" s="1007" t="s">
        <v>1706</v>
      </c>
      <c r="AD1238" s="1007" t="s">
        <v>1706</v>
      </c>
      <c r="AE1238" s="263" t="s">
        <v>2844</v>
      </c>
      <c r="AF1238" s="149">
        <v>3.762</v>
      </c>
      <c r="AG1238" s="149">
        <v>3.762</v>
      </c>
      <c r="AH1238" s="263" t="s">
        <v>1706</v>
      </c>
      <c r="AI1238" s="263" t="s">
        <v>1706</v>
      </c>
      <c r="AJ1238" s="263" t="s">
        <v>1706</v>
      </c>
      <c r="AK1238" s="263" t="s">
        <v>1706</v>
      </c>
      <c r="AL1238" s="263" t="s">
        <v>1706</v>
      </c>
      <c r="AM1238" s="263" t="s">
        <v>1706</v>
      </c>
      <c r="AN1238" s="263" t="s">
        <v>1706</v>
      </c>
      <c r="AO1238" s="263" t="s">
        <v>1706</v>
      </c>
      <c r="AP1238" s="263" t="s">
        <v>1706</v>
      </c>
      <c r="AQ1238" s="263" t="s">
        <v>1706</v>
      </c>
      <c r="AR1238" s="263" t="s">
        <v>1706</v>
      </c>
      <c r="AS1238" s="263" t="s">
        <v>1706</v>
      </c>
      <c r="AT1238" s="263" t="s">
        <v>1706</v>
      </c>
      <c r="AU1238" s="263" t="s">
        <v>1706</v>
      </c>
      <c r="AV1238" s="263" t="s">
        <v>1706</v>
      </c>
      <c r="AW1238" s="263" t="s">
        <v>1706</v>
      </c>
      <c r="AX1238" s="526" t="s">
        <v>2803</v>
      </c>
    </row>
    <row r="1239" spans="1:50" ht="47.25" x14ac:dyDescent="0.25">
      <c r="A1239" s="550" t="s">
        <v>625</v>
      </c>
      <c r="B1239" s="163" t="s">
        <v>2845</v>
      </c>
      <c r="C1239" s="129" t="s">
        <v>2846</v>
      </c>
      <c r="D1239" s="517">
        <v>45627</v>
      </c>
      <c r="E1239" s="149">
        <v>0</v>
      </c>
      <c r="F1239" s="149">
        <v>0</v>
      </c>
      <c r="G1239" s="149">
        <v>0</v>
      </c>
      <c r="H1239" s="149">
        <v>0</v>
      </c>
      <c r="I1239" s="149">
        <v>0</v>
      </c>
      <c r="J1239" s="149">
        <v>0</v>
      </c>
      <c r="K1239" s="149">
        <v>0</v>
      </c>
      <c r="L1239" s="149">
        <v>0</v>
      </c>
      <c r="M1239" s="149">
        <v>0</v>
      </c>
      <c r="N1239" s="149">
        <v>0</v>
      </c>
      <c r="O1239" s="263" t="s">
        <v>2801</v>
      </c>
      <c r="P1239" s="263" t="s">
        <v>1706</v>
      </c>
      <c r="Q1239" s="109" t="s">
        <v>1706</v>
      </c>
      <c r="R1239" s="149">
        <v>0</v>
      </c>
      <c r="S1239" s="263" t="s">
        <v>1706</v>
      </c>
      <c r="T1239" s="149">
        <v>0</v>
      </c>
      <c r="U1239" s="263" t="s">
        <v>1706</v>
      </c>
      <c r="V1239" s="263" t="s">
        <v>1706</v>
      </c>
      <c r="W1239" s="263" t="s">
        <v>1706</v>
      </c>
      <c r="X1239" s="263" t="s">
        <v>1706</v>
      </c>
      <c r="Y1239" s="263" t="s">
        <v>1706</v>
      </c>
      <c r="Z1239" s="1007" t="s">
        <v>1706</v>
      </c>
      <c r="AA1239" s="263" t="s">
        <v>1706</v>
      </c>
      <c r="AB1239" s="263" t="s">
        <v>1706</v>
      </c>
      <c r="AC1239" s="1007" t="s">
        <v>1706</v>
      </c>
      <c r="AD1239" s="1007" t="s">
        <v>1706</v>
      </c>
      <c r="AE1239" s="263" t="s">
        <v>2802</v>
      </c>
      <c r="AF1239" s="149">
        <v>2.3342271999999999</v>
      </c>
      <c r="AG1239" s="149">
        <v>2.3342271999999999</v>
      </c>
      <c r="AH1239" s="263" t="s">
        <v>1706</v>
      </c>
      <c r="AI1239" s="263" t="s">
        <v>1706</v>
      </c>
      <c r="AJ1239" s="263" t="s">
        <v>1706</v>
      </c>
      <c r="AK1239" s="263" t="s">
        <v>1706</v>
      </c>
      <c r="AL1239" s="263" t="s">
        <v>1706</v>
      </c>
      <c r="AM1239" s="263" t="s">
        <v>1706</v>
      </c>
      <c r="AN1239" s="263" t="s">
        <v>1706</v>
      </c>
      <c r="AO1239" s="263" t="s">
        <v>1706</v>
      </c>
      <c r="AP1239" s="263" t="s">
        <v>1706</v>
      </c>
      <c r="AQ1239" s="263" t="s">
        <v>1706</v>
      </c>
      <c r="AR1239" s="263" t="s">
        <v>1706</v>
      </c>
      <c r="AS1239" s="263" t="s">
        <v>1706</v>
      </c>
      <c r="AT1239" s="263" t="s">
        <v>1706</v>
      </c>
      <c r="AU1239" s="263" t="s">
        <v>1706</v>
      </c>
      <c r="AV1239" s="263" t="s">
        <v>1706</v>
      </c>
      <c r="AW1239" s="263" t="s">
        <v>1706</v>
      </c>
      <c r="AX1239" s="526" t="s">
        <v>2803</v>
      </c>
    </row>
    <row r="1240" spans="1:50" ht="31.5" x14ac:dyDescent="0.25">
      <c r="A1240" s="550" t="s">
        <v>625</v>
      </c>
      <c r="B1240" s="163" t="s">
        <v>2847</v>
      </c>
      <c r="C1240" s="129" t="s">
        <v>2848</v>
      </c>
      <c r="D1240" s="517">
        <v>45627</v>
      </c>
      <c r="E1240" s="149">
        <v>0</v>
      </c>
      <c r="F1240" s="149">
        <v>0</v>
      </c>
      <c r="G1240" s="149">
        <v>0</v>
      </c>
      <c r="H1240" s="149">
        <v>0</v>
      </c>
      <c r="I1240" s="149">
        <v>0</v>
      </c>
      <c r="J1240" s="149">
        <v>0</v>
      </c>
      <c r="K1240" s="149">
        <v>0</v>
      </c>
      <c r="L1240" s="149">
        <v>0</v>
      </c>
      <c r="M1240" s="149">
        <v>0</v>
      </c>
      <c r="N1240" s="149">
        <v>0</v>
      </c>
      <c r="O1240" s="263" t="s">
        <v>2801</v>
      </c>
      <c r="P1240" s="263" t="s">
        <v>1706</v>
      </c>
      <c r="Q1240" s="109" t="s">
        <v>1706</v>
      </c>
      <c r="R1240" s="149">
        <v>0</v>
      </c>
      <c r="S1240" s="263" t="s">
        <v>1706</v>
      </c>
      <c r="T1240" s="149">
        <v>0</v>
      </c>
      <c r="U1240" s="263" t="s">
        <v>1706</v>
      </c>
      <c r="V1240" s="263" t="s">
        <v>1706</v>
      </c>
      <c r="W1240" s="263" t="s">
        <v>1706</v>
      </c>
      <c r="X1240" s="263" t="s">
        <v>1706</v>
      </c>
      <c r="Y1240" s="263" t="s">
        <v>1706</v>
      </c>
      <c r="Z1240" s="1007" t="s">
        <v>1706</v>
      </c>
      <c r="AA1240" s="263" t="s">
        <v>1706</v>
      </c>
      <c r="AB1240" s="263" t="s">
        <v>1706</v>
      </c>
      <c r="AC1240" s="1007" t="s">
        <v>1706</v>
      </c>
      <c r="AD1240" s="1007" t="s">
        <v>1706</v>
      </c>
      <c r="AE1240" s="263" t="s">
        <v>2817</v>
      </c>
      <c r="AF1240" s="149">
        <v>0.86333333000000001</v>
      </c>
      <c r="AG1240" s="149">
        <v>0.86333333000000001</v>
      </c>
      <c r="AH1240" s="263" t="s">
        <v>1706</v>
      </c>
      <c r="AI1240" s="263" t="s">
        <v>1706</v>
      </c>
      <c r="AJ1240" s="263" t="s">
        <v>1706</v>
      </c>
      <c r="AK1240" s="263" t="s">
        <v>1706</v>
      </c>
      <c r="AL1240" s="263" t="s">
        <v>1706</v>
      </c>
      <c r="AM1240" s="263" t="s">
        <v>1706</v>
      </c>
      <c r="AN1240" s="263" t="s">
        <v>1706</v>
      </c>
      <c r="AO1240" s="263" t="s">
        <v>1706</v>
      </c>
      <c r="AP1240" s="263" t="s">
        <v>1706</v>
      </c>
      <c r="AQ1240" s="263" t="s">
        <v>1706</v>
      </c>
      <c r="AR1240" s="263" t="s">
        <v>1706</v>
      </c>
      <c r="AS1240" s="263" t="s">
        <v>1706</v>
      </c>
      <c r="AT1240" s="263" t="s">
        <v>1706</v>
      </c>
      <c r="AU1240" s="263" t="s">
        <v>1706</v>
      </c>
      <c r="AV1240" s="263" t="s">
        <v>1706</v>
      </c>
      <c r="AW1240" s="263" t="s">
        <v>1706</v>
      </c>
      <c r="AX1240" s="526" t="s">
        <v>2803</v>
      </c>
    </row>
    <row r="1241" spans="1:50" ht="47.25" x14ac:dyDescent="0.25">
      <c r="A1241" s="550" t="s">
        <v>625</v>
      </c>
      <c r="B1241" s="163" t="s">
        <v>2849</v>
      </c>
      <c r="C1241" s="129" t="s">
        <v>2850</v>
      </c>
      <c r="D1241" s="517">
        <v>45627</v>
      </c>
      <c r="E1241" s="149">
        <v>0</v>
      </c>
      <c r="F1241" s="149">
        <v>0</v>
      </c>
      <c r="G1241" s="149">
        <v>0</v>
      </c>
      <c r="H1241" s="149">
        <v>0</v>
      </c>
      <c r="I1241" s="149">
        <v>0</v>
      </c>
      <c r="J1241" s="149">
        <v>0</v>
      </c>
      <c r="K1241" s="149">
        <v>0</v>
      </c>
      <c r="L1241" s="149">
        <v>0</v>
      </c>
      <c r="M1241" s="149">
        <v>0</v>
      </c>
      <c r="N1241" s="149">
        <v>0</v>
      </c>
      <c r="O1241" s="263" t="s">
        <v>2801</v>
      </c>
      <c r="P1241" s="263" t="s">
        <v>1706</v>
      </c>
      <c r="Q1241" s="109" t="s">
        <v>1706</v>
      </c>
      <c r="R1241" s="149">
        <v>0</v>
      </c>
      <c r="S1241" s="263" t="s">
        <v>1706</v>
      </c>
      <c r="T1241" s="149">
        <v>0</v>
      </c>
      <c r="U1241" s="527" t="s">
        <v>1706</v>
      </c>
      <c r="V1241" s="263" t="s">
        <v>1706</v>
      </c>
      <c r="W1241" s="263" t="s">
        <v>1706</v>
      </c>
      <c r="X1241" s="263" t="s">
        <v>1706</v>
      </c>
      <c r="Y1241" s="263" t="s">
        <v>1706</v>
      </c>
      <c r="Z1241" s="1007" t="s">
        <v>1706</v>
      </c>
      <c r="AA1241" s="263" t="s">
        <v>1706</v>
      </c>
      <c r="AB1241" s="263" t="s">
        <v>1706</v>
      </c>
      <c r="AC1241" s="1007" t="s">
        <v>1706</v>
      </c>
      <c r="AD1241" s="1007" t="s">
        <v>1706</v>
      </c>
      <c r="AE1241" s="263" t="s">
        <v>2806</v>
      </c>
      <c r="AF1241" s="149">
        <v>0.109</v>
      </c>
      <c r="AG1241" s="149">
        <v>0.109</v>
      </c>
      <c r="AH1241" s="263" t="s">
        <v>1706</v>
      </c>
      <c r="AI1241" s="263" t="s">
        <v>1706</v>
      </c>
      <c r="AJ1241" s="263" t="s">
        <v>1706</v>
      </c>
      <c r="AK1241" s="263" t="s">
        <v>1706</v>
      </c>
      <c r="AL1241" s="263" t="s">
        <v>1706</v>
      </c>
      <c r="AM1241" s="263" t="s">
        <v>1706</v>
      </c>
      <c r="AN1241" s="263" t="s">
        <v>1706</v>
      </c>
      <c r="AO1241" s="263" t="s">
        <v>1706</v>
      </c>
      <c r="AP1241" s="263" t="s">
        <v>1706</v>
      </c>
      <c r="AQ1241" s="263" t="s">
        <v>1706</v>
      </c>
      <c r="AR1241" s="263" t="s">
        <v>1706</v>
      </c>
      <c r="AS1241" s="263" t="s">
        <v>1706</v>
      </c>
      <c r="AT1241" s="263" t="s">
        <v>1706</v>
      </c>
      <c r="AU1241" s="263" t="s">
        <v>1706</v>
      </c>
      <c r="AV1241" s="263" t="s">
        <v>1706</v>
      </c>
      <c r="AW1241" s="263" t="s">
        <v>1706</v>
      </c>
      <c r="AX1241" s="526" t="s">
        <v>2803</v>
      </c>
    </row>
    <row r="1242" spans="1:50" ht="47.25" x14ac:dyDescent="0.25">
      <c r="A1242" s="550" t="s">
        <v>625</v>
      </c>
      <c r="B1242" s="163" t="s">
        <v>2851</v>
      </c>
      <c r="C1242" s="129" t="s">
        <v>2852</v>
      </c>
      <c r="D1242" s="611">
        <v>45627</v>
      </c>
      <c r="E1242" s="149">
        <v>0</v>
      </c>
      <c r="F1242" s="1003">
        <v>0</v>
      </c>
      <c r="G1242" s="149">
        <v>0</v>
      </c>
      <c r="H1242" s="1003">
        <v>0</v>
      </c>
      <c r="I1242" s="149">
        <v>0</v>
      </c>
      <c r="J1242" s="1003">
        <v>0</v>
      </c>
      <c r="K1242" s="149">
        <v>0</v>
      </c>
      <c r="L1242" s="1003">
        <v>0</v>
      </c>
      <c r="M1242" s="149">
        <v>0</v>
      </c>
      <c r="N1242" s="1003">
        <v>0</v>
      </c>
      <c r="O1242" s="263" t="s">
        <v>2801</v>
      </c>
      <c r="P1242" s="570" t="s">
        <v>1706</v>
      </c>
      <c r="Q1242" s="109" t="s">
        <v>1706</v>
      </c>
      <c r="R1242" s="1003">
        <v>0</v>
      </c>
      <c r="S1242" s="263" t="s">
        <v>1706</v>
      </c>
      <c r="T1242" s="1003">
        <v>0</v>
      </c>
      <c r="U1242" s="564" t="s">
        <v>1706</v>
      </c>
      <c r="V1242" s="632" t="s">
        <v>1706</v>
      </c>
      <c r="W1242" s="299" t="s">
        <v>1706</v>
      </c>
      <c r="X1242" s="299" t="s">
        <v>1706</v>
      </c>
      <c r="Y1242" s="299" t="s">
        <v>1706</v>
      </c>
      <c r="Z1242" s="1005" t="s">
        <v>1706</v>
      </c>
      <c r="AA1242" s="299" t="s">
        <v>1706</v>
      </c>
      <c r="AB1242" s="299" t="s">
        <v>1706</v>
      </c>
      <c r="AC1242" s="1005" t="s">
        <v>1706</v>
      </c>
      <c r="AD1242" s="1005" t="s">
        <v>1706</v>
      </c>
      <c r="AE1242" s="563" t="s">
        <v>2820</v>
      </c>
      <c r="AF1242" s="149">
        <v>1.9661010000000001</v>
      </c>
      <c r="AG1242" s="149">
        <v>1.9661010000000001</v>
      </c>
      <c r="AH1242" s="570" t="s">
        <v>1706</v>
      </c>
      <c r="AI1242" s="263" t="s">
        <v>1706</v>
      </c>
      <c r="AJ1242" s="570" t="s">
        <v>1706</v>
      </c>
      <c r="AK1242" s="263" t="s">
        <v>1706</v>
      </c>
      <c r="AL1242" s="570" t="s">
        <v>1706</v>
      </c>
      <c r="AM1242" s="263" t="s">
        <v>1706</v>
      </c>
      <c r="AN1242" s="570" t="s">
        <v>1706</v>
      </c>
      <c r="AO1242" s="263" t="s">
        <v>1706</v>
      </c>
      <c r="AP1242" s="570" t="s">
        <v>1706</v>
      </c>
      <c r="AQ1242" s="263" t="s">
        <v>1706</v>
      </c>
      <c r="AR1242" s="570" t="s">
        <v>1706</v>
      </c>
      <c r="AS1242" s="263" t="s">
        <v>1706</v>
      </c>
      <c r="AT1242" s="570" t="s">
        <v>1706</v>
      </c>
      <c r="AU1242" s="263" t="s">
        <v>1706</v>
      </c>
      <c r="AV1242" s="570" t="s">
        <v>1706</v>
      </c>
      <c r="AW1242" s="263" t="s">
        <v>1706</v>
      </c>
      <c r="AX1242" s="526" t="s">
        <v>2803</v>
      </c>
    </row>
    <row r="1243" spans="1:50" ht="47.25" x14ac:dyDescent="0.25">
      <c r="A1243" s="550" t="s">
        <v>625</v>
      </c>
      <c r="B1243" s="163" t="s">
        <v>2853</v>
      </c>
      <c r="C1243" s="129" t="s">
        <v>2854</v>
      </c>
      <c r="D1243" s="517">
        <v>45627</v>
      </c>
      <c r="E1243" s="149">
        <v>0</v>
      </c>
      <c r="F1243" s="149">
        <v>0</v>
      </c>
      <c r="G1243" s="149">
        <v>0</v>
      </c>
      <c r="H1243" s="149">
        <v>0</v>
      </c>
      <c r="I1243" s="149">
        <v>0</v>
      </c>
      <c r="J1243" s="149">
        <v>0</v>
      </c>
      <c r="K1243" s="149">
        <v>0</v>
      </c>
      <c r="L1243" s="149">
        <v>0</v>
      </c>
      <c r="M1243" s="149">
        <v>0</v>
      </c>
      <c r="N1243" s="149">
        <v>0</v>
      </c>
      <c r="O1243" s="263" t="s">
        <v>2801</v>
      </c>
      <c r="P1243" s="263" t="s">
        <v>1706</v>
      </c>
      <c r="Q1243" s="109" t="s">
        <v>1706</v>
      </c>
      <c r="R1243" s="149">
        <v>0</v>
      </c>
      <c r="S1243" s="263" t="s">
        <v>1706</v>
      </c>
      <c r="T1243" s="149">
        <v>0</v>
      </c>
      <c r="U1243" s="538" t="s">
        <v>1706</v>
      </c>
      <c r="V1243" s="263" t="s">
        <v>1706</v>
      </c>
      <c r="W1243" s="263" t="s">
        <v>1706</v>
      </c>
      <c r="X1243" s="263" t="s">
        <v>1706</v>
      </c>
      <c r="Y1243" s="263" t="s">
        <v>1706</v>
      </c>
      <c r="Z1243" s="1007" t="s">
        <v>1706</v>
      </c>
      <c r="AA1243" s="263" t="s">
        <v>1706</v>
      </c>
      <c r="AB1243" s="263" t="s">
        <v>1706</v>
      </c>
      <c r="AC1243" s="1007" t="s">
        <v>1706</v>
      </c>
      <c r="AD1243" s="1007" t="s">
        <v>1706</v>
      </c>
      <c r="AE1243" s="263" t="s">
        <v>2802</v>
      </c>
      <c r="AF1243" s="149">
        <v>1.7019219999999999</v>
      </c>
      <c r="AG1243" s="149">
        <v>1.7019219999999999</v>
      </c>
      <c r="AH1243" s="263" t="s">
        <v>1706</v>
      </c>
      <c r="AI1243" s="263" t="s">
        <v>1706</v>
      </c>
      <c r="AJ1243" s="263" t="s">
        <v>1706</v>
      </c>
      <c r="AK1243" s="263" t="s">
        <v>1706</v>
      </c>
      <c r="AL1243" s="263" t="s">
        <v>1706</v>
      </c>
      <c r="AM1243" s="263" t="s">
        <v>1706</v>
      </c>
      <c r="AN1243" s="263" t="s">
        <v>1706</v>
      </c>
      <c r="AO1243" s="263" t="s">
        <v>1706</v>
      </c>
      <c r="AP1243" s="263" t="s">
        <v>1706</v>
      </c>
      <c r="AQ1243" s="263" t="s">
        <v>1706</v>
      </c>
      <c r="AR1243" s="263" t="s">
        <v>1706</v>
      </c>
      <c r="AS1243" s="263" t="s">
        <v>1706</v>
      </c>
      <c r="AT1243" s="263" t="s">
        <v>1706</v>
      </c>
      <c r="AU1243" s="263" t="s">
        <v>1706</v>
      </c>
      <c r="AV1243" s="263" t="s">
        <v>1706</v>
      </c>
      <c r="AW1243" s="263" t="s">
        <v>1706</v>
      </c>
      <c r="AX1243" s="526" t="s">
        <v>2803</v>
      </c>
    </row>
    <row r="1244" spans="1:50" ht="31.5" x14ac:dyDescent="0.25">
      <c r="A1244" s="550" t="s">
        <v>625</v>
      </c>
      <c r="B1244" s="163" t="s">
        <v>2855</v>
      </c>
      <c r="C1244" s="129" t="s">
        <v>2856</v>
      </c>
      <c r="D1244" s="517">
        <v>45627</v>
      </c>
      <c r="E1244" s="149">
        <v>0</v>
      </c>
      <c r="F1244" s="149">
        <v>0</v>
      </c>
      <c r="G1244" s="149">
        <v>0</v>
      </c>
      <c r="H1244" s="149">
        <v>0</v>
      </c>
      <c r="I1244" s="149">
        <v>0</v>
      </c>
      <c r="J1244" s="149">
        <v>0</v>
      </c>
      <c r="K1244" s="149">
        <v>0</v>
      </c>
      <c r="L1244" s="149">
        <v>0</v>
      </c>
      <c r="M1244" s="149">
        <v>0</v>
      </c>
      <c r="N1244" s="149">
        <v>0</v>
      </c>
      <c r="O1244" s="263" t="s">
        <v>2801</v>
      </c>
      <c r="P1244" s="263" t="s">
        <v>1706</v>
      </c>
      <c r="Q1244" s="109" t="s">
        <v>1706</v>
      </c>
      <c r="R1244" s="149">
        <v>0</v>
      </c>
      <c r="S1244" s="263" t="s">
        <v>1706</v>
      </c>
      <c r="T1244" s="149">
        <v>0</v>
      </c>
      <c r="U1244" s="263" t="s">
        <v>1706</v>
      </c>
      <c r="V1244" s="263" t="s">
        <v>1706</v>
      </c>
      <c r="W1244" s="263" t="s">
        <v>1706</v>
      </c>
      <c r="X1244" s="263" t="s">
        <v>1706</v>
      </c>
      <c r="Y1244" s="263" t="s">
        <v>1706</v>
      </c>
      <c r="Z1244" s="1007" t="s">
        <v>1706</v>
      </c>
      <c r="AA1244" s="263" t="s">
        <v>1706</v>
      </c>
      <c r="AB1244" s="263" t="s">
        <v>1706</v>
      </c>
      <c r="AC1244" s="1007" t="s">
        <v>1706</v>
      </c>
      <c r="AD1244" s="1007" t="s">
        <v>1706</v>
      </c>
      <c r="AE1244" s="263" t="s">
        <v>2806</v>
      </c>
      <c r="AF1244" s="149">
        <v>0.252</v>
      </c>
      <c r="AG1244" s="149">
        <v>0.252</v>
      </c>
      <c r="AH1244" s="263" t="s">
        <v>1706</v>
      </c>
      <c r="AI1244" s="263" t="s">
        <v>1706</v>
      </c>
      <c r="AJ1244" s="263" t="s">
        <v>1706</v>
      </c>
      <c r="AK1244" s="263" t="s">
        <v>1706</v>
      </c>
      <c r="AL1244" s="263" t="s">
        <v>1706</v>
      </c>
      <c r="AM1244" s="263" t="s">
        <v>1706</v>
      </c>
      <c r="AN1244" s="263" t="s">
        <v>1706</v>
      </c>
      <c r="AO1244" s="263" t="s">
        <v>1706</v>
      </c>
      <c r="AP1244" s="263" t="s">
        <v>1706</v>
      </c>
      <c r="AQ1244" s="263" t="s">
        <v>1706</v>
      </c>
      <c r="AR1244" s="263" t="s">
        <v>1706</v>
      </c>
      <c r="AS1244" s="263" t="s">
        <v>1706</v>
      </c>
      <c r="AT1244" s="263" t="s">
        <v>1706</v>
      </c>
      <c r="AU1244" s="263" t="s">
        <v>1706</v>
      </c>
      <c r="AV1244" s="263" t="s">
        <v>1706</v>
      </c>
      <c r="AW1244" s="263" t="s">
        <v>1706</v>
      </c>
      <c r="AX1244" s="526" t="s">
        <v>2803</v>
      </c>
    </row>
    <row r="1245" spans="1:50" ht="78.75" x14ac:dyDescent="0.25">
      <c r="A1245" s="550" t="s">
        <v>625</v>
      </c>
      <c r="B1245" s="163" t="s">
        <v>2857</v>
      </c>
      <c r="C1245" s="129" t="s">
        <v>2858</v>
      </c>
      <c r="D1245" s="517">
        <v>45627</v>
      </c>
      <c r="E1245" s="149">
        <v>0</v>
      </c>
      <c r="F1245" s="149">
        <v>0</v>
      </c>
      <c r="G1245" s="149">
        <v>0</v>
      </c>
      <c r="H1245" s="149">
        <v>0</v>
      </c>
      <c r="I1245" s="149">
        <v>0</v>
      </c>
      <c r="J1245" s="149">
        <v>0</v>
      </c>
      <c r="K1245" s="149">
        <v>0</v>
      </c>
      <c r="L1245" s="149">
        <v>0</v>
      </c>
      <c r="M1245" s="149">
        <v>0</v>
      </c>
      <c r="N1245" s="149">
        <v>0</v>
      </c>
      <c r="O1245" s="263" t="s">
        <v>2801</v>
      </c>
      <c r="P1245" s="263" t="s">
        <v>1706</v>
      </c>
      <c r="Q1245" s="109" t="s">
        <v>1706</v>
      </c>
      <c r="R1245" s="149">
        <v>0</v>
      </c>
      <c r="S1245" s="263" t="s">
        <v>1706</v>
      </c>
      <c r="T1245" s="149">
        <v>0</v>
      </c>
      <c r="U1245" s="263" t="s">
        <v>1706</v>
      </c>
      <c r="V1245" s="263" t="s">
        <v>1706</v>
      </c>
      <c r="W1245" s="263" t="s">
        <v>1706</v>
      </c>
      <c r="X1245" s="263" t="s">
        <v>1706</v>
      </c>
      <c r="Y1245" s="263" t="s">
        <v>1706</v>
      </c>
      <c r="Z1245" s="1007" t="s">
        <v>1706</v>
      </c>
      <c r="AA1245" s="263" t="s">
        <v>1706</v>
      </c>
      <c r="AB1245" s="263" t="s">
        <v>1706</v>
      </c>
      <c r="AC1245" s="1007" t="s">
        <v>1706</v>
      </c>
      <c r="AD1245" s="1007" t="s">
        <v>1706</v>
      </c>
      <c r="AE1245" s="263" t="s">
        <v>2859</v>
      </c>
      <c r="AF1245" s="149">
        <v>1.76</v>
      </c>
      <c r="AG1245" s="149">
        <v>1.76</v>
      </c>
      <c r="AH1245" s="263" t="s">
        <v>1706</v>
      </c>
      <c r="AI1245" s="263" t="s">
        <v>1706</v>
      </c>
      <c r="AJ1245" s="263" t="s">
        <v>1706</v>
      </c>
      <c r="AK1245" s="263" t="s">
        <v>1706</v>
      </c>
      <c r="AL1245" s="263" t="s">
        <v>1706</v>
      </c>
      <c r="AM1245" s="263" t="s">
        <v>1706</v>
      </c>
      <c r="AN1245" s="263" t="s">
        <v>1706</v>
      </c>
      <c r="AO1245" s="263" t="s">
        <v>1706</v>
      </c>
      <c r="AP1245" s="263" t="s">
        <v>1706</v>
      </c>
      <c r="AQ1245" s="263" t="s">
        <v>1706</v>
      </c>
      <c r="AR1245" s="263" t="s">
        <v>1706</v>
      </c>
      <c r="AS1245" s="263" t="s">
        <v>1706</v>
      </c>
      <c r="AT1245" s="263" t="s">
        <v>1706</v>
      </c>
      <c r="AU1245" s="263" t="s">
        <v>1706</v>
      </c>
      <c r="AV1245" s="263" t="s">
        <v>1706</v>
      </c>
      <c r="AW1245" s="263" t="s">
        <v>1706</v>
      </c>
      <c r="AX1245" s="526" t="s">
        <v>2803</v>
      </c>
    </row>
    <row r="1246" spans="1:50" ht="63" x14ac:dyDescent="0.25">
      <c r="A1246" s="550" t="s">
        <v>625</v>
      </c>
      <c r="B1246" s="163" t="s">
        <v>2860</v>
      </c>
      <c r="C1246" s="129" t="s">
        <v>2861</v>
      </c>
      <c r="D1246" s="517">
        <v>45627</v>
      </c>
      <c r="E1246" s="149">
        <v>0</v>
      </c>
      <c r="F1246" s="149">
        <v>0</v>
      </c>
      <c r="G1246" s="149">
        <v>0</v>
      </c>
      <c r="H1246" s="149">
        <v>0</v>
      </c>
      <c r="I1246" s="149">
        <v>0</v>
      </c>
      <c r="J1246" s="149">
        <v>0</v>
      </c>
      <c r="K1246" s="149">
        <v>0</v>
      </c>
      <c r="L1246" s="149">
        <v>0</v>
      </c>
      <c r="M1246" s="149">
        <v>0</v>
      </c>
      <c r="N1246" s="149">
        <v>0</v>
      </c>
      <c r="O1246" s="263" t="s">
        <v>2801</v>
      </c>
      <c r="P1246" s="263" t="s">
        <v>1706</v>
      </c>
      <c r="Q1246" s="109" t="s">
        <v>1706</v>
      </c>
      <c r="R1246" s="149">
        <v>0</v>
      </c>
      <c r="S1246" s="263" t="s">
        <v>1706</v>
      </c>
      <c r="T1246" s="149">
        <v>0</v>
      </c>
      <c r="U1246" s="263" t="s">
        <v>1706</v>
      </c>
      <c r="V1246" s="263" t="s">
        <v>1706</v>
      </c>
      <c r="W1246" s="263" t="s">
        <v>1706</v>
      </c>
      <c r="X1246" s="263" t="s">
        <v>1706</v>
      </c>
      <c r="Y1246" s="263" t="s">
        <v>1706</v>
      </c>
      <c r="Z1246" s="1007" t="s">
        <v>1706</v>
      </c>
      <c r="AA1246" s="263" t="s">
        <v>1706</v>
      </c>
      <c r="AB1246" s="263" t="s">
        <v>1706</v>
      </c>
      <c r="AC1246" s="1007" t="s">
        <v>1706</v>
      </c>
      <c r="AD1246" s="149" t="s">
        <v>1706</v>
      </c>
      <c r="AE1246" s="109" t="s">
        <v>2809</v>
      </c>
      <c r="AF1246" s="149">
        <v>0.28386100000000003</v>
      </c>
      <c r="AG1246" s="149">
        <v>0.28386100000000003</v>
      </c>
      <c r="AH1246" s="263" t="s">
        <v>1706</v>
      </c>
      <c r="AI1246" s="263" t="s">
        <v>1706</v>
      </c>
      <c r="AJ1246" s="263" t="s">
        <v>1706</v>
      </c>
      <c r="AK1246" s="263" t="s">
        <v>1706</v>
      </c>
      <c r="AL1246" s="263" t="s">
        <v>1706</v>
      </c>
      <c r="AM1246" s="263" t="s">
        <v>1706</v>
      </c>
      <c r="AN1246" s="263" t="s">
        <v>1706</v>
      </c>
      <c r="AO1246" s="263" t="s">
        <v>1706</v>
      </c>
      <c r="AP1246" s="263" t="s">
        <v>1706</v>
      </c>
      <c r="AQ1246" s="263" t="s">
        <v>1706</v>
      </c>
      <c r="AR1246" s="263" t="s">
        <v>1706</v>
      </c>
      <c r="AS1246" s="263" t="s">
        <v>1706</v>
      </c>
      <c r="AT1246" s="263" t="s">
        <v>1706</v>
      </c>
      <c r="AU1246" s="263" t="s">
        <v>1706</v>
      </c>
      <c r="AV1246" s="263" t="s">
        <v>1706</v>
      </c>
      <c r="AW1246" s="263" t="s">
        <v>1706</v>
      </c>
      <c r="AX1246" s="526" t="s">
        <v>2803</v>
      </c>
    </row>
    <row r="1247" spans="1:50" ht="47.25" x14ac:dyDescent="0.25">
      <c r="A1247" s="550" t="s">
        <v>625</v>
      </c>
      <c r="B1247" s="163" t="s">
        <v>2862</v>
      </c>
      <c r="C1247" s="129" t="s">
        <v>2863</v>
      </c>
      <c r="D1247" s="517">
        <v>45261</v>
      </c>
      <c r="E1247" s="149">
        <v>0</v>
      </c>
      <c r="F1247" s="149">
        <v>0</v>
      </c>
      <c r="G1247" s="149">
        <v>0</v>
      </c>
      <c r="H1247" s="149">
        <v>0</v>
      </c>
      <c r="I1247" s="149">
        <v>0</v>
      </c>
      <c r="J1247" s="149">
        <v>0</v>
      </c>
      <c r="K1247" s="149">
        <v>0</v>
      </c>
      <c r="L1247" s="149">
        <v>0</v>
      </c>
      <c r="M1247" s="149">
        <v>0</v>
      </c>
      <c r="N1247" s="149">
        <v>0</v>
      </c>
      <c r="O1247" s="263" t="s">
        <v>2801</v>
      </c>
      <c r="P1247" s="263" t="s">
        <v>1706</v>
      </c>
      <c r="Q1247" s="109" t="s">
        <v>1706</v>
      </c>
      <c r="R1247" s="149">
        <v>0</v>
      </c>
      <c r="S1247" s="263" t="s">
        <v>1706</v>
      </c>
      <c r="T1247" s="149">
        <v>0</v>
      </c>
      <c r="U1247" s="263" t="s">
        <v>1706</v>
      </c>
      <c r="V1247" s="263" t="s">
        <v>1706</v>
      </c>
      <c r="W1247" s="263" t="s">
        <v>1706</v>
      </c>
      <c r="X1247" s="263" t="s">
        <v>1706</v>
      </c>
      <c r="Y1247" s="263" t="s">
        <v>1706</v>
      </c>
      <c r="Z1247" s="1007" t="s">
        <v>1706</v>
      </c>
      <c r="AA1247" s="263" t="s">
        <v>1706</v>
      </c>
      <c r="AB1247" s="263" t="s">
        <v>1706</v>
      </c>
      <c r="AC1247" s="1007" t="s">
        <v>1706</v>
      </c>
      <c r="AD1247" s="1007" t="s">
        <v>1706</v>
      </c>
      <c r="AE1247" s="263" t="s">
        <v>2812</v>
      </c>
      <c r="AF1247" s="149">
        <v>0.14499999999999999</v>
      </c>
      <c r="AG1247" s="149">
        <v>0.14499999999999999</v>
      </c>
      <c r="AH1247" s="263" t="s">
        <v>1706</v>
      </c>
      <c r="AI1247" s="263" t="s">
        <v>1706</v>
      </c>
      <c r="AJ1247" s="263" t="s">
        <v>1706</v>
      </c>
      <c r="AK1247" s="263" t="s">
        <v>1706</v>
      </c>
      <c r="AL1247" s="263" t="s">
        <v>1706</v>
      </c>
      <c r="AM1247" s="263" t="s">
        <v>1706</v>
      </c>
      <c r="AN1247" s="263" t="s">
        <v>1706</v>
      </c>
      <c r="AO1247" s="263" t="s">
        <v>1706</v>
      </c>
      <c r="AP1247" s="263" t="s">
        <v>1706</v>
      </c>
      <c r="AQ1247" s="263" t="s">
        <v>1706</v>
      </c>
      <c r="AR1247" s="263" t="s">
        <v>1706</v>
      </c>
      <c r="AS1247" s="263" t="s">
        <v>1706</v>
      </c>
      <c r="AT1247" s="263" t="s">
        <v>1706</v>
      </c>
      <c r="AU1247" s="263" t="s">
        <v>1706</v>
      </c>
      <c r="AV1247" s="263" t="s">
        <v>1706</v>
      </c>
      <c r="AW1247" s="263" t="s">
        <v>1706</v>
      </c>
      <c r="AX1247" s="526" t="s">
        <v>2803</v>
      </c>
    </row>
    <row r="1248" spans="1:50" ht="47.25" x14ac:dyDescent="0.25">
      <c r="A1248" s="550" t="s">
        <v>625</v>
      </c>
      <c r="B1248" s="163" t="s">
        <v>2864</v>
      </c>
      <c r="C1248" s="129" t="s">
        <v>2865</v>
      </c>
      <c r="D1248" s="517">
        <v>45627</v>
      </c>
      <c r="E1248" s="149">
        <v>0</v>
      </c>
      <c r="F1248" s="149">
        <v>0</v>
      </c>
      <c r="G1248" s="149">
        <v>0</v>
      </c>
      <c r="H1248" s="149">
        <v>0</v>
      </c>
      <c r="I1248" s="149">
        <v>0</v>
      </c>
      <c r="J1248" s="149">
        <v>0</v>
      </c>
      <c r="K1248" s="149">
        <v>0</v>
      </c>
      <c r="L1248" s="149">
        <v>0</v>
      </c>
      <c r="M1248" s="149">
        <v>0</v>
      </c>
      <c r="N1248" s="149">
        <v>0</v>
      </c>
      <c r="O1248" s="263" t="s">
        <v>2801</v>
      </c>
      <c r="P1248" s="263" t="s">
        <v>1706</v>
      </c>
      <c r="Q1248" s="109" t="s">
        <v>1706</v>
      </c>
      <c r="R1248" s="149">
        <v>0</v>
      </c>
      <c r="S1248" s="263" t="s">
        <v>1706</v>
      </c>
      <c r="T1248" s="149">
        <v>0</v>
      </c>
      <c r="U1248" s="263" t="s">
        <v>1706</v>
      </c>
      <c r="V1248" s="263" t="s">
        <v>1706</v>
      </c>
      <c r="W1248" s="263" t="s">
        <v>1706</v>
      </c>
      <c r="X1248" s="263" t="s">
        <v>1706</v>
      </c>
      <c r="Y1248" s="263" t="s">
        <v>1706</v>
      </c>
      <c r="Z1248" s="1007" t="s">
        <v>1706</v>
      </c>
      <c r="AA1248" s="263" t="s">
        <v>1706</v>
      </c>
      <c r="AB1248" s="263" t="s">
        <v>1706</v>
      </c>
      <c r="AC1248" s="1007" t="s">
        <v>1706</v>
      </c>
      <c r="AD1248" s="149" t="s">
        <v>1706</v>
      </c>
      <c r="AE1248" s="263" t="s">
        <v>2802</v>
      </c>
      <c r="AF1248" s="149">
        <v>4.6559999999999997</v>
      </c>
      <c r="AG1248" s="149">
        <v>4.6559999999999997</v>
      </c>
      <c r="AH1248" s="263" t="s">
        <v>1706</v>
      </c>
      <c r="AI1248" s="263" t="s">
        <v>1706</v>
      </c>
      <c r="AJ1248" s="263" t="s">
        <v>1706</v>
      </c>
      <c r="AK1248" s="263" t="s">
        <v>1706</v>
      </c>
      <c r="AL1248" s="263" t="s">
        <v>1706</v>
      </c>
      <c r="AM1248" s="263" t="s">
        <v>1706</v>
      </c>
      <c r="AN1248" s="263" t="s">
        <v>1706</v>
      </c>
      <c r="AO1248" s="263" t="s">
        <v>1706</v>
      </c>
      <c r="AP1248" s="263" t="s">
        <v>1706</v>
      </c>
      <c r="AQ1248" s="263" t="s">
        <v>1706</v>
      </c>
      <c r="AR1248" s="263" t="s">
        <v>1706</v>
      </c>
      <c r="AS1248" s="263" t="s">
        <v>1706</v>
      </c>
      <c r="AT1248" s="263" t="s">
        <v>1706</v>
      </c>
      <c r="AU1248" s="263" t="s">
        <v>1706</v>
      </c>
      <c r="AV1248" s="263" t="s">
        <v>1706</v>
      </c>
      <c r="AW1248" s="263" t="s">
        <v>1706</v>
      </c>
      <c r="AX1248" s="526" t="s">
        <v>2803</v>
      </c>
    </row>
    <row r="1249" spans="1:50" ht="31.5" x14ac:dyDescent="0.25">
      <c r="A1249" s="550" t="s">
        <v>625</v>
      </c>
      <c r="B1249" s="163" t="s">
        <v>2866</v>
      </c>
      <c r="C1249" s="129" t="s">
        <v>2867</v>
      </c>
      <c r="D1249" s="517">
        <v>45627</v>
      </c>
      <c r="E1249" s="149">
        <v>0</v>
      </c>
      <c r="F1249" s="149">
        <v>0</v>
      </c>
      <c r="G1249" s="149">
        <v>0</v>
      </c>
      <c r="H1249" s="149">
        <v>0</v>
      </c>
      <c r="I1249" s="149">
        <v>0</v>
      </c>
      <c r="J1249" s="149">
        <v>0</v>
      </c>
      <c r="K1249" s="149">
        <v>0</v>
      </c>
      <c r="L1249" s="149">
        <v>0</v>
      </c>
      <c r="M1249" s="149">
        <v>0</v>
      </c>
      <c r="N1249" s="149">
        <v>0</v>
      </c>
      <c r="O1249" s="263" t="s">
        <v>2801</v>
      </c>
      <c r="P1249" s="263" t="s">
        <v>1706</v>
      </c>
      <c r="Q1249" s="109" t="s">
        <v>1706</v>
      </c>
      <c r="R1249" s="149">
        <v>0</v>
      </c>
      <c r="S1249" s="263" t="s">
        <v>1706</v>
      </c>
      <c r="T1249" s="149">
        <v>0</v>
      </c>
      <c r="U1249" s="263" t="s">
        <v>1706</v>
      </c>
      <c r="V1249" s="263" t="s">
        <v>1706</v>
      </c>
      <c r="W1249" s="263" t="s">
        <v>1706</v>
      </c>
      <c r="X1249" s="263" t="s">
        <v>1706</v>
      </c>
      <c r="Y1249" s="263" t="s">
        <v>1706</v>
      </c>
      <c r="Z1249" s="1007" t="s">
        <v>1706</v>
      </c>
      <c r="AA1249" s="263" t="s">
        <v>1706</v>
      </c>
      <c r="AB1249" s="263" t="s">
        <v>1706</v>
      </c>
      <c r="AC1249" s="1007" t="s">
        <v>1706</v>
      </c>
      <c r="AD1249" s="149" t="s">
        <v>1706</v>
      </c>
      <c r="AE1249" s="263" t="s">
        <v>2868</v>
      </c>
      <c r="AF1249" s="149">
        <v>0.14999899999999999</v>
      </c>
      <c r="AG1249" s="149">
        <v>0.14999899999999999</v>
      </c>
      <c r="AH1249" s="263" t="s">
        <v>1706</v>
      </c>
      <c r="AI1249" s="263" t="s">
        <v>1706</v>
      </c>
      <c r="AJ1249" s="263" t="s">
        <v>1706</v>
      </c>
      <c r="AK1249" s="263" t="s">
        <v>1706</v>
      </c>
      <c r="AL1249" s="263" t="s">
        <v>1706</v>
      </c>
      <c r="AM1249" s="263" t="s">
        <v>1706</v>
      </c>
      <c r="AN1249" s="263" t="s">
        <v>1706</v>
      </c>
      <c r="AO1249" s="263" t="s">
        <v>1706</v>
      </c>
      <c r="AP1249" s="263" t="s">
        <v>1706</v>
      </c>
      <c r="AQ1249" s="263" t="s">
        <v>1706</v>
      </c>
      <c r="AR1249" s="263" t="s">
        <v>1706</v>
      </c>
      <c r="AS1249" s="263" t="s">
        <v>1706</v>
      </c>
      <c r="AT1249" s="263" t="s">
        <v>1706</v>
      </c>
      <c r="AU1249" s="263" t="s">
        <v>1706</v>
      </c>
      <c r="AV1249" s="263" t="s">
        <v>1706</v>
      </c>
      <c r="AW1249" s="263" t="s">
        <v>1706</v>
      </c>
      <c r="AX1249" s="526" t="s">
        <v>2803</v>
      </c>
    </row>
    <row r="1250" spans="1:50" ht="31.5" x14ac:dyDescent="0.25">
      <c r="A1250" s="550" t="s">
        <v>625</v>
      </c>
      <c r="B1250" s="163" t="s">
        <v>2869</v>
      </c>
      <c r="C1250" s="129" t="s">
        <v>2870</v>
      </c>
      <c r="D1250" s="517">
        <v>45627</v>
      </c>
      <c r="E1250" s="149">
        <v>0</v>
      </c>
      <c r="F1250" s="149">
        <v>0</v>
      </c>
      <c r="G1250" s="149">
        <v>0</v>
      </c>
      <c r="H1250" s="149">
        <v>0</v>
      </c>
      <c r="I1250" s="149">
        <v>0</v>
      </c>
      <c r="J1250" s="149">
        <v>0</v>
      </c>
      <c r="K1250" s="149">
        <v>0</v>
      </c>
      <c r="L1250" s="149">
        <v>0</v>
      </c>
      <c r="M1250" s="149">
        <v>0</v>
      </c>
      <c r="N1250" s="149">
        <v>0</v>
      </c>
      <c r="O1250" s="263" t="s">
        <v>2801</v>
      </c>
      <c r="P1250" s="263" t="s">
        <v>1706</v>
      </c>
      <c r="Q1250" s="109" t="s">
        <v>1706</v>
      </c>
      <c r="R1250" s="149">
        <v>0</v>
      </c>
      <c r="S1250" s="263" t="s">
        <v>1706</v>
      </c>
      <c r="T1250" s="149">
        <v>0</v>
      </c>
      <c r="U1250" s="263" t="s">
        <v>1706</v>
      </c>
      <c r="V1250" s="263" t="s">
        <v>1706</v>
      </c>
      <c r="W1250" s="263" t="s">
        <v>1706</v>
      </c>
      <c r="X1250" s="263" t="s">
        <v>1706</v>
      </c>
      <c r="Y1250" s="263" t="s">
        <v>1706</v>
      </c>
      <c r="Z1250" s="1007" t="s">
        <v>1706</v>
      </c>
      <c r="AA1250" s="263" t="s">
        <v>1706</v>
      </c>
      <c r="AB1250" s="263" t="s">
        <v>1706</v>
      </c>
      <c r="AC1250" s="1007" t="s">
        <v>1706</v>
      </c>
      <c r="AD1250" s="1007" t="s">
        <v>1706</v>
      </c>
      <c r="AE1250" s="263" t="s">
        <v>2817</v>
      </c>
      <c r="AF1250" s="149">
        <v>0.86333333000000001</v>
      </c>
      <c r="AG1250" s="149">
        <v>0.86333333000000001</v>
      </c>
      <c r="AH1250" s="263" t="s">
        <v>1706</v>
      </c>
      <c r="AI1250" s="263" t="s">
        <v>1706</v>
      </c>
      <c r="AJ1250" s="263" t="s">
        <v>1706</v>
      </c>
      <c r="AK1250" s="263" t="s">
        <v>1706</v>
      </c>
      <c r="AL1250" s="263" t="s">
        <v>1706</v>
      </c>
      <c r="AM1250" s="263" t="s">
        <v>1706</v>
      </c>
      <c r="AN1250" s="263" t="s">
        <v>1706</v>
      </c>
      <c r="AO1250" s="263" t="s">
        <v>1706</v>
      </c>
      <c r="AP1250" s="263" t="s">
        <v>1706</v>
      </c>
      <c r="AQ1250" s="263" t="s">
        <v>1706</v>
      </c>
      <c r="AR1250" s="263" t="s">
        <v>1706</v>
      </c>
      <c r="AS1250" s="263" t="s">
        <v>1706</v>
      </c>
      <c r="AT1250" s="263" t="s">
        <v>1706</v>
      </c>
      <c r="AU1250" s="263" t="s">
        <v>1706</v>
      </c>
      <c r="AV1250" s="263" t="s">
        <v>1706</v>
      </c>
      <c r="AW1250" s="263" t="s">
        <v>1706</v>
      </c>
      <c r="AX1250" s="526" t="s">
        <v>2803</v>
      </c>
    </row>
    <row r="1251" spans="1:50" ht="47.25" x14ac:dyDescent="0.25">
      <c r="A1251" s="550" t="s">
        <v>625</v>
      </c>
      <c r="B1251" s="163" t="s">
        <v>2871</v>
      </c>
      <c r="C1251" s="129" t="s">
        <v>2872</v>
      </c>
      <c r="D1251" s="611">
        <v>45627</v>
      </c>
      <c r="E1251" s="149">
        <v>0</v>
      </c>
      <c r="F1251" s="1003">
        <v>0</v>
      </c>
      <c r="G1251" s="149">
        <v>0</v>
      </c>
      <c r="H1251" s="1003">
        <v>0</v>
      </c>
      <c r="I1251" s="149">
        <v>0</v>
      </c>
      <c r="J1251" s="1003">
        <v>0</v>
      </c>
      <c r="K1251" s="149">
        <v>0</v>
      </c>
      <c r="L1251" s="1003">
        <v>0</v>
      </c>
      <c r="M1251" s="149">
        <v>0</v>
      </c>
      <c r="N1251" s="1003">
        <v>0</v>
      </c>
      <c r="O1251" s="263" t="s">
        <v>2801</v>
      </c>
      <c r="P1251" s="570" t="s">
        <v>1706</v>
      </c>
      <c r="Q1251" s="109" t="s">
        <v>1706</v>
      </c>
      <c r="R1251" s="1003">
        <v>0</v>
      </c>
      <c r="S1251" s="263" t="s">
        <v>1706</v>
      </c>
      <c r="T1251" s="1003">
        <v>0</v>
      </c>
      <c r="U1251" s="263" t="s">
        <v>1706</v>
      </c>
      <c r="V1251" s="263" t="s">
        <v>1706</v>
      </c>
      <c r="W1251" s="263" t="s">
        <v>1706</v>
      </c>
      <c r="X1251" s="263" t="s">
        <v>1706</v>
      </c>
      <c r="Y1251" s="263" t="s">
        <v>1706</v>
      </c>
      <c r="Z1251" s="1007" t="s">
        <v>1706</v>
      </c>
      <c r="AA1251" s="263" t="s">
        <v>1706</v>
      </c>
      <c r="AB1251" s="263" t="s">
        <v>1706</v>
      </c>
      <c r="AC1251" s="1007" t="s">
        <v>1706</v>
      </c>
      <c r="AD1251" s="1007" t="s">
        <v>1706</v>
      </c>
      <c r="AE1251" s="263" t="s">
        <v>2820</v>
      </c>
      <c r="AF1251" s="149">
        <v>1.7420439999999999</v>
      </c>
      <c r="AG1251" s="149">
        <v>1.7420439999999999</v>
      </c>
      <c r="AH1251" s="570" t="s">
        <v>1706</v>
      </c>
      <c r="AI1251" s="263" t="s">
        <v>1706</v>
      </c>
      <c r="AJ1251" s="570" t="s">
        <v>1706</v>
      </c>
      <c r="AK1251" s="263" t="s">
        <v>1706</v>
      </c>
      <c r="AL1251" s="570" t="s">
        <v>1706</v>
      </c>
      <c r="AM1251" s="263" t="s">
        <v>1706</v>
      </c>
      <c r="AN1251" s="570" t="s">
        <v>1706</v>
      </c>
      <c r="AO1251" s="263" t="s">
        <v>1706</v>
      </c>
      <c r="AP1251" s="570" t="s">
        <v>1706</v>
      </c>
      <c r="AQ1251" s="263" t="s">
        <v>1706</v>
      </c>
      <c r="AR1251" s="570" t="s">
        <v>1706</v>
      </c>
      <c r="AS1251" s="263" t="s">
        <v>1706</v>
      </c>
      <c r="AT1251" s="570" t="s">
        <v>1706</v>
      </c>
      <c r="AU1251" s="263" t="s">
        <v>1706</v>
      </c>
      <c r="AV1251" s="570" t="s">
        <v>1706</v>
      </c>
      <c r="AW1251" s="263" t="s">
        <v>1706</v>
      </c>
      <c r="AX1251" s="526" t="s">
        <v>2803</v>
      </c>
    </row>
    <row r="1252" spans="1:50" ht="47.25" x14ac:dyDescent="0.25">
      <c r="A1252" s="550" t="s">
        <v>625</v>
      </c>
      <c r="B1252" s="163" t="s">
        <v>2873</v>
      </c>
      <c r="C1252" s="129" t="s">
        <v>2874</v>
      </c>
      <c r="D1252" s="517">
        <v>45992</v>
      </c>
      <c r="E1252" s="149">
        <v>0</v>
      </c>
      <c r="F1252" s="149">
        <v>0</v>
      </c>
      <c r="G1252" s="149">
        <v>0</v>
      </c>
      <c r="H1252" s="149">
        <v>0</v>
      </c>
      <c r="I1252" s="149">
        <v>0</v>
      </c>
      <c r="J1252" s="149">
        <v>0</v>
      </c>
      <c r="K1252" s="149">
        <v>0</v>
      </c>
      <c r="L1252" s="149">
        <v>0</v>
      </c>
      <c r="M1252" s="149">
        <v>0</v>
      </c>
      <c r="N1252" s="149">
        <v>0</v>
      </c>
      <c r="O1252" s="263" t="s">
        <v>2801</v>
      </c>
      <c r="P1252" s="263" t="s">
        <v>1706</v>
      </c>
      <c r="Q1252" s="109" t="s">
        <v>1706</v>
      </c>
      <c r="R1252" s="149">
        <v>0</v>
      </c>
      <c r="S1252" s="263" t="s">
        <v>1706</v>
      </c>
      <c r="T1252" s="149">
        <v>0</v>
      </c>
      <c r="U1252" s="263" t="s">
        <v>1706</v>
      </c>
      <c r="V1252" s="263" t="s">
        <v>1706</v>
      </c>
      <c r="W1252" s="263" t="s">
        <v>1706</v>
      </c>
      <c r="X1252" s="263" t="s">
        <v>1706</v>
      </c>
      <c r="Y1252" s="263" t="s">
        <v>1706</v>
      </c>
      <c r="Z1252" s="1007" t="s">
        <v>1706</v>
      </c>
      <c r="AA1252" s="263" t="s">
        <v>1706</v>
      </c>
      <c r="AB1252" s="263" t="s">
        <v>1706</v>
      </c>
      <c r="AC1252" s="1007" t="s">
        <v>1706</v>
      </c>
      <c r="AD1252" s="149" t="s">
        <v>1706</v>
      </c>
      <c r="AE1252" s="263" t="s">
        <v>2802</v>
      </c>
      <c r="AF1252" s="149">
        <v>0.8538</v>
      </c>
      <c r="AG1252" s="149">
        <v>0.8538</v>
      </c>
      <c r="AH1252" s="263" t="s">
        <v>1706</v>
      </c>
      <c r="AI1252" s="263" t="s">
        <v>1706</v>
      </c>
      <c r="AJ1252" s="263" t="s">
        <v>1706</v>
      </c>
      <c r="AK1252" s="263" t="s">
        <v>1706</v>
      </c>
      <c r="AL1252" s="263" t="s">
        <v>1706</v>
      </c>
      <c r="AM1252" s="263" t="s">
        <v>1706</v>
      </c>
      <c r="AN1252" s="263" t="s">
        <v>1706</v>
      </c>
      <c r="AO1252" s="263" t="s">
        <v>1706</v>
      </c>
      <c r="AP1252" s="263" t="s">
        <v>1706</v>
      </c>
      <c r="AQ1252" s="263" t="s">
        <v>1706</v>
      </c>
      <c r="AR1252" s="263" t="s">
        <v>1706</v>
      </c>
      <c r="AS1252" s="263" t="s">
        <v>1706</v>
      </c>
      <c r="AT1252" s="263" t="s">
        <v>1706</v>
      </c>
      <c r="AU1252" s="263" t="s">
        <v>1706</v>
      </c>
      <c r="AV1252" s="263" t="s">
        <v>1706</v>
      </c>
      <c r="AW1252" s="263" t="s">
        <v>1706</v>
      </c>
      <c r="AX1252" s="526" t="s">
        <v>2803</v>
      </c>
    </row>
    <row r="1253" spans="1:50" ht="31.5" x14ac:dyDescent="0.25">
      <c r="A1253" s="550" t="s">
        <v>625</v>
      </c>
      <c r="B1253" s="163" t="s">
        <v>2875</v>
      </c>
      <c r="C1253" s="129" t="s">
        <v>2876</v>
      </c>
      <c r="D1253" s="517">
        <v>45627</v>
      </c>
      <c r="E1253" s="149">
        <v>0</v>
      </c>
      <c r="F1253" s="149">
        <v>0</v>
      </c>
      <c r="G1253" s="149">
        <v>0</v>
      </c>
      <c r="H1253" s="149">
        <v>0</v>
      </c>
      <c r="I1253" s="149">
        <v>0</v>
      </c>
      <c r="J1253" s="149">
        <v>0</v>
      </c>
      <c r="K1253" s="149">
        <v>0</v>
      </c>
      <c r="L1253" s="149">
        <v>0</v>
      </c>
      <c r="M1253" s="149">
        <v>0</v>
      </c>
      <c r="N1253" s="149">
        <v>0</v>
      </c>
      <c r="O1253" s="263" t="s">
        <v>2801</v>
      </c>
      <c r="P1253" s="263" t="s">
        <v>1706</v>
      </c>
      <c r="Q1253" s="109" t="s">
        <v>1706</v>
      </c>
      <c r="R1253" s="149">
        <v>0</v>
      </c>
      <c r="S1253" s="263" t="s">
        <v>1706</v>
      </c>
      <c r="T1253" s="149">
        <v>0</v>
      </c>
      <c r="U1253" s="263" t="s">
        <v>1706</v>
      </c>
      <c r="V1253" s="263" t="s">
        <v>1706</v>
      </c>
      <c r="W1253" s="263" t="s">
        <v>1706</v>
      </c>
      <c r="X1253" s="263" t="s">
        <v>1706</v>
      </c>
      <c r="Y1253" s="263" t="s">
        <v>1706</v>
      </c>
      <c r="Z1253" s="1007" t="s">
        <v>1706</v>
      </c>
      <c r="AA1253" s="263" t="s">
        <v>1706</v>
      </c>
      <c r="AB1253" s="263" t="s">
        <v>1706</v>
      </c>
      <c r="AC1253" s="1007" t="s">
        <v>1706</v>
      </c>
      <c r="AD1253" s="1007" t="s">
        <v>1706</v>
      </c>
      <c r="AE1253" s="263" t="s">
        <v>2806</v>
      </c>
      <c r="AF1253" s="149">
        <v>0.192</v>
      </c>
      <c r="AG1253" s="149">
        <v>0.192</v>
      </c>
      <c r="AH1253" s="263" t="s">
        <v>1706</v>
      </c>
      <c r="AI1253" s="263" t="s">
        <v>1706</v>
      </c>
      <c r="AJ1253" s="263" t="s">
        <v>1706</v>
      </c>
      <c r="AK1253" s="263" t="s">
        <v>1706</v>
      </c>
      <c r="AL1253" s="263" t="s">
        <v>1706</v>
      </c>
      <c r="AM1253" s="263" t="s">
        <v>1706</v>
      </c>
      <c r="AN1253" s="263" t="s">
        <v>1706</v>
      </c>
      <c r="AO1253" s="263" t="s">
        <v>1706</v>
      </c>
      <c r="AP1253" s="263" t="s">
        <v>1706</v>
      </c>
      <c r="AQ1253" s="263" t="s">
        <v>1706</v>
      </c>
      <c r="AR1253" s="263" t="s">
        <v>1706</v>
      </c>
      <c r="AS1253" s="263" t="s">
        <v>1706</v>
      </c>
      <c r="AT1253" s="263" t="s">
        <v>1706</v>
      </c>
      <c r="AU1253" s="263" t="s">
        <v>1706</v>
      </c>
      <c r="AV1253" s="263" t="s">
        <v>1706</v>
      </c>
      <c r="AW1253" s="263" t="s">
        <v>1706</v>
      </c>
      <c r="AX1253" s="526" t="s">
        <v>2803</v>
      </c>
    </row>
    <row r="1254" spans="1:50" ht="63" x14ac:dyDescent="0.25">
      <c r="A1254" s="550" t="s">
        <v>625</v>
      </c>
      <c r="B1254" s="163" t="s">
        <v>2877</v>
      </c>
      <c r="C1254" s="129" t="s">
        <v>2878</v>
      </c>
      <c r="D1254" s="517">
        <v>45261</v>
      </c>
      <c r="E1254" s="149">
        <v>0</v>
      </c>
      <c r="F1254" s="149">
        <v>0</v>
      </c>
      <c r="G1254" s="149">
        <v>0</v>
      </c>
      <c r="H1254" s="149">
        <v>0</v>
      </c>
      <c r="I1254" s="149">
        <v>0</v>
      </c>
      <c r="J1254" s="149">
        <v>0</v>
      </c>
      <c r="K1254" s="149">
        <v>0</v>
      </c>
      <c r="L1254" s="149">
        <v>0</v>
      </c>
      <c r="M1254" s="149">
        <v>0</v>
      </c>
      <c r="N1254" s="149">
        <v>0</v>
      </c>
      <c r="O1254" s="263" t="s">
        <v>2801</v>
      </c>
      <c r="P1254" s="263" t="s">
        <v>1706</v>
      </c>
      <c r="Q1254" s="109" t="s">
        <v>1706</v>
      </c>
      <c r="R1254" s="149">
        <v>0</v>
      </c>
      <c r="S1254" s="263" t="s">
        <v>1706</v>
      </c>
      <c r="T1254" s="149">
        <v>0</v>
      </c>
      <c r="U1254" s="263" t="s">
        <v>1706</v>
      </c>
      <c r="V1254" s="263" t="s">
        <v>1706</v>
      </c>
      <c r="W1254" s="263" t="s">
        <v>1706</v>
      </c>
      <c r="X1254" s="263" t="s">
        <v>1706</v>
      </c>
      <c r="Y1254" s="263" t="s">
        <v>1706</v>
      </c>
      <c r="Z1254" s="1007" t="s">
        <v>1706</v>
      </c>
      <c r="AA1254" s="263" t="s">
        <v>1706</v>
      </c>
      <c r="AB1254" s="263" t="s">
        <v>1706</v>
      </c>
      <c r="AC1254" s="1007" t="s">
        <v>1706</v>
      </c>
      <c r="AD1254" s="1007" t="s">
        <v>1706</v>
      </c>
      <c r="AE1254" s="109" t="s">
        <v>2809</v>
      </c>
      <c r="AF1254" s="149">
        <v>0.28386100000000003</v>
      </c>
      <c r="AG1254" s="149">
        <v>0.28386100000000003</v>
      </c>
      <c r="AH1254" s="263" t="s">
        <v>1706</v>
      </c>
      <c r="AI1254" s="263" t="s">
        <v>1706</v>
      </c>
      <c r="AJ1254" s="263" t="s">
        <v>1706</v>
      </c>
      <c r="AK1254" s="263" t="s">
        <v>1706</v>
      </c>
      <c r="AL1254" s="263" t="s">
        <v>1706</v>
      </c>
      <c r="AM1254" s="263" t="s">
        <v>1706</v>
      </c>
      <c r="AN1254" s="263" t="s">
        <v>1706</v>
      </c>
      <c r="AO1254" s="263" t="s">
        <v>1706</v>
      </c>
      <c r="AP1254" s="263" t="s">
        <v>1706</v>
      </c>
      <c r="AQ1254" s="263" t="s">
        <v>1706</v>
      </c>
      <c r="AR1254" s="263" t="s">
        <v>1706</v>
      </c>
      <c r="AS1254" s="263" t="s">
        <v>1706</v>
      </c>
      <c r="AT1254" s="263" t="s">
        <v>1706</v>
      </c>
      <c r="AU1254" s="263" t="s">
        <v>1706</v>
      </c>
      <c r="AV1254" s="263" t="s">
        <v>1706</v>
      </c>
      <c r="AW1254" s="263" t="s">
        <v>1706</v>
      </c>
      <c r="AX1254" s="526" t="s">
        <v>2803</v>
      </c>
    </row>
    <row r="1255" spans="1:50" ht="47.25" x14ac:dyDescent="0.25">
      <c r="A1255" s="550" t="s">
        <v>625</v>
      </c>
      <c r="B1255" s="163" t="s">
        <v>2879</v>
      </c>
      <c r="C1255" s="129" t="s">
        <v>2880</v>
      </c>
      <c r="D1255" s="517">
        <v>45627</v>
      </c>
      <c r="E1255" s="149">
        <v>0</v>
      </c>
      <c r="F1255" s="149">
        <v>0</v>
      </c>
      <c r="G1255" s="149">
        <v>0</v>
      </c>
      <c r="H1255" s="149">
        <v>0</v>
      </c>
      <c r="I1255" s="149">
        <v>0</v>
      </c>
      <c r="J1255" s="149">
        <v>0</v>
      </c>
      <c r="K1255" s="149">
        <v>0</v>
      </c>
      <c r="L1255" s="149">
        <v>0</v>
      </c>
      <c r="M1255" s="149">
        <v>0</v>
      </c>
      <c r="N1255" s="149">
        <v>0</v>
      </c>
      <c r="O1255" s="263" t="s">
        <v>2801</v>
      </c>
      <c r="P1255" s="263" t="s">
        <v>1706</v>
      </c>
      <c r="Q1255" s="109" t="s">
        <v>1706</v>
      </c>
      <c r="R1255" s="149">
        <v>0</v>
      </c>
      <c r="S1255" s="263" t="s">
        <v>1706</v>
      </c>
      <c r="T1255" s="149">
        <v>0</v>
      </c>
      <c r="U1255" s="263" t="s">
        <v>1706</v>
      </c>
      <c r="V1255" s="263" t="s">
        <v>1706</v>
      </c>
      <c r="W1255" s="263" t="s">
        <v>1706</v>
      </c>
      <c r="X1255" s="263" t="s">
        <v>1706</v>
      </c>
      <c r="Y1255" s="263" t="s">
        <v>1706</v>
      </c>
      <c r="Z1255" s="1007" t="s">
        <v>1706</v>
      </c>
      <c r="AA1255" s="263" t="s">
        <v>1706</v>
      </c>
      <c r="AB1255" s="263" t="s">
        <v>1706</v>
      </c>
      <c r="AC1255" s="1007" t="s">
        <v>1706</v>
      </c>
      <c r="AD1255" s="149" t="s">
        <v>1706</v>
      </c>
      <c r="AE1255" s="263" t="s">
        <v>2812</v>
      </c>
      <c r="AF1255" s="149">
        <v>0.11</v>
      </c>
      <c r="AG1255" s="149">
        <v>0.11</v>
      </c>
      <c r="AH1255" s="263" t="s">
        <v>1706</v>
      </c>
      <c r="AI1255" s="263" t="s">
        <v>1706</v>
      </c>
      <c r="AJ1255" s="263" t="s">
        <v>1706</v>
      </c>
      <c r="AK1255" s="263" t="s">
        <v>1706</v>
      </c>
      <c r="AL1255" s="263" t="s">
        <v>1706</v>
      </c>
      <c r="AM1255" s="263" t="s">
        <v>1706</v>
      </c>
      <c r="AN1255" s="263" t="s">
        <v>1706</v>
      </c>
      <c r="AO1255" s="263" t="s">
        <v>1706</v>
      </c>
      <c r="AP1255" s="263" t="s">
        <v>1706</v>
      </c>
      <c r="AQ1255" s="263" t="s">
        <v>1706</v>
      </c>
      <c r="AR1255" s="263" t="s">
        <v>1706</v>
      </c>
      <c r="AS1255" s="263" t="s">
        <v>1706</v>
      </c>
      <c r="AT1255" s="263" t="s">
        <v>1706</v>
      </c>
      <c r="AU1255" s="263" t="s">
        <v>1706</v>
      </c>
      <c r="AV1255" s="263" t="s">
        <v>1706</v>
      </c>
      <c r="AW1255" s="263" t="s">
        <v>1706</v>
      </c>
      <c r="AX1255" s="526" t="s">
        <v>2803</v>
      </c>
    </row>
    <row r="1256" spans="1:50" ht="47.25" x14ac:dyDescent="0.25">
      <c r="A1256" s="550" t="s">
        <v>625</v>
      </c>
      <c r="B1256" s="163" t="s">
        <v>2881</v>
      </c>
      <c r="C1256" s="129" t="s">
        <v>2882</v>
      </c>
      <c r="D1256" s="517">
        <v>45627</v>
      </c>
      <c r="E1256" s="149">
        <v>0</v>
      </c>
      <c r="F1256" s="149">
        <v>0</v>
      </c>
      <c r="G1256" s="149">
        <v>0</v>
      </c>
      <c r="H1256" s="149">
        <v>0</v>
      </c>
      <c r="I1256" s="149">
        <v>0</v>
      </c>
      <c r="J1256" s="149">
        <v>0</v>
      </c>
      <c r="K1256" s="149">
        <v>0</v>
      </c>
      <c r="L1256" s="149">
        <v>0</v>
      </c>
      <c r="M1256" s="149">
        <v>0</v>
      </c>
      <c r="N1256" s="149">
        <v>0</v>
      </c>
      <c r="O1256" s="263" t="s">
        <v>2801</v>
      </c>
      <c r="P1256" s="263" t="s">
        <v>1706</v>
      </c>
      <c r="Q1256" s="109" t="s">
        <v>1706</v>
      </c>
      <c r="R1256" s="149">
        <v>0</v>
      </c>
      <c r="S1256" s="263" t="s">
        <v>1706</v>
      </c>
      <c r="T1256" s="149">
        <v>0</v>
      </c>
      <c r="U1256" s="263" t="s">
        <v>1706</v>
      </c>
      <c r="V1256" s="263" t="s">
        <v>1706</v>
      </c>
      <c r="W1256" s="263" t="s">
        <v>1706</v>
      </c>
      <c r="X1256" s="263" t="s">
        <v>1706</v>
      </c>
      <c r="Y1256" s="263" t="s">
        <v>1706</v>
      </c>
      <c r="Z1256" s="1007" t="s">
        <v>1706</v>
      </c>
      <c r="AA1256" s="263" t="s">
        <v>1706</v>
      </c>
      <c r="AB1256" s="263" t="s">
        <v>1706</v>
      </c>
      <c r="AC1256" s="1007" t="s">
        <v>1706</v>
      </c>
      <c r="AD1256" s="149" t="s">
        <v>1706</v>
      </c>
      <c r="AE1256" s="263" t="s">
        <v>2802</v>
      </c>
      <c r="AF1256" s="149">
        <v>2.3279999999999998</v>
      </c>
      <c r="AG1256" s="149">
        <v>2.3279999999999998</v>
      </c>
      <c r="AH1256" s="263" t="s">
        <v>1706</v>
      </c>
      <c r="AI1256" s="263" t="s">
        <v>1706</v>
      </c>
      <c r="AJ1256" s="263" t="s">
        <v>1706</v>
      </c>
      <c r="AK1256" s="263" t="s">
        <v>1706</v>
      </c>
      <c r="AL1256" s="263" t="s">
        <v>1706</v>
      </c>
      <c r="AM1256" s="263" t="s">
        <v>1706</v>
      </c>
      <c r="AN1256" s="263" t="s">
        <v>1706</v>
      </c>
      <c r="AO1256" s="263" t="s">
        <v>1706</v>
      </c>
      <c r="AP1256" s="263" t="s">
        <v>1706</v>
      </c>
      <c r="AQ1256" s="263" t="s">
        <v>1706</v>
      </c>
      <c r="AR1256" s="263" t="s">
        <v>1706</v>
      </c>
      <c r="AS1256" s="263" t="s">
        <v>1706</v>
      </c>
      <c r="AT1256" s="263" t="s">
        <v>1706</v>
      </c>
      <c r="AU1256" s="263" t="s">
        <v>1706</v>
      </c>
      <c r="AV1256" s="263" t="s">
        <v>1706</v>
      </c>
      <c r="AW1256" s="263" t="s">
        <v>1706</v>
      </c>
      <c r="AX1256" s="526" t="s">
        <v>2803</v>
      </c>
    </row>
    <row r="1257" spans="1:50" ht="31.5" x14ac:dyDescent="0.25">
      <c r="A1257" s="550" t="s">
        <v>625</v>
      </c>
      <c r="B1257" s="163" t="s">
        <v>2883</v>
      </c>
      <c r="C1257" s="129" t="s">
        <v>2884</v>
      </c>
      <c r="D1257" s="517">
        <v>45627</v>
      </c>
      <c r="E1257" s="149">
        <v>0</v>
      </c>
      <c r="F1257" s="149">
        <v>0</v>
      </c>
      <c r="G1257" s="149">
        <v>0</v>
      </c>
      <c r="H1257" s="149">
        <v>0</v>
      </c>
      <c r="I1257" s="149">
        <v>0</v>
      </c>
      <c r="J1257" s="149">
        <v>0</v>
      </c>
      <c r="K1257" s="149">
        <v>0</v>
      </c>
      <c r="L1257" s="149">
        <v>0</v>
      </c>
      <c r="M1257" s="149">
        <v>0</v>
      </c>
      <c r="N1257" s="149">
        <v>0</v>
      </c>
      <c r="O1257" s="263" t="s">
        <v>2801</v>
      </c>
      <c r="P1257" s="263" t="s">
        <v>1706</v>
      </c>
      <c r="Q1257" s="109" t="s">
        <v>1706</v>
      </c>
      <c r="R1257" s="149">
        <v>0</v>
      </c>
      <c r="S1257" s="263" t="s">
        <v>1706</v>
      </c>
      <c r="T1257" s="149">
        <v>0</v>
      </c>
      <c r="U1257" s="263" t="s">
        <v>1706</v>
      </c>
      <c r="V1257" s="263" t="s">
        <v>1706</v>
      </c>
      <c r="W1257" s="263" t="s">
        <v>1706</v>
      </c>
      <c r="X1257" s="263" t="s">
        <v>1706</v>
      </c>
      <c r="Y1257" s="263" t="s">
        <v>1706</v>
      </c>
      <c r="Z1257" s="1007" t="s">
        <v>1706</v>
      </c>
      <c r="AA1257" s="263" t="s">
        <v>1706</v>
      </c>
      <c r="AB1257" s="263" t="s">
        <v>1706</v>
      </c>
      <c r="AC1257" s="1007" t="s">
        <v>1706</v>
      </c>
      <c r="AD1257" s="149" t="s">
        <v>1706</v>
      </c>
      <c r="AE1257" s="263" t="s">
        <v>2817</v>
      </c>
      <c r="AF1257" s="149">
        <v>0.86333333000000001</v>
      </c>
      <c r="AG1257" s="149">
        <v>0.86333333000000001</v>
      </c>
      <c r="AH1257" s="263" t="s">
        <v>1706</v>
      </c>
      <c r="AI1257" s="263" t="s">
        <v>1706</v>
      </c>
      <c r="AJ1257" s="263" t="s">
        <v>1706</v>
      </c>
      <c r="AK1257" s="263" t="s">
        <v>1706</v>
      </c>
      <c r="AL1257" s="263" t="s">
        <v>1706</v>
      </c>
      <c r="AM1257" s="263" t="s">
        <v>1706</v>
      </c>
      <c r="AN1257" s="263" t="s">
        <v>1706</v>
      </c>
      <c r="AO1257" s="263" t="s">
        <v>1706</v>
      </c>
      <c r="AP1257" s="263" t="s">
        <v>1706</v>
      </c>
      <c r="AQ1257" s="263" t="s">
        <v>1706</v>
      </c>
      <c r="AR1257" s="263" t="s">
        <v>1706</v>
      </c>
      <c r="AS1257" s="263" t="s">
        <v>1706</v>
      </c>
      <c r="AT1257" s="263" t="s">
        <v>1706</v>
      </c>
      <c r="AU1257" s="263" t="s">
        <v>1706</v>
      </c>
      <c r="AV1257" s="263" t="s">
        <v>1706</v>
      </c>
      <c r="AW1257" s="263" t="s">
        <v>1706</v>
      </c>
      <c r="AX1257" s="526" t="s">
        <v>2803</v>
      </c>
    </row>
    <row r="1258" spans="1:50" ht="47.25" x14ac:dyDescent="0.25">
      <c r="A1258" s="550" t="s">
        <v>625</v>
      </c>
      <c r="B1258" s="163" t="s">
        <v>2885</v>
      </c>
      <c r="C1258" s="129" t="s">
        <v>2886</v>
      </c>
      <c r="D1258" s="611">
        <v>45627</v>
      </c>
      <c r="E1258" s="149">
        <v>0</v>
      </c>
      <c r="F1258" s="1003">
        <v>0</v>
      </c>
      <c r="G1258" s="149">
        <v>0</v>
      </c>
      <c r="H1258" s="1003">
        <v>0</v>
      </c>
      <c r="I1258" s="149">
        <v>0</v>
      </c>
      <c r="J1258" s="1003">
        <v>0</v>
      </c>
      <c r="K1258" s="149">
        <v>0</v>
      </c>
      <c r="L1258" s="1003">
        <v>0</v>
      </c>
      <c r="M1258" s="149">
        <v>0</v>
      </c>
      <c r="N1258" s="1003">
        <v>0</v>
      </c>
      <c r="O1258" s="263" t="s">
        <v>2801</v>
      </c>
      <c r="P1258" s="570" t="s">
        <v>1706</v>
      </c>
      <c r="Q1258" s="109" t="s">
        <v>1706</v>
      </c>
      <c r="R1258" s="1003">
        <v>0</v>
      </c>
      <c r="S1258" s="263" t="s">
        <v>1706</v>
      </c>
      <c r="T1258" s="1003">
        <v>0</v>
      </c>
      <c r="U1258" s="263" t="s">
        <v>1706</v>
      </c>
      <c r="V1258" s="570" t="s">
        <v>1706</v>
      </c>
      <c r="W1258" s="263" t="s">
        <v>1706</v>
      </c>
      <c r="X1258" s="570" t="s">
        <v>1706</v>
      </c>
      <c r="Y1258" s="263" t="s">
        <v>1706</v>
      </c>
      <c r="Z1258" s="1033" t="s">
        <v>1706</v>
      </c>
      <c r="AA1258" s="263" t="s">
        <v>1706</v>
      </c>
      <c r="AB1258" s="570" t="s">
        <v>1706</v>
      </c>
      <c r="AC1258" s="1007" t="s">
        <v>1706</v>
      </c>
      <c r="AD1258" s="1033" t="s">
        <v>1706</v>
      </c>
      <c r="AE1258" s="263" t="s">
        <v>2820</v>
      </c>
      <c r="AF1258" s="149">
        <v>1.3223769999999999</v>
      </c>
      <c r="AG1258" s="149">
        <v>1.3223769999999999</v>
      </c>
      <c r="AH1258" s="570" t="s">
        <v>1706</v>
      </c>
      <c r="AI1258" s="263" t="s">
        <v>1706</v>
      </c>
      <c r="AJ1258" s="570" t="s">
        <v>1706</v>
      </c>
      <c r="AK1258" s="263" t="s">
        <v>1706</v>
      </c>
      <c r="AL1258" s="570" t="s">
        <v>1706</v>
      </c>
      <c r="AM1258" s="263" t="s">
        <v>1706</v>
      </c>
      <c r="AN1258" s="570" t="s">
        <v>1706</v>
      </c>
      <c r="AO1258" s="263" t="s">
        <v>1706</v>
      </c>
      <c r="AP1258" s="570" t="s">
        <v>1706</v>
      </c>
      <c r="AQ1258" s="263" t="s">
        <v>1706</v>
      </c>
      <c r="AR1258" s="570" t="s">
        <v>1706</v>
      </c>
      <c r="AS1258" s="263" t="s">
        <v>1706</v>
      </c>
      <c r="AT1258" s="570" t="s">
        <v>1706</v>
      </c>
      <c r="AU1258" s="263" t="s">
        <v>1706</v>
      </c>
      <c r="AV1258" s="570" t="s">
        <v>1706</v>
      </c>
      <c r="AW1258" s="263" t="s">
        <v>1706</v>
      </c>
      <c r="AX1258" s="526" t="s">
        <v>2803</v>
      </c>
    </row>
    <row r="1259" spans="1:50" ht="47.25" x14ac:dyDescent="0.25">
      <c r="A1259" s="550" t="s">
        <v>625</v>
      </c>
      <c r="B1259" s="163" t="s">
        <v>2887</v>
      </c>
      <c r="C1259" s="129" t="s">
        <v>2888</v>
      </c>
      <c r="D1259" s="562">
        <v>45992</v>
      </c>
      <c r="E1259" s="1016">
        <v>0</v>
      </c>
      <c r="F1259" s="1016">
        <v>0</v>
      </c>
      <c r="G1259" s="1016">
        <v>0</v>
      </c>
      <c r="H1259" s="1016">
        <v>0</v>
      </c>
      <c r="I1259" s="1016">
        <v>0</v>
      </c>
      <c r="J1259" s="1016">
        <v>0</v>
      </c>
      <c r="K1259" s="1016">
        <v>0</v>
      </c>
      <c r="L1259" s="1016">
        <v>0</v>
      </c>
      <c r="M1259" s="1016">
        <v>0</v>
      </c>
      <c r="N1259" s="1016">
        <v>0</v>
      </c>
      <c r="O1259" s="527" t="s">
        <v>2801</v>
      </c>
      <c r="P1259" s="527" t="s">
        <v>1706</v>
      </c>
      <c r="Q1259" s="528" t="s">
        <v>1706</v>
      </c>
      <c r="R1259" s="1016">
        <v>0</v>
      </c>
      <c r="S1259" s="527" t="s">
        <v>1706</v>
      </c>
      <c r="T1259" s="1016">
        <v>0</v>
      </c>
      <c r="U1259" s="527" t="s">
        <v>1706</v>
      </c>
      <c r="V1259" s="527" t="s">
        <v>1706</v>
      </c>
      <c r="W1259" s="527" t="s">
        <v>1706</v>
      </c>
      <c r="X1259" s="527" t="s">
        <v>1706</v>
      </c>
      <c r="Y1259" s="527" t="s">
        <v>1706</v>
      </c>
      <c r="Z1259" s="1004" t="s">
        <v>1706</v>
      </c>
      <c r="AA1259" s="527" t="s">
        <v>1706</v>
      </c>
      <c r="AB1259" s="527" t="s">
        <v>1706</v>
      </c>
      <c r="AC1259" s="1004" t="s">
        <v>1706</v>
      </c>
      <c r="AD1259" s="1016" t="s">
        <v>1706</v>
      </c>
      <c r="AE1259" s="263" t="s">
        <v>2802</v>
      </c>
      <c r="AF1259" s="149">
        <v>0.8538</v>
      </c>
      <c r="AG1259" s="149">
        <v>0.8538</v>
      </c>
      <c r="AH1259" s="263" t="s">
        <v>1706</v>
      </c>
      <c r="AI1259" s="263" t="s">
        <v>1706</v>
      </c>
      <c r="AJ1259" s="263" t="s">
        <v>1706</v>
      </c>
      <c r="AK1259" s="263" t="s">
        <v>1706</v>
      </c>
      <c r="AL1259" s="263" t="s">
        <v>1706</v>
      </c>
      <c r="AM1259" s="263" t="s">
        <v>1706</v>
      </c>
      <c r="AN1259" s="263" t="s">
        <v>1706</v>
      </c>
      <c r="AO1259" s="263" t="s">
        <v>1706</v>
      </c>
      <c r="AP1259" s="263" t="s">
        <v>1706</v>
      </c>
      <c r="AQ1259" s="263" t="s">
        <v>1706</v>
      </c>
      <c r="AR1259" s="263" t="s">
        <v>1706</v>
      </c>
      <c r="AS1259" s="263" t="s">
        <v>1706</v>
      </c>
      <c r="AT1259" s="263" t="s">
        <v>1706</v>
      </c>
      <c r="AU1259" s="263" t="s">
        <v>1706</v>
      </c>
      <c r="AV1259" s="263" t="s">
        <v>1706</v>
      </c>
      <c r="AW1259" s="263" t="s">
        <v>1706</v>
      </c>
      <c r="AX1259" s="526" t="s">
        <v>2803</v>
      </c>
    </row>
    <row r="1260" spans="1:50" ht="31.5" x14ac:dyDescent="0.25">
      <c r="A1260" s="550" t="s">
        <v>625</v>
      </c>
      <c r="B1260" s="163" t="s">
        <v>2889</v>
      </c>
      <c r="C1260" s="597" t="s">
        <v>2890</v>
      </c>
      <c r="D1260" s="598">
        <v>45627</v>
      </c>
      <c r="E1260" s="1017">
        <v>0</v>
      </c>
      <c r="F1260" s="1017">
        <v>0</v>
      </c>
      <c r="G1260" s="1017">
        <v>0</v>
      </c>
      <c r="H1260" s="1017">
        <v>0</v>
      </c>
      <c r="I1260" s="1017">
        <v>0</v>
      </c>
      <c r="J1260" s="1017">
        <v>0</v>
      </c>
      <c r="K1260" s="1017">
        <v>0</v>
      </c>
      <c r="L1260" s="1017">
        <v>0</v>
      </c>
      <c r="M1260" s="1017">
        <v>0</v>
      </c>
      <c r="N1260" s="1017">
        <v>0</v>
      </c>
      <c r="O1260" s="564" t="s">
        <v>2801</v>
      </c>
      <c r="P1260" s="564" t="s">
        <v>1706</v>
      </c>
      <c r="Q1260" s="565" t="s">
        <v>1706</v>
      </c>
      <c r="R1260" s="1017">
        <v>0</v>
      </c>
      <c r="S1260" s="564" t="s">
        <v>1706</v>
      </c>
      <c r="T1260" s="1017">
        <v>0</v>
      </c>
      <c r="U1260" s="564" t="s">
        <v>1706</v>
      </c>
      <c r="V1260" s="564" t="s">
        <v>1706</v>
      </c>
      <c r="W1260" s="564" t="s">
        <v>1706</v>
      </c>
      <c r="X1260" s="564" t="s">
        <v>1706</v>
      </c>
      <c r="Y1260" s="564" t="s">
        <v>1706</v>
      </c>
      <c r="Z1260" s="1034" t="s">
        <v>1706</v>
      </c>
      <c r="AA1260" s="564" t="s">
        <v>1706</v>
      </c>
      <c r="AB1260" s="564" t="s">
        <v>1706</v>
      </c>
      <c r="AC1260" s="1034" t="s">
        <v>1706</v>
      </c>
      <c r="AD1260" s="1034" t="s">
        <v>1706</v>
      </c>
      <c r="AE1260" s="570" t="s">
        <v>2802</v>
      </c>
      <c r="AF1260" s="149">
        <v>10</v>
      </c>
      <c r="AG1260" s="149">
        <v>10</v>
      </c>
      <c r="AH1260" s="633" t="s">
        <v>1706</v>
      </c>
      <c r="AI1260" s="620" t="s">
        <v>1706</v>
      </c>
      <c r="AJ1260" s="626" t="s">
        <v>1706</v>
      </c>
      <c r="AK1260" s="620" t="s">
        <v>1706</v>
      </c>
      <c r="AL1260" s="626" t="s">
        <v>1706</v>
      </c>
      <c r="AM1260" s="620" t="s">
        <v>1706</v>
      </c>
      <c r="AN1260" s="626" t="s">
        <v>1706</v>
      </c>
      <c r="AO1260" s="620" t="s">
        <v>1706</v>
      </c>
      <c r="AP1260" s="626" t="s">
        <v>1706</v>
      </c>
      <c r="AQ1260" s="620" t="s">
        <v>1706</v>
      </c>
      <c r="AR1260" s="626" t="s">
        <v>1706</v>
      </c>
      <c r="AS1260" s="620" t="s">
        <v>1706</v>
      </c>
      <c r="AT1260" s="626" t="s">
        <v>1706</v>
      </c>
      <c r="AU1260" s="620" t="s">
        <v>1706</v>
      </c>
      <c r="AV1260" s="626" t="s">
        <v>1706</v>
      </c>
      <c r="AW1260" s="620" t="s">
        <v>1706</v>
      </c>
      <c r="AX1260" s="625" t="s">
        <v>2803</v>
      </c>
    </row>
    <row r="1261" spans="1:50" ht="47.25" x14ac:dyDescent="0.25">
      <c r="A1261" s="550" t="s">
        <v>625</v>
      </c>
      <c r="B1261" s="163" t="s">
        <v>2891</v>
      </c>
      <c r="C1261" s="597" t="s">
        <v>2892</v>
      </c>
      <c r="D1261" s="598">
        <v>45627</v>
      </c>
      <c r="E1261" s="1017">
        <v>0</v>
      </c>
      <c r="F1261" s="1017">
        <v>0</v>
      </c>
      <c r="G1261" s="1017">
        <v>0</v>
      </c>
      <c r="H1261" s="1017">
        <v>0</v>
      </c>
      <c r="I1261" s="1017">
        <v>0</v>
      </c>
      <c r="J1261" s="1017">
        <v>0</v>
      </c>
      <c r="K1261" s="1017">
        <v>0</v>
      </c>
      <c r="L1261" s="1017">
        <v>0</v>
      </c>
      <c r="M1261" s="1017">
        <v>0</v>
      </c>
      <c r="N1261" s="1017">
        <v>0</v>
      </c>
      <c r="O1261" s="564" t="s">
        <v>2801</v>
      </c>
      <c r="P1261" s="564" t="s">
        <v>1706</v>
      </c>
      <c r="Q1261" s="565" t="s">
        <v>1706</v>
      </c>
      <c r="R1261" s="1017">
        <v>0</v>
      </c>
      <c r="S1261" s="564" t="s">
        <v>1706</v>
      </c>
      <c r="T1261" s="1017">
        <v>0</v>
      </c>
      <c r="U1261" s="564" t="s">
        <v>1706</v>
      </c>
      <c r="V1261" s="564" t="s">
        <v>1706</v>
      </c>
      <c r="W1261" s="564" t="s">
        <v>1706</v>
      </c>
      <c r="X1261" s="564" t="s">
        <v>1706</v>
      </c>
      <c r="Y1261" s="564" t="s">
        <v>1706</v>
      </c>
      <c r="Z1261" s="1034" t="s">
        <v>1706</v>
      </c>
      <c r="AA1261" s="564" t="s">
        <v>1706</v>
      </c>
      <c r="AB1261" s="564" t="s">
        <v>1706</v>
      </c>
      <c r="AC1261" s="1034" t="s">
        <v>1706</v>
      </c>
      <c r="AD1261" s="1034" t="s">
        <v>1706</v>
      </c>
      <c r="AE1261" s="656" t="s">
        <v>2802</v>
      </c>
      <c r="AF1261" s="149">
        <v>2.5</v>
      </c>
      <c r="AG1261" s="149">
        <v>2.5</v>
      </c>
      <c r="AH1261" s="632" t="s">
        <v>1706</v>
      </c>
      <c r="AI1261" s="538" t="s">
        <v>1706</v>
      </c>
      <c r="AJ1261" s="299" t="s">
        <v>1706</v>
      </c>
      <c r="AK1261" s="538" t="s">
        <v>1706</v>
      </c>
      <c r="AL1261" s="299" t="s">
        <v>1706</v>
      </c>
      <c r="AM1261" s="538" t="s">
        <v>1706</v>
      </c>
      <c r="AN1261" s="299" t="s">
        <v>1706</v>
      </c>
      <c r="AO1261" s="538" t="s">
        <v>1706</v>
      </c>
      <c r="AP1261" s="299" t="s">
        <v>1706</v>
      </c>
      <c r="AQ1261" s="538" t="s">
        <v>1706</v>
      </c>
      <c r="AR1261" s="299" t="s">
        <v>1706</v>
      </c>
      <c r="AS1261" s="538" t="s">
        <v>1706</v>
      </c>
      <c r="AT1261" s="299" t="s">
        <v>1706</v>
      </c>
      <c r="AU1261" s="538" t="s">
        <v>1706</v>
      </c>
      <c r="AV1261" s="299" t="s">
        <v>1706</v>
      </c>
      <c r="AW1261" s="538" t="s">
        <v>1706</v>
      </c>
      <c r="AX1261" s="543" t="s">
        <v>2803</v>
      </c>
    </row>
    <row r="1262" spans="1:50" ht="31.5" x14ac:dyDescent="0.25">
      <c r="A1262" s="550" t="s">
        <v>625</v>
      </c>
      <c r="B1262" s="163" t="s">
        <v>2893</v>
      </c>
      <c r="C1262" s="129" t="s">
        <v>2894</v>
      </c>
      <c r="D1262" s="584">
        <v>45627</v>
      </c>
      <c r="E1262" s="1002">
        <v>0</v>
      </c>
      <c r="F1262" s="1002">
        <v>0</v>
      </c>
      <c r="G1262" s="1002">
        <v>0</v>
      </c>
      <c r="H1262" s="1002">
        <v>0</v>
      </c>
      <c r="I1262" s="1002">
        <v>0</v>
      </c>
      <c r="J1262" s="1002">
        <v>0</v>
      </c>
      <c r="K1262" s="1002">
        <v>0</v>
      </c>
      <c r="L1262" s="1002">
        <v>0</v>
      </c>
      <c r="M1262" s="1002">
        <v>0</v>
      </c>
      <c r="N1262" s="1002">
        <v>0</v>
      </c>
      <c r="O1262" s="538" t="s">
        <v>2801</v>
      </c>
      <c r="P1262" s="538" t="s">
        <v>1706</v>
      </c>
      <c r="Q1262" s="539" t="s">
        <v>1706</v>
      </c>
      <c r="R1262" s="1002">
        <v>0</v>
      </c>
      <c r="S1262" s="538" t="s">
        <v>1706</v>
      </c>
      <c r="T1262" s="1002">
        <v>0</v>
      </c>
      <c r="U1262" s="538" t="s">
        <v>1706</v>
      </c>
      <c r="V1262" s="538" t="s">
        <v>1706</v>
      </c>
      <c r="W1262" s="538" t="s">
        <v>1706</v>
      </c>
      <c r="X1262" s="538" t="s">
        <v>1706</v>
      </c>
      <c r="Y1262" s="538" t="s">
        <v>1706</v>
      </c>
      <c r="Z1262" s="1006" t="s">
        <v>1706</v>
      </c>
      <c r="AA1262" s="538" t="s">
        <v>1706</v>
      </c>
      <c r="AB1262" s="538" t="s">
        <v>1706</v>
      </c>
      <c r="AC1262" s="1006" t="s">
        <v>1706</v>
      </c>
      <c r="AD1262" s="1002" t="s">
        <v>1706</v>
      </c>
      <c r="AE1262" s="263" t="s">
        <v>2806</v>
      </c>
      <c r="AF1262" s="149">
        <v>0.16800000000000001</v>
      </c>
      <c r="AG1262" s="149">
        <v>0.16800000000000001</v>
      </c>
      <c r="AH1262" s="263" t="s">
        <v>1706</v>
      </c>
      <c r="AI1262" s="263" t="s">
        <v>1706</v>
      </c>
      <c r="AJ1262" s="263" t="s">
        <v>1706</v>
      </c>
      <c r="AK1262" s="263" t="s">
        <v>1706</v>
      </c>
      <c r="AL1262" s="263" t="s">
        <v>1706</v>
      </c>
      <c r="AM1262" s="263" t="s">
        <v>1706</v>
      </c>
      <c r="AN1262" s="263" t="s">
        <v>1706</v>
      </c>
      <c r="AO1262" s="263" t="s">
        <v>1706</v>
      </c>
      <c r="AP1262" s="263" t="s">
        <v>1706</v>
      </c>
      <c r="AQ1262" s="263" t="s">
        <v>1706</v>
      </c>
      <c r="AR1262" s="263" t="s">
        <v>1706</v>
      </c>
      <c r="AS1262" s="263" t="s">
        <v>1706</v>
      </c>
      <c r="AT1262" s="263" t="s">
        <v>1706</v>
      </c>
      <c r="AU1262" s="263" t="s">
        <v>1706</v>
      </c>
      <c r="AV1262" s="263" t="s">
        <v>1706</v>
      </c>
      <c r="AW1262" s="263" t="s">
        <v>1706</v>
      </c>
      <c r="AX1262" s="526" t="s">
        <v>2803</v>
      </c>
    </row>
    <row r="1263" spans="1:50" ht="63" x14ac:dyDescent="0.25">
      <c r="A1263" s="550" t="s">
        <v>625</v>
      </c>
      <c r="B1263" s="163" t="s">
        <v>2895</v>
      </c>
      <c r="C1263" s="129" t="s">
        <v>2896</v>
      </c>
      <c r="D1263" s="517">
        <v>45627</v>
      </c>
      <c r="E1263" s="149">
        <v>0</v>
      </c>
      <c r="F1263" s="149">
        <v>0</v>
      </c>
      <c r="G1263" s="149">
        <v>0</v>
      </c>
      <c r="H1263" s="149">
        <v>0</v>
      </c>
      <c r="I1263" s="149">
        <v>0</v>
      </c>
      <c r="J1263" s="149">
        <v>0</v>
      </c>
      <c r="K1263" s="149">
        <v>0</v>
      </c>
      <c r="L1263" s="149">
        <v>0</v>
      </c>
      <c r="M1263" s="149">
        <v>0</v>
      </c>
      <c r="N1263" s="149">
        <v>0</v>
      </c>
      <c r="O1263" s="263" t="s">
        <v>2801</v>
      </c>
      <c r="P1263" s="263" t="s">
        <v>1706</v>
      </c>
      <c r="Q1263" s="109" t="s">
        <v>1706</v>
      </c>
      <c r="R1263" s="149">
        <v>0</v>
      </c>
      <c r="S1263" s="263" t="s">
        <v>1706</v>
      </c>
      <c r="T1263" s="149">
        <v>0</v>
      </c>
      <c r="U1263" s="263" t="s">
        <v>1706</v>
      </c>
      <c r="V1263" s="263" t="s">
        <v>1706</v>
      </c>
      <c r="W1263" s="263" t="s">
        <v>1706</v>
      </c>
      <c r="X1263" s="263" t="s">
        <v>1706</v>
      </c>
      <c r="Y1263" s="263" t="s">
        <v>1706</v>
      </c>
      <c r="Z1263" s="1007" t="s">
        <v>1706</v>
      </c>
      <c r="AA1263" s="263" t="s">
        <v>1706</v>
      </c>
      <c r="AB1263" s="263" t="s">
        <v>1706</v>
      </c>
      <c r="AC1263" s="1007" t="s">
        <v>1706</v>
      </c>
      <c r="AD1263" s="149" t="s">
        <v>1706</v>
      </c>
      <c r="AE1263" s="109" t="s">
        <v>2809</v>
      </c>
      <c r="AF1263" s="149">
        <v>0.28386100000000003</v>
      </c>
      <c r="AG1263" s="149">
        <v>0.28386100000000003</v>
      </c>
      <c r="AH1263" s="263" t="s">
        <v>1706</v>
      </c>
      <c r="AI1263" s="263" t="s">
        <v>1706</v>
      </c>
      <c r="AJ1263" s="263" t="s">
        <v>1706</v>
      </c>
      <c r="AK1263" s="263" t="s">
        <v>1706</v>
      </c>
      <c r="AL1263" s="263" t="s">
        <v>1706</v>
      </c>
      <c r="AM1263" s="263" t="s">
        <v>1706</v>
      </c>
      <c r="AN1263" s="263" t="s">
        <v>1706</v>
      </c>
      <c r="AO1263" s="263" t="s">
        <v>1706</v>
      </c>
      <c r="AP1263" s="263" t="s">
        <v>1706</v>
      </c>
      <c r="AQ1263" s="263" t="s">
        <v>1706</v>
      </c>
      <c r="AR1263" s="263" t="s">
        <v>1706</v>
      </c>
      <c r="AS1263" s="263" t="s">
        <v>1706</v>
      </c>
      <c r="AT1263" s="263" t="s">
        <v>1706</v>
      </c>
      <c r="AU1263" s="263" t="s">
        <v>1706</v>
      </c>
      <c r="AV1263" s="263" t="s">
        <v>1706</v>
      </c>
      <c r="AW1263" s="263" t="s">
        <v>1706</v>
      </c>
      <c r="AX1263" s="526" t="s">
        <v>2803</v>
      </c>
    </row>
    <row r="1264" spans="1:50" ht="47.25" x14ac:dyDescent="0.25">
      <c r="A1264" s="550" t="s">
        <v>625</v>
      </c>
      <c r="B1264" s="163" t="s">
        <v>2897</v>
      </c>
      <c r="C1264" s="129" t="s">
        <v>2898</v>
      </c>
      <c r="D1264" s="517">
        <v>45627</v>
      </c>
      <c r="E1264" s="149">
        <v>0</v>
      </c>
      <c r="F1264" s="149">
        <v>0</v>
      </c>
      <c r="G1264" s="149">
        <v>0</v>
      </c>
      <c r="H1264" s="149">
        <v>0</v>
      </c>
      <c r="I1264" s="149">
        <v>0</v>
      </c>
      <c r="J1264" s="149">
        <v>0</v>
      </c>
      <c r="K1264" s="149">
        <v>0</v>
      </c>
      <c r="L1264" s="149">
        <v>0</v>
      </c>
      <c r="M1264" s="149">
        <v>0</v>
      </c>
      <c r="N1264" s="149">
        <v>0</v>
      </c>
      <c r="O1264" s="263" t="s">
        <v>2801</v>
      </c>
      <c r="P1264" s="263" t="s">
        <v>1706</v>
      </c>
      <c r="Q1264" s="109" t="s">
        <v>1706</v>
      </c>
      <c r="R1264" s="149">
        <v>0</v>
      </c>
      <c r="S1264" s="263" t="s">
        <v>1706</v>
      </c>
      <c r="T1264" s="149">
        <v>0</v>
      </c>
      <c r="U1264" s="263" t="s">
        <v>1706</v>
      </c>
      <c r="V1264" s="263" t="s">
        <v>1706</v>
      </c>
      <c r="W1264" s="263" t="s">
        <v>1706</v>
      </c>
      <c r="X1264" s="263" t="s">
        <v>1706</v>
      </c>
      <c r="Y1264" s="263" t="s">
        <v>1706</v>
      </c>
      <c r="Z1264" s="1007" t="s">
        <v>1706</v>
      </c>
      <c r="AA1264" s="263" t="s">
        <v>1706</v>
      </c>
      <c r="AB1264" s="263" t="s">
        <v>1706</v>
      </c>
      <c r="AC1264" s="1007" t="s">
        <v>1706</v>
      </c>
      <c r="AD1264" s="149" t="s">
        <v>1706</v>
      </c>
      <c r="AE1264" s="263" t="s">
        <v>2802</v>
      </c>
      <c r="AF1264" s="149">
        <v>2.3279999999999998</v>
      </c>
      <c r="AG1264" s="149">
        <v>2.3279999999999998</v>
      </c>
      <c r="AH1264" s="263" t="s">
        <v>1706</v>
      </c>
      <c r="AI1264" s="263" t="s">
        <v>1706</v>
      </c>
      <c r="AJ1264" s="263" t="s">
        <v>1706</v>
      </c>
      <c r="AK1264" s="263" t="s">
        <v>1706</v>
      </c>
      <c r="AL1264" s="263" t="s">
        <v>1706</v>
      </c>
      <c r="AM1264" s="263" t="s">
        <v>1706</v>
      </c>
      <c r="AN1264" s="263" t="s">
        <v>1706</v>
      </c>
      <c r="AO1264" s="263" t="s">
        <v>1706</v>
      </c>
      <c r="AP1264" s="263" t="s">
        <v>1706</v>
      </c>
      <c r="AQ1264" s="263" t="s">
        <v>1706</v>
      </c>
      <c r="AR1264" s="263" t="s">
        <v>1706</v>
      </c>
      <c r="AS1264" s="263" t="s">
        <v>1706</v>
      </c>
      <c r="AT1264" s="263" t="s">
        <v>1706</v>
      </c>
      <c r="AU1264" s="263" t="s">
        <v>1706</v>
      </c>
      <c r="AV1264" s="263" t="s">
        <v>1706</v>
      </c>
      <c r="AW1264" s="263" t="s">
        <v>1706</v>
      </c>
      <c r="AX1264" s="526" t="s">
        <v>2803</v>
      </c>
    </row>
    <row r="1265" spans="1:50" ht="31.5" x14ac:dyDescent="0.25">
      <c r="A1265" s="550" t="s">
        <v>625</v>
      </c>
      <c r="B1265" s="163" t="s">
        <v>2899</v>
      </c>
      <c r="C1265" s="129" t="s">
        <v>2900</v>
      </c>
      <c r="D1265" s="517">
        <v>45627</v>
      </c>
      <c r="E1265" s="149">
        <v>0</v>
      </c>
      <c r="F1265" s="149">
        <v>0</v>
      </c>
      <c r="G1265" s="149">
        <v>0</v>
      </c>
      <c r="H1265" s="149">
        <v>0</v>
      </c>
      <c r="I1265" s="149">
        <v>0</v>
      </c>
      <c r="J1265" s="149">
        <v>0</v>
      </c>
      <c r="K1265" s="149">
        <v>0</v>
      </c>
      <c r="L1265" s="149">
        <v>0</v>
      </c>
      <c r="M1265" s="149">
        <v>0</v>
      </c>
      <c r="N1265" s="149">
        <v>0</v>
      </c>
      <c r="O1265" s="263" t="s">
        <v>2801</v>
      </c>
      <c r="P1265" s="263" t="s">
        <v>1706</v>
      </c>
      <c r="Q1265" s="109" t="s">
        <v>1706</v>
      </c>
      <c r="R1265" s="149">
        <v>0</v>
      </c>
      <c r="S1265" s="263" t="s">
        <v>1706</v>
      </c>
      <c r="T1265" s="149">
        <v>0</v>
      </c>
      <c r="U1265" s="263" t="s">
        <v>1706</v>
      </c>
      <c r="V1265" s="263" t="s">
        <v>1706</v>
      </c>
      <c r="W1265" s="263" t="s">
        <v>1706</v>
      </c>
      <c r="X1265" s="263" t="s">
        <v>1706</v>
      </c>
      <c r="Y1265" s="263" t="s">
        <v>1706</v>
      </c>
      <c r="Z1265" s="1007" t="s">
        <v>1706</v>
      </c>
      <c r="AA1265" s="263" t="s">
        <v>1706</v>
      </c>
      <c r="AB1265" s="263" t="s">
        <v>1706</v>
      </c>
      <c r="AC1265" s="1007" t="s">
        <v>1706</v>
      </c>
      <c r="AD1265" s="149" t="s">
        <v>1706</v>
      </c>
      <c r="AE1265" s="263" t="s">
        <v>2817</v>
      </c>
      <c r="AF1265" s="149">
        <v>0.86333333000000001</v>
      </c>
      <c r="AG1265" s="149">
        <v>0.86333333000000001</v>
      </c>
      <c r="AH1265" s="263" t="s">
        <v>1706</v>
      </c>
      <c r="AI1265" s="263" t="s">
        <v>1706</v>
      </c>
      <c r="AJ1265" s="263" t="s">
        <v>1706</v>
      </c>
      <c r="AK1265" s="263" t="s">
        <v>1706</v>
      </c>
      <c r="AL1265" s="263" t="s">
        <v>1706</v>
      </c>
      <c r="AM1265" s="263" t="s">
        <v>1706</v>
      </c>
      <c r="AN1265" s="263" t="s">
        <v>1706</v>
      </c>
      <c r="AO1265" s="263" t="s">
        <v>1706</v>
      </c>
      <c r="AP1265" s="263" t="s">
        <v>1706</v>
      </c>
      <c r="AQ1265" s="263" t="s">
        <v>1706</v>
      </c>
      <c r="AR1265" s="263" t="s">
        <v>1706</v>
      </c>
      <c r="AS1265" s="263" t="s">
        <v>1706</v>
      </c>
      <c r="AT1265" s="263" t="s">
        <v>1706</v>
      </c>
      <c r="AU1265" s="263" t="s">
        <v>1706</v>
      </c>
      <c r="AV1265" s="263" t="s">
        <v>1706</v>
      </c>
      <c r="AW1265" s="263" t="s">
        <v>1706</v>
      </c>
      <c r="AX1265" s="526" t="s">
        <v>2803</v>
      </c>
    </row>
    <row r="1266" spans="1:50" ht="47.25" x14ac:dyDescent="0.25">
      <c r="A1266" s="550" t="s">
        <v>625</v>
      </c>
      <c r="B1266" s="163" t="s">
        <v>2901</v>
      </c>
      <c r="C1266" s="129" t="s">
        <v>2902</v>
      </c>
      <c r="D1266" s="785">
        <v>45627</v>
      </c>
      <c r="E1266" s="1003">
        <v>0</v>
      </c>
      <c r="F1266" s="1001">
        <v>0</v>
      </c>
      <c r="G1266" s="1003">
        <v>0</v>
      </c>
      <c r="H1266" s="1001">
        <v>0</v>
      </c>
      <c r="I1266" s="1003">
        <v>0</v>
      </c>
      <c r="J1266" s="1001">
        <v>0</v>
      </c>
      <c r="K1266" s="1003">
        <v>0</v>
      </c>
      <c r="L1266" s="1001">
        <v>0</v>
      </c>
      <c r="M1266" s="1003">
        <v>0</v>
      </c>
      <c r="N1266" s="1001">
        <v>0</v>
      </c>
      <c r="O1266" s="570" t="s">
        <v>2801</v>
      </c>
      <c r="P1266" s="299" t="s">
        <v>1706</v>
      </c>
      <c r="Q1266" s="531" t="s">
        <v>1706</v>
      </c>
      <c r="R1266" s="1001">
        <v>0</v>
      </c>
      <c r="S1266" s="570" t="s">
        <v>1706</v>
      </c>
      <c r="T1266" s="1001">
        <v>0</v>
      </c>
      <c r="U1266" s="570" t="s">
        <v>1706</v>
      </c>
      <c r="V1266" s="299" t="s">
        <v>1706</v>
      </c>
      <c r="W1266" s="570" t="s">
        <v>1706</v>
      </c>
      <c r="X1266" s="299" t="s">
        <v>1706</v>
      </c>
      <c r="Y1266" s="570" t="s">
        <v>1706</v>
      </c>
      <c r="Z1266" s="1005" t="s">
        <v>1706</v>
      </c>
      <c r="AA1266" s="570" t="s">
        <v>1706</v>
      </c>
      <c r="AB1266" s="299" t="s">
        <v>1706</v>
      </c>
      <c r="AC1266" s="1033" t="s">
        <v>1706</v>
      </c>
      <c r="AD1266" s="1005" t="s">
        <v>1706</v>
      </c>
      <c r="AE1266" s="570" t="s">
        <v>2820</v>
      </c>
      <c r="AF1266" s="149">
        <v>1.153214</v>
      </c>
      <c r="AG1266" s="149">
        <v>1.153214</v>
      </c>
      <c r="AH1266" s="632" t="s">
        <v>1706</v>
      </c>
      <c r="AI1266" s="570" t="s">
        <v>1706</v>
      </c>
      <c r="AJ1266" s="299" t="s">
        <v>1706</v>
      </c>
      <c r="AK1266" s="570" t="s">
        <v>1706</v>
      </c>
      <c r="AL1266" s="299" t="s">
        <v>1706</v>
      </c>
      <c r="AM1266" s="570" t="s">
        <v>1706</v>
      </c>
      <c r="AN1266" s="299" t="s">
        <v>1706</v>
      </c>
      <c r="AO1266" s="570" t="s">
        <v>1706</v>
      </c>
      <c r="AP1266" s="299" t="s">
        <v>1706</v>
      </c>
      <c r="AQ1266" s="570" t="s">
        <v>1706</v>
      </c>
      <c r="AR1266" s="299" t="s">
        <v>1706</v>
      </c>
      <c r="AS1266" s="570" t="s">
        <v>1706</v>
      </c>
      <c r="AT1266" s="299" t="s">
        <v>1706</v>
      </c>
      <c r="AU1266" s="570" t="s">
        <v>1706</v>
      </c>
      <c r="AV1266" s="299" t="s">
        <v>1706</v>
      </c>
      <c r="AW1266" s="570" t="s">
        <v>1706</v>
      </c>
      <c r="AX1266" s="526" t="s">
        <v>2803</v>
      </c>
    </row>
    <row r="1267" spans="1:50" ht="31.5" x14ac:dyDescent="0.25">
      <c r="A1267" s="550" t="s">
        <v>625</v>
      </c>
      <c r="B1267" s="163" t="s">
        <v>2903</v>
      </c>
      <c r="C1267" s="129" t="s">
        <v>2904</v>
      </c>
      <c r="D1267" s="517">
        <v>45627</v>
      </c>
      <c r="E1267" s="149">
        <v>0</v>
      </c>
      <c r="F1267" s="149">
        <v>0</v>
      </c>
      <c r="G1267" s="149">
        <v>0</v>
      </c>
      <c r="H1267" s="149">
        <v>0</v>
      </c>
      <c r="I1267" s="149">
        <v>0</v>
      </c>
      <c r="J1267" s="149">
        <v>0</v>
      </c>
      <c r="K1267" s="149">
        <v>0</v>
      </c>
      <c r="L1267" s="149">
        <v>0</v>
      </c>
      <c r="M1267" s="149">
        <v>0</v>
      </c>
      <c r="N1267" s="149">
        <v>0</v>
      </c>
      <c r="O1267" s="263" t="s">
        <v>2801</v>
      </c>
      <c r="P1267" s="263" t="s">
        <v>1706</v>
      </c>
      <c r="Q1267" s="109" t="s">
        <v>1706</v>
      </c>
      <c r="R1267" s="149">
        <v>0</v>
      </c>
      <c r="S1267" s="263" t="s">
        <v>1706</v>
      </c>
      <c r="T1267" s="149">
        <v>0</v>
      </c>
      <c r="U1267" s="263" t="s">
        <v>1706</v>
      </c>
      <c r="V1267" s="263" t="s">
        <v>1706</v>
      </c>
      <c r="W1267" s="263" t="s">
        <v>1706</v>
      </c>
      <c r="X1267" s="263" t="s">
        <v>1706</v>
      </c>
      <c r="Y1267" s="263" t="s">
        <v>1706</v>
      </c>
      <c r="Z1267" s="1007" t="s">
        <v>1706</v>
      </c>
      <c r="AA1267" s="263" t="s">
        <v>1706</v>
      </c>
      <c r="AB1267" s="263" t="s">
        <v>1706</v>
      </c>
      <c r="AC1267" s="1007" t="s">
        <v>1706</v>
      </c>
      <c r="AD1267" s="149" t="s">
        <v>1706</v>
      </c>
      <c r="AE1267" s="263" t="s">
        <v>2806</v>
      </c>
      <c r="AF1267" s="149">
        <v>0.13200000000000001</v>
      </c>
      <c r="AG1267" s="149">
        <v>0.13200000000000001</v>
      </c>
      <c r="AH1267" s="263" t="s">
        <v>1706</v>
      </c>
      <c r="AI1267" s="263" t="s">
        <v>1706</v>
      </c>
      <c r="AJ1267" s="263" t="s">
        <v>1706</v>
      </c>
      <c r="AK1267" s="263" t="s">
        <v>1706</v>
      </c>
      <c r="AL1267" s="263" t="s">
        <v>1706</v>
      </c>
      <c r="AM1267" s="263" t="s">
        <v>1706</v>
      </c>
      <c r="AN1267" s="263" t="s">
        <v>1706</v>
      </c>
      <c r="AO1267" s="263" t="s">
        <v>1706</v>
      </c>
      <c r="AP1267" s="263" t="s">
        <v>1706</v>
      </c>
      <c r="AQ1267" s="263" t="s">
        <v>1706</v>
      </c>
      <c r="AR1267" s="263" t="s">
        <v>1706</v>
      </c>
      <c r="AS1267" s="263" t="s">
        <v>1706</v>
      </c>
      <c r="AT1267" s="263" t="s">
        <v>1706</v>
      </c>
      <c r="AU1267" s="263" t="s">
        <v>1706</v>
      </c>
      <c r="AV1267" s="263" t="s">
        <v>1706</v>
      </c>
      <c r="AW1267" s="263" t="s">
        <v>1706</v>
      </c>
      <c r="AX1267" s="526" t="s">
        <v>2803</v>
      </c>
    </row>
    <row r="1268" spans="1:50" ht="63" x14ac:dyDescent="0.25">
      <c r="A1268" s="550" t="s">
        <v>625</v>
      </c>
      <c r="B1268" s="163" t="s">
        <v>2905</v>
      </c>
      <c r="C1268" s="129" t="s">
        <v>2906</v>
      </c>
      <c r="D1268" s="517">
        <v>45627</v>
      </c>
      <c r="E1268" s="149">
        <v>0</v>
      </c>
      <c r="F1268" s="149">
        <v>0</v>
      </c>
      <c r="G1268" s="149">
        <v>0</v>
      </c>
      <c r="H1268" s="149">
        <v>0</v>
      </c>
      <c r="I1268" s="149">
        <v>0</v>
      </c>
      <c r="J1268" s="149">
        <v>0</v>
      </c>
      <c r="K1268" s="149">
        <v>0</v>
      </c>
      <c r="L1268" s="149">
        <v>0</v>
      </c>
      <c r="M1268" s="149">
        <v>0</v>
      </c>
      <c r="N1268" s="149">
        <v>0</v>
      </c>
      <c r="O1268" s="263" t="s">
        <v>2801</v>
      </c>
      <c r="P1268" s="263" t="s">
        <v>1706</v>
      </c>
      <c r="Q1268" s="109" t="s">
        <v>1706</v>
      </c>
      <c r="R1268" s="149">
        <v>0</v>
      </c>
      <c r="S1268" s="263" t="s">
        <v>1706</v>
      </c>
      <c r="T1268" s="149">
        <v>0</v>
      </c>
      <c r="U1268" s="263" t="s">
        <v>1706</v>
      </c>
      <c r="V1268" s="263" t="s">
        <v>1706</v>
      </c>
      <c r="W1268" s="263" t="s">
        <v>1706</v>
      </c>
      <c r="X1268" s="263" t="s">
        <v>1706</v>
      </c>
      <c r="Y1268" s="263" t="s">
        <v>1706</v>
      </c>
      <c r="Z1268" s="1007" t="s">
        <v>1706</v>
      </c>
      <c r="AA1268" s="263" t="s">
        <v>1706</v>
      </c>
      <c r="AB1268" s="263" t="s">
        <v>1706</v>
      </c>
      <c r="AC1268" s="1007" t="s">
        <v>1706</v>
      </c>
      <c r="AD1268" s="149" t="s">
        <v>1706</v>
      </c>
      <c r="AE1268" s="109" t="s">
        <v>2809</v>
      </c>
      <c r="AF1268" s="149">
        <v>0.28386099999999997</v>
      </c>
      <c r="AG1268" s="149">
        <v>0.28386099999999997</v>
      </c>
      <c r="AH1268" s="263" t="s">
        <v>1706</v>
      </c>
      <c r="AI1268" s="263" t="s">
        <v>1706</v>
      </c>
      <c r="AJ1268" s="263" t="s">
        <v>1706</v>
      </c>
      <c r="AK1268" s="263" t="s">
        <v>1706</v>
      </c>
      <c r="AL1268" s="263" t="s">
        <v>1706</v>
      </c>
      <c r="AM1268" s="263" t="s">
        <v>1706</v>
      </c>
      <c r="AN1268" s="263" t="s">
        <v>1706</v>
      </c>
      <c r="AO1268" s="263" t="s">
        <v>1706</v>
      </c>
      <c r="AP1268" s="263" t="s">
        <v>1706</v>
      </c>
      <c r="AQ1268" s="263" t="s">
        <v>1706</v>
      </c>
      <c r="AR1268" s="263" t="s">
        <v>1706</v>
      </c>
      <c r="AS1268" s="263" t="s">
        <v>1706</v>
      </c>
      <c r="AT1268" s="263" t="s">
        <v>1706</v>
      </c>
      <c r="AU1268" s="263" t="s">
        <v>1706</v>
      </c>
      <c r="AV1268" s="263" t="s">
        <v>1706</v>
      </c>
      <c r="AW1268" s="263" t="s">
        <v>1706</v>
      </c>
      <c r="AX1268" s="526" t="s">
        <v>2803</v>
      </c>
    </row>
    <row r="1269" spans="1:50" ht="31.5" x14ac:dyDescent="0.25">
      <c r="A1269" s="550" t="s">
        <v>625</v>
      </c>
      <c r="B1269" s="163" t="s">
        <v>2907</v>
      </c>
      <c r="C1269" s="129" t="s">
        <v>2908</v>
      </c>
      <c r="D1269" s="517">
        <v>45627</v>
      </c>
      <c r="E1269" s="149">
        <v>0</v>
      </c>
      <c r="F1269" s="149">
        <v>0</v>
      </c>
      <c r="G1269" s="149">
        <v>0</v>
      </c>
      <c r="H1269" s="149">
        <v>0</v>
      </c>
      <c r="I1269" s="149">
        <v>0</v>
      </c>
      <c r="J1269" s="149">
        <v>0</v>
      </c>
      <c r="K1269" s="149">
        <v>0</v>
      </c>
      <c r="L1269" s="149">
        <v>0</v>
      </c>
      <c r="M1269" s="149">
        <v>0</v>
      </c>
      <c r="N1269" s="149">
        <v>0</v>
      </c>
      <c r="O1269" s="263" t="s">
        <v>2801</v>
      </c>
      <c r="P1269" s="263" t="s">
        <v>1706</v>
      </c>
      <c r="Q1269" s="109" t="s">
        <v>1706</v>
      </c>
      <c r="R1269" s="149">
        <v>0</v>
      </c>
      <c r="S1269" s="263" t="s">
        <v>1706</v>
      </c>
      <c r="T1269" s="149">
        <v>0</v>
      </c>
      <c r="U1269" s="527" t="s">
        <v>1706</v>
      </c>
      <c r="V1269" s="263" t="s">
        <v>1706</v>
      </c>
      <c r="W1269" s="263" t="s">
        <v>1706</v>
      </c>
      <c r="X1269" s="263" t="s">
        <v>1706</v>
      </c>
      <c r="Y1269" s="263" t="s">
        <v>1706</v>
      </c>
      <c r="Z1269" s="1007" t="s">
        <v>1706</v>
      </c>
      <c r="AA1269" s="263" t="s">
        <v>1706</v>
      </c>
      <c r="AB1269" s="263" t="s">
        <v>1706</v>
      </c>
      <c r="AC1269" s="1007" t="s">
        <v>1706</v>
      </c>
      <c r="AD1269" s="149" t="s">
        <v>1706</v>
      </c>
      <c r="AE1269" s="263" t="s">
        <v>2817</v>
      </c>
      <c r="AF1269" s="149">
        <v>0.86333333000000001</v>
      </c>
      <c r="AG1269" s="149">
        <v>0.86333333000000001</v>
      </c>
      <c r="AH1269" s="263" t="s">
        <v>1706</v>
      </c>
      <c r="AI1269" s="263" t="s">
        <v>1706</v>
      </c>
      <c r="AJ1269" s="263" t="s">
        <v>1706</v>
      </c>
      <c r="AK1269" s="263" t="s">
        <v>1706</v>
      </c>
      <c r="AL1269" s="263" t="s">
        <v>1706</v>
      </c>
      <c r="AM1269" s="263" t="s">
        <v>1706</v>
      </c>
      <c r="AN1269" s="263" t="s">
        <v>1706</v>
      </c>
      <c r="AO1269" s="263" t="s">
        <v>1706</v>
      </c>
      <c r="AP1269" s="263" t="s">
        <v>1706</v>
      </c>
      <c r="AQ1269" s="263" t="s">
        <v>1706</v>
      </c>
      <c r="AR1269" s="263" t="s">
        <v>1706</v>
      </c>
      <c r="AS1269" s="263" t="s">
        <v>1706</v>
      </c>
      <c r="AT1269" s="263" t="s">
        <v>1706</v>
      </c>
      <c r="AU1269" s="263" t="s">
        <v>1706</v>
      </c>
      <c r="AV1269" s="263" t="s">
        <v>1706</v>
      </c>
      <c r="AW1269" s="263" t="s">
        <v>1706</v>
      </c>
      <c r="AX1269" s="526" t="s">
        <v>2803</v>
      </c>
    </row>
    <row r="1270" spans="1:50" ht="47.25" x14ac:dyDescent="0.25">
      <c r="A1270" s="550" t="s">
        <v>625</v>
      </c>
      <c r="B1270" s="163" t="s">
        <v>2909</v>
      </c>
      <c r="C1270" s="129" t="s">
        <v>2910</v>
      </c>
      <c r="D1270" s="611">
        <v>45627</v>
      </c>
      <c r="E1270" s="149">
        <v>0</v>
      </c>
      <c r="F1270" s="1003">
        <v>0</v>
      </c>
      <c r="G1270" s="149">
        <v>0</v>
      </c>
      <c r="H1270" s="1003">
        <v>0</v>
      </c>
      <c r="I1270" s="149">
        <v>0</v>
      </c>
      <c r="J1270" s="1003">
        <v>0</v>
      </c>
      <c r="K1270" s="149">
        <v>0</v>
      </c>
      <c r="L1270" s="1003">
        <v>0</v>
      </c>
      <c r="M1270" s="149">
        <v>0</v>
      </c>
      <c r="N1270" s="1003">
        <v>0</v>
      </c>
      <c r="O1270" s="263" t="s">
        <v>2801</v>
      </c>
      <c r="P1270" s="570" t="s">
        <v>1706</v>
      </c>
      <c r="Q1270" s="109" t="s">
        <v>1706</v>
      </c>
      <c r="R1270" s="1003">
        <v>0</v>
      </c>
      <c r="S1270" s="263" t="s">
        <v>1706</v>
      </c>
      <c r="T1270" s="1003">
        <v>0</v>
      </c>
      <c r="U1270" s="564" t="s">
        <v>1706</v>
      </c>
      <c r="V1270" s="632" t="s">
        <v>1706</v>
      </c>
      <c r="W1270" s="299" t="s">
        <v>1706</v>
      </c>
      <c r="X1270" s="299" t="s">
        <v>1706</v>
      </c>
      <c r="Y1270" s="299" t="s">
        <v>1706</v>
      </c>
      <c r="Z1270" s="1005" t="s">
        <v>1706</v>
      </c>
      <c r="AA1270" s="299" t="s">
        <v>1706</v>
      </c>
      <c r="AB1270" s="299" t="s">
        <v>1706</v>
      </c>
      <c r="AC1270" s="1005" t="s">
        <v>1706</v>
      </c>
      <c r="AD1270" s="1005" t="s">
        <v>1706</v>
      </c>
      <c r="AE1270" s="563" t="s">
        <v>2820</v>
      </c>
      <c r="AF1270" s="149">
        <v>0.93864000000000003</v>
      </c>
      <c r="AG1270" s="149">
        <v>0.93864000000000003</v>
      </c>
      <c r="AH1270" s="570" t="s">
        <v>1706</v>
      </c>
      <c r="AI1270" s="263" t="s">
        <v>1706</v>
      </c>
      <c r="AJ1270" s="570" t="s">
        <v>1706</v>
      </c>
      <c r="AK1270" s="263" t="s">
        <v>1706</v>
      </c>
      <c r="AL1270" s="570" t="s">
        <v>1706</v>
      </c>
      <c r="AM1270" s="263" t="s">
        <v>1706</v>
      </c>
      <c r="AN1270" s="570" t="s">
        <v>1706</v>
      </c>
      <c r="AO1270" s="263" t="s">
        <v>1706</v>
      </c>
      <c r="AP1270" s="570" t="s">
        <v>1706</v>
      </c>
      <c r="AQ1270" s="263" t="s">
        <v>1706</v>
      </c>
      <c r="AR1270" s="570" t="s">
        <v>1706</v>
      </c>
      <c r="AS1270" s="263" t="s">
        <v>1706</v>
      </c>
      <c r="AT1270" s="570" t="s">
        <v>1706</v>
      </c>
      <c r="AU1270" s="263" t="s">
        <v>1706</v>
      </c>
      <c r="AV1270" s="570" t="s">
        <v>1706</v>
      </c>
      <c r="AW1270" s="263" t="s">
        <v>1706</v>
      </c>
      <c r="AX1270" s="526" t="s">
        <v>2803</v>
      </c>
    </row>
    <row r="1271" spans="1:50" ht="47.25" x14ac:dyDescent="0.25">
      <c r="A1271" s="550" t="s">
        <v>625</v>
      </c>
      <c r="B1271" s="163" t="s">
        <v>2911</v>
      </c>
      <c r="C1271" s="129" t="s">
        <v>2912</v>
      </c>
      <c r="D1271" s="517">
        <v>45992</v>
      </c>
      <c r="E1271" s="149">
        <v>0</v>
      </c>
      <c r="F1271" s="149">
        <v>0</v>
      </c>
      <c r="G1271" s="149">
        <v>0</v>
      </c>
      <c r="H1271" s="149">
        <v>0</v>
      </c>
      <c r="I1271" s="149">
        <v>0</v>
      </c>
      <c r="J1271" s="149">
        <v>0</v>
      </c>
      <c r="K1271" s="149">
        <v>0</v>
      </c>
      <c r="L1271" s="149">
        <v>0</v>
      </c>
      <c r="M1271" s="149">
        <v>0</v>
      </c>
      <c r="N1271" s="149">
        <v>0</v>
      </c>
      <c r="O1271" s="263" t="s">
        <v>2801</v>
      </c>
      <c r="P1271" s="263" t="s">
        <v>1706</v>
      </c>
      <c r="Q1271" s="109" t="s">
        <v>1706</v>
      </c>
      <c r="R1271" s="149">
        <v>0</v>
      </c>
      <c r="S1271" s="263" t="s">
        <v>1706</v>
      </c>
      <c r="T1271" s="149">
        <v>0</v>
      </c>
      <c r="U1271" s="538" t="s">
        <v>1706</v>
      </c>
      <c r="V1271" s="263" t="s">
        <v>1706</v>
      </c>
      <c r="W1271" s="263" t="s">
        <v>1706</v>
      </c>
      <c r="X1271" s="263" t="s">
        <v>1706</v>
      </c>
      <c r="Y1271" s="263" t="s">
        <v>1706</v>
      </c>
      <c r="Z1271" s="1007" t="s">
        <v>1706</v>
      </c>
      <c r="AA1271" s="263" t="s">
        <v>1706</v>
      </c>
      <c r="AB1271" s="263" t="s">
        <v>1706</v>
      </c>
      <c r="AC1271" s="1007" t="s">
        <v>1706</v>
      </c>
      <c r="AD1271" s="149" t="s">
        <v>1706</v>
      </c>
      <c r="AE1271" s="263" t="s">
        <v>2802</v>
      </c>
      <c r="AF1271" s="149">
        <v>0.8538</v>
      </c>
      <c r="AG1271" s="149">
        <v>0.85399999999999998</v>
      </c>
      <c r="AH1271" s="263" t="s">
        <v>1706</v>
      </c>
      <c r="AI1271" s="263" t="s">
        <v>1706</v>
      </c>
      <c r="AJ1271" s="263" t="s">
        <v>1706</v>
      </c>
      <c r="AK1271" s="263" t="s">
        <v>1706</v>
      </c>
      <c r="AL1271" s="263" t="s">
        <v>1706</v>
      </c>
      <c r="AM1271" s="263" t="s">
        <v>1706</v>
      </c>
      <c r="AN1271" s="263" t="s">
        <v>1706</v>
      </c>
      <c r="AO1271" s="263" t="s">
        <v>1706</v>
      </c>
      <c r="AP1271" s="263" t="s">
        <v>1706</v>
      </c>
      <c r="AQ1271" s="263" t="s">
        <v>1706</v>
      </c>
      <c r="AR1271" s="263" t="s">
        <v>1706</v>
      </c>
      <c r="AS1271" s="263" t="s">
        <v>1706</v>
      </c>
      <c r="AT1271" s="263" t="s">
        <v>1706</v>
      </c>
      <c r="AU1271" s="263" t="s">
        <v>1706</v>
      </c>
      <c r="AV1271" s="263" t="s">
        <v>1706</v>
      </c>
      <c r="AW1271" s="263" t="s">
        <v>1706</v>
      </c>
      <c r="AX1271" s="526" t="s">
        <v>2803</v>
      </c>
    </row>
    <row r="1272" spans="1:50" ht="31.5" x14ac:dyDescent="0.25">
      <c r="A1272" s="550" t="s">
        <v>625</v>
      </c>
      <c r="B1272" s="163" t="s">
        <v>2913</v>
      </c>
      <c r="C1272" s="129" t="s">
        <v>2914</v>
      </c>
      <c r="D1272" s="517">
        <v>45627</v>
      </c>
      <c r="E1272" s="149">
        <v>0</v>
      </c>
      <c r="F1272" s="149">
        <v>0</v>
      </c>
      <c r="G1272" s="149">
        <v>0</v>
      </c>
      <c r="H1272" s="149">
        <v>0</v>
      </c>
      <c r="I1272" s="149">
        <v>0</v>
      </c>
      <c r="J1272" s="149">
        <v>0</v>
      </c>
      <c r="K1272" s="149">
        <v>0</v>
      </c>
      <c r="L1272" s="149">
        <v>0</v>
      </c>
      <c r="M1272" s="149">
        <v>0</v>
      </c>
      <c r="N1272" s="149">
        <v>0</v>
      </c>
      <c r="O1272" s="263" t="s">
        <v>2801</v>
      </c>
      <c r="P1272" s="263" t="s">
        <v>1706</v>
      </c>
      <c r="Q1272" s="109" t="s">
        <v>1706</v>
      </c>
      <c r="R1272" s="149">
        <v>0</v>
      </c>
      <c r="S1272" s="263" t="s">
        <v>1706</v>
      </c>
      <c r="T1272" s="149">
        <v>0</v>
      </c>
      <c r="U1272" s="263" t="s">
        <v>1706</v>
      </c>
      <c r="V1272" s="263" t="s">
        <v>1706</v>
      </c>
      <c r="W1272" s="263" t="s">
        <v>1706</v>
      </c>
      <c r="X1272" s="263" t="s">
        <v>1706</v>
      </c>
      <c r="Y1272" s="263" t="s">
        <v>1706</v>
      </c>
      <c r="Z1272" s="1007" t="s">
        <v>1706</v>
      </c>
      <c r="AA1272" s="263" t="s">
        <v>1706</v>
      </c>
      <c r="AB1272" s="263" t="s">
        <v>1706</v>
      </c>
      <c r="AC1272" s="1007" t="s">
        <v>1706</v>
      </c>
      <c r="AD1272" s="149" t="s">
        <v>1706</v>
      </c>
      <c r="AE1272" s="263" t="s">
        <v>2806</v>
      </c>
      <c r="AF1272" s="149">
        <v>0.26400000000000001</v>
      </c>
      <c r="AG1272" s="149">
        <v>0.26400000000000001</v>
      </c>
      <c r="AH1272" s="263" t="s">
        <v>1706</v>
      </c>
      <c r="AI1272" s="263" t="s">
        <v>1706</v>
      </c>
      <c r="AJ1272" s="263" t="s">
        <v>1706</v>
      </c>
      <c r="AK1272" s="263" t="s">
        <v>1706</v>
      </c>
      <c r="AL1272" s="263" t="s">
        <v>1706</v>
      </c>
      <c r="AM1272" s="263" t="s">
        <v>1706</v>
      </c>
      <c r="AN1272" s="263" t="s">
        <v>1706</v>
      </c>
      <c r="AO1272" s="263" t="s">
        <v>1706</v>
      </c>
      <c r="AP1272" s="263" t="s">
        <v>1706</v>
      </c>
      <c r="AQ1272" s="263" t="s">
        <v>1706</v>
      </c>
      <c r="AR1272" s="263" t="s">
        <v>1706</v>
      </c>
      <c r="AS1272" s="263" t="s">
        <v>1706</v>
      </c>
      <c r="AT1272" s="263" t="s">
        <v>1706</v>
      </c>
      <c r="AU1272" s="263" t="s">
        <v>1706</v>
      </c>
      <c r="AV1272" s="263" t="s">
        <v>1706</v>
      </c>
      <c r="AW1272" s="263" t="s">
        <v>1706</v>
      </c>
      <c r="AX1272" s="526" t="s">
        <v>2803</v>
      </c>
    </row>
    <row r="1273" spans="1:50" ht="63" x14ac:dyDescent="0.25">
      <c r="A1273" s="550" t="s">
        <v>625</v>
      </c>
      <c r="B1273" s="163" t="s">
        <v>2915</v>
      </c>
      <c r="C1273" s="129" t="s">
        <v>2916</v>
      </c>
      <c r="D1273" s="517">
        <v>45261</v>
      </c>
      <c r="E1273" s="149">
        <v>0</v>
      </c>
      <c r="F1273" s="149">
        <v>0</v>
      </c>
      <c r="G1273" s="149">
        <v>0</v>
      </c>
      <c r="H1273" s="149">
        <v>0</v>
      </c>
      <c r="I1273" s="149">
        <v>0</v>
      </c>
      <c r="J1273" s="149">
        <v>0</v>
      </c>
      <c r="K1273" s="149">
        <v>0</v>
      </c>
      <c r="L1273" s="149">
        <v>0</v>
      </c>
      <c r="M1273" s="149">
        <v>0</v>
      </c>
      <c r="N1273" s="149">
        <v>0</v>
      </c>
      <c r="O1273" s="263" t="s">
        <v>2801</v>
      </c>
      <c r="P1273" s="263" t="s">
        <v>1706</v>
      </c>
      <c r="Q1273" s="109" t="s">
        <v>1706</v>
      </c>
      <c r="R1273" s="149">
        <v>0</v>
      </c>
      <c r="S1273" s="263" t="s">
        <v>1706</v>
      </c>
      <c r="T1273" s="149">
        <v>0</v>
      </c>
      <c r="U1273" s="263" t="s">
        <v>1706</v>
      </c>
      <c r="V1273" s="263" t="s">
        <v>1706</v>
      </c>
      <c r="W1273" s="263" t="s">
        <v>1706</v>
      </c>
      <c r="X1273" s="263" t="s">
        <v>1706</v>
      </c>
      <c r="Y1273" s="263" t="s">
        <v>1706</v>
      </c>
      <c r="Z1273" s="1007" t="s">
        <v>1706</v>
      </c>
      <c r="AA1273" s="263" t="s">
        <v>1706</v>
      </c>
      <c r="AB1273" s="263" t="s">
        <v>1706</v>
      </c>
      <c r="AC1273" s="1007" t="s">
        <v>1706</v>
      </c>
      <c r="AD1273" s="1007" t="s">
        <v>1706</v>
      </c>
      <c r="AE1273" s="109" t="s">
        <v>2809</v>
      </c>
      <c r="AF1273" s="149">
        <v>0.28386119999999998</v>
      </c>
      <c r="AG1273" s="149">
        <v>0.24099999999999999</v>
      </c>
      <c r="AH1273" s="263" t="s">
        <v>1706</v>
      </c>
      <c r="AI1273" s="263" t="s">
        <v>1706</v>
      </c>
      <c r="AJ1273" s="263" t="s">
        <v>1706</v>
      </c>
      <c r="AK1273" s="263" t="s">
        <v>1706</v>
      </c>
      <c r="AL1273" s="263" t="s">
        <v>1706</v>
      </c>
      <c r="AM1273" s="263" t="s">
        <v>1706</v>
      </c>
      <c r="AN1273" s="263" t="s">
        <v>1706</v>
      </c>
      <c r="AO1273" s="263" t="s">
        <v>1706</v>
      </c>
      <c r="AP1273" s="263" t="s">
        <v>1706</v>
      </c>
      <c r="AQ1273" s="263" t="s">
        <v>1706</v>
      </c>
      <c r="AR1273" s="263" t="s">
        <v>1706</v>
      </c>
      <c r="AS1273" s="263" t="s">
        <v>1706</v>
      </c>
      <c r="AT1273" s="263" t="s">
        <v>1706</v>
      </c>
      <c r="AU1273" s="263" t="s">
        <v>1706</v>
      </c>
      <c r="AV1273" s="263" t="s">
        <v>1706</v>
      </c>
      <c r="AW1273" s="263" t="s">
        <v>1706</v>
      </c>
      <c r="AX1273" s="526" t="s">
        <v>2803</v>
      </c>
    </row>
    <row r="1274" spans="1:50" ht="47.25" x14ac:dyDescent="0.25">
      <c r="A1274" s="550" t="s">
        <v>625</v>
      </c>
      <c r="B1274" s="163" t="s">
        <v>2917</v>
      </c>
      <c r="C1274" s="129" t="s">
        <v>2918</v>
      </c>
      <c r="D1274" s="517">
        <v>45627</v>
      </c>
      <c r="E1274" s="149">
        <v>0</v>
      </c>
      <c r="F1274" s="149">
        <v>0</v>
      </c>
      <c r="G1274" s="149">
        <v>0</v>
      </c>
      <c r="H1274" s="149">
        <v>0</v>
      </c>
      <c r="I1274" s="149">
        <v>0</v>
      </c>
      <c r="J1274" s="149">
        <v>0</v>
      </c>
      <c r="K1274" s="149">
        <v>0</v>
      </c>
      <c r="L1274" s="149">
        <v>0</v>
      </c>
      <c r="M1274" s="149">
        <v>0</v>
      </c>
      <c r="N1274" s="149">
        <v>0</v>
      </c>
      <c r="O1274" s="263" t="s">
        <v>2801</v>
      </c>
      <c r="P1274" s="263" t="s">
        <v>1706</v>
      </c>
      <c r="Q1274" s="109" t="s">
        <v>1706</v>
      </c>
      <c r="R1274" s="149">
        <v>0</v>
      </c>
      <c r="S1274" s="263" t="s">
        <v>1706</v>
      </c>
      <c r="T1274" s="149">
        <v>0</v>
      </c>
      <c r="U1274" s="263" t="s">
        <v>1706</v>
      </c>
      <c r="V1274" s="263" t="s">
        <v>1706</v>
      </c>
      <c r="W1274" s="263" t="s">
        <v>1706</v>
      </c>
      <c r="X1274" s="263" t="s">
        <v>1706</v>
      </c>
      <c r="Y1274" s="263" t="s">
        <v>1706</v>
      </c>
      <c r="Z1274" s="1007" t="s">
        <v>1706</v>
      </c>
      <c r="AA1274" s="263" t="s">
        <v>1706</v>
      </c>
      <c r="AB1274" s="263" t="s">
        <v>1706</v>
      </c>
      <c r="AC1274" s="1007" t="s">
        <v>1706</v>
      </c>
      <c r="AD1274" s="149" t="s">
        <v>1706</v>
      </c>
      <c r="AE1274" s="263" t="s">
        <v>2812</v>
      </c>
      <c r="AF1274" s="149">
        <v>0.14799999999999999</v>
      </c>
      <c r="AG1274" s="149">
        <v>0.14799999999999999</v>
      </c>
      <c r="AH1274" s="263" t="s">
        <v>1706</v>
      </c>
      <c r="AI1274" s="263" t="s">
        <v>1706</v>
      </c>
      <c r="AJ1274" s="263" t="s">
        <v>1706</v>
      </c>
      <c r="AK1274" s="263" t="s">
        <v>1706</v>
      </c>
      <c r="AL1274" s="263" t="s">
        <v>1706</v>
      </c>
      <c r="AM1274" s="263" t="s">
        <v>1706</v>
      </c>
      <c r="AN1274" s="263" t="s">
        <v>1706</v>
      </c>
      <c r="AO1274" s="263" t="s">
        <v>1706</v>
      </c>
      <c r="AP1274" s="263" t="s">
        <v>1706</v>
      </c>
      <c r="AQ1274" s="263" t="s">
        <v>1706</v>
      </c>
      <c r="AR1274" s="263" t="s">
        <v>1706</v>
      </c>
      <c r="AS1274" s="263" t="s">
        <v>1706</v>
      </c>
      <c r="AT1274" s="263" t="s">
        <v>1706</v>
      </c>
      <c r="AU1274" s="263" t="s">
        <v>1706</v>
      </c>
      <c r="AV1274" s="263" t="s">
        <v>1706</v>
      </c>
      <c r="AW1274" s="263" t="s">
        <v>1706</v>
      </c>
      <c r="AX1274" s="526" t="s">
        <v>2803</v>
      </c>
    </row>
    <row r="1275" spans="1:50" ht="47.25" x14ac:dyDescent="0.25">
      <c r="A1275" s="550" t="s">
        <v>625</v>
      </c>
      <c r="B1275" s="163" t="s">
        <v>2919</v>
      </c>
      <c r="C1275" s="129" t="s">
        <v>2920</v>
      </c>
      <c r="D1275" s="517">
        <v>45627</v>
      </c>
      <c r="E1275" s="149">
        <v>0</v>
      </c>
      <c r="F1275" s="149">
        <v>0</v>
      </c>
      <c r="G1275" s="149">
        <v>0</v>
      </c>
      <c r="H1275" s="149">
        <v>0</v>
      </c>
      <c r="I1275" s="149">
        <v>0</v>
      </c>
      <c r="J1275" s="149">
        <v>0</v>
      </c>
      <c r="K1275" s="149">
        <v>0</v>
      </c>
      <c r="L1275" s="149">
        <v>0</v>
      </c>
      <c r="M1275" s="149">
        <v>0</v>
      </c>
      <c r="N1275" s="149">
        <v>0</v>
      </c>
      <c r="O1275" s="263" t="s">
        <v>2801</v>
      </c>
      <c r="P1275" s="263" t="s">
        <v>1706</v>
      </c>
      <c r="Q1275" s="109" t="s">
        <v>1706</v>
      </c>
      <c r="R1275" s="149">
        <v>0</v>
      </c>
      <c r="S1275" s="263" t="s">
        <v>1706</v>
      </c>
      <c r="T1275" s="149">
        <v>0</v>
      </c>
      <c r="U1275" s="263" t="s">
        <v>1706</v>
      </c>
      <c r="V1275" s="263" t="s">
        <v>1706</v>
      </c>
      <c r="W1275" s="263" t="s">
        <v>1706</v>
      </c>
      <c r="X1275" s="263" t="s">
        <v>1706</v>
      </c>
      <c r="Y1275" s="263" t="s">
        <v>1706</v>
      </c>
      <c r="Z1275" s="1007" t="s">
        <v>1706</v>
      </c>
      <c r="AA1275" s="263" t="s">
        <v>1706</v>
      </c>
      <c r="AB1275" s="263" t="s">
        <v>1706</v>
      </c>
      <c r="AC1275" s="1007" t="s">
        <v>1706</v>
      </c>
      <c r="AD1275" s="149" t="s">
        <v>1706</v>
      </c>
      <c r="AE1275" s="109" t="s">
        <v>2802</v>
      </c>
      <c r="AF1275" s="149">
        <v>2.3279999999999998</v>
      </c>
      <c r="AG1275" s="149">
        <v>2.3279999999999998</v>
      </c>
      <c r="AH1275" s="263" t="s">
        <v>1706</v>
      </c>
      <c r="AI1275" s="263" t="s">
        <v>1706</v>
      </c>
      <c r="AJ1275" s="263" t="s">
        <v>1706</v>
      </c>
      <c r="AK1275" s="263" t="s">
        <v>1706</v>
      </c>
      <c r="AL1275" s="263" t="s">
        <v>1706</v>
      </c>
      <c r="AM1275" s="263" t="s">
        <v>1706</v>
      </c>
      <c r="AN1275" s="263" t="s">
        <v>1706</v>
      </c>
      <c r="AO1275" s="263" t="s">
        <v>1706</v>
      </c>
      <c r="AP1275" s="263" t="s">
        <v>1706</v>
      </c>
      <c r="AQ1275" s="263" t="s">
        <v>1706</v>
      </c>
      <c r="AR1275" s="263" t="s">
        <v>1706</v>
      </c>
      <c r="AS1275" s="263" t="s">
        <v>1706</v>
      </c>
      <c r="AT1275" s="263" t="s">
        <v>1706</v>
      </c>
      <c r="AU1275" s="263" t="s">
        <v>1706</v>
      </c>
      <c r="AV1275" s="263" t="s">
        <v>1706</v>
      </c>
      <c r="AW1275" s="263" t="s">
        <v>1706</v>
      </c>
      <c r="AX1275" s="526" t="s">
        <v>2803</v>
      </c>
    </row>
    <row r="1276" spans="1:50" ht="31.5" x14ac:dyDescent="0.25">
      <c r="A1276" s="550" t="s">
        <v>625</v>
      </c>
      <c r="B1276" s="163" t="s">
        <v>2921</v>
      </c>
      <c r="C1276" s="129" t="s">
        <v>2922</v>
      </c>
      <c r="D1276" s="517">
        <v>45627</v>
      </c>
      <c r="E1276" s="149">
        <v>0</v>
      </c>
      <c r="F1276" s="149">
        <v>0</v>
      </c>
      <c r="G1276" s="149">
        <v>0</v>
      </c>
      <c r="H1276" s="149">
        <v>0</v>
      </c>
      <c r="I1276" s="149">
        <v>0</v>
      </c>
      <c r="J1276" s="149">
        <v>0</v>
      </c>
      <c r="K1276" s="149">
        <v>0</v>
      </c>
      <c r="L1276" s="149">
        <v>0</v>
      </c>
      <c r="M1276" s="149">
        <v>0</v>
      </c>
      <c r="N1276" s="149">
        <v>0</v>
      </c>
      <c r="O1276" s="263" t="s">
        <v>2801</v>
      </c>
      <c r="P1276" s="263" t="s">
        <v>1706</v>
      </c>
      <c r="Q1276" s="109" t="s">
        <v>1706</v>
      </c>
      <c r="R1276" s="149">
        <v>0</v>
      </c>
      <c r="S1276" s="263" t="s">
        <v>1706</v>
      </c>
      <c r="T1276" s="149">
        <v>0</v>
      </c>
      <c r="U1276" s="527" t="s">
        <v>1706</v>
      </c>
      <c r="V1276" s="263" t="s">
        <v>1706</v>
      </c>
      <c r="W1276" s="263" t="s">
        <v>1706</v>
      </c>
      <c r="X1276" s="263" t="s">
        <v>1706</v>
      </c>
      <c r="Y1276" s="263" t="s">
        <v>1706</v>
      </c>
      <c r="Z1276" s="1007" t="s">
        <v>1706</v>
      </c>
      <c r="AA1276" s="263" t="s">
        <v>1706</v>
      </c>
      <c r="AB1276" s="263" t="s">
        <v>1706</v>
      </c>
      <c r="AC1276" s="1007" t="s">
        <v>1706</v>
      </c>
      <c r="AD1276" s="149" t="s">
        <v>1706</v>
      </c>
      <c r="AE1276" s="263" t="s">
        <v>2817</v>
      </c>
      <c r="AF1276" s="149">
        <v>0.86333333000000001</v>
      </c>
      <c r="AG1276" s="149">
        <v>0.86333333000000001</v>
      </c>
      <c r="AH1276" s="263" t="s">
        <v>1706</v>
      </c>
      <c r="AI1276" s="263" t="s">
        <v>1706</v>
      </c>
      <c r="AJ1276" s="263" t="s">
        <v>1706</v>
      </c>
      <c r="AK1276" s="263" t="s">
        <v>1706</v>
      </c>
      <c r="AL1276" s="263" t="s">
        <v>1706</v>
      </c>
      <c r="AM1276" s="263" t="s">
        <v>1706</v>
      </c>
      <c r="AN1276" s="263" t="s">
        <v>1706</v>
      </c>
      <c r="AO1276" s="263" t="s">
        <v>1706</v>
      </c>
      <c r="AP1276" s="263" t="s">
        <v>1706</v>
      </c>
      <c r="AQ1276" s="263" t="s">
        <v>1706</v>
      </c>
      <c r="AR1276" s="263" t="s">
        <v>1706</v>
      </c>
      <c r="AS1276" s="263" t="s">
        <v>1706</v>
      </c>
      <c r="AT1276" s="263" t="s">
        <v>1706</v>
      </c>
      <c r="AU1276" s="263" t="s">
        <v>1706</v>
      </c>
      <c r="AV1276" s="263" t="s">
        <v>1706</v>
      </c>
      <c r="AW1276" s="263" t="s">
        <v>1706</v>
      </c>
      <c r="AX1276" s="526" t="s">
        <v>2803</v>
      </c>
    </row>
    <row r="1277" spans="1:50" ht="47.25" x14ac:dyDescent="0.25">
      <c r="A1277" s="550" t="s">
        <v>625</v>
      </c>
      <c r="B1277" s="163" t="s">
        <v>2923</v>
      </c>
      <c r="C1277" s="129" t="s">
        <v>2924</v>
      </c>
      <c r="D1277" s="611">
        <v>45627</v>
      </c>
      <c r="E1277" s="149">
        <v>0</v>
      </c>
      <c r="F1277" s="1003">
        <v>0</v>
      </c>
      <c r="G1277" s="149">
        <v>0</v>
      </c>
      <c r="H1277" s="1003">
        <v>0</v>
      </c>
      <c r="I1277" s="149">
        <v>0</v>
      </c>
      <c r="J1277" s="1003">
        <v>0</v>
      </c>
      <c r="K1277" s="149">
        <v>0</v>
      </c>
      <c r="L1277" s="1003">
        <v>0</v>
      </c>
      <c r="M1277" s="149">
        <v>0</v>
      </c>
      <c r="N1277" s="1003">
        <v>0</v>
      </c>
      <c r="O1277" s="263" t="s">
        <v>2801</v>
      </c>
      <c r="P1277" s="570" t="s">
        <v>1706</v>
      </c>
      <c r="Q1277" s="109" t="s">
        <v>1706</v>
      </c>
      <c r="R1277" s="1003">
        <v>0</v>
      </c>
      <c r="S1277" s="263" t="s">
        <v>1706</v>
      </c>
      <c r="T1277" s="1003">
        <v>0</v>
      </c>
      <c r="U1277" s="564" t="s">
        <v>1706</v>
      </c>
      <c r="V1277" s="751" t="s">
        <v>1706</v>
      </c>
      <c r="W1277" s="299" t="s">
        <v>1706</v>
      </c>
      <c r="X1277" s="299" t="s">
        <v>1706</v>
      </c>
      <c r="Y1277" s="299" t="s">
        <v>1706</v>
      </c>
      <c r="Z1277" s="1005" t="s">
        <v>1706</v>
      </c>
      <c r="AA1277" s="299" t="s">
        <v>1706</v>
      </c>
      <c r="AB1277" s="299" t="s">
        <v>1706</v>
      </c>
      <c r="AC1277" s="1005" t="s">
        <v>1706</v>
      </c>
      <c r="AD1277" s="1005" t="s">
        <v>1706</v>
      </c>
      <c r="AE1277" s="563" t="s">
        <v>2820</v>
      </c>
      <c r="AF1277" s="149">
        <v>1.777973</v>
      </c>
      <c r="AG1277" s="149">
        <v>1.777973</v>
      </c>
      <c r="AH1277" s="570" t="s">
        <v>1706</v>
      </c>
      <c r="AI1277" s="263" t="s">
        <v>1706</v>
      </c>
      <c r="AJ1277" s="570" t="s">
        <v>1706</v>
      </c>
      <c r="AK1277" s="263" t="s">
        <v>1706</v>
      </c>
      <c r="AL1277" s="570" t="s">
        <v>1706</v>
      </c>
      <c r="AM1277" s="263" t="s">
        <v>1706</v>
      </c>
      <c r="AN1277" s="570" t="s">
        <v>1706</v>
      </c>
      <c r="AO1277" s="263" t="s">
        <v>1706</v>
      </c>
      <c r="AP1277" s="570" t="s">
        <v>1706</v>
      </c>
      <c r="AQ1277" s="263" t="s">
        <v>1706</v>
      </c>
      <c r="AR1277" s="570" t="s">
        <v>1706</v>
      </c>
      <c r="AS1277" s="263" t="s">
        <v>1706</v>
      </c>
      <c r="AT1277" s="570" t="s">
        <v>1706</v>
      </c>
      <c r="AU1277" s="263" t="s">
        <v>1706</v>
      </c>
      <c r="AV1277" s="570" t="s">
        <v>1706</v>
      </c>
      <c r="AW1277" s="263" t="s">
        <v>1706</v>
      </c>
      <c r="AX1277" s="526" t="s">
        <v>2803</v>
      </c>
    </row>
    <row r="1278" spans="1:50" ht="31.5" x14ac:dyDescent="0.25">
      <c r="A1278" s="550" t="s">
        <v>625</v>
      </c>
      <c r="B1278" s="163" t="s">
        <v>2925</v>
      </c>
      <c r="C1278" s="129" t="s">
        <v>2926</v>
      </c>
      <c r="D1278" s="517">
        <v>45627</v>
      </c>
      <c r="E1278" s="149">
        <v>0</v>
      </c>
      <c r="F1278" s="149">
        <v>0</v>
      </c>
      <c r="G1278" s="149">
        <v>0</v>
      </c>
      <c r="H1278" s="149">
        <v>0</v>
      </c>
      <c r="I1278" s="149">
        <v>0</v>
      </c>
      <c r="J1278" s="149">
        <v>0</v>
      </c>
      <c r="K1278" s="149">
        <v>0</v>
      </c>
      <c r="L1278" s="149">
        <v>0</v>
      </c>
      <c r="M1278" s="149">
        <v>0</v>
      </c>
      <c r="N1278" s="149">
        <v>0</v>
      </c>
      <c r="O1278" s="263" t="s">
        <v>2801</v>
      </c>
      <c r="P1278" s="263" t="s">
        <v>1706</v>
      </c>
      <c r="Q1278" s="109" t="s">
        <v>1706</v>
      </c>
      <c r="R1278" s="149">
        <v>0</v>
      </c>
      <c r="S1278" s="263" t="s">
        <v>1706</v>
      </c>
      <c r="T1278" s="149">
        <v>0</v>
      </c>
      <c r="U1278" s="538" t="s">
        <v>1706</v>
      </c>
      <c r="V1278" s="263" t="s">
        <v>1706</v>
      </c>
      <c r="W1278" s="263" t="s">
        <v>1706</v>
      </c>
      <c r="X1278" s="263" t="s">
        <v>1706</v>
      </c>
      <c r="Y1278" s="263" t="s">
        <v>1706</v>
      </c>
      <c r="Z1278" s="1007" t="s">
        <v>1706</v>
      </c>
      <c r="AA1278" s="263" t="s">
        <v>1706</v>
      </c>
      <c r="AB1278" s="263" t="s">
        <v>1706</v>
      </c>
      <c r="AC1278" s="1007" t="s">
        <v>1706</v>
      </c>
      <c r="AD1278" s="149" t="s">
        <v>1706</v>
      </c>
      <c r="AE1278" s="263" t="s">
        <v>2806</v>
      </c>
      <c r="AF1278" s="149">
        <v>0.22800000000000001</v>
      </c>
      <c r="AG1278" s="149">
        <v>0.22800000000000001</v>
      </c>
      <c r="AH1278" s="263" t="s">
        <v>1706</v>
      </c>
      <c r="AI1278" s="263" t="s">
        <v>1706</v>
      </c>
      <c r="AJ1278" s="263" t="s">
        <v>1706</v>
      </c>
      <c r="AK1278" s="263" t="s">
        <v>1706</v>
      </c>
      <c r="AL1278" s="263" t="s">
        <v>1706</v>
      </c>
      <c r="AM1278" s="263" t="s">
        <v>1706</v>
      </c>
      <c r="AN1278" s="263" t="s">
        <v>1706</v>
      </c>
      <c r="AO1278" s="263" t="s">
        <v>1706</v>
      </c>
      <c r="AP1278" s="263" t="s">
        <v>1706</v>
      </c>
      <c r="AQ1278" s="263" t="s">
        <v>1706</v>
      </c>
      <c r="AR1278" s="263" t="s">
        <v>1706</v>
      </c>
      <c r="AS1278" s="263" t="s">
        <v>1706</v>
      </c>
      <c r="AT1278" s="263" t="s">
        <v>1706</v>
      </c>
      <c r="AU1278" s="263" t="s">
        <v>1706</v>
      </c>
      <c r="AV1278" s="263" t="s">
        <v>1706</v>
      </c>
      <c r="AW1278" s="263" t="s">
        <v>1706</v>
      </c>
      <c r="AX1278" s="526" t="s">
        <v>2803</v>
      </c>
    </row>
    <row r="1279" spans="1:50" ht="47.25" x14ac:dyDescent="0.25">
      <c r="A1279" s="550" t="s">
        <v>625</v>
      </c>
      <c r="B1279" s="163" t="s">
        <v>2927</v>
      </c>
      <c r="C1279" s="129" t="s">
        <v>2928</v>
      </c>
      <c r="D1279" s="517">
        <v>45261</v>
      </c>
      <c r="E1279" s="149">
        <v>0</v>
      </c>
      <c r="F1279" s="149">
        <v>0</v>
      </c>
      <c r="G1279" s="149">
        <v>0</v>
      </c>
      <c r="H1279" s="149">
        <v>0</v>
      </c>
      <c r="I1279" s="149">
        <v>0</v>
      </c>
      <c r="J1279" s="149">
        <v>0</v>
      </c>
      <c r="K1279" s="149">
        <v>0</v>
      </c>
      <c r="L1279" s="149">
        <v>0</v>
      </c>
      <c r="M1279" s="149">
        <v>0</v>
      </c>
      <c r="N1279" s="149">
        <v>0</v>
      </c>
      <c r="O1279" s="263" t="s">
        <v>2801</v>
      </c>
      <c r="P1279" s="263" t="s">
        <v>1706</v>
      </c>
      <c r="Q1279" s="109" t="s">
        <v>1706</v>
      </c>
      <c r="R1279" s="149">
        <v>0</v>
      </c>
      <c r="S1279" s="263" t="s">
        <v>1706</v>
      </c>
      <c r="T1279" s="149">
        <v>0</v>
      </c>
      <c r="U1279" s="263" t="s">
        <v>1706</v>
      </c>
      <c r="V1279" s="263" t="s">
        <v>1706</v>
      </c>
      <c r="W1279" s="263" t="s">
        <v>1706</v>
      </c>
      <c r="X1279" s="263" t="s">
        <v>1706</v>
      </c>
      <c r="Y1279" s="263" t="s">
        <v>1706</v>
      </c>
      <c r="Z1279" s="1007" t="s">
        <v>1706</v>
      </c>
      <c r="AA1279" s="263" t="s">
        <v>1706</v>
      </c>
      <c r="AB1279" s="263" t="s">
        <v>1706</v>
      </c>
      <c r="AC1279" s="1007" t="s">
        <v>1706</v>
      </c>
      <c r="AD1279" s="1007" t="s">
        <v>1706</v>
      </c>
      <c r="AE1279" s="263" t="s">
        <v>2812</v>
      </c>
      <c r="AF1279" s="149">
        <v>0.13</v>
      </c>
      <c r="AG1279" s="149">
        <v>0.13</v>
      </c>
      <c r="AH1279" s="263" t="s">
        <v>1706</v>
      </c>
      <c r="AI1279" s="263" t="s">
        <v>1706</v>
      </c>
      <c r="AJ1279" s="263" t="s">
        <v>1706</v>
      </c>
      <c r="AK1279" s="263" t="s">
        <v>1706</v>
      </c>
      <c r="AL1279" s="263" t="s">
        <v>1706</v>
      </c>
      <c r="AM1279" s="263" t="s">
        <v>1706</v>
      </c>
      <c r="AN1279" s="263" t="s">
        <v>1706</v>
      </c>
      <c r="AO1279" s="263" t="s">
        <v>1706</v>
      </c>
      <c r="AP1279" s="263" t="s">
        <v>1706</v>
      </c>
      <c r="AQ1279" s="263" t="s">
        <v>1706</v>
      </c>
      <c r="AR1279" s="263" t="s">
        <v>1706</v>
      </c>
      <c r="AS1279" s="263" t="s">
        <v>1706</v>
      </c>
      <c r="AT1279" s="263" t="s">
        <v>1706</v>
      </c>
      <c r="AU1279" s="263" t="s">
        <v>1706</v>
      </c>
      <c r="AV1279" s="263" t="s">
        <v>1706</v>
      </c>
      <c r="AW1279" s="263" t="s">
        <v>1706</v>
      </c>
      <c r="AX1279" s="526" t="s">
        <v>2803</v>
      </c>
    </row>
    <row r="1280" spans="1:50" ht="47.25" x14ac:dyDescent="0.25">
      <c r="A1280" s="550" t="s">
        <v>625</v>
      </c>
      <c r="B1280" s="163" t="s">
        <v>2929</v>
      </c>
      <c r="C1280" s="129" t="s">
        <v>2930</v>
      </c>
      <c r="D1280" s="611">
        <v>45627</v>
      </c>
      <c r="E1280" s="149">
        <v>0</v>
      </c>
      <c r="F1280" s="1003">
        <v>0</v>
      </c>
      <c r="G1280" s="149">
        <v>0</v>
      </c>
      <c r="H1280" s="1003">
        <v>0</v>
      </c>
      <c r="I1280" s="149">
        <v>0</v>
      </c>
      <c r="J1280" s="1003">
        <v>0</v>
      </c>
      <c r="K1280" s="149">
        <v>0</v>
      </c>
      <c r="L1280" s="1003">
        <v>0</v>
      </c>
      <c r="M1280" s="149">
        <v>0</v>
      </c>
      <c r="N1280" s="1003">
        <v>0</v>
      </c>
      <c r="O1280" s="263" t="s">
        <v>2801</v>
      </c>
      <c r="P1280" s="570" t="s">
        <v>1706</v>
      </c>
      <c r="Q1280" s="109" t="s">
        <v>1706</v>
      </c>
      <c r="R1280" s="1003">
        <v>0</v>
      </c>
      <c r="S1280" s="263" t="s">
        <v>1706</v>
      </c>
      <c r="T1280" s="1003">
        <v>0</v>
      </c>
      <c r="U1280" s="538" t="s">
        <v>1706</v>
      </c>
      <c r="V1280" s="570" t="s">
        <v>1706</v>
      </c>
      <c r="W1280" s="263" t="s">
        <v>1706</v>
      </c>
      <c r="X1280" s="570" t="s">
        <v>1706</v>
      </c>
      <c r="Y1280" s="263" t="s">
        <v>1706</v>
      </c>
      <c r="Z1280" s="1033" t="s">
        <v>1706</v>
      </c>
      <c r="AA1280" s="263" t="s">
        <v>1706</v>
      </c>
      <c r="AB1280" s="570" t="s">
        <v>1706</v>
      </c>
      <c r="AC1280" s="1007" t="s">
        <v>1706</v>
      </c>
      <c r="AD1280" s="1033" t="s">
        <v>1706</v>
      </c>
      <c r="AE1280" s="563" t="s">
        <v>2820</v>
      </c>
      <c r="AF1280" s="149">
        <v>1.554916</v>
      </c>
      <c r="AG1280" s="149">
        <v>1.554916</v>
      </c>
      <c r="AH1280" s="570" t="s">
        <v>1706</v>
      </c>
      <c r="AI1280" s="263" t="s">
        <v>1706</v>
      </c>
      <c r="AJ1280" s="570" t="s">
        <v>1706</v>
      </c>
      <c r="AK1280" s="263" t="s">
        <v>1706</v>
      </c>
      <c r="AL1280" s="570" t="s">
        <v>1706</v>
      </c>
      <c r="AM1280" s="263" t="s">
        <v>1706</v>
      </c>
      <c r="AN1280" s="570" t="s">
        <v>1706</v>
      </c>
      <c r="AO1280" s="263" t="s">
        <v>1706</v>
      </c>
      <c r="AP1280" s="570" t="s">
        <v>1706</v>
      </c>
      <c r="AQ1280" s="263" t="s">
        <v>1706</v>
      </c>
      <c r="AR1280" s="570" t="s">
        <v>1706</v>
      </c>
      <c r="AS1280" s="263" t="s">
        <v>1706</v>
      </c>
      <c r="AT1280" s="570" t="s">
        <v>1706</v>
      </c>
      <c r="AU1280" s="263" t="s">
        <v>1706</v>
      </c>
      <c r="AV1280" s="570" t="s">
        <v>1706</v>
      </c>
      <c r="AW1280" s="263" t="s">
        <v>1706</v>
      </c>
      <c r="AX1280" s="526" t="s">
        <v>2803</v>
      </c>
    </row>
    <row r="1281" spans="1:50" ht="31.5" x14ac:dyDescent="0.25">
      <c r="A1281" s="550" t="s">
        <v>625</v>
      </c>
      <c r="B1281" s="163" t="s">
        <v>2931</v>
      </c>
      <c r="C1281" s="129" t="s">
        <v>2932</v>
      </c>
      <c r="D1281" s="517">
        <v>45627</v>
      </c>
      <c r="E1281" s="149">
        <v>0</v>
      </c>
      <c r="F1281" s="149">
        <v>0</v>
      </c>
      <c r="G1281" s="149">
        <v>0</v>
      </c>
      <c r="H1281" s="149">
        <v>0</v>
      </c>
      <c r="I1281" s="149">
        <v>0</v>
      </c>
      <c r="J1281" s="149">
        <v>0</v>
      </c>
      <c r="K1281" s="149">
        <v>0</v>
      </c>
      <c r="L1281" s="149">
        <v>0</v>
      </c>
      <c r="M1281" s="149">
        <v>0</v>
      </c>
      <c r="N1281" s="149">
        <v>0</v>
      </c>
      <c r="O1281" s="263" t="s">
        <v>2801</v>
      </c>
      <c r="P1281" s="263" t="s">
        <v>1706</v>
      </c>
      <c r="Q1281" s="109" t="s">
        <v>1706</v>
      </c>
      <c r="R1281" s="149">
        <v>0</v>
      </c>
      <c r="S1281" s="263" t="s">
        <v>1706</v>
      </c>
      <c r="T1281" s="149">
        <v>0</v>
      </c>
      <c r="U1281" s="263" t="s">
        <v>1706</v>
      </c>
      <c r="V1281" s="263" t="s">
        <v>1706</v>
      </c>
      <c r="W1281" s="263" t="s">
        <v>1706</v>
      </c>
      <c r="X1281" s="263" t="s">
        <v>1706</v>
      </c>
      <c r="Y1281" s="263" t="s">
        <v>1706</v>
      </c>
      <c r="Z1281" s="1007" t="s">
        <v>1706</v>
      </c>
      <c r="AA1281" s="263" t="s">
        <v>1706</v>
      </c>
      <c r="AB1281" s="263" t="s">
        <v>1706</v>
      </c>
      <c r="AC1281" s="1007" t="s">
        <v>1706</v>
      </c>
      <c r="AD1281" s="149" t="s">
        <v>1706</v>
      </c>
      <c r="AE1281" s="263" t="s">
        <v>2806</v>
      </c>
      <c r="AF1281" s="149">
        <v>0.18</v>
      </c>
      <c r="AG1281" s="149">
        <v>0.18</v>
      </c>
      <c r="AH1281" s="263" t="s">
        <v>1706</v>
      </c>
      <c r="AI1281" s="263" t="s">
        <v>1706</v>
      </c>
      <c r="AJ1281" s="263" t="s">
        <v>1706</v>
      </c>
      <c r="AK1281" s="263" t="s">
        <v>1706</v>
      </c>
      <c r="AL1281" s="263" t="s">
        <v>1706</v>
      </c>
      <c r="AM1281" s="263" t="s">
        <v>1706</v>
      </c>
      <c r="AN1281" s="263" t="s">
        <v>1706</v>
      </c>
      <c r="AO1281" s="263" t="s">
        <v>1706</v>
      </c>
      <c r="AP1281" s="263" t="s">
        <v>1706</v>
      </c>
      <c r="AQ1281" s="263" t="s">
        <v>1706</v>
      </c>
      <c r="AR1281" s="263" t="s">
        <v>1706</v>
      </c>
      <c r="AS1281" s="263" t="s">
        <v>1706</v>
      </c>
      <c r="AT1281" s="263" t="s">
        <v>1706</v>
      </c>
      <c r="AU1281" s="263" t="s">
        <v>1706</v>
      </c>
      <c r="AV1281" s="263" t="s">
        <v>1706</v>
      </c>
      <c r="AW1281" s="263" t="s">
        <v>1706</v>
      </c>
      <c r="AX1281" s="526" t="s">
        <v>2803</v>
      </c>
    </row>
    <row r="1282" spans="1:50" ht="47.25" x14ac:dyDescent="0.25">
      <c r="A1282" s="550" t="s">
        <v>625</v>
      </c>
      <c r="B1282" s="163" t="s">
        <v>2933</v>
      </c>
      <c r="C1282" s="129" t="s">
        <v>2934</v>
      </c>
      <c r="D1282" s="517">
        <v>45261</v>
      </c>
      <c r="E1282" s="149">
        <v>0</v>
      </c>
      <c r="F1282" s="149">
        <v>0</v>
      </c>
      <c r="G1282" s="149">
        <v>0</v>
      </c>
      <c r="H1282" s="149">
        <v>0</v>
      </c>
      <c r="I1282" s="149">
        <v>0</v>
      </c>
      <c r="J1282" s="149">
        <v>0</v>
      </c>
      <c r="K1282" s="149">
        <v>0</v>
      </c>
      <c r="L1282" s="149">
        <v>0</v>
      </c>
      <c r="M1282" s="149">
        <v>0</v>
      </c>
      <c r="N1282" s="149">
        <v>0</v>
      </c>
      <c r="O1282" s="263" t="s">
        <v>2801</v>
      </c>
      <c r="P1282" s="263" t="s">
        <v>1706</v>
      </c>
      <c r="Q1282" s="109" t="s">
        <v>1706</v>
      </c>
      <c r="R1282" s="149">
        <v>0</v>
      </c>
      <c r="S1282" s="263" t="s">
        <v>1706</v>
      </c>
      <c r="T1282" s="149">
        <v>0</v>
      </c>
      <c r="U1282" s="263" t="s">
        <v>1706</v>
      </c>
      <c r="V1282" s="263" t="s">
        <v>1706</v>
      </c>
      <c r="W1282" s="263" t="s">
        <v>1706</v>
      </c>
      <c r="X1282" s="263" t="s">
        <v>1706</v>
      </c>
      <c r="Y1282" s="263" t="s">
        <v>1706</v>
      </c>
      <c r="Z1282" s="1007" t="s">
        <v>1706</v>
      </c>
      <c r="AA1282" s="263" t="s">
        <v>1706</v>
      </c>
      <c r="AB1282" s="263" t="s">
        <v>1706</v>
      </c>
      <c r="AC1282" s="1007" t="s">
        <v>1706</v>
      </c>
      <c r="AD1282" s="1007" t="s">
        <v>1706</v>
      </c>
      <c r="AE1282" s="263" t="s">
        <v>2812</v>
      </c>
      <c r="AF1282" s="149">
        <v>0.10199999999999999</v>
      </c>
      <c r="AG1282" s="149">
        <v>0.10199999999999999</v>
      </c>
      <c r="AH1282" s="263" t="s">
        <v>1706</v>
      </c>
      <c r="AI1282" s="263" t="s">
        <v>1706</v>
      </c>
      <c r="AJ1282" s="263" t="s">
        <v>1706</v>
      </c>
      <c r="AK1282" s="263" t="s">
        <v>1706</v>
      </c>
      <c r="AL1282" s="263" t="s">
        <v>1706</v>
      </c>
      <c r="AM1282" s="263" t="s">
        <v>1706</v>
      </c>
      <c r="AN1282" s="263" t="s">
        <v>1706</v>
      </c>
      <c r="AO1282" s="263" t="s">
        <v>1706</v>
      </c>
      <c r="AP1282" s="263" t="s">
        <v>1706</v>
      </c>
      <c r="AQ1282" s="263" t="s">
        <v>1706</v>
      </c>
      <c r="AR1282" s="263" t="s">
        <v>1706</v>
      </c>
      <c r="AS1282" s="263" t="s">
        <v>1706</v>
      </c>
      <c r="AT1282" s="263" t="s">
        <v>1706</v>
      </c>
      <c r="AU1282" s="263" t="s">
        <v>1706</v>
      </c>
      <c r="AV1282" s="263" t="s">
        <v>1706</v>
      </c>
      <c r="AW1282" s="263" t="s">
        <v>1706</v>
      </c>
      <c r="AX1282" s="526" t="s">
        <v>2803</v>
      </c>
    </row>
    <row r="1283" spans="1:50" ht="47.25" x14ac:dyDescent="0.25">
      <c r="A1283" s="550" t="s">
        <v>625</v>
      </c>
      <c r="B1283" s="163" t="s">
        <v>2935</v>
      </c>
      <c r="C1283" s="129" t="s">
        <v>2936</v>
      </c>
      <c r="D1283" s="611">
        <v>45627</v>
      </c>
      <c r="E1283" s="149">
        <v>0</v>
      </c>
      <c r="F1283" s="1003">
        <v>0</v>
      </c>
      <c r="G1283" s="149">
        <v>0</v>
      </c>
      <c r="H1283" s="1003">
        <v>0</v>
      </c>
      <c r="I1283" s="149">
        <v>0</v>
      </c>
      <c r="J1283" s="1003">
        <v>0</v>
      </c>
      <c r="K1283" s="149">
        <v>0</v>
      </c>
      <c r="L1283" s="1003">
        <v>0</v>
      </c>
      <c r="M1283" s="149">
        <v>0</v>
      </c>
      <c r="N1283" s="1003">
        <v>0</v>
      </c>
      <c r="O1283" s="263" t="s">
        <v>2801</v>
      </c>
      <c r="P1283" s="570" t="s">
        <v>1706</v>
      </c>
      <c r="Q1283" s="109" t="s">
        <v>1706</v>
      </c>
      <c r="R1283" s="1003">
        <v>0</v>
      </c>
      <c r="S1283" s="263" t="s">
        <v>1706</v>
      </c>
      <c r="T1283" s="1003">
        <v>0</v>
      </c>
      <c r="U1283" s="263" t="s">
        <v>1706</v>
      </c>
      <c r="V1283" s="570" t="s">
        <v>1706</v>
      </c>
      <c r="W1283" s="263" t="s">
        <v>1706</v>
      </c>
      <c r="X1283" s="570" t="s">
        <v>1706</v>
      </c>
      <c r="Y1283" s="263" t="s">
        <v>1706</v>
      </c>
      <c r="Z1283" s="1033" t="s">
        <v>1706</v>
      </c>
      <c r="AA1283" s="263" t="s">
        <v>1706</v>
      </c>
      <c r="AB1283" s="570" t="s">
        <v>1706</v>
      </c>
      <c r="AC1283" s="1007" t="s">
        <v>1706</v>
      </c>
      <c r="AD1283" s="1033" t="s">
        <v>1706</v>
      </c>
      <c r="AE1283" s="563" t="s">
        <v>2820</v>
      </c>
      <c r="AF1283" s="149">
        <v>1.224072</v>
      </c>
      <c r="AG1283" s="149">
        <v>1.224072</v>
      </c>
      <c r="AH1283" s="570" t="s">
        <v>1706</v>
      </c>
      <c r="AI1283" s="263" t="s">
        <v>1706</v>
      </c>
      <c r="AJ1283" s="570" t="s">
        <v>1706</v>
      </c>
      <c r="AK1283" s="263" t="s">
        <v>1706</v>
      </c>
      <c r="AL1283" s="570" t="s">
        <v>1706</v>
      </c>
      <c r="AM1283" s="263" t="s">
        <v>1706</v>
      </c>
      <c r="AN1283" s="570" t="s">
        <v>1706</v>
      </c>
      <c r="AO1283" s="263" t="s">
        <v>1706</v>
      </c>
      <c r="AP1283" s="570" t="s">
        <v>1706</v>
      </c>
      <c r="AQ1283" s="263" t="s">
        <v>1706</v>
      </c>
      <c r="AR1283" s="570" t="s">
        <v>1706</v>
      </c>
      <c r="AS1283" s="263" t="s">
        <v>1706</v>
      </c>
      <c r="AT1283" s="570" t="s">
        <v>1706</v>
      </c>
      <c r="AU1283" s="263" t="s">
        <v>1706</v>
      </c>
      <c r="AV1283" s="570" t="s">
        <v>1706</v>
      </c>
      <c r="AW1283" s="263" t="s">
        <v>1706</v>
      </c>
      <c r="AX1283" s="526" t="s">
        <v>2803</v>
      </c>
    </row>
    <row r="1284" spans="1:50" ht="47.25" x14ac:dyDescent="0.25">
      <c r="A1284" s="550" t="s">
        <v>625</v>
      </c>
      <c r="B1284" s="163" t="s">
        <v>2937</v>
      </c>
      <c r="C1284" s="129" t="s">
        <v>2938</v>
      </c>
      <c r="D1284" s="517">
        <v>45627</v>
      </c>
      <c r="E1284" s="149">
        <v>0</v>
      </c>
      <c r="F1284" s="149">
        <v>0</v>
      </c>
      <c r="G1284" s="149">
        <v>0</v>
      </c>
      <c r="H1284" s="149">
        <v>0</v>
      </c>
      <c r="I1284" s="149">
        <v>0</v>
      </c>
      <c r="J1284" s="149">
        <v>0</v>
      </c>
      <c r="K1284" s="149">
        <v>0</v>
      </c>
      <c r="L1284" s="149">
        <v>0</v>
      </c>
      <c r="M1284" s="149">
        <v>0</v>
      </c>
      <c r="N1284" s="149">
        <v>0</v>
      </c>
      <c r="O1284" s="263" t="s">
        <v>2801</v>
      </c>
      <c r="P1284" s="263" t="s">
        <v>1706</v>
      </c>
      <c r="Q1284" s="109" t="s">
        <v>1706</v>
      </c>
      <c r="R1284" s="149">
        <v>0</v>
      </c>
      <c r="S1284" s="263" t="s">
        <v>1706</v>
      </c>
      <c r="T1284" s="149">
        <v>0</v>
      </c>
      <c r="U1284" s="263" t="s">
        <v>1706</v>
      </c>
      <c r="V1284" s="263" t="s">
        <v>1706</v>
      </c>
      <c r="W1284" s="263" t="s">
        <v>1706</v>
      </c>
      <c r="X1284" s="263" t="s">
        <v>1706</v>
      </c>
      <c r="Y1284" s="263" t="s">
        <v>1706</v>
      </c>
      <c r="Z1284" s="1007" t="s">
        <v>1706</v>
      </c>
      <c r="AA1284" s="263" t="s">
        <v>1706</v>
      </c>
      <c r="AB1284" s="263" t="s">
        <v>1706</v>
      </c>
      <c r="AC1284" s="1007" t="s">
        <v>1706</v>
      </c>
      <c r="AD1284" s="1007" t="s">
        <v>1706</v>
      </c>
      <c r="AE1284" s="263" t="s">
        <v>2806</v>
      </c>
      <c r="AF1284" s="149">
        <v>0.70494000000000001</v>
      </c>
      <c r="AG1284" s="149">
        <v>0.70494000000000001</v>
      </c>
      <c r="AH1284" s="263" t="s">
        <v>1706</v>
      </c>
      <c r="AI1284" s="263" t="s">
        <v>1706</v>
      </c>
      <c r="AJ1284" s="263" t="s">
        <v>1706</v>
      </c>
      <c r="AK1284" s="263" t="s">
        <v>1706</v>
      </c>
      <c r="AL1284" s="263" t="s">
        <v>1706</v>
      </c>
      <c r="AM1284" s="263" t="s">
        <v>1706</v>
      </c>
      <c r="AN1284" s="263" t="s">
        <v>1706</v>
      </c>
      <c r="AO1284" s="263" t="s">
        <v>1706</v>
      </c>
      <c r="AP1284" s="263" t="s">
        <v>1706</v>
      </c>
      <c r="AQ1284" s="263" t="s">
        <v>1706</v>
      </c>
      <c r="AR1284" s="263" t="s">
        <v>1706</v>
      </c>
      <c r="AS1284" s="263" t="s">
        <v>1706</v>
      </c>
      <c r="AT1284" s="263" t="s">
        <v>1706</v>
      </c>
      <c r="AU1284" s="263" t="s">
        <v>1706</v>
      </c>
      <c r="AV1284" s="263" t="s">
        <v>1706</v>
      </c>
      <c r="AW1284" s="263" t="s">
        <v>1706</v>
      </c>
      <c r="AX1284" s="526" t="s">
        <v>2803</v>
      </c>
    </row>
    <row r="1285" spans="1:50" ht="47.25" x14ac:dyDescent="0.25">
      <c r="A1285" s="550" t="s">
        <v>625</v>
      </c>
      <c r="B1285" s="163" t="s">
        <v>2939</v>
      </c>
      <c r="C1285" s="129" t="s">
        <v>2940</v>
      </c>
      <c r="D1285" s="517">
        <v>45627</v>
      </c>
      <c r="E1285" s="149">
        <v>0</v>
      </c>
      <c r="F1285" s="149">
        <v>0</v>
      </c>
      <c r="G1285" s="149">
        <v>0</v>
      </c>
      <c r="H1285" s="149">
        <v>0</v>
      </c>
      <c r="I1285" s="149">
        <v>0</v>
      </c>
      <c r="J1285" s="149">
        <v>0</v>
      </c>
      <c r="K1285" s="149">
        <v>0</v>
      </c>
      <c r="L1285" s="149">
        <v>0</v>
      </c>
      <c r="M1285" s="149">
        <v>0</v>
      </c>
      <c r="N1285" s="149">
        <v>0</v>
      </c>
      <c r="O1285" s="263" t="s">
        <v>2801</v>
      </c>
      <c r="P1285" s="263" t="s">
        <v>1706</v>
      </c>
      <c r="Q1285" s="109" t="s">
        <v>1706</v>
      </c>
      <c r="R1285" s="149">
        <v>0</v>
      </c>
      <c r="S1285" s="263" t="s">
        <v>1706</v>
      </c>
      <c r="T1285" s="149">
        <v>0</v>
      </c>
      <c r="U1285" s="263" t="s">
        <v>1706</v>
      </c>
      <c r="V1285" s="263" t="s">
        <v>1706</v>
      </c>
      <c r="W1285" s="263" t="s">
        <v>1706</v>
      </c>
      <c r="X1285" s="263" t="s">
        <v>1706</v>
      </c>
      <c r="Y1285" s="263" t="s">
        <v>1706</v>
      </c>
      <c r="Z1285" s="1007" t="s">
        <v>1706</v>
      </c>
      <c r="AA1285" s="263" t="s">
        <v>1706</v>
      </c>
      <c r="AB1285" s="263" t="s">
        <v>1706</v>
      </c>
      <c r="AC1285" s="1007" t="s">
        <v>1706</v>
      </c>
      <c r="AD1285" s="149" t="s">
        <v>1706</v>
      </c>
      <c r="AE1285" s="263" t="s">
        <v>2812</v>
      </c>
      <c r="AF1285" s="149">
        <v>0.44039</v>
      </c>
      <c r="AG1285" s="149">
        <v>0.44039</v>
      </c>
      <c r="AH1285" s="263" t="s">
        <v>1706</v>
      </c>
      <c r="AI1285" s="263" t="s">
        <v>1706</v>
      </c>
      <c r="AJ1285" s="263" t="s">
        <v>1706</v>
      </c>
      <c r="AK1285" s="263" t="s">
        <v>1706</v>
      </c>
      <c r="AL1285" s="263" t="s">
        <v>1706</v>
      </c>
      <c r="AM1285" s="263" t="s">
        <v>1706</v>
      </c>
      <c r="AN1285" s="263" t="s">
        <v>1706</v>
      </c>
      <c r="AO1285" s="263" t="s">
        <v>1706</v>
      </c>
      <c r="AP1285" s="263" t="s">
        <v>1706</v>
      </c>
      <c r="AQ1285" s="263" t="s">
        <v>1706</v>
      </c>
      <c r="AR1285" s="263" t="s">
        <v>1706</v>
      </c>
      <c r="AS1285" s="263" t="s">
        <v>1706</v>
      </c>
      <c r="AT1285" s="263" t="s">
        <v>1706</v>
      </c>
      <c r="AU1285" s="263" t="s">
        <v>1706</v>
      </c>
      <c r="AV1285" s="263" t="s">
        <v>1706</v>
      </c>
      <c r="AW1285" s="263" t="s">
        <v>1706</v>
      </c>
      <c r="AX1285" s="526" t="s">
        <v>2803</v>
      </c>
    </row>
    <row r="1286" spans="1:50" ht="47.25" x14ac:dyDescent="0.25">
      <c r="A1286" s="786" t="s">
        <v>625</v>
      </c>
      <c r="B1286" s="787" t="s">
        <v>2941</v>
      </c>
      <c r="C1286" s="788" t="s">
        <v>2942</v>
      </c>
      <c r="D1286" s="789">
        <v>45627</v>
      </c>
      <c r="E1286" s="1029">
        <v>0</v>
      </c>
      <c r="F1286" s="1004">
        <v>0</v>
      </c>
      <c r="G1286" s="1029">
        <v>0</v>
      </c>
      <c r="H1286" s="1004">
        <v>0</v>
      </c>
      <c r="I1286" s="1029">
        <v>0</v>
      </c>
      <c r="J1286" s="1016">
        <v>0</v>
      </c>
      <c r="K1286" s="1020">
        <v>0</v>
      </c>
      <c r="L1286" s="1016">
        <v>0</v>
      </c>
      <c r="M1286" s="1020">
        <v>0</v>
      </c>
      <c r="N1286" s="1016">
        <v>0</v>
      </c>
      <c r="O1286" s="620" t="s">
        <v>2801</v>
      </c>
      <c r="P1286" s="527" t="s">
        <v>1706</v>
      </c>
      <c r="Q1286" s="623" t="s">
        <v>1706</v>
      </c>
      <c r="R1286" s="1016">
        <v>0</v>
      </c>
      <c r="S1286" s="620" t="s">
        <v>1706</v>
      </c>
      <c r="T1286" s="1016">
        <v>0</v>
      </c>
      <c r="U1286" s="527" t="s">
        <v>1706</v>
      </c>
      <c r="V1286" s="527" t="s">
        <v>1706</v>
      </c>
      <c r="W1286" s="527" t="s">
        <v>1706</v>
      </c>
      <c r="X1286" s="527" t="s">
        <v>1706</v>
      </c>
      <c r="Y1286" s="263" t="s">
        <v>1706</v>
      </c>
      <c r="Z1286" s="1007" t="s">
        <v>1706</v>
      </c>
      <c r="AA1286" s="263" t="s">
        <v>1706</v>
      </c>
      <c r="AB1286" s="263" t="s">
        <v>1706</v>
      </c>
      <c r="AC1286" s="1007" t="s">
        <v>1706</v>
      </c>
      <c r="AD1286" s="149" t="s">
        <v>1706</v>
      </c>
      <c r="AE1286" s="109" t="s">
        <v>2806</v>
      </c>
      <c r="AF1286" s="149">
        <v>3.0491999999999999</v>
      </c>
      <c r="AG1286" s="149">
        <v>3.0489999999999999</v>
      </c>
      <c r="AH1286" s="263" t="s">
        <v>1706</v>
      </c>
      <c r="AI1286" s="263" t="s">
        <v>1706</v>
      </c>
      <c r="AJ1286" s="263" t="s">
        <v>1706</v>
      </c>
      <c r="AK1286" s="263" t="s">
        <v>1706</v>
      </c>
      <c r="AL1286" s="263" t="s">
        <v>1706</v>
      </c>
      <c r="AM1286" s="263" t="s">
        <v>1706</v>
      </c>
      <c r="AN1286" s="263" t="s">
        <v>1706</v>
      </c>
      <c r="AO1286" s="263" t="s">
        <v>1706</v>
      </c>
      <c r="AP1286" s="263" t="s">
        <v>1706</v>
      </c>
      <c r="AQ1286" s="263" t="s">
        <v>1706</v>
      </c>
      <c r="AR1286" s="263" t="s">
        <v>1706</v>
      </c>
      <c r="AS1286" s="263" t="s">
        <v>1706</v>
      </c>
      <c r="AT1286" s="263" t="s">
        <v>1706</v>
      </c>
      <c r="AU1286" s="263" t="s">
        <v>1706</v>
      </c>
      <c r="AV1286" s="263" t="s">
        <v>1706</v>
      </c>
      <c r="AW1286" s="263" t="s">
        <v>1706</v>
      </c>
      <c r="AX1286" s="526" t="s">
        <v>2803</v>
      </c>
    </row>
    <row r="1287" spans="1:50" ht="47.25" x14ac:dyDescent="0.25">
      <c r="A1287" s="790" t="s">
        <v>625</v>
      </c>
      <c r="B1287" s="791" t="s">
        <v>2943</v>
      </c>
      <c r="C1287" s="788" t="s">
        <v>2944</v>
      </c>
      <c r="D1287" s="792">
        <v>45627</v>
      </c>
      <c r="E1287" s="1030">
        <v>0</v>
      </c>
      <c r="F1287" s="1031">
        <v>0</v>
      </c>
      <c r="G1287" s="1030">
        <v>0</v>
      </c>
      <c r="H1287" s="1031">
        <v>0</v>
      </c>
      <c r="I1287" s="1030">
        <v>0</v>
      </c>
      <c r="J1287" s="1021">
        <v>0</v>
      </c>
      <c r="K1287" s="1019">
        <v>0</v>
      </c>
      <c r="L1287" s="1021">
        <v>0</v>
      </c>
      <c r="M1287" s="1019">
        <v>0</v>
      </c>
      <c r="N1287" s="1021">
        <v>0</v>
      </c>
      <c r="O1287" s="626" t="s">
        <v>2801</v>
      </c>
      <c r="P1287" s="619" t="s">
        <v>1706</v>
      </c>
      <c r="Q1287" s="627" t="s">
        <v>1706</v>
      </c>
      <c r="R1287" s="1021">
        <v>0</v>
      </c>
      <c r="S1287" s="626" t="s">
        <v>1706</v>
      </c>
      <c r="T1287" s="1021">
        <v>0</v>
      </c>
      <c r="U1287" s="619" t="s">
        <v>1706</v>
      </c>
      <c r="V1287" s="619" t="s">
        <v>1706</v>
      </c>
      <c r="W1287" s="619" t="s">
        <v>1706</v>
      </c>
      <c r="X1287" s="619" t="s">
        <v>1706</v>
      </c>
      <c r="Y1287" s="263" t="s">
        <v>1706</v>
      </c>
      <c r="Z1287" s="1007" t="s">
        <v>1706</v>
      </c>
      <c r="AA1287" s="263" t="s">
        <v>1706</v>
      </c>
      <c r="AB1287" s="263" t="s">
        <v>1706</v>
      </c>
      <c r="AC1287" s="1007" t="s">
        <v>1706</v>
      </c>
      <c r="AD1287" s="149" t="s">
        <v>1706</v>
      </c>
      <c r="AE1287" s="109" t="s">
        <v>2945</v>
      </c>
      <c r="AF1287" s="149">
        <v>0.22017900000000001</v>
      </c>
      <c r="AG1287" s="149">
        <v>0.22017900000000001</v>
      </c>
      <c r="AH1287" s="263" t="s">
        <v>1706</v>
      </c>
      <c r="AI1287" s="263" t="s">
        <v>1706</v>
      </c>
      <c r="AJ1287" s="263" t="s">
        <v>1706</v>
      </c>
      <c r="AK1287" s="263" t="s">
        <v>1706</v>
      </c>
      <c r="AL1287" s="263" t="s">
        <v>1706</v>
      </c>
      <c r="AM1287" s="263" t="s">
        <v>1706</v>
      </c>
      <c r="AN1287" s="263" t="s">
        <v>1706</v>
      </c>
      <c r="AO1287" s="263" t="s">
        <v>1706</v>
      </c>
      <c r="AP1287" s="263" t="s">
        <v>1706</v>
      </c>
      <c r="AQ1287" s="263" t="s">
        <v>1706</v>
      </c>
      <c r="AR1287" s="263" t="s">
        <v>1706</v>
      </c>
      <c r="AS1287" s="263" t="s">
        <v>1706</v>
      </c>
      <c r="AT1287" s="263" t="s">
        <v>1706</v>
      </c>
      <c r="AU1287" s="263" t="s">
        <v>1706</v>
      </c>
      <c r="AV1287" s="263" t="s">
        <v>1706</v>
      </c>
      <c r="AW1287" s="570" t="s">
        <v>1706</v>
      </c>
      <c r="AX1287" s="526" t="s">
        <v>2803</v>
      </c>
    </row>
    <row r="1288" spans="1:50" ht="47.25" x14ac:dyDescent="0.25">
      <c r="A1288" s="793" t="s">
        <v>625</v>
      </c>
      <c r="B1288" s="794" t="s">
        <v>2946</v>
      </c>
      <c r="C1288" s="795" t="s">
        <v>2947</v>
      </c>
      <c r="D1288" s="796">
        <v>45627</v>
      </c>
      <c r="E1288" s="1030">
        <v>0</v>
      </c>
      <c r="F1288" s="1030">
        <v>0</v>
      </c>
      <c r="G1288" s="1030">
        <v>0</v>
      </c>
      <c r="H1288" s="1030">
        <v>0</v>
      </c>
      <c r="I1288" s="1030">
        <v>0</v>
      </c>
      <c r="J1288" s="1019">
        <v>0</v>
      </c>
      <c r="K1288" s="1019">
        <v>0</v>
      </c>
      <c r="L1288" s="1019">
        <v>0</v>
      </c>
      <c r="M1288" s="1019">
        <v>0</v>
      </c>
      <c r="N1288" s="1019">
        <v>0</v>
      </c>
      <c r="O1288" s="626" t="s">
        <v>2801</v>
      </c>
      <c r="P1288" s="626" t="s">
        <v>1706</v>
      </c>
      <c r="Q1288" s="627" t="s">
        <v>1706</v>
      </c>
      <c r="R1288" s="1019">
        <v>0</v>
      </c>
      <c r="S1288" s="626" t="s">
        <v>1706</v>
      </c>
      <c r="T1288" s="1019">
        <v>0</v>
      </c>
      <c r="U1288" s="299" t="s">
        <v>1706</v>
      </c>
      <c r="V1288" s="570" t="s">
        <v>1706</v>
      </c>
      <c r="W1288" s="299" t="s">
        <v>1706</v>
      </c>
      <c r="X1288" s="570" t="s">
        <v>1706</v>
      </c>
      <c r="Y1288" s="299" t="s">
        <v>1706</v>
      </c>
      <c r="Z1288" s="1033" t="s">
        <v>1706</v>
      </c>
      <c r="AA1288" s="299" t="s">
        <v>1706</v>
      </c>
      <c r="AB1288" s="570" t="s">
        <v>1706</v>
      </c>
      <c r="AC1288" s="1005" t="s">
        <v>1706</v>
      </c>
      <c r="AD1288" s="1003" t="s">
        <v>1706</v>
      </c>
      <c r="AE1288" s="109" t="s">
        <v>2948</v>
      </c>
      <c r="AF1288" s="1003">
        <v>0.3115</v>
      </c>
      <c r="AG1288" s="149">
        <v>0.3115</v>
      </c>
      <c r="AH1288" s="570" t="s">
        <v>1706</v>
      </c>
      <c r="AI1288" s="263" t="s">
        <v>1706</v>
      </c>
      <c r="AJ1288" s="570" t="s">
        <v>1706</v>
      </c>
      <c r="AK1288" s="263" t="s">
        <v>1706</v>
      </c>
      <c r="AL1288" s="570" t="s">
        <v>1706</v>
      </c>
      <c r="AM1288" s="263" t="s">
        <v>1706</v>
      </c>
      <c r="AN1288" s="570" t="s">
        <v>1706</v>
      </c>
      <c r="AO1288" s="263" t="s">
        <v>1706</v>
      </c>
      <c r="AP1288" s="570" t="s">
        <v>1706</v>
      </c>
      <c r="AQ1288" s="263" t="s">
        <v>1706</v>
      </c>
      <c r="AR1288" s="570" t="s">
        <v>1706</v>
      </c>
      <c r="AS1288" s="263" t="s">
        <v>1706</v>
      </c>
      <c r="AT1288" s="570" t="s">
        <v>1706</v>
      </c>
      <c r="AU1288" s="263" t="s">
        <v>1706</v>
      </c>
      <c r="AV1288" s="570" t="s">
        <v>1706</v>
      </c>
      <c r="AW1288" s="263" t="s">
        <v>1706</v>
      </c>
      <c r="AX1288" s="526" t="s">
        <v>2803</v>
      </c>
    </row>
    <row r="1289" spans="1:50" ht="78.75" x14ac:dyDescent="0.25">
      <c r="A1289" s="550" t="s">
        <v>625</v>
      </c>
      <c r="B1289" s="163" t="s">
        <v>2949</v>
      </c>
      <c r="C1289" s="129" t="s">
        <v>2950</v>
      </c>
      <c r="D1289" s="584">
        <v>45627</v>
      </c>
      <c r="E1289" s="1002">
        <v>0</v>
      </c>
      <c r="F1289" s="1002">
        <v>0</v>
      </c>
      <c r="G1289" s="1002">
        <v>0</v>
      </c>
      <c r="H1289" s="1002">
        <v>0</v>
      </c>
      <c r="I1289" s="1002">
        <v>0</v>
      </c>
      <c r="J1289" s="1002">
        <v>0</v>
      </c>
      <c r="K1289" s="1002">
        <v>0</v>
      </c>
      <c r="L1289" s="1002">
        <v>0</v>
      </c>
      <c r="M1289" s="1002">
        <v>0</v>
      </c>
      <c r="N1289" s="1002">
        <v>0</v>
      </c>
      <c r="O1289" s="538" t="s">
        <v>2801</v>
      </c>
      <c r="P1289" s="538" t="s">
        <v>1706</v>
      </c>
      <c r="Q1289" s="539" t="s">
        <v>1706</v>
      </c>
      <c r="R1289" s="1002">
        <v>0</v>
      </c>
      <c r="S1289" s="538" t="s">
        <v>1706</v>
      </c>
      <c r="T1289" s="1002">
        <v>0</v>
      </c>
      <c r="U1289" s="263" t="s">
        <v>1706</v>
      </c>
      <c r="V1289" s="263" t="s">
        <v>1706</v>
      </c>
      <c r="W1289" s="263" t="s">
        <v>1706</v>
      </c>
      <c r="X1289" s="263" t="s">
        <v>1706</v>
      </c>
      <c r="Y1289" s="263" t="s">
        <v>1706</v>
      </c>
      <c r="Z1289" s="1007" t="s">
        <v>1706</v>
      </c>
      <c r="AA1289" s="263" t="s">
        <v>1706</v>
      </c>
      <c r="AB1289" s="263" t="s">
        <v>1706</v>
      </c>
      <c r="AC1289" s="1007" t="s">
        <v>1706</v>
      </c>
      <c r="AD1289" s="149" t="s">
        <v>1706</v>
      </c>
      <c r="AE1289" s="109" t="s">
        <v>2809</v>
      </c>
      <c r="AF1289" s="149">
        <v>0.30395264</v>
      </c>
      <c r="AG1289" s="149">
        <v>0.30395264</v>
      </c>
      <c r="AH1289" s="263" t="s">
        <v>1706</v>
      </c>
      <c r="AI1289" s="263" t="s">
        <v>1706</v>
      </c>
      <c r="AJ1289" s="263" t="s">
        <v>1706</v>
      </c>
      <c r="AK1289" s="263" t="s">
        <v>1706</v>
      </c>
      <c r="AL1289" s="263" t="s">
        <v>1706</v>
      </c>
      <c r="AM1289" s="263" t="s">
        <v>1706</v>
      </c>
      <c r="AN1289" s="263" t="s">
        <v>1706</v>
      </c>
      <c r="AO1289" s="263" t="s">
        <v>1706</v>
      </c>
      <c r="AP1289" s="263" t="s">
        <v>1706</v>
      </c>
      <c r="AQ1289" s="263" t="s">
        <v>1706</v>
      </c>
      <c r="AR1289" s="263" t="s">
        <v>1706</v>
      </c>
      <c r="AS1289" s="263" t="s">
        <v>1706</v>
      </c>
      <c r="AT1289" s="263" t="s">
        <v>1706</v>
      </c>
      <c r="AU1289" s="263" t="s">
        <v>1706</v>
      </c>
      <c r="AV1289" s="263" t="s">
        <v>1706</v>
      </c>
      <c r="AW1289" s="263" t="s">
        <v>1706</v>
      </c>
      <c r="AX1289" s="526" t="s">
        <v>2803</v>
      </c>
    </row>
    <row r="1290" spans="1:50" ht="47.25" x14ac:dyDescent="0.25">
      <c r="A1290" s="550" t="s">
        <v>625</v>
      </c>
      <c r="B1290" s="163" t="s">
        <v>2951</v>
      </c>
      <c r="C1290" s="129" t="s">
        <v>2952</v>
      </c>
      <c r="D1290" s="517">
        <v>45627</v>
      </c>
      <c r="E1290" s="149">
        <v>0</v>
      </c>
      <c r="F1290" s="149">
        <v>0</v>
      </c>
      <c r="G1290" s="149">
        <v>0</v>
      </c>
      <c r="H1290" s="149">
        <v>0</v>
      </c>
      <c r="I1290" s="149">
        <v>0</v>
      </c>
      <c r="J1290" s="149">
        <v>0</v>
      </c>
      <c r="K1290" s="149">
        <v>0</v>
      </c>
      <c r="L1290" s="149">
        <v>0</v>
      </c>
      <c r="M1290" s="149">
        <v>0</v>
      </c>
      <c r="N1290" s="149">
        <v>0</v>
      </c>
      <c r="O1290" s="263" t="s">
        <v>2801</v>
      </c>
      <c r="P1290" s="263" t="s">
        <v>1706</v>
      </c>
      <c r="Q1290" s="109" t="s">
        <v>1706</v>
      </c>
      <c r="R1290" s="149">
        <v>0</v>
      </c>
      <c r="S1290" s="263" t="s">
        <v>1706</v>
      </c>
      <c r="T1290" s="149">
        <v>0</v>
      </c>
      <c r="U1290" s="263" t="s">
        <v>1706</v>
      </c>
      <c r="V1290" s="263" t="s">
        <v>1706</v>
      </c>
      <c r="W1290" s="263" t="s">
        <v>1706</v>
      </c>
      <c r="X1290" s="263" t="s">
        <v>1706</v>
      </c>
      <c r="Y1290" s="263" t="s">
        <v>1706</v>
      </c>
      <c r="Z1290" s="1007" t="s">
        <v>1706</v>
      </c>
      <c r="AA1290" s="263" t="s">
        <v>1706</v>
      </c>
      <c r="AB1290" s="263" t="s">
        <v>1706</v>
      </c>
      <c r="AC1290" s="1007" t="s">
        <v>1706</v>
      </c>
      <c r="AD1290" s="149" t="s">
        <v>1706</v>
      </c>
      <c r="AE1290" s="109" t="s">
        <v>2953</v>
      </c>
      <c r="AF1290" s="149">
        <v>0.18</v>
      </c>
      <c r="AG1290" s="149">
        <v>0.18</v>
      </c>
      <c r="AH1290" s="263" t="s">
        <v>1706</v>
      </c>
      <c r="AI1290" s="263" t="s">
        <v>1706</v>
      </c>
      <c r="AJ1290" s="263" t="s">
        <v>1706</v>
      </c>
      <c r="AK1290" s="263" t="s">
        <v>1706</v>
      </c>
      <c r="AL1290" s="263" t="s">
        <v>1706</v>
      </c>
      <c r="AM1290" s="263" t="s">
        <v>1706</v>
      </c>
      <c r="AN1290" s="263" t="s">
        <v>1706</v>
      </c>
      <c r="AO1290" s="263" t="s">
        <v>1706</v>
      </c>
      <c r="AP1290" s="263" t="s">
        <v>1706</v>
      </c>
      <c r="AQ1290" s="263" t="s">
        <v>1706</v>
      </c>
      <c r="AR1290" s="263" t="s">
        <v>1706</v>
      </c>
      <c r="AS1290" s="263" t="s">
        <v>1706</v>
      </c>
      <c r="AT1290" s="263" t="s">
        <v>1706</v>
      </c>
      <c r="AU1290" s="263" t="s">
        <v>1706</v>
      </c>
      <c r="AV1290" s="263" t="s">
        <v>1706</v>
      </c>
      <c r="AW1290" s="263" t="s">
        <v>1706</v>
      </c>
      <c r="AX1290" s="526" t="s">
        <v>2803</v>
      </c>
    </row>
    <row r="1291" spans="1:50" ht="31.5" x14ac:dyDescent="0.25">
      <c r="A1291" s="550" t="s">
        <v>625</v>
      </c>
      <c r="B1291" s="163" t="s">
        <v>2954</v>
      </c>
      <c r="C1291" s="129" t="s">
        <v>2955</v>
      </c>
      <c r="D1291" s="517">
        <v>45627</v>
      </c>
      <c r="E1291" s="149">
        <v>0</v>
      </c>
      <c r="F1291" s="149">
        <v>0</v>
      </c>
      <c r="G1291" s="149">
        <v>0</v>
      </c>
      <c r="H1291" s="149">
        <v>0</v>
      </c>
      <c r="I1291" s="149">
        <v>0</v>
      </c>
      <c r="J1291" s="149">
        <v>0</v>
      </c>
      <c r="K1291" s="149">
        <v>0</v>
      </c>
      <c r="L1291" s="149">
        <v>0</v>
      </c>
      <c r="M1291" s="149">
        <v>0</v>
      </c>
      <c r="N1291" s="149">
        <v>0</v>
      </c>
      <c r="O1291" s="263" t="s">
        <v>2801</v>
      </c>
      <c r="P1291" s="263" t="s">
        <v>1706</v>
      </c>
      <c r="Q1291" s="109" t="s">
        <v>1706</v>
      </c>
      <c r="R1291" s="149">
        <v>0</v>
      </c>
      <c r="S1291" s="263" t="s">
        <v>1706</v>
      </c>
      <c r="T1291" s="149">
        <v>0</v>
      </c>
      <c r="U1291" s="263" t="s">
        <v>1706</v>
      </c>
      <c r="V1291" s="263" t="s">
        <v>1706</v>
      </c>
      <c r="W1291" s="263" t="s">
        <v>1706</v>
      </c>
      <c r="X1291" s="263" t="s">
        <v>1706</v>
      </c>
      <c r="Y1291" s="263" t="s">
        <v>1706</v>
      </c>
      <c r="Z1291" s="1007" t="s">
        <v>1706</v>
      </c>
      <c r="AA1291" s="263" t="s">
        <v>1706</v>
      </c>
      <c r="AB1291" s="263" t="s">
        <v>1706</v>
      </c>
      <c r="AC1291" s="1007" t="s">
        <v>1706</v>
      </c>
      <c r="AD1291" s="149" t="s">
        <v>1706</v>
      </c>
      <c r="AE1291" s="109" t="s">
        <v>2817</v>
      </c>
      <c r="AF1291" s="149">
        <v>0.86333336000000005</v>
      </c>
      <c r="AG1291" s="149">
        <v>0.86333336000000005</v>
      </c>
      <c r="AH1291" s="263" t="s">
        <v>1706</v>
      </c>
      <c r="AI1291" s="263" t="s">
        <v>1706</v>
      </c>
      <c r="AJ1291" s="263" t="s">
        <v>1706</v>
      </c>
      <c r="AK1291" s="263" t="s">
        <v>1706</v>
      </c>
      <c r="AL1291" s="263" t="s">
        <v>1706</v>
      </c>
      <c r="AM1291" s="263" t="s">
        <v>1706</v>
      </c>
      <c r="AN1291" s="263" t="s">
        <v>1706</v>
      </c>
      <c r="AO1291" s="263" t="s">
        <v>1706</v>
      </c>
      <c r="AP1291" s="263" t="s">
        <v>1706</v>
      </c>
      <c r="AQ1291" s="263" t="s">
        <v>1706</v>
      </c>
      <c r="AR1291" s="263" t="s">
        <v>1706</v>
      </c>
      <c r="AS1291" s="263" t="s">
        <v>1706</v>
      </c>
      <c r="AT1291" s="263" t="s">
        <v>1706</v>
      </c>
      <c r="AU1291" s="263" t="s">
        <v>1706</v>
      </c>
      <c r="AV1291" s="263" t="s">
        <v>1706</v>
      </c>
      <c r="AW1291" s="263" t="s">
        <v>1706</v>
      </c>
      <c r="AX1291" s="526" t="s">
        <v>2803</v>
      </c>
    </row>
    <row r="1292" spans="1:50" ht="63" x14ac:dyDescent="0.25">
      <c r="A1292" s="550" t="s">
        <v>625</v>
      </c>
      <c r="B1292" s="163" t="s">
        <v>2956</v>
      </c>
      <c r="C1292" s="129" t="s">
        <v>2957</v>
      </c>
      <c r="D1292" s="517">
        <v>45627</v>
      </c>
      <c r="E1292" s="149">
        <v>0</v>
      </c>
      <c r="F1292" s="149">
        <v>0</v>
      </c>
      <c r="G1292" s="149">
        <v>0</v>
      </c>
      <c r="H1292" s="149">
        <v>0</v>
      </c>
      <c r="I1292" s="149">
        <v>0</v>
      </c>
      <c r="J1292" s="149">
        <v>0</v>
      </c>
      <c r="K1292" s="149">
        <v>0</v>
      </c>
      <c r="L1292" s="149">
        <v>0</v>
      </c>
      <c r="M1292" s="149">
        <v>0</v>
      </c>
      <c r="N1292" s="149">
        <v>0</v>
      </c>
      <c r="O1292" s="263" t="s">
        <v>2801</v>
      </c>
      <c r="P1292" s="263" t="s">
        <v>1706</v>
      </c>
      <c r="Q1292" s="109" t="s">
        <v>1706</v>
      </c>
      <c r="R1292" s="149">
        <v>0</v>
      </c>
      <c r="S1292" s="263" t="s">
        <v>1706</v>
      </c>
      <c r="T1292" s="149">
        <v>0</v>
      </c>
      <c r="U1292" s="263" t="s">
        <v>1706</v>
      </c>
      <c r="V1292" s="263" t="s">
        <v>1706</v>
      </c>
      <c r="W1292" s="263" t="s">
        <v>1706</v>
      </c>
      <c r="X1292" s="263" t="s">
        <v>1706</v>
      </c>
      <c r="Y1292" s="263" t="s">
        <v>1706</v>
      </c>
      <c r="Z1292" s="1007" t="s">
        <v>1706</v>
      </c>
      <c r="AA1292" s="263" t="s">
        <v>1706</v>
      </c>
      <c r="AB1292" s="263" t="s">
        <v>1706</v>
      </c>
      <c r="AC1292" s="1007" t="s">
        <v>1706</v>
      </c>
      <c r="AD1292" s="149" t="s">
        <v>1706</v>
      </c>
      <c r="AE1292" s="528" t="s">
        <v>2806</v>
      </c>
      <c r="AF1292" s="149">
        <v>0.26</v>
      </c>
      <c r="AG1292" s="149">
        <v>0.26</v>
      </c>
      <c r="AH1292" s="263" t="s">
        <v>1706</v>
      </c>
      <c r="AI1292" s="263" t="s">
        <v>1706</v>
      </c>
      <c r="AJ1292" s="263" t="s">
        <v>1706</v>
      </c>
      <c r="AK1292" s="263" t="s">
        <v>1706</v>
      </c>
      <c r="AL1292" s="263" t="s">
        <v>1706</v>
      </c>
      <c r="AM1292" s="263" t="s">
        <v>1706</v>
      </c>
      <c r="AN1292" s="263" t="s">
        <v>1706</v>
      </c>
      <c r="AO1292" s="263" t="s">
        <v>1706</v>
      </c>
      <c r="AP1292" s="263" t="s">
        <v>1706</v>
      </c>
      <c r="AQ1292" s="263" t="s">
        <v>1706</v>
      </c>
      <c r="AR1292" s="263" t="s">
        <v>1706</v>
      </c>
      <c r="AS1292" s="263" t="s">
        <v>1706</v>
      </c>
      <c r="AT1292" s="263" t="s">
        <v>1706</v>
      </c>
      <c r="AU1292" s="263" t="s">
        <v>1706</v>
      </c>
      <c r="AV1292" s="263" t="s">
        <v>1706</v>
      </c>
      <c r="AW1292" s="263" t="s">
        <v>1706</v>
      </c>
      <c r="AX1292" s="526" t="s">
        <v>2803</v>
      </c>
    </row>
    <row r="1293" spans="1:50" ht="47.25" x14ac:dyDescent="0.25">
      <c r="A1293" s="550" t="s">
        <v>625</v>
      </c>
      <c r="B1293" s="163" t="s">
        <v>2958</v>
      </c>
      <c r="C1293" s="129" t="s">
        <v>2959</v>
      </c>
      <c r="D1293" s="611">
        <v>45627</v>
      </c>
      <c r="E1293" s="149">
        <v>0</v>
      </c>
      <c r="F1293" s="1003">
        <v>0</v>
      </c>
      <c r="G1293" s="149">
        <v>0</v>
      </c>
      <c r="H1293" s="1003">
        <v>0</v>
      </c>
      <c r="I1293" s="149">
        <v>0</v>
      </c>
      <c r="J1293" s="1003">
        <v>0</v>
      </c>
      <c r="K1293" s="149">
        <v>0</v>
      </c>
      <c r="L1293" s="1003">
        <v>0</v>
      </c>
      <c r="M1293" s="149">
        <v>0</v>
      </c>
      <c r="N1293" s="1003">
        <v>0</v>
      </c>
      <c r="O1293" s="263" t="s">
        <v>2801</v>
      </c>
      <c r="P1293" s="570" t="s">
        <v>1706</v>
      </c>
      <c r="Q1293" s="109" t="s">
        <v>1706</v>
      </c>
      <c r="R1293" s="1003">
        <v>0</v>
      </c>
      <c r="S1293" s="263" t="s">
        <v>1706</v>
      </c>
      <c r="T1293" s="1003">
        <v>0</v>
      </c>
      <c r="U1293" s="263" t="s">
        <v>1706</v>
      </c>
      <c r="V1293" s="570" t="s">
        <v>1706</v>
      </c>
      <c r="W1293" s="263" t="s">
        <v>1706</v>
      </c>
      <c r="X1293" s="570" t="s">
        <v>1706</v>
      </c>
      <c r="Y1293" s="263" t="s">
        <v>1706</v>
      </c>
      <c r="Z1293" s="1033" t="s">
        <v>1706</v>
      </c>
      <c r="AA1293" s="263" t="s">
        <v>1706</v>
      </c>
      <c r="AB1293" s="570" t="s">
        <v>1706</v>
      </c>
      <c r="AC1293" s="1007" t="s">
        <v>1706</v>
      </c>
      <c r="AD1293" s="149" t="s">
        <v>1706</v>
      </c>
      <c r="AE1293" s="797" t="s">
        <v>2820</v>
      </c>
      <c r="AF1293" s="1070">
        <v>5.2256140000000002</v>
      </c>
      <c r="AG1293" s="149">
        <v>5.2256140000000002</v>
      </c>
      <c r="AH1293" s="570" t="s">
        <v>1706</v>
      </c>
      <c r="AI1293" s="263" t="s">
        <v>1706</v>
      </c>
      <c r="AJ1293" s="570" t="s">
        <v>1706</v>
      </c>
      <c r="AK1293" s="263" t="s">
        <v>1706</v>
      </c>
      <c r="AL1293" s="570" t="s">
        <v>1706</v>
      </c>
      <c r="AM1293" s="263" t="s">
        <v>1706</v>
      </c>
      <c r="AN1293" s="570" t="s">
        <v>1706</v>
      </c>
      <c r="AO1293" s="263" t="s">
        <v>1706</v>
      </c>
      <c r="AP1293" s="570" t="s">
        <v>1706</v>
      </c>
      <c r="AQ1293" s="263" t="s">
        <v>1706</v>
      </c>
      <c r="AR1293" s="570" t="s">
        <v>1706</v>
      </c>
      <c r="AS1293" s="263" t="s">
        <v>1706</v>
      </c>
      <c r="AT1293" s="570" t="s">
        <v>1706</v>
      </c>
      <c r="AU1293" s="263" t="s">
        <v>1706</v>
      </c>
      <c r="AV1293" s="570" t="s">
        <v>1706</v>
      </c>
      <c r="AW1293" s="263" t="s">
        <v>1706</v>
      </c>
      <c r="AX1293" s="526" t="s">
        <v>2803</v>
      </c>
    </row>
    <row r="1294" spans="1:50" ht="47.25" x14ac:dyDescent="0.25">
      <c r="A1294" s="550" t="s">
        <v>625</v>
      </c>
      <c r="B1294" s="163" t="s">
        <v>2960</v>
      </c>
      <c r="C1294" s="129" t="s">
        <v>2961</v>
      </c>
      <c r="D1294" s="517">
        <v>45627</v>
      </c>
      <c r="E1294" s="1003">
        <v>0</v>
      </c>
      <c r="F1294" s="149">
        <v>0</v>
      </c>
      <c r="G1294" s="1003">
        <v>0</v>
      </c>
      <c r="H1294" s="149">
        <v>0</v>
      </c>
      <c r="I1294" s="1003">
        <v>0</v>
      </c>
      <c r="J1294" s="149">
        <v>0</v>
      </c>
      <c r="K1294" s="1003">
        <v>0</v>
      </c>
      <c r="L1294" s="149">
        <v>0</v>
      </c>
      <c r="M1294" s="1003">
        <v>0</v>
      </c>
      <c r="N1294" s="149">
        <v>0</v>
      </c>
      <c r="O1294" s="570" t="s">
        <v>2801</v>
      </c>
      <c r="P1294" s="263" t="s">
        <v>1706</v>
      </c>
      <c r="Q1294" s="531" t="s">
        <v>1706</v>
      </c>
      <c r="R1294" s="149">
        <v>0</v>
      </c>
      <c r="S1294" s="570" t="s">
        <v>1706</v>
      </c>
      <c r="T1294" s="149">
        <v>0</v>
      </c>
      <c r="U1294" s="570" t="s">
        <v>1706</v>
      </c>
      <c r="V1294" s="263" t="s">
        <v>1706</v>
      </c>
      <c r="W1294" s="570" t="s">
        <v>1706</v>
      </c>
      <c r="X1294" s="263" t="s">
        <v>1706</v>
      </c>
      <c r="Y1294" s="570" t="s">
        <v>1706</v>
      </c>
      <c r="Z1294" s="1007" t="s">
        <v>1706</v>
      </c>
      <c r="AA1294" s="570" t="s">
        <v>1706</v>
      </c>
      <c r="AB1294" s="263" t="s">
        <v>1706</v>
      </c>
      <c r="AC1294" s="1033" t="s">
        <v>1706</v>
      </c>
      <c r="AD1294" s="149" t="s">
        <v>1706</v>
      </c>
      <c r="AE1294" s="563" t="s">
        <v>2820</v>
      </c>
      <c r="AF1294" s="149">
        <v>0.29491600000000001</v>
      </c>
      <c r="AG1294" s="149">
        <v>0.29491600000000001</v>
      </c>
      <c r="AH1294" s="263" t="s">
        <v>1706</v>
      </c>
      <c r="AI1294" s="570" t="s">
        <v>1706</v>
      </c>
      <c r="AJ1294" s="263" t="s">
        <v>1706</v>
      </c>
      <c r="AK1294" s="570" t="s">
        <v>1706</v>
      </c>
      <c r="AL1294" s="263" t="s">
        <v>1706</v>
      </c>
      <c r="AM1294" s="570" t="s">
        <v>1706</v>
      </c>
      <c r="AN1294" s="263" t="s">
        <v>1706</v>
      </c>
      <c r="AO1294" s="570" t="s">
        <v>1706</v>
      </c>
      <c r="AP1294" s="263" t="s">
        <v>1706</v>
      </c>
      <c r="AQ1294" s="570" t="s">
        <v>1706</v>
      </c>
      <c r="AR1294" s="263" t="s">
        <v>1706</v>
      </c>
      <c r="AS1294" s="570" t="s">
        <v>1706</v>
      </c>
      <c r="AT1294" s="263" t="s">
        <v>1706</v>
      </c>
      <c r="AU1294" s="570" t="s">
        <v>1706</v>
      </c>
      <c r="AV1294" s="263" t="s">
        <v>1706</v>
      </c>
      <c r="AW1294" s="570" t="s">
        <v>1706</v>
      </c>
      <c r="AX1294" s="526" t="s">
        <v>2803</v>
      </c>
    </row>
    <row r="1295" spans="1:50" ht="47.25" x14ac:dyDescent="0.25">
      <c r="A1295" s="550" t="s">
        <v>625</v>
      </c>
      <c r="B1295" s="163" t="s">
        <v>2962</v>
      </c>
      <c r="C1295" s="183" t="s">
        <v>2963</v>
      </c>
      <c r="D1295" s="562">
        <v>45261</v>
      </c>
      <c r="E1295" s="1016">
        <v>0</v>
      </c>
      <c r="F1295" s="1016">
        <v>0</v>
      </c>
      <c r="G1295" s="1016">
        <v>0</v>
      </c>
      <c r="H1295" s="1016">
        <v>0</v>
      </c>
      <c r="I1295" s="1016">
        <v>0</v>
      </c>
      <c r="J1295" s="1016">
        <v>0</v>
      </c>
      <c r="K1295" s="1016">
        <v>0</v>
      </c>
      <c r="L1295" s="1016">
        <v>0</v>
      </c>
      <c r="M1295" s="1016">
        <v>0</v>
      </c>
      <c r="N1295" s="1016">
        <v>0</v>
      </c>
      <c r="O1295" s="527" t="s">
        <v>2801</v>
      </c>
      <c r="P1295" s="527" t="s">
        <v>1706</v>
      </c>
      <c r="Q1295" s="528" t="s">
        <v>1706</v>
      </c>
      <c r="R1295" s="1016">
        <v>0</v>
      </c>
      <c r="S1295" s="527" t="s">
        <v>1706</v>
      </c>
      <c r="T1295" s="1016">
        <v>0</v>
      </c>
      <c r="U1295" s="527" t="s">
        <v>1706</v>
      </c>
      <c r="V1295" s="527" t="s">
        <v>1706</v>
      </c>
      <c r="W1295" s="527" t="s">
        <v>1706</v>
      </c>
      <c r="X1295" s="527" t="s">
        <v>1706</v>
      </c>
      <c r="Y1295" s="527" t="s">
        <v>1706</v>
      </c>
      <c r="Z1295" s="1004" t="s">
        <v>1706</v>
      </c>
      <c r="AA1295" s="527" t="s">
        <v>1706</v>
      </c>
      <c r="AB1295" s="527" t="s">
        <v>1706</v>
      </c>
      <c r="AC1295" s="1004" t="s">
        <v>1706</v>
      </c>
      <c r="AD1295" s="1004" t="s">
        <v>1706</v>
      </c>
      <c r="AE1295" s="527" t="s">
        <v>2964</v>
      </c>
      <c r="AF1295" s="1016">
        <v>4.4999999999999997E-3</v>
      </c>
      <c r="AG1295" s="1016">
        <v>4.4999999999999997E-3</v>
      </c>
      <c r="AH1295" s="527" t="s">
        <v>1706</v>
      </c>
      <c r="AI1295" s="527" t="s">
        <v>1706</v>
      </c>
      <c r="AJ1295" s="527" t="s">
        <v>1706</v>
      </c>
      <c r="AK1295" s="527" t="s">
        <v>1706</v>
      </c>
      <c r="AL1295" s="527" t="s">
        <v>1706</v>
      </c>
      <c r="AM1295" s="527" t="s">
        <v>1706</v>
      </c>
      <c r="AN1295" s="527" t="s">
        <v>1706</v>
      </c>
      <c r="AO1295" s="527" t="s">
        <v>1706</v>
      </c>
      <c r="AP1295" s="527" t="s">
        <v>1706</v>
      </c>
      <c r="AQ1295" s="527" t="s">
        <v>1706</v>
      </c>
      <c r="AR1295" s="527" t="s">
        <v>1706</v>
      </c>
      <c r="AS1295" s="527" t="s">
        <v>1706</v>
      </c>
      <c r="AT1295" s="527" t="s">
        <v>1706</v>
      </c>
      <c r="AU1295" s="527" t="s">
        <v>1706</v>
      </c>
      <c r="AV1295" s="527" t="s">
        <v>1706</v>
      </c>
      <c r="AW1295" s="263" t="s">
        <v>1706</v>
      </c>
      <c r="AX1295" s="526" t="s">
        <v>2965</v>
      </c>
    </row>
    <row r="1296" spans="1:50" ht="31.5" x14ac:dyDescent="0.25">
      <c r="A1296" s="550" t="s">
        <v>625</v>
      </c>
      <c r="B1296" s="798" t="s">
        <v>2966</v>
      </c>
      <c r="C1296" s="689" t="s">
        <v>2967</v>
      </c>
      <c r="D1296" s="598" t="s">
        <v>1706</v>
      </c>
      <c r="E1296" s="1017">
        <v>0</v>
      </c>
      <c r="F1296" s="1017">
        <v>0</v>
      </c>
      <c r="G1296" s="1017">
        <v>0</v>
      </c>
      <c r="H1296" s="1017">
        <v>0</v>
      </c>
      <c r="I1296" s="1017">
        <v>0</v>
      </c>
      <c r="J1296" s="1017">
        <v>0</v>
      </c>
      <c r="K1296" s="1017">
        <v>0</v>
      </c>
      <c r="L1296" s="1017">
        <v>0</v>
      </c>
      <c r="M1296" s="1017">
        <v>0</v>
      </c>
      <c r="N1296" s="1017">
        <v>0</v>
      </c>
      <c r="O1296" s="564" t="s">
        <v>1706</v>
      </c>
      <c r="P1296" s="564" t="s">
        <v>1706</v>
      </c>
      <c r="Q1296" s="565" t="s">
        <v>1706</v>
      </c>
      <c r="R1296" s="1017">
        <v>0</v>
      </c>
      <c r="S1296" s="564" t="s">
        <v>1706</v>
      </c>
      <c r="T1296" s="1017">
        <v>0</v>
      </c>
      <c r="U1296" s="564" t="s">
        <v>1706</v>
      </c>
      <c r="V1296" s="564" t="s">
        <v>1706</v>
      </c>
      <c r="W1296" s="564" t="s">
        <v>1706</v>
      </c>
      <c r="X1296" s="564" t="s">
        <v>1706</v>
      </c>
      <c r="Y1296" s="564" t="s">
        <v>1706</v>
      </c>
      <c r="Z1296" s="1034" t="s">
        <v>1706</v>
      </c>
      <c r="AA1296" s="564" t="s">
        <v>1706</v>
      </c>
      <c r="AB1296" s="564" t="s">
        <v>1706</v>
      </c>
      <c r="AC1296" s="1034" t="s">
        <v>1706</v>
      </c>
      <c r="AD1296" s="1034" t="s">
        <v>1706</v>
      </c>
      <c r="AE1296" s="564" t="s">
        <v>1706</v>
      </c>
      <c r="AF1296" s="1017">
        <v>0</v>
      </c>
      <c r="AG1296" s="1017">
        <v>0</v>
      </c>
      <c r="AH1296" s="564" t="s">
        <v>1706</v>
      </c>
      <c r="AI1296" s="564" t="s">
        <v>1706</v>
      </c>
      <c r="AJ1296" s="564" t="s">
        <v>1706</v>
      </c>
      <c r="AK1296" s="564" t="s">
        <v>1706</v>
      </c>
      <c r="AL1296" s="564" t="s">
        <v>1706</v>
      </c>
      <c r="AM1296" s="564" t="s">
        <v>1706</v>
      </c>
      <c r="AN1296" s="564" t="s">
        <v>1706</v>
      </c>
      <c r="AO1296" s="564" t="s">
        <v>1706</v>
      </c>
      <c r="AP1296" s="564" t="s">
        <v>1706</v>
      </c>
      <c r="AQ1296" s="564" t="s">
        <v>1706</v>
      </c>
      <c r="AR1296" s="564" t="s">
        <v>1706</v>
      </c>
      <c r="AS1296" s="564" t="s">
        <v>1706</v>
      </c>
      <c r="AT1296" s="564" t="s">
        <v>1706</v>
      </c>
      <c r="AU1296" s="564" t="s">
        <v>1706</v>
      </c>
      <c r="AV1296" s="564" t="s">
        <v>1706</v>
      </c>
      <c r="AW1296" s="570" t="s">
        <v>1706</v>
      </c>
      <c r="AX1296" s="526" t="s">
        <v>2798</v>
      </c>
    </row>
    <row r="1297" spans="1:50" ht="31.5" x14ac:dyDescent="0.25">
      <c r="A1297" s="550" t="s">
        <v>625</v>
      </c>
      <c r="B1297" s="163" t="s">
        <v>2968</v>
      </c>
      <c r="C1297" s="799" t="s">
        <v>2969</v>
      </c>
      <c r="D1297" s="598" t="s">
        <v>1706</v>
      </c>
      <c r="E1297" s="1017">
        <v>0</v>
      </c>
      <c r="F1297" s="1017">
        <v>0</v>
      </c>
      <c r="G1297" s="1017">
        <v>0</v>
      </c>
      <c r="H1297" s="1017">
        <v>0</v>
      </c>
      <c r="I1297" s="1017">
        <v>0</v>
      </c>
      <c r="J1297" s="1017">
        <v>0</v>
      </c>
      <c r="K1297" s="1017">
        <v>0</v>
      </c>
      <c r="L1297" s="1017">
        <v>0</v>
      </c>
      <c r="M1297" s="1017">
        <v>0</v>
      </c>
      <c r="N1297" s="1017">
        <v>0</v>
      </c>
      <c r="O1297" s="564" t="s">
        <v>1706</v>
      </c>
      <c r="P1297" s="564" t="s">
        <v>1706</v>
      </c>
      <c r="Q1297" s="565" t="s">
        <v>1706</v>
      </c>
      <c r="R1297" s="1017">
        <v>0</v>
      </c>
      <c r="S1297" s="564" t="s">
        <v>1706</v>
      </c>
      <c r="T1297" s="1060">
        <v>0</v>
      </c>
      <c r="U1297" s="570" t="s">
        <v>1706</v>
      </c>
      <c r="V1297" s="538" t="s">
        <v>1706</v>
      </c>
      <c r="W1297" s="570" t="s">
        <v>1706</v>
      </c>
      <c r="X1297" s="538" t="s">
        <v>1706</v>
      </c>
      <c r="Y1297" s="570" t="s">
        <v>1706</v>
      </c>
      <c r="Z1297" s="1006" t="s">
        <v>1706</v>
      </c>
      <c r="AA1297" s="570" t="s">
        <v>1706</v>
      </c>
      <c r="AB1297" s="538" t="s">
        <v>1706</v>
      </c>
      <c r="AC1297" s="1006" t="s">
        <v>1706</v>
      </c>
      <c r="AD1297" s="1033" t="s">
        <v>1706</v>
      </c>
      <c r="AE1297" s="538" t="s">
        <v>1706</v>
      </c>
      <c r="AF1297" s="1003">
        <v>0</v>
      </c>
      <c r="AG1297" s="1002">
        <v>0</v>
      </c>
      <c r="AH1297" s="570" t="s">
        <v>1706</v>
      </c>
      <c r="AI1297" s="538" t="s">
        <v>1706</v>
      </c>
      <c r="AJ1297" s="570" t="s">
        <v>1706</v>
      </c>
      <c r="AK1297" s="538" t="s">
        <v>1706</v>
      </c>
      <c r="AL1297" s="570" t="s">
        <v>1706</v>
      </c>
      <c r="AM1297" s="538" t="s">
        <v>1706</v>
      </c>
      <c r="AN1297" s="570" t="s">
        <v>1706</v>
      </c>
      <c r="AO1297" s="538" t="s">
        <v>1706</v>
      </c>
      <c r="AP1297" s="570" t="s">
        <v>1706</v>
      </c>
      <c r="AQ1297" s="538" t="s">
        <v>1706</v>
      </c>
      <c r="AR1297" s="570" t="s">
        <v>1706</v>
      </c>
      <c r="AS1297" s="538" t="s">
        <v>1706</v>
      </c>
      <c r="AT1297" s="570" t="s">
        <v>1706</v>
      </c>
      <c r="AU1297" s="538" t="s">
        <v>1706</v>
      </c>
      <c r="AV1297" s="570" t="s">
        <v>1706</v>
      </c>
      <c r="AW1297" s="263" t="s">
        <v>1706</v>
      </c>
      <c r="AX1297" s="526" t="s">
        <v>2798</v>
      </c>
    </row>
    <row r="1298" spans="1:50" ht="31.5" customHeight="1" x14ac:dyDescent="0.25">
      <c r="A1298" s="511" t="s">
        <v>840</v>
      </c>
      <c r="B1298" s="512" t="s">
        <v>841</v>
      </c>
      <c r="C1298" s="391" t="s">
        <v>33</v>
      </c>
      <c r="D1298" s="61" t="s">
        <v>1706</v>
      </c>
      <c r="E1298" s="1032">
        <f t="shared" ref="E1298:N1298" si="70">SUM(E1299,E1373,E1409,E1475,E1514,E1523,E1524)</f>
        <v>0</v>
      </c>
      <c r="F1298" s="1032">
        <f t="shared" si="70"/>
        <v>0</v>
      </c>
      <c r="G1298" s="1032">
        <f t="shared" si="70"/>
        <v>6.7355099999999988</v>
      </c>
      <c r="H1298" s="1032">
        <f t="shared" si="70"/>
        <v>0</v>
      </c>
      <c r="I1298" s="1032">
        <f t="shared" si="70"/>
        <v>57</v>
      </c>
      <c r="J1298" s="1032">
        <f t="shared" si="70"/>
        <v>6.7000000000000004E-2</v>
      </c>
      <c r="K1298" s="1032">
        <f t="shared" si="70"/>
        <v>0</v>
      </c>
      <c r="L1298" s="1032">
        <f t="shared" si="70"/>
        <v>0</v>
      </c>
      <c r="M1298" s="1032">
        <f t="shared" si="70"/>
        <v>2202</v>
      </c>
      <c r="N1298" s="1032">
        <f t="shared" si="70"/>
        <v>0</v>
      </c>
      <c r="O1298" s="800" t="s">
        <v>1706</v>
      </c>
      <c r="P1298" s="800" t="s">
        <v>1706</v>
      </c>
      <c r="Q1298" s="61" t="s">
        <v>1706</v>
      </c>
      <c r="R1298" s="1032">
        <f>SUM(R1299,R1373,R1409,R1475,R1514,R1523,R1524)</f>
        <v>1102.61602232</v>
      </c>
      <c r="S1298" s="800" t="s">
        <v>1706</v>
      </c>
      <c r="T1298" s="151" t="s">
        <v>1706</v>
      </c>
      <c r="U1298" s="262" t="s">
        <v>1706</v>
      </c>
      <c r="V1298" s="262" t="s">
        <v>1706</v>
      </c>
      <c r="W1298" s="513" t="s">
        <v>1706</v>
      </c>
      <c r="X1298" s="513" t="s">
        <v>1706</v>
      </c>
      <c r="Y1298" s="60" t="s">
        <v>1706</v>
      </c>
      <c r="Z1298" s="151" t="s">
        <v>1706</v>
      </c>
      <c r="AA1298" s="60" t="s">
        <v>1706</v>
      </c>
      <c r="AB1298" s="513" t="s">
        <v>1706</v>
      </c>
      <c r="AC1298" s="151" t="s">
        <v>1706</v>
      </c>
      <c r="AD1298" s="151" t="s">
        <v>1706</v>
      </c>
      <c r="AE1298" s="60" t="s">
        <v>1706</v>
      </c>
      <c r="AF1298" s="151">
        <f>SUM(AF1299,AF1373,AF1409,AF1475,AF1514,AF1523,AF1524)</f>
        <v>1538.3249167380002</v>
      </c>
      <c r="AG1298" s="151">
        <f>SUM(AG1299,AG1373,AG1409,AG1475,AG1514,AG1523,AG1524)</f>
        <v>985.69407878800007</v>
      </c>
      <c r="AH1298" s="513" t="s">
        <v>1706</v>
      </c>
      <c r="AI1298" s="60" t="s">
        <v>1706</v>
      </c>
      <c r="AJ1298" s="514" t="s">
        <v>1706</v>
      </c>
      <c r="AK1298" s="514" t="s">
        <v>1706</v>
      </c>
      <c r="AL1298" s="514" t="s">
        <v>1706</v>
      </c>
      <c r="AM1298" s="514" t="s">
        <v>1706</v>
      </c>
      <c r="AN1298" s="60" t="s">
        <v>1706</v>
      </c>
      <c r="AO1298" s="60" t="s">
        <v>1706</v>
      </c>
      <c r="AP1298" s="514" t="s">
        <v>1706</v>
      </c>
      <c r="AQ1298" s="60" t="s">
        <v>1706</v>
      </c>
      <c r="AR1298" s="514" t="s">
        <v>1706</v>
      </c>
      <c r="AS1298" s="514" t="s">
        <v>1706</v>
      </c>
      <c r="AT1298" s="514" t="s">
        <v>1706</v>
      </c>
      <c r="AU1298" s="514" t="s">
        <v>1706</v>
      </c>
      <c r="AV1298" s="514" t="s">
        <v>1706</v>
      </c>
      <c r="AW1298" s="60" t="s">
        <v>1706</v>
      </c>
      <c r="AX1298" s="515" t="s">
        <v>1706</v>
      </c>
    </row>
    <row r="1299" spans="1:50" ht="31.5" x14ac:dyDescent="0.25">
      <c r="A1299" s="511" t="s">
        <v>843</v>
      </c>
      <c r="B1299" s="139" t="s">
        <v>52</v>
      </c>
      <c r="C1299" s="139" t="s">
        <v>33</v>
      </c>
      <c r="D1299" s="60" t="s">
        <v>1706</v>
      </c>
      <c r="E1299" s="151">
        <f t="shared" ref="E1299:N1299" si="71">SUM(E1300,E1303,E1306,E1372)</f>
        <v>0</v>
      </c>
      <c r="F1299" s="151">
        <f t="shared" si="71"/>
        <v>0</v>
      </c>
      <c r="G1299" s="151">
        <f t="shared" si="71"/>
        <v>5.5750199999999994</v>
      </c>
      <c r="H1299" s="151">
        <f t="shared" si="71"/>
        <v>0</v>
      </c>
      <c r="I1299" s="151">
        <f t="shared" si="71"/>
        <v>0</v>
      </c>
      <c r="J1299" s="151">
        <f t="shared" si="71"/>
        <v>0</v>
      </c>
      <c r="K1299" s="151">
        <f t="shared" si="71"/>
        <v>0</v>
      </c>
      <c r="L1299" s="151">
        <f t="shared" si="71"/>
        <v>0</v>
      </c>
      <c r="M1299" s="151">
        <f t="shared" si="71"/>
        <v>0</v>
      </c>
      <c r="N1299" s="151">
        <f t="shared" si="71"/>
        <v>0</v>
      </c>
      <c r="O1299" s="262" t="s">
        <v>1706</v>
      </c>
      <c r="P1299" s="262" t="s">
        <v>1706</v>
      </c>
      <c r="Q1299" s="60" t="s">
        <v>1706</v>
      </c>
      <c r="R1299" s="151">
        <f>SUM(R1300,R1303,R1306,R1372)</f>
        <v>179.76443312000004</v>
      </c>
      <c r="S1299" s="262" t="s">
        <v>1706</v>
      </c>
      <c r="T1299" s="151" t="s">
        <v>1706</v>
      </c>
      <c r="U1299" s="262" t="s">
        <v>1706</v>
      </c>
      <c r="V1299" s="262" t="s">
        <v>1706</v>
      </c>
      <c r="W1299" s="513" t="s">
        <v>1706</v>
      </c>
      <c r="X1299" s="513" t="s">
        <v>1706</v>
      </c>
      <c r="Y1299" s="60" t="s">
        <v>1706</v>
      </c>
      <c r="Z1299" s="151" t="s">
        <v>1706</v>
      </c>
      <c r="AA1299" s="60" t="s">
        <v>1706</v>
      </c>
      <c r="AB1299" s="513" t="s">
        <v>1706</v>
      </c>
      <c r="AC1299" s="151" t="s">
        <v>1706</v>
      </c>
      <c r="AD1299" s="151" t="s">
        <v>1706</v>
      </c>
      <c r="AE1299" s="60" t="s">
        <v>1706</v>
      </c>
      <c r="AF1299" s="151">
        <f>SUM(AF1300,AF1303,AF1306,AF1372)</f>
        <v>265.57371271400001</v>
      </c>
      <c r="AG1299" s="151">
        <f>SUM(AG1300,AG1303,AG1306,AG1372)</f>
        <v>275.66843168399993</v>
      </c>
      <c r="AH1299" s="513" t="s">
        <v>1706</v>
      </c>
      <c r="AI1299" s="60" t="s">
        <v>1706</v>
      </c>
      <c r="AJ1299" s="514" t="s">
        <v>1706</v>
      </c>
      <c r="AK1299" s="514" t="s">
        <v>1706</v>
      </c>
      <c r="AL1299" s="514" t="s">
        <v>1706</v>
      </c>
      <c r="AM1299" s="514" t="s">
        <v>1706</v>
      </c>
      <c r="AN1299" s="60" t="s">
        <v>1706</v>
      </c>
      <c r="AO1299" s="60" t="s">
        <v>1706</v>
      </c>
      <c r="AP1299" s="514" t="s">
        <v>1706</v>
      </c>
      <c r="AQ1299" s="60" t="s">
        <v>1706</v>
      </c>
      <c r="AR1299" s="514" t="s">
        <v>1706</v>
      </c>
      <c r="AS1299" s="514" t="s">
        <v>1706</v>
      </c>
      <c r="AT1299" s="514" t="s">
        <v>1706</v>
      </c>
      <c r="AU1299" s="514" t="s">
        <v>1706</v>
      </c>
      <c r="AV1299" s="514" t="s">
        <v>1706</v>
      </c>
      <c r="AW1299" s="60" t="s">
        <v>1706</v>
      </c>
      <c r="AX1299" s="515" t="s">
        <v>1706</v>
      </c>
    </row>
    <row r="1300" spans="1:50" ht="94.5" x14ac:dyDescent="0.25">
      <c r="A1300" s="511" t="s">
        <v>844</v>
      </c>
      <c r="B1300" s="139" t="s">
        <v>54</v>
      </c>
      <c r="C1300" s="139" t="s">
        <v>33</v>
      </c>
      <c r="D1300" s="60" t="s">
        <v>1706</v>
      </c>
      <c r="E1300" s="151">
        <f t="shared" ref="E1300:N1300" si="72">SUM(E1301:E1302)</f>
        <v>0</v>
      </c>
      <c r="F1300" s="151">
        <f t="shared" si="72"/>
        <v>0</v>
      </c>
      <c r="G1300" s="151">
        <f t="shared" si="72"/>
        <v>0</v>
      </c>
      <c r="H1300" s="151">
        <f t="shared" si="72"/>
        <v>0</v>
      </c>
      <c r="I1300" s="151">
        <f t="shared" si="72"/>
        <v>0</v>
      </c>
      <c r="J1300" s="151">
        <f t="shared" si="72"/>
        <v>0</v>
      </c>
      <c r="K1300" s="151">
        <f t="shared" si="72"/>
        <v>0</v>
      </c>
      <c r="L1300" s="151">
        <f t="shared" si="72"/>
        <v>0</v>
      </c>
      <c r="M1300" s="151">
        <f t="shared" si="72"/>
        <v>0</v>
      </c>
      <c r="N1300" s="151">
        <f t="shared" si="72"/>
        <v>0</v>
      </c>
      <c r="O1300" s="262" t="s">
        <v>1706</v>
      </c>
      <c r="P1300" s="262" t="s">
        <v>1706</v>
      </c>
      <c r="Q1300" s="60" t="s">
        <v>1706</v>
      </c>
      <c r="R1300" s="151">
        <f>SUM(R1301:R1302)</f>
        <v>0</v>
      </c>
      <c r="S1300" s="262" t="s">
        <v>1706</v>
      </c>
      <c r="T1300" s="151" t="s">
        <v>1706</v>
      </c>
      <c r="U1300" s="262" t="s">
        <v>1706</v>
      </c>
      <c r="V1300" s="262" t="s">
        <v>1706</v>
      </c>
      <c r="W1300" s="513" t="s">
        <v>1706</v>
      </c>
      <c r="X1300" s="513" t="s">
        <v>1706</v>
      </c>
      <c r="Y1300" s="60" t="s">
        <v>1706</v>
      </c>
      <c r="Z1300" s="151" t="s">
        <v>1706</v>
      </c>
      <c r="AA1300" s="60" t="s">
        <v>1706</v>
      </c>
      <c r="AB1300" s="513" t="s">
        <v>1706</v>
      </c>
      <c r="AC1300" s="151" t="s">
        <v>1706</v>
      </c>
      <c r="AD1300" s="151" t="s">
        <v>1706</v>
      </c>
      <c r="AE1300" s="60" t="s">
        <v>1706</v>
      </c>
      <c r="AF1300" s="151">
        <f>SUM(AF1301:AF1302)</f>
        <v>0</v>
      </c>
      <c r="AG1300" s="151">
        <f>SUM(AG1301:AG1302)</f>
        <v>0</v>
      </c>
      <c r="AH1300" s="513" t="s">
        <v>1706</v>
      </c>
      <c r="AI1300" s="60" t="s">
        <v>1706</v>
      </c>
      <c r="AJ1300" s="514" t="s">
        <v>1706</v>
      </c>
      <c r="AK1300" s="514" t="s">
        <v>1706</v>
      </c>
      <c r="AL1300" s="514" t="s">
        <v>1706</v>
      </c>
      <c r="AM1300" s="514" t="s">
        <v>1706</v>
      </c>
      <c r="AN1300" s="60" t="s">
        <v>1706</v>
      </c>
      <c r="AO1300" s="60" t="s">
        <v>1706</v>
      </c>
      <c r="AP1300" s="514" t="s">
        <v>1706</v>
      </c>
      <c r="AQ1300" s="60" t="s">
        <v>1706</v>
      </c>
      <c r="AR1300" s="514" t="s">
        <v>1706</v>
      </c>
      <c r="AS1300" s="514" t="s">
        <v>1706</v>
      </c>
      <c r="AT1300" s="514" t="s">
        <v>1706</v>
      </c>
      <c r="AU1300" s="514" t="s">
        <v>1706</v>
      </c>
      <c r="AV1300" s="514" t="s">
        <v>1706</v>
      </c>
      <c r="AW1300" s="60" t="s">
        <v>1706</v>
      </c>
      <c r="AX1300" s="515" t="s">
        <v>1706</v>
      </c>
    </row>
    <row r="1301" spans="1:50" ht="31.5" x14ac:dyDescent="0.25">
      <c r="A1301" s="511" t="s">
        <v>845</v>
      </c>
      <c r="B1301" s="801" t="s">
        <v>58</v>
      </c>
      <c r="C1301" s="139" t="s">
        <v>33</v>
      </c>
      <c r="D1301" s="60" t="s">
        <v>1706</v>
      </c>
      <c r="E1301" s="151">
        <v>0</v>
      </c>
      <c r="F1301" s="151">
        <v>0</v>
      </c>
      <c r="G1301" s="151">
        <v>0</v>
      </c>
      <c r="H1301" s="151">
        <v>0</v>
      </c>
      <c r="I1301" s="151">
        <v>0</v>
      </c>
      <c r="J1301" s="151">
        <v>0</v>
      </c>
      <c r="K1301" s="151">
        <v>0</v>
      </c>
      <c r="L1301" s="151">
        <v>0</v>
      </c>
      <c r="M1301" s="151">
        <v>0</v>
      </c>
      <c r="N1301" s="151">
        <v>0</v>
      </c>
      <c r="O1301" s="262" t="s">
        <v>1706</v>
      </c>
      <c r="P1301" s="262" t="s">
        <v>1706</v>
      </c>
      <c r="Q1301" s="60" t="s">
        <v>1706</v>
      </c>
      <c r="R1301" s="151">
        <v>0</v>
      </c>
      <c r="S1301" s="262" t="s">
        <v>1706</v>
      </c>
      <c r="T1301" s="151" t="s">
        <v>1706</v>
      </c>
      <c r="U1301" s="262" t="s">
        <v>1706</v>
      </c>
      <c r="V1301" s="262" t="s">
        <v>1706</v>
      </c>
      <c r="W1301" s="513" t="s">
        <v>1706</v>
      </c>
      <c r="X1301" s="513" t="s">
        <v>1706</v>
      </c>
      <c r="Y1301" s="60" t="s">
        <v>1706</v>
      </c>
      <c r="Z1301" s="151" t="s">
        <v>1706</v>
      </c>
      <c r="AA1301" s="60" t="s">
        <v>1706</v>
      </c>
      <c r="AB1301" s="513" t="s">
        <v>1706</v>
      </c>
      <c r="AC1301" s="151" t="s">
        <v>1706</v>
      </c>
      <c r="AD1301" s="151" t="s">
        <v>1706</v>
      </c>
      <c r="AE1301" s="60" t="s">
        <v>1706</v>
      </c>
      <c r="AF1301" s="151">
        <v>0</v>
      </c>
      <c r="AG1301" s="151">
        <v>0</v>
      </c>
      <c r="AH1301" s="513" t="s">
        <v>1706</v>
      </c>
      <c r="AI1301" s="60" t="s">
        <v>1706</v>
      </c>
      <c r="AJ1301" s="514" t="s">
        <v>1706</v>
      </c>
      <c r="AK1301" s="514" t="s">
        <v>1706</v>
      </c>
      <c r="AL1301" s="514" t="s">
        <v>1706</v>
      </c>
      <c r="AM1301" s="514" t="s">
        <v>1706</v>
      </c>
      <c r="AN1301" s="60" t="s">
        <v>1706</v>
      </c>
      <c r="AO1301" s="60" t="s">
        <v>1706</v>
      </c>
      <c r="AP1301" s="514" t="s">
        <v>1706</v>
      </c>
      <c r="AQ1301" s="60" t="s">
        <v>1706</v>
      </c>
      <c r="AR1301" s="514" t="s">
        <v>1706</v>
      </c>
      <c r="AS1301" s="514" t="s">
        <v>1706</v>
      </c>
      <c r="AT1301" s="514" t="s">
        <v>1706</v>
      </c>
      <c r="AU1301" s="514" t="s">
        <v>1706</v>
      </c>
      <c r="AV1301" s="514" t="s">
        <v>1706</v>
      </c>
      <c r="AW1301" s="60" t="s">
        <v>1706</v>
      </c>
      <c r="AX1301" s="515" t="s">
        <v>1706</v>
      </c>
    </row>
    <row r="1302" spans="1:50" ht="31.5" x14ac:dyDescent="0.25">
      <c r="A1302" s="511" t="s">
        <v>846</v>
      </c>
      <c r="B1302" s="802" t="s">
        <v>58</v>
      </c>
      <c r="C1302" s="139" t="s">
        <v>33</v>
      </c>
      <c r="D1302" s="60" t="s">
        <v>1706</v>
      </c>
      <c r="E1302" s="151">
        <v>0</v>
      </c>
      <c r="F1302" s="151">
        <v>0</v>
      </c>
      <c r="G1302" s="151">
        <v>0</v>
      </c>
      <c r="H1302" s="151">
        <v>0</v>
      </c>
      <c r="I1302" s="151">
        <v>0</v>
      </c>
      <c r="J1302" s="151">
        <v>0</v>
      </c>
      <c r="K1302" s="151">
        <v>0</v>
      </c>
      <c r="L1302" s="151">
        <v>0</v>
      </c>
      <c r="M1302" s="151">
        <v>0</v>
      </c>
      <c r="N1302" s="151">
        <v>0</v>
      </c>
      <c r="O1302" s="262" t="s">
        <v>1706</v>
      </c>
      <c r="P1302" s="262" t="s">
        <v>1706</v>
      </c>
      <c r="Q1302" s="60" t="s">
        <v>1706</v>
      </c>
      <c r="R1302" s="151">
        <v>0</v>
      </c>
      <c r="S1302" s="262" t="s">
        <v>1706</v>
      </c>
      <c r="T1302" s="151" t="s">
        <v>1706</v>
      </c>
      <c r="U1302" s="262" t="s">
        <v>1706</v>
      </c>
      <c r="V1302" s="262" t="s">
        <v>1706</v>
      </c>
      <c r="W1302" s="513" t="s">
        <v>1706</v>
      </c>
      <c r="X1302" s="513" t="s">
        <v>1706</v>
      </c>
      <c r="Y1302" s="60" t="s">
        <v>1706</v>
      </c>
      <c r="Z1302" s="151" t="s">
        <v>1706</v>
      </c>
      <c r="AA1302" s="60" t="s">
        <v>1706</v>
      </c>
      <c r="AB1302" s="513" t="s">
        <v>1706</v>
      </c>
      <c r="AC1302" s="151" t="s">
        <v>1706</v>
      </c>
      <c r="AD1302" s="151" t="s">
        <v>1706</v>
      </c>
      <c r="AE1302" s="60" t="s">
        <v>1706</v>
      </c>
      <c r="AF1302" s="151">
        <v>0</v>
      </c>
      <c r="AG1302" s="151">
        <v>0</v>
      </c>
      <c r="AH1302" s="513" t="s">
        <v>1706</v>
      </c>
      <c r="AI1302" s="60" t="s">
        <v>1706</v>
      </c>
      <c r="AJ1302" s="514" t="s">
        <v>1706</v>
      </c>
      <c r="AK1302" s="514" t="s">
        <v>1706</v>
      </c>
      <c r="AL1302" s="514" t="s">
        <v>1706</v>
      </c>
      <c r="AM1302" s="514" t="s">
        <v>1706</v>
      </c>
      <c r="AN1302" s="60" t="s">
        <v>1706</v>
      </c>
      <c r="AO1302" s="60" t="s">
        <v>1706</v>
      </c>
      <c r="AP1302" s="514" t="s">
        <v>1706</v>
      </c>
      <c r="AQ1302" s="60" t="s">
        <v>1706</v>
      </c>
      <c r="AR1302" s="514" t="s">
        <v>1706</v>
      </c>
      <c r="AS1302" s="514" t="s">
        <v>1706</v>
      </c>
      <c r="AT1302" s="514" t="s">
        <v>1706</v>
      </c>
      <c r="AU1302" s="514" t="s">
        <v>1706</v>
      </c>
      <c r="AV1302" s="514" t="s">
        <v>1706</v>
      </c>
      <c r="AW1302" s="60" t="s">
        <v>1706</v>
      </c>
      <c r="AX1302" s="515" t="s">
        <v>1706</v>
      </c>
    </row>
    <row r="1303" spans="1:50" ht="47.25" x14ac:dyDescent="0.25">
      <c r="A1303" s="511" t="s">
        <v>847</v>
      </c>
      <c r="B1303" s="801" t="s">
        <v>60</v>
      </c>
      <c r="C1303" s="139" t="s">
        <v>33</v>
      </c>
      <c r="D1303" s="60" t="s">
        <v>1706</v>
      </c>
      <c r="E1303" s="151">
        <f t="shared" ref="E1303:N1303" si="73">SUM(E1304)</f>
        <v>0</v>
      </c>
      <c r="F1303" s="151">
        <f t="shared" si="73"/>
        <v>0</v>
      </c>
      <c r="G1303" s="151">
        <f t="shared" si="73"/>
        <v>0</v>
      </c>
      <c r="H1303" s="151">
        <f t="shared" si="73"/>
        <v>0</v>
      </c>
      <c r="I1303" s="151">
        <f t="shared" si="73"/>
        <v>0</v>
      </c>
      <c r="J1303" s="151">
        <f t="shared" si="73"/>
        <v>0</v>
      </c>
      <c r="K1303" s="151">
        <f t="shared" si="73"/>
        <v>0</v>
      </c>
      <c r="L1303" s="151">
        <f t="shared" si="73"/>
        <v>0</v>
      </c>
      <c r="M1303" s="151">
        <f t="shared" si="73"/>
        <v>0</v>
      </c>
      <c r="N1303" s="151">
        <f t="shared" si="73"/>
        <v>0</v>
      </c>
      <c r="O1303" s="262" t="s">
        <v>1706</v>
      </c>
      <c r="P1303" s="262" t="s">
        <v>1706</v>
      </c>
      <c r="Q1303" s="60" t="s">
        <v>1706</v>
      </c>
      <c r="R1303" s="151">
        <f>SUM(R1304)</f>
        <v>0</v>
      </c>
      <c r="S1303" s="262" t="s">
        <v>1706</v>
      </c>
      <c r="T1303" s="151" t="s">
        <v>1706</v>
      </c>
      <c r="U1303" s="262" t="s">
        <v>1706</v>
      </c>
      <c r="V1303" s="262" t="s">
        <v>1706</v>
      </c>
      <c r="W1303" s="513" t="s">
        <v>1706</v>
      </c>
      <c r="X1303" s="513" t="s">
        <v>1706</v>
      </c>
      <c r="Y1303" s="60" t="s">
        <v>1706</v>
      </c>
      <c r="Z1303" s="151" t="s">
        <v>1706</v>
      </c>
      <c r="AA1303" s="60" t="s">
        <v>1706</v>
      </c>
      <c r="AB1303" s="513" t="s">
        <v>1706</v>
      </c>
      <c r="AC1303" s="151" t="s">
        <v>1706</v>
      </c>
      <c r="AD1303" s="151" t="s">
        <v>1706</v>
      </c>
      <c r="AE1303" s="60" t="s">
        <v>1706</v>
      </c>
      <c r="AF1303" s="151">
        <f>SUM(AF1304)</f>
        <v>0</v>
      </c>
      <c r="AG1303" s="151">
        <f>SUM(AG1304)</f>
        <v>0</v>
      </c>
      <c r="AH1303" s="513" t="s">
        <v>1706</v>
      </c>
      <c r="AI1303" s="60" t="s">
        <v>1706</v>
      </c>
      <c r="AJ1303" s="514" t="s">
        <v>1706</v>
      </c>
      <c r="AK1303" s="514" t="s">
        <v>1706</v>
      </c>
      <c r="AL1303" s="514" t="s">
        <v>1706</v>
      </c>
      <c r="AM1303" s="514" t="s">
        <v>1706</v>
      </c>
      <c r="AN1303" s="60" t="s">
        <v>1706</v>
      </c>
      <c r="AO1303" s="60" t="s">
        <v>1706</v>
      </c>
      <c r="AP1303" s="514" t="s">
        <v>1706</v>
      </c>
      <c r="AQ1303" s="60" t="s">
        <v>1706</v>
      </c>
      <c r="AR1303" s="514" t="s">
        <v>1706</v>
      </c>
      <c r="AS1303" s="514" t="s">
        <v>1706</v>
      </c>
      <c r="AT1303" s="514" t="s">
        <v>1706</v>
      </c>
      <c r="AU1303" s="514" t="s">
        <v>1706</v>
      </c>
      <c r="AV1303" s="514" t="s">
        <v>1706</v>
      </c>
      <c r="AW1303" s="60" t="s">
        <v>1706</v>
      </c>
      <c r="AX1303" s="515" t="s">
        <v>1706</v>
      </c>
    </row>
    <row r="1304" spans="1:50" ht="31.5" x14ac:dyDescent="0.25">
      <c r="A1304" s="511" t="s">
        <v>848</v>
      </c>
      <c r="B1304" s="801" t="s">
        <v>58</v>
      </c>
      <c r="C1304" s="139" t="s">
        <v>33</v>
      </c>
      <c r="D1304" s="60" t="s">
        <v>1706</v>
      </c>
      <c r="E1304" s="151">
        <v>0</v>
      </c>
      <c r="F1304" s="151">
        <v>0</v>
      </c>
      <c r="G1304" s="151">
        <v>0</v>
      </c>
      <c r="H1304" s="151">
        <v>0</v>
      </c>
      <c r="I1304" s="151">
        <v>0</v>
      </c>
      <c r="J1304" s="151">
        <v>0</v>
      </c>
      <c r="K1304" s="151">
        <v>0</v>
      </c>
      <c r="L1304" s="151">
        <v>0</v>
      </c>
      <c r="M1304" s="151">
        <v>0</v>
      </c>
      <c r="N1304" s="151">
        <v>0</v>
      </c>
      <c r="O1304" s="262" t="s">
        <v>1706</v>
      </c>
      <c r="P1304" s="262" t="s">
        <v>1706</v>
      </c>
      <c r="Q1304" s="60" t="s">
        <v>1706</v>
      </c>
      <c r="R1304" s="151">
        <v>0</v>
      </c>
      <c r="S1304" s="262" t="s">
        <v>1706</v>
      </c>
      <c r="T1304" s="151" t="s">
        <v>1706</v>
      </c>
      <c r="U1304" s="262" t="s">
        <v>1706</v>
      </c>
      <c r="V1304" s="262" t="s">
        <v>1706</v>
      </c>
      <c r="W1304" s="513" t="s">
        <v>1706</v>
      </c>
      <c r="X1304" s="513" t="s">
        <v>1706</v>
      </c>
      <c r="Y1304" s="60" t="s">
        <v>1706</v>
      </c>
      <c r="Z1304" s="151" t="s">
        <v>1706</v>
      </c>
      <c r="AA1304" s="60" t="s">
        <v>1706</v>
      </c>
      <c r="AB1304" s="513" t="s">
        <v>1706</v>
      </c>
      <c r="AC1304" s="151" t="s">
        <v>1706</v>
      </c>
      <c r="AD1304" s="151" t="s">
        <v>1706</v>
      </c>
      <c r="AE1304" s="60" t="s">
        <v>1706</v>
      </c>
      <c r="AF1304" s="151">
        <v>0</v>
      </c>
      <c r="AG1304" s="151">
        <v>0</v>
      </c>
      <c r="AH1304" s="513" t="s">
        <v>1706</v>
      </c>
      <c r="AI1304" s="60" t="s">
        <v>1706</v>
      </c>
      <c r="AJ1304" s="514" t="s">
        <v>1706</v>
      </c>
      <c r="AK1304" s="514" t="s">
        <v>1706</v>
      </c>
      <c r="AL1304" s="514" t="s">
        <v>1706</v>
      </c>
      <c r="AM1304" s="514" t="s">
        <v>1706</v>
      </c>
      <c r="AN1304" s="60" t="s">
        <v>1706</v>
      </c>
      <c r="AO1304" s="60" t="s">
        <v>1706</v>
      </c>
      <c r="AP1304" s="514" t="s">
        <v>1706</v>
      </c>
      <c r="AQ1304" s="60" t="s">
        <v>1706</v>
      </c>
      <c r="AR1304" s="514" t="s">
        <v>1706</v>
      </c>
      <c r="AS1304" s="514" t="s">
        <v>1706</v>
      </c>
      <c r="AT1304" s="514" t="s">
        <v>1706</v>
      </c>
      <c r="AU1304" s="514" t="s">
        <v>1706</v>
      </c>
      <c r="AV1304" s="514" t="s">
        <v>1706</v>
      </c>
      <c r="AW1304" s="60" t="s">
        <v>1706</v>
      </c>
      <c r="AX1304" s="515" t="s">
        <v>1706</v>
      </c>
    </row>
    <row r="1305" spans="1:50" ht="31.5" x14ac:dyDescent="0.25">
      <c r="A1305" s="511" t="s">
        <v>849</v>
      </c>
      <c r="B1305" s="801" t="s">
        <v>58</v>
      </c>
      <c r="C1305" s="139" t="s">
        <v>33</v>
      </c>
      <c r="D1305" s="60" t="s">
        <v>1706</v>
      </c>
      <c r="E1305" s="151">
        <v>0</v>
      </c>
      <c r="F1305" s="151">
        <v>0</v>
      </c>
      <c r="G1305" s="151">
        <v>0</v>
      </c>
      <c r="H1305" s="151">
        <v>0</v>
      </c>
      <c r="I1305" s="151">
        <v>0</v>
      </c>
      <c r="J1305" s="151">
        <v>0</v>
      </c>
      <c r="K1305" s="151">
        <v>0</v>
      </c>
      <c r="L1305" s="151">
        <v>0</v>
      </c>
      <c r="M1305" s="151">
        <v>0</v>
      </c>
      <c r="N1305" s="151">
        <v>0</v>
      </c>
      <c r="O1305" s="262" t="s">
        <v>1706</v>
      </c>
      <c r="P1305" s="262" t="s">
        <v>1706</v>
      </c>
      <c r="Q1305" s="60" t="s">
        <v>1706</v>
      </c>
      <c r="R1305" s="151">
        <v>0</v>
      </c>
      <c r="S1305" s="262" t="s">
        <v>1706</v>
      </c>
      <c r="T1305" s="151" t="s">
        <v>1706</v>
      </c>
      <c r="U1305" s="262" t="s">
        <v>1706</v>
      </c>
      <c r="V1305" s="262" t="s">
        <v>1706</v>
      </c>
      <c r="W1305" s="513" t="s">
        <v>1706</v>
      </c>
      <c r="X1305" s="513" t="s">
        <v>1706</v>
      </c>
      <c r="Y1305" s="60" t="s">
        <v>1706</v>
      </c>
      <c r="Z1305" s="151" t="s">
        <v>1706</v>
      </c>
      <c r="AA1305" s="60" t="s">
        <v>1706</v>
      </c>
      <c r="AB1305" s="513" t="s">
        <v>1706</v>
      </c>
      <c r="AC1305" s="151" t="s">
        <v>1706</v>
      </c>
      <c r="AD1305" s="151" t="s">
        <v>1706</v>
      </c>
      <c r="AE1305" s="60" t="s">
        <v>1706</v>
      </c>
      <c r="AF1305" s="151">
        <v>0</v>
      </c>
      <c r="AG1305" s="151">
        <v>0</v>
      </c>
      <c r="AH1305" s="513" t="s">
        <v>1706</v>
      </c>
      <c r="AI1305" s="60" t="s">
        <v>1706</v>
      </c>
      <c r="AJ1305" s="514" t="s">
        <v>1706</v>
      </c>
      <c r="AK1305" s="514" t="s">
        <v>1706</v>
      </c>
      <c r="AL1305" s="514" t="s">
        <v>1706</v>
      </c>
      <c r="AM1305" s="514" t="s">
        <v>1706</v>
      </c>
      <c r="AN1305" s="60" t="s">
        <v>1706</v>
      </c>
      <c r="AO1305" s="60" t="s">
        <v>1706</v>
      </c>
      <c r="AP1305" s="514" t="s">
        <v>1706</v>
      </c>
      <c r="AQ1305" s="60" t="s">
        <v>1706</v>
      </c>
      <c r="AR1305" s="514" t="s">
        <v>1706</v>
      </c>
      <c r="AS1305" s="514" t="s">
        <v>1706</v>
      </c>
      <c r="AT1305" s="514" t="s">
        <v>1706</v>
      </c>
      <c r="AU1305" s="514" t="s">
        <v>1706</v>
      </c>
      <c r="AV1305" s="514" t="s">
        <v>1706</v>
      </c>
      <c r="AW1305" s="60" t="s">
        <v>1706</v>
      </c>
      <c r="AX1305" s="515" t="s">
        <v>1706</v>
      </c>
    </row>
    <row r="1306" spans="1:50" ht="47.25" x14ac:dyDescent="0.25">
      <c r="A1306" s="511" t="s">
        <v>850</v>
      </c>
      <c r="B1306" s="801" t="s">
        <v>64</v>
      </c>
      <c r="C1306" s="139" t="s">
        <v>33</v>
      </c>
      <c r="D1306" s="60" t="s">
        <v>1706</v>
      </c>
      <c r="E1306" s="151">
        <f t="shared" ref="E1306:N1306" si="74">SUM(E1307:E1311)</f>
        <v>0</v>
      </c>
      <c r="F1306" s="151">
        <f t="shared" si="74"/>
        <v>0</v>
      </c>
      <c r="G1306" s="151">
        <f t="shared" si="74"/>
        <v>5.5750199999999994</v>
      </c>
      <c r="H1306" s="151">
        <f t="shared" si="74"/>
        <v>0</v>
      </c>
      <c r="I1306" s="151">
        <f t="shared" si="74"/>
        <v>0</v>
      </c>
      <c r="J1306" s="151">
        <f t="shared" si="74"/>
        <v>0</v>
      </c>
      <c r="K1306" s="151">
        <f t="shared" si="74"/>
        <v>0</v>
      </c>
      <c r="L1306" s="151">
        <f t="shared" si="74"/>
        <v>0</v>
      </c>
      <c r="M1306" s="151">
        <f t="shared" si="74"/>
        <v>0</v>
      </c>
      <c r="N1306" s="151">
        <f t="shared" si="74"/>
        <v>0</v>
      </c>
      <c r="O1306" s="262" t="s">
        <v>1706</v>
      </c>
      <c r="P1306" s="262" t="s">
        <v>1706</v>
      </c>
      <c r="Q1306" s="60" t="s">
        <v>1706</v>
      </c>
      <c r="R1306" s="151">
        <f>SUM(R1307:R1311)</f>
        <v>179.76443312000004</v>
      </c>
      <c r="S1306" s="262" t="s">
        <v>1706</v>
      </c>
      <c r="T1306" s="151" t="s">
        <v>1706</v>
      </c>
      <c r="U1306" s="262" t="s">
        <v>1706</v>
      </c>
      <c r="V1306" s="262" t="s">
        <v>1706</v>
      </c>
      <c r="W1306" s="513" t="s">
        <v>1706</v>
      </c>
      <c r="X1306" s="513" t="s">
        <v>1706</v>
      </c>
      <c r="Y1306" s="60" t="s">
        <v>1706</v>
      </c>
      <c r="Z1306" s="151" t="s">
        <v>1706</v>
      </c>
      <c r="AA1306" s="60" t="s">
        <v>1706</v>
      </c>
      <c r="AB1306" s="513" t="s">
        <v>1706</v>
      </c>
      <c r="AC1306" s="151" t="s">
        <v>1706</v>
      </c>
      <c r="AD1306" s="151" t="s">
        <v>1706</v>
      </c>
      <c r="AE1306" s="60" t="s">
        <v>1706</v>
      </c>
      <c r="AF1306" s="151">
        <f>SUM(AF1307:AF1311)</f>
        <v>265.57371271400001</v>
      </c>
      <c r="AG1306" s="151">
        <f>SUM(AG1307:AG1311)</f>
        <v>275.66843168399993</v>
      </c>
      <c r="AH1306" s="513" t="s">
        <v>1706</v>
      </c>
      <c r="AI1306" s="60" t="s">
        <v>1706</v>
      </c>
      <c r="AJ1306" s="514" t="s">
        <v>1706</v>
      </c>
      <c r="AK1306" s="514" t="s">
        <v>1706</v>
      </c>
      <c r="AL1306" s="514" t="s">
        <v>1706</v>
      </c>
      <c r="AM1306" s="514" t="s">
        <v>1706</v>
      </c>
      <c r="AN1306" s="60" t="s">
        <v>1706</v>
      </c>
      <c r="AO1306" s="60" t="s">
        <v>1706</v>
      </c>
      <c r="AP1306" s="514" t="s">
        <v>1706</v>
      </c>
      <c r="AQ1306" s="60" t="s">
        <v>1706</v>
      </c>
      <c r="AR1306" s="514" t="s">
        <v>1706</v>
      </c>
      <c r="AS1306" s="514" t="s">
        <v>1706</v>
      </c>
      <c r="AT1306" s="514" t="s">
        <v>1706</v>
      </c>
      <c r="AU1306" s="514" t="s">
        <v>1706</v>
      </c>
      <c r="AV1306" s="514" t="s">
        <v>1706</v>
      </c>
      <c r="AW1306" s="60" t="s">
        <v>1706</v>
      </c>
      <c r="AX1306" s="515" t="s">
        <v>1706</v>
      </c>
    </row>
    <row r="1307" spans="1:50" ht="78.75" x14ac:dyDescent="0.25">
      <c r="A1307" s="511" t="s">
        <v>851</v>
      </c>
      <c r="B1307" s="801" t="s">
        <v>66</v>
      </c>
      <c r="C1307" s="139" t="s">
        <v>33</v>
      </c>
      <c r="D1307" s="60" t="s">
        <v>1706</v>
      </c>
      <c r="E1307" s="151">
        <v>0</v>
      </c>
      <c r="F1307" s="151">
        <v>0</v>
      </c>
      <c r="G1307" s="151">
        <v>0</v>
      </c>
      <c r="H1307" s="151">
        <v>0</v>
      </c>
      <c r="I1307" s="151">
        <v>0</v>
      </c>
      <c r="J1307" s="151">
        <v>0</v>
      </c>
      <c r="K1307" s="151">
        <v>0</v>
      </c>
      <c r="L1307" s="151">
        <v>0</v>
      </c>
      <c r="M1307" s="151">
        <v>0</v>
      </c>
      <c r="N1307" s="151">
        <v>0</v>
      </c>
      <c r="O1307" s="262" t="s">
        <v>1706</v>
      </c>
      <c r="P1307" s="262" t="s">
        <v>1706</v>
      </c>
      <c r="Q1307" s="60" t="s">
        <v>1706</v>
      </c>
      <c r="R1307" s="151">
        <v>0</v>
      </c>
      <c r="S1307" s="262" t="s">
        <v>1706</v>
      </c>
      <c r="T1307" s="151" t="s">
        <v>1706</v>
      </c>
      <c r="U1307" s="262" t="s">
        <v>1706</v>
      </c>
      <c r="V1307" s="262" t="s">
        <v>1706</v>
      </c>
      <c r="W1307" s="513" t="s">
        <v>1706</v>
      </c>
      <c r="X1307" s="513" t="s">
        <v>1706</v>
      </c>
      <c r="Y1307" s="60" t="s">
        <v>1706</v>
      </c>
      <c r="Z1307" s="151" t="s">
        <v>1706</v>
      </c>
      <c r="AA1307" s="60" t="s">
        <v>1706</v>
      </c>
      <c r="AB1307" s="513" t="s">
        <v>1706</v>
      </c>
      <c r="AC1307" s="151" t="s">
        <v>1706</v>
      </c>
      <c r="AD1307" s="151" t="s">
        <v>1706</v>
      </c>
      <c r="AE1307" s="60" t="s">
        <v>1706</v>
      </c>
      <c r="AF1307" s="151">
        <v>0</v>
      </c>
      <c r="AG1307" s="151">
        <v>0</v>
      </c>
      <c r="AH1307" s="513" t="s">
        <v>1706</v>
      </c>
      <c r="AI1307" s="60" t="s">
        <v>1706</v>
      </c>
      <c r="AJ1307" s="514" t="s">
        <v>1706</v>
      </c>
      <c r="AK1307" s="514" t="s">
        <v>1706</v>
      </c>
      <c r="AL1307" s="514" t="s">
        <v>1706</v>
      </c>
      <c r="AM1307" s="514" t="s">
        <v>1706</v>
      </c>
      <c r="AN1307" s="60" t="s">
        <v>1706</v>
      </c>
      <c r="AO1307" s="60" t="s">
        <v>1706</v>
      </c>
      <c r="AP1307" s="514" t="s">
        <v>1706</v>
      </c>
      <c r="AQ1307" s="60" t="s">
        <v>1706</v>
      </c>
      <c r="AR1307" s="514" t="s">
        <v>1706</v>
      </c>
      <c r="AS1307" s="514" t="s">
        <v>1706</v>
      </c>
      <c r="AT1307" s="514" t="s">
        <v>1706</v>
      </c>
      <c r="AU1307" s="514" t="s">
        <v>1706</v>
      </c>
      <c r="AV1307" s="514" t="s">
        <v>1706</v>
      </c>
      <c r="AW1307" s="60" t="s">
        <v>1706</v>
      </c>
      <c r="AX1307" s="515" t="s">
        <v>1706</v>
      </c>
    </row>
    <row r="1308" spans="1:50" ht="94.5" x14ac:dyDescent="0.25">
      <c r="A1308" s="511" t="s">
        <v>852</v>
      </c>
      <c r="B1308" s="801" t="s">
        <v>68</v>
      </c>
      <c r="C1308" s="139" t="s">
        <v>33</v>
      </c>
      <c r="D1308" s="60" t="s">
        <v>1706</v>
      </c>
      <c r="E1308" s="151">
        <v>0</v>
      </c>
      <c r="F1308" s="151">
        <v>0</v>
      </c>
      <c r="G1308" s="151">
        <v>0</v>
      </c>
      <c r="H1308" s="151">
        <v>0</v>
      </c>
      <c r="I1308" s="151">
        <v>0</v>
      </c>
      <c r="J1308" s="151">
        <v>0</v>
      </c>
      <c r="K1308" s="151">
        <v>0</v>
      </c>
      <c r="L1308" s="151">
        <v>0</v>
      </c>
      <c r="M1308" s="151">
        <v>0</v>
      </c>
      <c r="N1308" s="151">
        <v>0</v>
      </c>
      <c r="O1308" s="262" t="s">
        <v>1706</v>
      </c>
      <c r="P1308" s="262" t="s">
        <v>1706</v>
      </c>
      <c r="Q1308" s="60" t="s">
        <v>1706</v>
      </c>
      <c r="R1308" s="151">
        <v>0</v>
      </c>
      <c r="S1308" s="262" t="s">
        <v>1706</v>
      </c>
      <c r="T1308" s="151" t="s">
        <v>1706</v>
      </c>
      <c r="U1308" s="262" t="s">
        <v>1706</v>
      </c>
      <c r="V1308" s="262" t="s">
        <v>1706</v>
      </c>
      <c r="W1308" s="513" t="s">
        <v>1706</v>
      </c>
      <c r="X1308" s="513" t="s">
        <v>1706</v>
      </c>
      <c r="Y1308" s="60" t="s">
        <v>1706</v>
      </c>
      <c r="Z1308" s="151" t="s">
        <v>1706</v>
      </c>
      <c r="AA1308" s="60" t="s">
        <v>1706</v>
      </c>
      <c r="AB1308" s="513" t="s">
        <v>1706</v>
      </c>
      <c r="AC1308" s="151" t="s">
        <v>1706</v>
      </c>
      <c r="AD1308" s="151" t="s">
        <v>1706</v>
      </c>
      <c r="AE1308" s="60" t="s">
        <v>1706</v>
      </c>
      <c r="AF1308" s="151">
        <v>0</v>
      </c>
      <c r="AG1308" s="151">
        <v>0</v>
      </c>
      <c r="AH1308" s="513" t="s">
        <v>1706</v>
      </c>
      <c r="AI1308" s="60" t="s">
        <v>1706</v>
      </c>
      <c r="AJ1308" s="514" t="s">
        <v>1706</v>
      </c>
      <c r="AK1308" s="514" t="s">
        <v>1706</v>
      </c>
      <c r="AL1308" s="514" t="s">
        <v>1706</v>
      </c>
      <c r="AM1308" s="514" t="s">
        <v>1706</v>
      </c>
      <c r="AN1308" s="60" t="s">
        <v>1706</v>
      </c>
      <c r="AO1308" s="60" t="s">
        <v>1706</v>
      </c>
      <c r="AP1308" s="514" t="s">
        <v>1706</v>
      </c>
      <c r="AQ1308" s="60" t="s">
        <v>1706</v>
      </c>
      <c r="AR1308" s="514" t="s">
        <v>1706</v>
      </c>
      <c r="AS1308" s="514" t="s">
        <v>1706</v>
      </c>
      <c r="AT1308" s="514" t="s">
        <v>1706</v>
      </c>
      <c r="AU1308" s="514" t="s">
        <v>1706</v>
      </c>
      <c r="AV1308" s="514" t="s">
        <v>1706</v>
      </c>
      <c r="AW1308" s="60" t="s">
        <v>1706</v>
      </c>
      <c r="AX1308" s="515" t="s">
        <v>1706</v>
      </c>
    </row>
    <row r="1309" spans="1:50" ht="78.75" x14ac:dyDescent="0.25">
      <c r="A1309" s="511" t="s">
        <v>853</v>
      </c>
      <c r="B1309" s="801" t="s">
        <v>70</v>
      </c>
      <c r="C1309" s="139" t="s">
        <v>33</v>
      </c>
      <c r="D1309" s="60" t="s">
        <v>1706</v>
      </c>
      <c r="E1309" s="151">
        <v>0</v>
      </c>
      <c r="F1309" s="151">
        <v>0</v>
      </c>
      <c r="G1309" s="151">
        <v>0</v>
      </c>
      <c r="H1309" s="151">
        <v>0</v>
      </c>
      <c r="I1309" s="151">
        <v>0</v>
      </c>
      <c r="J1309" s="151">
        <v>0</v>
      </c>
      <c r="K1309" s="151">
        <v>0</v>
      </c>
      <c r="L1309" s="151">
        <v>0</v>
      </c>
      <c r="M1309" s="151">
        <v>0</v>
      </c>
      <c r="N1309" s="151">
        <v>0</v>
      </c>
      <c r="O1309" s="262" t="s">
        <v>1706</v>
      </c>
      <c r="P1309" s="262" t="s">
        <v>1706</v>
      </c>
      <c r="Q1309" s="60" t="s">
        <v>1706</v>
      </c>
      <c r="R1309" s="151">
        <v>0</v>
      </c>
      <c r="S1309" s="262" t="s">
        <v>1706</v>
      </c>
      <c r="T1309" s="151" t="s">
        <v>1706</v>
      </c>
      <c r="U1309" s="262" t="s">
        <v>1706</v>
      </c>
      <c r="V1309" s="262" t="s">
        <v>1706</v>
      </c>
      <c r="W1309" s="513" t="s">
        <v>1706</v>
      </c>
      <c r="X1309" s="513" t="s">
        <v>1706</v>
      </c>
      <c r="Y1309" s="60" t="s">
        <v>1706</v>
      </c>
      <c r="Z1309" s="151" t="s">
        <v>1706</v>
      </c>
      <c r="AA1309" s="60" t="s">
        <v>1706</v>
      </c>
      <c r="AB1309" s="513" t="s">
        <v>1706</v>
      </c>
      <c r="AC1309" s="151" t="s">
        <v>1706</v>
      </c>
      <c r="AD1309" s="151" t="s">
        <v>1706</v>
      </c>
      <c r="AE1309" s="60" t="s">
        <v>1706</v>
      </c>
      <c r="AF1309" s="151">
        <v>0</v>
      </c>
      <c r="AG1309" s="151">
        <v>0</v>
      </c>
      <c r="AH1309" s="513" t="s">
        <v>1706</v>
      </c>
      <c r="AI1309" s="60" t="s">
        <v>1706</v>
      </c>
      <c r="AJ1309" s="514" t="s">
        <v>1706</v>
      </c>
      <c r="AK1309" s="514" t="s">
        <v>1706</v>
      </c>
      <c r="AL1309" s="514" t="s">
        <v>1706</v>
      </c>
      <c r="AM1309" s="514" t="s">
        <v>1706</v>
      </c>
      <c r="AN1309" s="60" t="s">
        <v>1706</v>
      </c>
      <c r="AO1309" s="60" t="s">
        <v>1706</v>
      </c>
      <c r="AP1309" s="514" t="s">
        <v>1706</v>
      </c>
      <c r="AQ1309" s="60" t="s">
        <v>1706</v>
      </c>
      <c r="AR1309" s="514" t="s">
        <v>1706</v>
      </c>
      <c r="AS1309" s="514" t="s">
        <v>1706</v>
      </c>
      <c r="AT1309" s="514" t="s">
        <v>1706</v>
      </c>
      <c r="AU1309" s="514" t="s">
        <v>1706</v>
      </c>
      <c r="AV1309" s="514" t="s">
        <v>1706</v>
      </c>
      <c r="AW1309" s="60" t="s">
        <v>1706</v>
      </c>
      <c r="AX1309" s="515" t="s">
        <v>1706</v>
      </c>
    </row>
    <row r="1310" spans="1:50" ht="110.25" x14ac:dyDescent="0.25">
      <c r="A1310" s="511" t="s">
        <v>854</v>
      </c>
      <c r="B1310" s="801" t="s">
        <v>74</v>
      </c>
      <c r="C1310" s="139" t="s">
        <v>33</v>
      </c>
      <c r="D1310" s="60" t="s">
        <v>1706</v>
      </c>
      <c r="E1310" s="151">
        <v>0</v>
      </c>
      <c r="F1310" s="151">
        <v>0</v>
      </c>
      <c r="G1310" s="151">
        <v>0</v>
      </c>
      <c r="H1310" s="151">
        <v>0</v>
      </c>
      <c r="I1310" s="151">
        <v>0</v>
      </c>
      <c r="J1310" s="151">
        <v>0</v>
      </c>
      <c r="K1310" s="151">
        <v>0</v>
      </c>
      <c r="L1310" s="151">
        <v>0</v>
      </c>
      <c r="M1310" s="151">
        <v>0</v>
      </c>
      <c r="N1310" s="151">
        <v>0</v>
      </c>
      <c r="O1310" s="262" t="s">
        <v>1706</v>
      </c>
      <c r="P1310" s="262" t="s">
        <v>1706</v>
      </c>
      <c r="Q1310" s="60" t="s">
        <v>1706</v>
      </c>
      <c r="R1310" s="151">
        <v>0</v>
      </c>
      <c r="S1310" s="262" t="s">
        <v>1706</v>
      </c>
      <c r="T1310" s="151" t="s">
        <v>1706</v>
      </c>
      <c r="U1310" s="262" t="s">
        <v>1706</v>
      </c>
      <c r="V1310" s="262" t="s">
        <v>1706</v>
      </c>
      <c r="W1310" s="513" t="s">
        <v>1706</v>
      </c>
      <c r="X1310" s="513" t="s">
        <v>1706</v>
      </c>
      <c r="Y1310" s="60" t="s">
        <v>1706</v>
      </c>
      <c r="Z1310" s="151" t="s">
        <v>1706</v>
      </c>
      <c r="AA1310" s="60" t="s">
        <v>1706</v>
      </c>
      <c r="AB1310" s="513" t="s">
        <v>1706</v>
      </c>
      <c r="AC1310" s="151" t="s">
        <v>1706</v>
      </c>
      <c r="AD1310" s="151" t="s">
        <v>1706</v>
      </c>
      <c r="AE1310" s="60" t="s">
        <v>1706</v>
      </c>
      <c r="AF1310" s="151">
        <v>0</v>
      </c>
      <c r="AG1310" s="151">
        <v>0</v>
      </c>
      <c r="AH1310" s="513" t="s">
        <v>1706</v>
      </c>
      <c r="AI1310" s="60" t="s">
        <v>1706</v>
      </c>
      <c r="AJ1310" s="514" t="s">
        <v>1706</v>
      </c>
      <c r="AK1310" s="514" t="s">
        <v>1706</v>
      </c>
      <c r="AL1310" s="514" t="s">
        <v>1706</v>
      </c>
      <c r="AM1310" s="514" t="s">
        <v>1706</v>
      </c>
      <c r="AN1310" s="60" t="s">
        <v>1706</v>
      </c>
      <c r="AO1310" s="60" t="s">
        <v>1706</v>
      </c>
      <c r="AP1310" s="514" t="s">
        <v>1706</v>
      </c>
      <c r="AQ1310" s="60" t="s">
        <v>1706</v>
      </c>
      <c r="AR1310" s="514" t="s">
        <v>1706</v>
      </c>
      <c r="AS1310" s="514" t="s">
        <v>1706</v>
      </c>
      <c r="AT1310" s="514" t="s">
        <v>1706</v>
      </c>
      <c r="AU1310" s="514" t="s">
        <v>1706</v>
      </c>
      <c r="AV1310" s="514" t="s">
        <v>1706</v>
      </c>
      <c r="AW1310" s="60" t="s">
        <v>1706</v>
      </c>
      <c r="AX1310" s="515" t="s">
        <v>1706</v>
      </c>
    </row>
    <row r="1311" spans="1:50" ht="94.5" x14ac:dyDescent="0.25">
      <c r="A1311" s="511" t="s">
        <v>855</v>
      </c>
      <c r="B1311" s="139" t="s">
        <v>84</v>
      </c>
      <c r="C1311" s="139" t="s">
        <v>33</v>
      </c>
      <c r="D1311" s="262" t="s">
        <v>1706</v>
      </c>
      <c r="E1311" s="124">
        <f t="shared" ref="E1311:N1311" si="75">SUM(E1312:E1371)</f>
        <v>0</v>
      </c>
      <c r="F1311" s="124">
        <f t="shared" si="75"/>
        <v>0</v>
      </c>
      <c r="G1311" s="124">
        <f t="shared" si="75"/>
        <v>5.5750199999999994</v>
      </c>
      <c r="H1311" s="124">
        <f t="shared" si="75"/>
        <v>0</v>
      </c>
      <c r="I1311" s="124">
        <f t="shared" si="75"/>
        <v>0</v>
      </c>
      <c r="J1311" s="124">
        <f t="shared" si="75"/>
        <v>0</v>
      </c>
      <c r="K1311" s="124">
        <f t="shared" si="75"/>
        <v>0</v>
      </c>
      <c r="L1311" s="124">
        <f t="shared" si="75"/>
        <v>0</v>
      </c>
      <c r="M1311" s="124">
        <f t="shared" si="75"/>
        <v>0</v>
      </c>
      <c r="N1311" s="124">
        <f t="shared" si="75"/>
        <v>0</v>
      </c>
      <c r="O1311" s="262" t="s">
        <v>1706</v>
      </c>
      <c r="P1311" s="262" t="s">
        <v>1706</v>
      </c>
      <c r="Q1311" s="262" t="s">
        <v>1706</v>
      </c>
      <c r="R1311" s="124">
        <f>SUM(R1312:R1371)</f>
        <v>179.76443312000004</v>
      </c>
      <c r="S1311" s="262" t="s">
        <v>1706</v>
      </c>
      <c r="T1311" s="124" t="s">
        <v>1706</v>
      </c>
      <c r="U1311" s="262" t="s">
        <v>1706</v>
      </c>
      <c r="V1311" s="262" t="s">
        <v>1706</v>
      </c>
      <c r="W1311" s="803" t="s">
        <v>1706</v>
      </c>
      <c r="X1311" s="803" t="s">
        <v>1706</v>
      </c>
      <c r="Y1311" s="262" t="s">
        <v>1706</v>
      </c>
      <c r="Z1311" s="124" t="s">
        <v>1706</v>
      </c>
      <c r="AA1311" s="262" t="s">
        <v>1706</v>
      </c>
      <c r="AB1311" s="803" t="s">
        <v>1706</v>
      </c>
      <c r="AC1311" s="124" t="s">
        <v>1706</v>
      </c>
      <c r="AD1311" s="124" t="s">
        <v>1706</v>
      </c>
      <c r="AE1311" s="262" t="s">
        <v>1706</v>
      </c>
      <c r="AF1311" s="124">
        <f>SUM(AF1312:AF1371)</f>
        <v>265.57371271400001</v>
      </c>
      <c r="AG1311" s="124">
        <f>SUM(AG1312:AG1371)</f>
        <v>275.66843168399993</v>
      </c>
      <c r="AH1311" s="803" t="s">
        <v>1706</v>
      </c>
      <c r="AI1311" s="262" t="s">
        <v>1706</v>
      </c>
      <c r="AJ1311" s="804" t="s">
        <v>1706</v>
      </c>
      <c r="AK1311" s="804" t="s">
        <v>1706</v>
      </c>
      <c r="AL1311" s="804" t="s">
        <v>1706</v>
      </c>
      <c r="AM1311" s="804" t="s">
        <v>1706</v>
      </c>
      <c r="AN1311" s="262" t="s">
        <v>1706</v>
      </c>
      <c r="AO1311" s="262" t="s">
        <v>1706</v>
      </c>
      <c r="AP1311" s="804" t="s">
        <v>1706</v>
      </c>
      <c r="AQ1311" s="262" t="s">
        <v>1706</v>
      </c>
      <c r="AR1311" s="804" t="s">
        <v>1706</v>
      </c>
      <c r="AS1311" s="804" t="s">
        <v>1706</v>
      </c>
      <c r="AT1311" s="804" t="s">
        <v>1706</v>
      </c>
      <c r="AU1311" s="804" t="s">
        <v>1706</v>
      </c>
      <c r="AV1311" s="804" t="s">
        <v>1706</v>
      </c>
      <c r="AW1311" s="262" t="s">
        <v>1706</v>
      </c>
      <c r="AX1311" s="515" t="s">
        <v>1706</v>
      </c>
    </row>
    <row r="1312" spans="1:50" ht="135" customHeight="1" x14ac:dyDescent="0.25">
      <c r="A1312" s="1267" t="s">
        <v>855</v>
      </c>
      <c r="B1312" s="1318" t="s">
        <v>856</v>
      </c>
      <c r="C1312" s="1269" t="s">
        <v>857</v>
      </c>
      <c r="D1312" s="1274">
        <v>45627</v>
      </c>
      <c r="E1312" s="1275">
        <v>0</v>
      </c>
      <c r="F1312" s="1275">
        <v>0</v>
      </c>
      <c r="G1312" s="1275">
        <v>0.11</v>
      </c>
      <c r="H1312" s="1275">
        <v>0</v>
      </c>
      <c r="I1312" s="1275">
        <v>0</v>
      </c>
      <c r="J1312" s="1275">
        <v>0</v>
      </c>
      <c r="K1312" s="1275">
        <v>0</v>
      </c>
      <c r="L1312" s="1275">
        <v>0</v>
      </c>
      <c r="M1312" s="1275">
        <v>0</v>
      </c>
      <c r="N1312" s="1275">
        <v>0</v>
      </c>
      <c r="O1312" s="263" t="s">
        <v>1709</v>
      </c>
      <c r="P1312" s="263" t="s">
        <v>2970</v>
      </c>
      <c r="Q1312" s="263" t="s">
        <v>1714</v>
      </c>
      <c r="R1312" s="1007">
        <v>33.684075999999997</v>
      </c>
      <c r="S1312" s="263" t="s">
        <v>1715</v>
      </c>
      <c r="T1312" s="1007">
        <v>33.684075999999997</v>
      </c>
      <c r="U1312" s="263" t="s">
        <v>1817</v>
      </c>
      <c r="V1312" s="263" t="s">
        <v>2020</v>
      </c>
      <c r="W1312" s="548">
        <v>1</v>
      </c>
      <c r="X1312" s="548">
        <v>1</v>
      </c>
      <c r="Y1312" s="544" t="s">
        <v>2971</v>
      </c>
      <c r="Z1312" s="1007">
        <v>33.684075999999997</v>
      </c>
      <c r="AA1312" s="263" t="s">
        <v>1706</v>
      </c>
      <c r="AB1312" s="548" t="s">
        <v>1706</v>
      </c>
      <c r="AC1312" s="1007">
        <v>33.684075999999997</v>
      </c>
      <c r="AD1312" s="1007">
        <v>33.684075999999997</v>
      </c>
      <c r="AE1312" s="263" t="s">
        <v>2971</v>
      </c>
      <c r="AF1312" s="1007">
        <v>40.420891199999993</v>
      </c>
      <c r="AG1312" s="1007">
        <v>40.420891199999993</v>
      </c>
      <c r="AH1312" s="548">
        <v>32413483050</v>
      </c>
      <c r="AI1312" s="109" t="s">
        <v>1719</v>
      </c>
      <c r="AJ1312" s="549">
        <v>45390</v>
      </c>
      <c r="AK1312" s="549">
        <v>45391</v>
      </c>
      <c r="AL1312" s="549">
        <v>45407</v>
      </c>
      <c r="AM1312" s="549">
        <v>45433</v>
      </c>
      <c r="AN1312" s="263" t="s">
        <v>1720</v>
      </c>
      <c r="AO1312" s="263" t="s">
        <v>1721</v>
      </c>
      <c r="AP1312" s="549">
        <v>45433</v>
      </c>
      <c r="AQ1312" s="263" t="s">
        <v>2972</v>
      </c>
      <c r="AR1312" s="549">
        <v>45453</v>
      </c>
      <c r="AS1312" s="549">
        <v>45447</v>
      </c>
      <c r="AT1312" s="549">
        <v>45451</v>
      </c>
      <c r="AU1312" s="549">
        <v>45448</v>
      </c>
      <c r="AV1312" s="549">
        <v>45565</v>
      </c>
      <c r="AW1312" s="263" t="s">
        <v>1706</v>
      </c>
      <c r="AX1312" s="526" t="s">
        <v>1706</v>
      </c>
    </row>
    <row r="1313" spans="1:50" ht="31.5" customHeight="1" x14ac:dyDescent="0.25">
      <c r="A1313" s="1267"/>
      <c r="B1313" s="1318"/>
      <c r="C1313" s="1269"/>
      <c r="D1313" s="1274"/>
      <c r="E1313" s="1275"/>
      <c r="F1313" s="1275"/>
      <c r="G1313" s="1275"/>
      <c r="H1313" s="1275"/>
      <c r="I1313" s="1275"/>
      <c r="J1313" s="1275"/>
      <c r="K1313" s="1275"/>
      <c r="L1313" s="1275"/>
      <c r="M1313" s="1275"/>
      <c r="N1313" s="1275"/>
      <c r="O1313" s="1259" t="s">
        <v>1729</v>
      </c>
      <c r="P1313" s="1259" t="s">
        <v>1746</v>
      </c>
      <c r="Q1313" s="1259" t="s">
        <v>1731</v>
      </c>
      <c r="R1313" s="1275">
        <v>6.0560911400000004</v>
      </c>
      <c r="S1313" s="1259" t="s">
        <v>1725</v>
      </c>
      <c r="T1313" s="1275">
        <v>6.0560911400000004</v>
      </c>
      <c r="U1313" s="1259" t="s">
        <v>1747</v>
      </c>
      <c r="V1313" s="1259" t="s">
        <v>1747</v>
      </c>
      <c r="W1313" s="1261">
        <v>4</v>
      </c>
      <c r="X1313" s="1261">
        <v>4</v>
      </c>
      <c r="Y1313" s="530" t="s">
        <v>1748</v>
      </c>
      <c r="Z1313" s="149" t="s">
        <v>1706</v>
      </c>
      <c r="AA1313" s="109" t="s">
        <v>1706</v>
      </c>
      <c r="AB1313" s="1261">
        <v>1</v>
      </c>
      <c r="AC1313" s="149" t="s">
        <v>1706</v>
      </c>
      <c r="AD1313" s="1236">
        <v>6.0387276400000003</v>
      </c>
      <c r="AE1313" s="1260" t="s">
        <v>1748</v>
      </c>
      <c r="AF1313" s="1236">
        <v>7.2464731679999996</v>
      </c>
      <c r="AG1313" s="1236">
        <v>7.2464731679999996</v>
      </c>
      <c r="AH1313" s="1261">
        <v>32312822647</v>
      </c>
      <c r="AI1313" s="1263" t="s">
        <v>1719</v>
      </c>
      <c r="AJ1313" s="1264">
        <v>45212</v>
      </c>
      <c r="AK1313" s="1264">
        <v>45203</v>
      </c>
      <c r="AL1313" s="1264">
        <v>45215</v>
      </c>
      <c r="AM1313" s="1264">
        <v>45252</v>
      </c>
      <c r="AN1313" s="1260" t="s">
        <v>1706</v>
      </c>
      <c r="AO1313" s="1260" t="s">
        <v>1706</v>
      </c>
      <c r="AP1313" s="1264" t="s">
        <v>1706</v>
      </c>
      <c r="AQ1313" s="1260" t="s">
        <v>1706</v>
      </c>
      <c r="AR1313" s="1264">
        <v>45272</v>
      </c>
      <c r="AS1313" s="1264">
        <v>45268</v>
      </c>
      <c r="AT1313" s="1264">
        <v>45323</v>
      </c>
      <c r="AU1313" s="1264">
        <v>45323</v>
      </c>
      <c r="AV1313" s="1264">
        <v>45413</v>
      </c>
      <c r="AW1313" s="1260" t="s">
        <v>1706</v>
      </c>
      <c r="AX1313" s="1265" t="s">
        <v>1706</v>
      </c>
    </row>
    <row r="1314" spans="1:50" x14ac:dyDescent="0.25">
      <c r="A1314" s="1267"/>
      <c r="B1314" s="1318"/>
      <c r="C1314" s="1269"/>
      <c r="D1314" s="1274"/>
      <c r="E1314" s="1275"/>
      <c r="F1314" s="1275"/>
      <c r="G1314" s="1275"/>
      <c r="H1314" s="1275"/>
      <c r="I1314" s="1275"/>
      <c r="J1314" s="1275"/>
      <c r="K1314" s="1275"/>
      <c r="L1314" s="1275"/>
      <c r="M1314" s="1275"/>
      <c r="N1314" s="1275"/>
      <c r="O1314" s="1259"/>
      <c r="P1314" s="1259"/>
      <c r="Q1314" s="1259"/>
      <c r="R1314" s="1275"/>
      <c r="S1314" s="1259"/>
      <c r="T1314" s="1275"/>
      <c r="U1314" s="1259"/>
      <c r="V1314" s="1259"/>
      <c r="W1314" s="1261"/>
      <c r="X1314" s="1261"/>
      <c r="Y1314" s="530" t="s">
        <v>1749</v>
      </c>
      <c r="Z1314" s="149" t="s">
        <v>1706</v>
      </c>
      <c r="AA1314" s="109" t="s">
        <v>1706</v>
      </c>
      <c r="AB1314" s="1261"/>
      <c r="AC1314" s="149" t="s">
        <v>1706</v>
      </c>
      <c r="AD1314" s="1236"/>
      <c r="AE1314" s="1260"/>
      <c r="AF1314" s="1236"/>
      <c r="AG1314" s="1236"/>
      <c r="AH1314" s="1261"/>
      <c r="AI1314" s="1263"/>
      <c r="AJ1314" s="1264"/>
      <c r="AK1314" s="1264"/>
      <c r="AL1314" s="1264"/>
      <c r="AM1314" s="1264"/>
      <c r="AN1314" s="1260"/>
      <c r="AO1314" s="1260"/>
      <c r="AP1314" s="1264"/>
      <c r="AQ1314" s="1260"/>
      <c r="AR1314" s="1264"/>
      <c r="AS1314" s="1264"/>
      <c r="AT1314" s="1264"/>
      <c r="AU1314" s="1264"/>
      <c r="AV1314" s="1264"/>
      <c r="AW1314" s="1260"/>
      <c r="AX1314" s="1265"/>
    </row>
    <row r="1315" spans="1:50" x14ac:dyDescent="0.25">
      <c r="A1315" s="1267"/>
      <c r="B1315" s="1318"/>
      <c r="C1315" s="1269"/>
      <c r="D1315" s="1274"/>
      <c r="E1315" s="1275"/>
      <c r="F1315" s="1275"/>
      <c r="G1315" s="1275"/>
      <c r="H1315" s="1275"/>
      <c r="I1315" s="1275"/>
      <c r="J1315" s="1275"/>
      <c r="K1315" s="1275"/>
      <c r="L1315" s="1275"/>
      <c r="M1315" s="1275"/>
      <c r="N1315" s="1275"/>
      <c r="O1315" s="1259"/>
      <c r="P1315" s="1259"/>
      <c r="Q1315" s="1259"/>
      <c r="R1315" s="1275"/>
      <c r="S1315" s="1259"/>
      <c r="T1315" s="1275"/>
      <c r="U1315" s="1259"/>
      <c r="V1315" s="1259"/>
      <c r="W1315" s="1261"/>
      <c r="X1315" s="1261"/>
      <c r="Y1315" s="530" t="s">
        <v>1750</v>
      </c>
      <c r="Z1315" s="149" t="s">
        <v>1706</v>
      </c>
      <c r="AA1315" s="109" t="s">
        <v>1706</v>
      </c>
      <c r="AB1315" s="1261"/>
      <c r="AC1315" s="149" t="s">
        <v>1706</v>
      </c>
      <c r="AD1315" s="1236"/>
      <c r="AE1315" s="1260"/>
      <c r="AF1315" s="1236"/>
      <c r="AG1315" s="1236"/>
      <c r="AH1315" s="1261"/>
      <c r="AI1315" s="1263"/>
      <c r="AJ1315" s="1264"/>
      <c r="AK1315" s="1264"/>
      <c r="AL1315" s="1264"/>
      <c r="AM1315" s="1264"/>
      <c r="AN1315" s="1260"/>
      <c r="AO1315" s="1260"/>
      <c r="AP1315" s="1264"/>
      <c r="AQ1315" s="1260"/>
      <c r="AR1315" s="1264"/>
      <c r="AS1315" s="1264"/>
      <c r="AT1315" s="1264"/>
      <c r="AU1315" s="1264"/>
      <c r="AV1315" s="1264"/>
      <c r="AW1315" s="1260"/>
      <c r="AX1315" s="1265"/>
    </row>
    <row r="1316" spans="1:50" x14ac:dyDescent="0.25">
      <c r="A1316" s="1267"/>
      <c r="B1316" s="1318"/>
      <c r="C1316" s="1269"/>
      <c r="D1316" s="1274"/>
      <c r="E1316" s="1275"/>
      <c r="F1316" s="1275"/>
      <c r="G1316" s="1275"/>
      <c r="H1316" s="1275"/>
      <c r="I1316" s="1275"/>
      <c r="J1316" s="1275"/>
      <c r="K1316" s="1275"/>
      <c r="L1316" s="1275"/>
      <c r="M1316" s="1275"/>
      <c r="N1316" s="1275"/>
      <c r="O1316" s="1259"/>
      <c r="P1316" s="1259"/>
      <c r="Q1316" s="1259"/>
      <c r="R1316" s="1275"/>
      <c r="S1316" s="1259"/>
      <c r="T1316" s="1275"/>
      <c r="U1316" s="1259"/>
      <c r="V1316" s="1259"/>
      <c r="W1316" s="1261"/>
      <c r="X1316" s="1261"/>
      <c r="Y1316" s="530" t="s">
        <v>1751</v>
      </c>
      <c r="Z1316" s="149" t="s">
        <v>1706</v>
      </c>
      <c r="AA1316" s="109" t="s">
        <v>1751</v>
      </c>
      <c r="AB1316" s="1261"/>
      <c r="AC1316" s="149" t="s">
        <v>1706</v>
      </c>
      <c r="AD1316" s="1236"/>
      <c r="AE1316" s="1260"/>
      <c r="AF1316" s="1236"/>
      <c r="AG1316" s="1236"/>
      <c r="AH1316" s="1261"/>
      <c r="AI1316" s="1263"/>
      <c r="AJ1316" s="1264"/>
      <c r="AK1316" s="1264"/>
      <c r="AL1316" s="1264"/>
      <c r="AM1316" s="1264"/>
      <c r="AN1316" s="1260"/>
      <c r="AO1316" s="1260"/>
      <c r="AP1316" s="1264"/>
      <c r="AQ1316" s="1260"/>
      <c r="AR1316" s="1264"/>
      <c r="AS1316" s="1264"/>
      <c r="AT1316" s="1264"/>
      <c r="AU1316" s="1264"/>
      <c r="AV1316" s="1264"/>
      <c r="AW1316" s="1260"/>
      <c r="AX1316" s="1265"/>
    </row>
    <row r="1317" spans="1:50" ht="31.5" x14ac:dyDescent="0.25">
      <c r="A1317" s="1267"/>
      <c r="B1317" s="1318"/>
      <c r="C1317" s="1269"/>
      <c r="D1317" s="1274"/>
      <c r="E1317" s="1275"/>
      <c r="F1317" s="1275"/>
      <c r="G1317" s="1275"/>
      <c r="H1317" s="1275"/>
      <c r="I1317" s="1275"/>
      <c r="J1317" s="1275"/>
      <c r="K1317" s="1275"/>
      <c r="L1317" s="1275"/>
      <c r="M1317" s="1275"/>
      <c r="N1317" s="1275"/>
      <c r="O1317" s="1259" t="s">
        <v>1729</v>
      </c>
      <c r="P1317" s="1259" t="s">
        <v>2973</v>
      </c>
      <c r="Q1317" s="1259" t="s">
        <v>1731</v>
      </c>
      <c r="R1317" s="1275">
        <v>0.39221516000000001</v>
      </c>
      <c r="S1317" s="1259" t="s">
        <v>1725</v>
      </c>
      <c r="T1317" s="1275">
        <v>0.39221516000000001</v>
      </c>
      <c r="U1317" s="1259" t="s">
        <v>1732</v>
      </c>
      <c r="V1317" s="1259" t="s">
        <v>1732</v>
      </c>
      <c r="W1317" s="1261">
        <v>7</v>
      </c>
      <c r="X1317" s="1261">
        <v>7</v>
      </c>
      <c r="Y1317" s="637" t="s">
        <v>1744</v>
      </c>
      <c r="Z1317" s="149" t="s">
        <v>1706</v>
      </c>
      <c r="AA1317" s="109" t="s">
        <v>1706</v>
      </c>
      <c r="AB1317" s="1261">
        <v>1</v>
      </c>
      <c r="AC1317" s="149" t="s">
        <v>1706</v>
      </c>
      <c r="AD1317" s="1236">
        <v>0.53895974999999996</v>
      </c>
      <c r="AE1317" s="1259" t="s">
        <v>1744</v>
      </c>
      <c r="AF1317" s="1236">
        <v>0.64675169999999993</v>
      </c>
      <c r="AG1317" s="1236">
        <v>0.64675169999999993</v>
      </c>
      <c r="AH1317" s="1261">
        <v>32413242145</v>
      </c>
      <c r="AI1317" s="1260" t="s">
        <v>1719</v>
      </c>
      <c r="AJ1317" s="1264">
        <v>45261</v>
      </c>
      <c r="AK1317" s="1264">
        <v>45232</v>
      </c>
      <c r="AL1317" s="1264">
        <v>45257</v>
      </c>
      <c r="AM1317" s="1264">
        <v>45301</v>
      </c>
      <c r="AN1317" s="1260" t="s">
        <v>1706</v>
      </c>
      <c r="AO1317" s="1260" t="s">
        <v>1706</v>
      </c>
      <c r="AP1317" s="1260" t="s">
        <v>1706</v>
      </c>
      <c r="AQ1317" s="1260" t="s">
        <v>1706</v>
      </c>
      <c r="AR1317" s="1264">
        <v>45321</v>
      </c>
      <c r="AS1317" s="1264">
        <v>45313</v>
      </c>
      <c r="AT1317" s="1264">
        <v>45338</v>
      </c>
      <c r="AU1317" s="1264">
        <v>45313</v>
      </c>
      <c r="AV1317" s="1264">
        <v>45413</v>
      </c>
      <c r="AW1317" s="1260" t="s">
        <v>1706</v>
      </c>
      <c r="AX1317" s="1316" t="s">
        <v>1706</v>
      </c>
    </row>
    <row r="1318" spans="1:50" x14ac:dyDescent="0.25">
      <c r="A1318" s="1267"/>
      <c r="B1318" s="1318"/>
      <c r="C1318" s="1269"/>
      <c r="D1318" s="1274"/>
      <c r="E1318" s="1275"/>
      <c r="F1318" s="1275"/>
      <c r="G1318" s="1275"/>
      <c r="H1318" s="1275"/>
      <c r="I1318" s="1275"/>
      <c r="J1318" s="1275"/>
      <c r="K1318" s="1275"/>
      <c r="L1318" s="1275"/>
      <c r="M1318" s="1275"/>
      <c r="N1318" s="1275"/>
      <c r="O1318" s="1259"/>
      <c r="P1318" s="1259"/>
      <c r="Q1318" s="1259"/>
      <c r="R1318" s="1275"/>
      <c r="S1318" s="1259"/>
      <c r="T1318" s="1275"/>
      <c r="U1318" s="1259"/>
      <c r="V1318" s="1259"/>
      <c r="W1318" s="1261"/>
      <c r="X1318" s="1261"/>
      <c r="Y1318" s="637" t="s">
        <v>1741</v>
      </c>
      <c r="Z1318" s="149" t="s">
        <v>1706</v>
      </c>
      <c r="AA1318" s="109" t="s">
        <v>1706</v>
      </c>
      <c r="AB1318" s="1261"/>
      <c r="AC1318" s="149" t="s">
        <v>1706</v>
      </c>
      <c r="AD1318" s="1236"/>
      <c r="AE1318" s="1259"/>
      <c r="AF1318" s="1236"/>
      <c r="AG1318" s="1236"/>
      <c r="AH1318" s="1261"/>
      <c r="AI1318" s="1260"/>
      <c r="AJ1318" s="1264"/>
      <c r="AK1318" s="1264"/>
      <c r="AL1318" s="1264"/>
      <c r="AM1318" s="1264"/>
      <c r="AN1318" s="1260"/>
      <c r="AO1318" s="1260"/>
      <c r="AP1318" s="1260"/>
      <c r="AQ1318" s="1260"/>
      <c r="AR1318" s="1264"/>
      <c r="AS1318" s="1264"/>
      <c r="AT1318" s="1264"/>
      <c r="AU1318" s="1264"/>
      <c r="AV1318" s="1264"/>
      <c r="AW1318" s="1260"/>
      <c r="AX1318" s="1316"/>
    </row>
    <row r="1319" spans="1:50" x14ac:dyDescent="0.25">
      <c r="A1319" s="1267"/>
      <c r="B1319" s="1318"/>
      <c r="C1319" s="1269"/>
      <c r="D1319" s="1274"/>
      <c r="E1319" s="1275"/>
      <c r="F1319" s="1275"/>
      <c r="G1319" s="1275"/>
      <c r="H1319" s="1275"/>
      <c r="I1319" s="1275"/>
      <c r="J1319" s="1275"/>
      <c r="K1319" s="1275"/>
      <c r="L1319" s="1275"/>
      <c r="M1319" s="1275"/>
      <c r="N1319" s="1275"/>
      <c r="O1319" s="1259"/>
      <c r="P1319" s="1259"/>
      <c r="Q1319" s="1259"/>
      <c r="R1319" s="1275"/>
      <c r="S1319" s="1259"/>
      <c r="T1319" s="1275"/>
      <c r="U1319" s="1259"/>
      <c r="V1319" s="1259"/>
      <c r="W1319" s="1261"/>
      <c r="X1319" s="1261"/>
      <c r="Y1319" s="637" t="s">
        <v>1759</v>
      </c>
      <c r="Z1319" s="149" t="s">
        <v>1706</v>
      </c>
      <c r="AA1319" s="109" t="s">
        <v>1706</v>
      </c>
      <c r="AB1319" s="1261"/>
      <c r="AC1319" s="149" t="s">
        <v>1706</v>
      </c>
      <c r="AD1319" s="1236"/>
      <c r="AE1319" s="1259"/>
      <c r="AF1319" s="1236"/>
      <c r="AG1319" s="1236"/>
      <c r="AH1319" s="1261"/>
      <c r="AI1319" s="1260"/>
      <c r="AJ1319" s="1264"/>
      <c r="AK1319" s="1264"/>
      <c r="AL1319" s="1264"/>
      <c r="AM1319" s="1264"/>
      <c r="AN1319" s="1260"/>
      <c r="AO1319" s="1260"/>
      <c r="AP1319" s="1260"/>
      <c r="AQ1319" s="1260"/>
      <c r="AR1319" s="1264"/>
      <c r="AS1319" s="1264"/>
      <c r="AT1319" s="1264"/>
      <c r="AU1319" s="1264"/>
      <c r="AV1319" s="1264"/>
      <c r="AW1319" s="1260"/>
      <c r="AX1319" s="1316"/>
    </row>
    <row r="1320" spans="1:50" x14ac:dyDescent="0.25">
      <c r="A1320" s="1267"/>
      <c r="B1320" s="1318"/>
      <c r="C1320" s="1269"/>
      <c r="D1320" s="1274"/>
      <c r="E1320" s="1275"/>
      <c r="F1320" s="1275"/>
      <c r="G1320" s="1275"/>
      <c r="H1320" s="1275"/>
      <c r="I1320" s="1275"/>
      <c r="J1320" s="1275"/>
      <c r="K1320" s="1275"/>
      <c r="L1320" s="1275"/>
      <c r="M1320" s="1275"/>
      <c r="N1320" s="1275"/>
      <c r="O1320" s="1259"/>
      <c r="P1320" s="1259"/>
      <c r="Q1320" s="1259"/>
      <c r="R1320" s="1275"/>
      <c r="S1320" s="1259"/>
      <c r="T1320" s="1275"/>
      <c r="U1320" s="1259"/>
      <c r="V1320" s="1259"/>
      <c r="W1320" s="1261"/>
      <c r="X1320" s="1261"/>
      <c r="Y1320" s="637" t="s">
        <v>1734</v>
      </c>
      <c r="Z1320" s="149" t="s">
        <v>1706</v>
      </c>
      <c r="AA1320" s="109" t="s">
        <v>1706</v>
      </c>
      <c r="AB1320" s="1261"/>
      <c r="AC1320" s="149" t="s">
        <v>1706</v>
      </c>
      <c r="AD1320" s="1236"/>
      <c r="AE1320" s="1259"/>
      <c r="AF1320" s="1236"/>
      <c r="AG1320" s="1236"/>
      <c r="AH1320" s="1261"/>
      <c r="AI1320" s="1260"/>
      <c r="AJ1320" s="1264"/>
      <c r="AK1320" s="1264"/>
      <c r="AL1320" s="1264"/>
      <c r="AM1320" s="1264"/>
      <c r="AN1320" s="1260"/>
      <c r="AO1320" s="1260"/>
      <c r="AP1320" s="1260"/>
      <c r="AQ1320" s="1260"/>
      <c r="AR1320" s="1264"/>
      <c r="AS1320" s="1264"/>
      <c r="AT1320" s="1264"/>
      <c r="AU1320" s="1264"/>
      <c r="AV1320" s="1264"/>
      <c r="AW1320" s="1260"/>
      <c r="AX1320" s="1316"/>
    </row>
    <row r="1321" spans="1:50" ht="31.5" x14ac:dyDescent="0.25">
      <c r="A1321" s="1267"/>
      <c r="B1321" s="1318"/>
      <c r="C1321" s="1269"/>
      <c r="D1321" s="1274"/>
      <c r="E1321" s="1275"/>
      <c r="F1321" s="1275"/>
      <c r="G1321" s="1275"/>
      <c r="H1321" s="1275"/>
      <c r="I1321" s="1275"/>
      <c r="J1321" s="1275"/>
      <c r="K1321" s="1275"/>
      <c r="L1321" s="1275"/>
      <c r="M1321" s="1275"/>
      <c r="N1321" s="1275"/>
      <c r="O1321" s="1259"/>
      <c r="P1321" s="1259"/>
      <c r="Q1321" s="1259"/>
      <c r="R1321" s="1275"/>
      <c r="S1321" s="1259"/>
      <c r="T1321" s="1275"/>
      <c r="U1321" s="1259"/>
      <c r="V1321" s="1259"/>
      <c r="W1321" s="1261"/>
      <c r="X1321" s="1261"/>
      <c r="Y1321" s="637" t="s">
        <v>2974</v>
      </c>
      <c r="Z1321" s="149" t="s">
        <v>1706</v>
      </c>
      <c r="AA1321" s="109" t="s">
        <v>1706</v>
      </c>
      <c r="AB1321" s="1261"/>
      <c r="AC1321" s="149" t="s">
        <v>1706</v>
      </c>
      <c r="AD1321" s="1236"/>
      <c r="AE1321" s="1259"/>
      <c r="AF1321" s="1236"/>
      <c r="AG1321" s="1236"/>
      <c r="AH1321" s="1261"/>
      <c r="AI1321" s="1260"/>
      <c r="AJ1321" s="1264"/>
      <c r="AK1321" s="1264"/>
      <c r="AL1321" s="1264"/>
      <c r="AM1321" s="1264"/>
      <c r="AN1321" s="1260"/>
      <c r="AO1321" s="1260"/>
      <c r="AP1321" s="1260"/>
      <c r="AQ1321" s="1260"/>
      <c r="AR1321" s="1264"/>
      <c r="AS1321" s="1264"/>
      <c r="AT1321" s="1264"/>
      <c r="AU1321" s="1264"/>
      <c r="AV1321" s="1264"/>
      <c r="AW1321" s="1260"/>
      <c r="AX1321" s="1316"/>
    </row>
    <row r="1322" spans="1:50" x14ac:dyDescent="0.25">
      <c r="A1322" s="1267"/>
      <c r="B1322" s="1318"/>
      <c r="C1322" s="1269"/>
      <c r="D1322" s="1274"/>
      <c r="E1322" s="1275"/>
      <c r="F1322" s="1275"/>
      <c r="G1322" s="1275"/>
      <c r="H1322" s="1275"/>
      <c r="I1322" s="1275"/>
      <c r="J1322" s="1275"/>
      <c r="K1322" s="1275"/>
      <c r="L1322" s="1275"/>
      <c r="M1322" s="1275"/>
      <c r="N1322" s="1275"/>
      <c r="O1322" s="1259"/>
      <c r="P1322" s="1259"/>
      <c r="Q1322" s="1259"/>
      <c r="R1322" s="1275"/>
      <c r="S1322" s="1259"/>
      <c r="T1322" s="1275"/>
      <c r="U1322" s="1259"/>
      <c r="V1322" s="1259"/>
      <c r="W1322" s="1261"/>
      <c r="X1322" s="1261"/>
      <c r="Y1322" s="637" t="s">
        <v>2975</v>
      </c>
      <c r="Z1322" s="149" t="s">
        <v>1706</v>
      </c>
      <c r="AA1322" s="109"/>
      <c r="AB1322" s="1261"/>
      <c r="AC1322" s="149" t="s">
        <v>1706</v>
      </c>
      <c r="AD1322" s="1236"/>
      <c r="AE1322" s="1259"/>
      <c r="AF1322" s="1236"/>
      <c r="AG1322" s="1236"/>
      <c r="AH1322" s="1261"/>
      <c r="AI1322" s="1260"/>
      <c r="AJ1322" s="1264"/>
      <c r="AK1322" s="1264"/>
      <c r="AL1322" s="1264"/>
      <c r="AM1322" s="1264"/>
      <c r="AN1322" s="1260"/>
      <c r="AO1322" s="1260"/>
      <c r="AP1322" s="1260"/>
      <c r="AQ1322" s="1260"/>
      <c r="AR1322" s="1264"/>
      <c r="AS1322" s="1264"/>
      <c r="AT1322" s="1264"/>
      <c r="AU1322" s="1264"/>
      <c r="AV1322" s="1264"/>
      <c r="AW1322" s="1260"/>
      <c r="AX1322" s="1316"/>
    </row>
    <row r="1323" spans="1:50" x14ac:dyDescent="0.25">
      <c r="A1323" s="1267"/>
      <c r="B1323" s="1318"/>
      <c r="C1323" s="1269"/>
      <c r="D1323" s="1274"/>
      <c r="E1323" s="1275"/>
      <c r="F1323" s="1275"/>
      <c r="G1323" s="1275"/>
      <c r="H1323" s="1275"/>
      <c r="I1323" s="1275"/>
      <c r="J1323" s="1275"/>
      <c r="K1323" s="1275"/>
      <c r="L1323" s="1275"/>
      <c r="M1323" s="1275"/>
      <c r="N1323" s="1275"/>
      <c r="O1323" s="1259"/>
      <c r="P1323" s="1259"/>
      <c r="Q1323" s="1259"/>
      <c r="R1323" s="1275"/>
      <c r="S1323" s="1259"/>
      <c r="T1323" s="1275"/>
      <c r="U1323" s="1259"/>
      <c r="V1323" s="1259"/>
      <c r="W1323" s="1261"/>
      <c r="X1323" s="1261"/>
      <c r="Y1323" s="637" t="s">
        <v>1758</v>
      </c>
      <c r="Z1323" s="149" t="s">
        <v>1706</v>
      </c>
      <c r="AA1323" s="109" t="s">
        <v>1758</v>
      </c>
      <c r="AB1323" s="1261"/>
      <c r="AC1323" s="149" t="s">
        <v>1706</v>
      </c>
      <c r="AD1323" s="1236"/>
      <c r="AE1323" s="1259"/>
      <c r="AF1323" s="1236"/>
      <c r="AG1323" s="1236"/>
      <c r="AH1323" s="1261"/>
      <c r="AI1323" s="1260"/>
      <c r="AJ1323" s="1264"/>
      <c r="AK1323" s="1264"/>
      <c r="AL1323" s="1264"/>
      <c r="AM1323" s="1264"/>
      <c r="AN1323" s="1260"/>
      <c r="AO1323" s="1260"/>
      <c r="AP1323" s="1260"/>
      <c r="AQ1323" s="1260"/>
      <c r="AR1323" s="1264"/>
      <c r="AS1323" s="1264"/>
      <c r="AT1323" s="1264"/>
      <c r="AU1323" s="1264"/>
      <c r="AV1323" s="1264"/>
      <c r="AW1323" s="1260"/>
      <c r="AX1323" s="1316"/>
    </row>
    <row r="1324" spans="1:50" ht="63" x14ac:dyDescent="0.25">
      <c r="A1324" s="550" t="s">
        <v>855</v>
      </c>
      <c r="B1324" s="163" t="s">
        <v>2976</v>
      </c>
      <c r="C1324" s="129" t="s">
        <v>2977</v>
      </c>
      <c r="D1324" s="558" t="s">
        <v>1804</v>
      </c>
      <c r="E1324" s="1007">
        <v>0</v>
      </c>
      <c r="F1324" s="1033">
        <v>0</v>
      </c>
      <c r="G1324" s="1007">
        <v>0.13700000000000001</v>
      </c>
      <c r="H1324" s="1033">
        <v>0</v>
      </c>
      <c r="I1324" s="1007">
        <v>0</v>
      </c>
      <c r="J1324" s="1033">
        <v>0</v>
      </c>
      <c r="K1324" s="1007">
        <v>0</v>
      </c>
      <c r="L1324" s="1033">
        <v>0</v>
      </c>
      <c r="M1324" s="1007">
        <v>0</v>
      </c>
      <c r="N1324" s="1033">
        <v>0</v>
      </c>
      <c r="O1324" s="263" t="s">
        <v>1709</v>
      </c>
      <c r="P1324" s="263" t="s">
        <v>1710</v>
      </c>
      <c r="Q1324" s="263" t="s">
        <v>1706</v>
      </c>
      <c r="R1324" s="1007">
        <v>0</v>
      </c>
      <c r="S1324" s="263" t="s">
        <v>1706</v>
      </c>
      <c r="T1324" s="1007">
        <v>0</v>
      </c>
      <c r="U1324" s="570" t="s">
        <v>1706</v>
      </c>
      <c r="V1324" s="263" t="s">
        <v>1706</v>
      </c>
      <c r="W1324" s="659" t="s">
        <v>1706</v>
      </c>
      <c r="X1324" s="548" t="s">
        <v>1706</v>
      </c>
      <c r="Y1324" s="570" t="s">
        <v>1706</v>
      </c>
      <c r="Z1324" s="1007" t="s">
        <v>1706</v>
      </c>
      <c r="AA1324" s="570" t="s">
        <v>1706</v>
      </c>
      <c r="AB1324" s="548" t="s">
        <v>1706</v>
      </c>
      <c r="AC1324" s="1033" t="s">
        <v>1706</v>
      </c>
      <c r="AD1324" s="1007" t="s">
        <v>1706</v>
      </c>
      <c r="AE1324" s="263" t="s">
        <v>2978</v>
      </c>
      <c r="AF1324" s="149">
        <v>5.1968392899999998</v>
      </c>
      <c r="AG1324" s="1003">
        <v>5.1968392899999998</v>
      </c>
      <c r="AH1324" s="523" t="s">
        <v>1706</v>
      </c>
      <c r="AI1324" s="552" t="s">
        <v>1706</v>
      </c>
      <c r="AJ1324" s="523" t="s">
        <v>1706</v>
      </c>
      <c r="AK1324" s="552" t="s">
        <v>1706</v>
      </c>
      <c r="AL1324" s="523" t="s">
        <v>1706</v>
      </c>
      <c r="AM1324" s="552" t="s">
        <v>1706</v>
      </c>
      <c r="AN1324" s="523" t="s">
        <v>1706</v>
      </c>
      <c r="AO1324" s="552" t="s">
        <v>1706</v>
      </c>
      <c r="AP1324" s="523" t="s">
        <v>1706</v>
      </c>
      <c r="AQ1324" s="552" t="s">
        <v>1706</v>
      </c>
      <c r="AR1324" s="523" t="s">
        <v>1706</v>
      </c>
      <c r="AS1324" s="552" t="s">
        <v>1706</v>
      </c>
      <c r="AT1324" s="523" t="s">
        <v>1706</v>
      </c>
      <c r="AU1324" s="525">
        <v>44750</v>
      </c>
      <c r="AV1324" s="525">
        <v>45534</v>
      </c>
      <c r="AW1324" s="109" t="s">
        <v>1706</v>
      </c>
      <c r="AX1324" s="526" t="s">
        <v>2979</v>
      </c>
    </row>
    <row r="1325" spans="1:50" ht="173.25" x14ac:dyDescent="0.25">
      <c r="A1325" s="516" t="s">
        <v>855</v>
      </c>
      <c r="B1325" s="805" t="s">
        <v>2980</v>
      </c>
      <c r="C1325" s="130" t="s">
        <v>2981</v>
      </c>
      <c r="D1325" s="558">
        <v>45627</v>
      </c>
      <c r="E1325" s="1007">
        <v>0</v>
      </c>
      <c r="F1325" s="1007">
        <v>0</v>
      </c>
      <c r="G1325" s="1007">
        <v>5.9499999999999997E-2</v>
      </c>
      <c r="H1325" s="1007">
        <v>0</v>
      </c>
      <c r="I1325" s="1007">
        <v>0</v>
      </c>
      <c r="J1325" s="1007">
        <v>0</v>
      </c>
      <c r="K1325" s="1033">
        <v>0</v>
      </c>
      <c r="L1325" s="1007">
        <v>0</v>
      </c>
      <c r="M1325" s="1033">
        <v>0</v>
      </c>
      <c r="N1325" s="1007">
        <v>0</v>
      </c>
      <c r="O1325" s="263" t="s">
        <v>1709</v>
      </c>
      <c r="P1325" s="263" t="s">
        <v>2982</v>
      </c>
      <c r="Q1325" s="263" t="s">
        <v>1714</v>
      </c>
      <c r="R1325" s="1007">
        <v>2.579018</v>
      </c>
      <c r="S1325" s="263" t="s">
        <v>1715</v>
      </c>
      <c r="T1325" s="1007">
        <v>2.579018</v>
      </c>
      <c r="U1325" s="263" t="s">
        <v>1909</v>
      </c>
      <c r="V1325" s="263" t="s">
        <v>2222</v>
      </c>
      <c r="W1325" s="548">
        <v>1</v>
      </c>
      <c r="X1325" s="548">
        <v>1</v>
      </c>
      <c r="Y1325" s="263" t="s">
        <v>2971</v>
      </c>
      <c r="Z1325" s="1007">
        <v>2.579018</v>
      </c>
      <c r="AA1325" s="263" t="s">
        <v>1706</v>
      </c>
      <c r="AB1325" s="548" t="s">
        <v>1706</v>
      </c>
      <c r="AC1325" s="1007">
        <v>2.579018</v>
      </c>
      <c r="AD1325" s="1007">
        <v>2.579018</v>
      </c>
      <c r="AE1325" s="263" t="s">
        <v>2971</v>
      </c>
      <c r="AF1325" s="1007">
        <v>3.0948216</v>
      </c>
      <c r="AG1325" s="1007">
        <v>3.0948216</v>
      </c>
      <c r="AH1325" s="548" t="s">
        <v>2983</v>
      </c>
      <c r="AI1325" s="109" t="s">
        <v>1719</v>
      </c>
      <c r="AJ1325" s="549">
        <v>45420</v>
      </c>
      <c r="AK1325" s="549">
        <v>45414</v>
      </c>
      <c r="AL1325" s="549">
        <v>45427</v>
      </c>
      <c r="AM1325" s="549">
        <v>45440</v>
      </c>
      <c r="AN1325" s="263" t="s">
        <v>1720</v>
      </c>
      <c r="AO1325" s="263" t="s">
        <v>1721</v>
      </c>
      <c r="AP1325" s="549">
        <v>45440</v>
      </c>
      <c r="AQ1325" s="263" t="s">
        <v>2984</v>
      </c>
      <c r="AR1325" s="549">
        <v>45460</v>
      </c>
      <c r="AS1325" s="549">
        <v>45457</v>
      </c>
      <c r="AT1325" s="549">
        <v>45470</v>
      </c>
      <c r="AU1325" s="549">
        <v>45458</v>
      </c>
      <c r="AV1325" s="549">
        <v>45535</v>
      </c>
      <c r="AW1325" s="263" t="s">
        <v>1706</v>
      </c>
      <c r="AX1325" s="526" t="s">
        <v>1706</v>
      </c>
    </row>
    <row r="1326" spans="1:50" ht="81" customHeight="1" x14ac:dyDescent="0.25">
      <c r="A1326" s="516" t="s">
        <v>855</v>
      </c>
      <c r="B1326" s="806" t="s">
        <v>2985</v>
      </c>
      <c r="C1326" s="130" t="s">
        <v>2986</v>
      </c>
      <c r="D1326" s="558">
        <v>45627</v>
      </c>
      <c r="E1326" s="1007">
        <v>0</v>
      </c>
      <c r="F1326" s="1007">
        <v>0</v>
      </c>
      <c r="G1326" s="1007">
        <v>0.27</v>
      </c>
      <c r="H1326" s="1007">
        <v>0</v>
      </c>
      <c r="I1326" s="1007">
        <v>0</v>
      </c>
      <c r="J1326" s="1007">
        <v>0</v>
      </c>
      <c r="K1326" s="1007">
        <v>0</v>
      </c>
      <c r="L1326" s="1007">
        <v>0</v>
      </c>
      <c r="M1326" s="1007">
        <v>0</v>
      </c>
      <c r="N1326" s="1007">
        <v>0</v>
      </c>
      <c r="O1326" s="263" t="s">
        <v>1709</v>
      </c>
      <c r="P1326" s="263" t="s">
        <v>1710</v>
      </c>
      <c r="Q1326" s="263" t="s">
        <v>1706</v>
      </c>
      <c r="R1326" s="1007">
        <v>0</v>
      </c>
      <c r="S1326" s="263" t="s">
        <v>1706</v>
      </c>
      <c r="T1326" s="1007">
        <v>0</v>
      </c>
      <c r="U1326" s="263" t="s">
        <v>1706</v>
      </c>
      <c r="V1326" s="263" t="s">
        <v>1706</v>
      </c>
      <c r="W1326" s="548" t="s">
        <v>1706</v>
      </c>
      <c r="X1326" s="548" t="s">
        <v>1706</v>
      </c>
      <c r="Y1326" s="263" t="s">
        <v>1706</v>
      </c>
      <c r="Z1326" s="1007" t="s">
        <v>1706</v>
      </c>
      <c r="AA1326" s="263" t="s">
        <v>1706</v>
      </c>
      <c r="AB1326" s="548" t="s">
        <v>1706</v>
      </c>
      <c r="AC1326" s="1007" t="s">
        <v>1706</v>
      </c>
      <c r="AD1326" s="1007" t="s">
        <v>1706</v>
      </c>
      <c r="AE1326" s="263" t="s">
        <v>2987</v>
      </c>
      <c r="AF1326" s="1007">
        <v>14.825101787999998</v>
      </c>
      <c r="AG1326" s="1007">
        <v>14.825101787999998</v>
      </c>
      <c r="AH1326" s="548" t="s">
        <v>1706</v>
      </c>
      <c r="AI1326" s="548" t="s">
        <v>1706</v>
      </c>
      <c r="AJ1326" s="548" t="s">
        <v>1706</v>
      </c>
      <c r="AK1326" s="548" t="s">
        <v>1706</v>
      </c>
      <c r="AL1326" s="548" t="s">
        <v>1706</v>
      </c>
      <c r="AM1326" s="548" t="s">
        <v>1706</v>
      </c>
      <c r="AN1326" s="548" t="s">
        <v>1706</v>
      </c>
      <c r="AO1326" s="548" t="s">
        <v>1706</v>
      </c>
      <c r="AP1326" s="548" t="s">
        <v>1706</v>
      </c>
      <c r="AQ1326" s="548" t="s">
        <v>1706</v>
      </c>
      <c r="AR1326" s="548" t="s">
        <v>1706</v>
      </c>
      <c r="AS1326" s="548" t="s">
        <v>1706</v>
      </c>
      <c r="AT1326" s="548" t="s">
        <v>1706</v>
      </c>
      <c r="AU1326" s="549">
        <v>45061</v>
      </c>
      <c r="AV1326" s="549">
        <v>45536</v>
      </c>
      <c r="AW1326" s="263" t="s">
        <v>1706</v>
      </c>
      <c r="AX1326" s="526" t="s">
        <v>2988</v>
      </c>
    </row>
    <row r="1327" spans="1:50" ht="81" customHeight="1" x14ac:dyDescent="0.25">
      <c r="A1327" s="550" t="s">
        <v>855</v>
      </c>
      <c r="B1327" s="163" t="s">
        <v>2989</v>
      </c>
      <c r="C1327" s="129" t="s">
        <v>2990</v>
      </c>
      <c r="D1327" s="558">
        <v>45261</v>
      </c>
      <c r="E1327" s="1007">
        <v>0</v>
      </c>
      <c r="F1327" s="1007">
        <v>0</v>
      </c>
      <c r="G1327" s="1007">
        <v>0</v>
      </c>
      <c r="H1327" s="1007">
        <v>0</v>
      </c>
      <c r="I1327" s="1007">
        <v>0</v>
      </c>
      <c r="J1327" s="1007">
        <v>0</v>
      </c>
      <c r="K1327" s="1007">
        <v>0</v>
      </c>
      <c r="L1327" s="1007">
        <v>0</v>
      </c>
      <c r="M1327" s="1007">
        <v>0</v>
      </c>
      <c r="N1327" s="1007">
        <v>0</v>
      </c>
      <c r="O1327" s="548" t="s">
        <v>1709</v>
      </c>
      <c r="P1327" s="548" t="s">
        <v>1706</v>
      </c>
      <c r="Q1327" s="548" t="s">
        <v>1706</v>
      </c>
      <c r="R1327" s="149">
        <v>0</v>
      </c>
      <c r="S1327" s="548" t="s">
        <v>1706</v>
      </c>
      <c r="T1327" s="1007" t="s">
        <v>1706</v>
      </c>
      <c r="U1327" s="548" t="s">
        <v>1706</v>
      </c>
      <c r="V1327" s="548" t="s">
        <v>1706</v>
      </c>
      <c r="W1327" s="548" t="s">
        <v>1706</v>
      </c>
      <c r="X1327" s="548" t="s">
        <v>1706</v>
      </c>
      <c r="Y1327" s="548" t="s">
        <v>1706</v>
      </c>
      <c r="Z1327" s="1007" t="s">
        <v>1706</v>
      </c>
      <c r="AA1327" s="548" t="s">
        <v>1706</v>
      </c>
      <c r="AB1327" s="548" t="s">
        <v>1706</v>
      </c>
      <c r="AC1327" s="1007" t="s">
        <v>1706</v>
      </c>
      <c r="AD1327" s="1007" t="s">
        <v>1706</v>
      </c>
      <c r="AE1327" s="263" t="s">
        <v>2991</v>
      </c>
      <c r="AF1327" s="1007">
        <v>0</v>
      </c>
      <c r="AG1327" s="1007">
        <v>0.21397331999999999</v>
      </c>
      <c r="AH1327" s="548" t="s">
        <v>1706</v>
      </c>
      <c r="AI1327" s="548" t="s">
        <v>1706</v>
      </c>
      <c r="AJ1327" s="548" t="s">
        <v>1706</v>
      </c>
      <c r="AK1327" s="548" t="s">
        <v>1706</v>
      </c>
      <c r="AL1327" s="548" t="s">
        <v>1706</v>
      </c>
      <c r="AM1327" s="548" t="s">
        <v>1706</v>
      </c>
      <c r="AN1327" s="548" t="s">
        <v>1706</v>
      </c>
      <c r="AO1327" s="548" t="s">
        <v>1706</v>
      </c>
      <c r="AP1327" s="548" t="s">
        <v>1706</v>
      </c>
      <c r="AQ1327" s="548" t="s">
        <v>1706</v>
      </c>
      <c r="AR1327" s="548" t="s">
        <v>1706</v>
      </c>
      <c r="AS1327" s="548" t="s">
        <v>1706</v>
      </c>
      <c r="AT1327" s="548" t="s">
        <v>1706</v>
      </c>
      <c r="AU1327" s="548" t="s">
        <v>1706</v>
      </c>
      <c r="AV1327" s="548" t="s">
        <v>1706</v>
      </c>
      <c r="AW1327" s="548" t="s">
        <v>1706</v>
      </c>
      <c r="AX1327" s="526" t="s">
        <v>2992</v>
      </c>
    </row>
    <row r="1328" spans="1:50" ht="180" customHeight="1" x14ac:dyDescent="0.25">
      <c r="A1328" s="550" t="s">
        <v>855</v>
      </c>
      <c r="B1328" s="163" t="s">
        <v>858</v>
      </c>
      <c r="C1328" s="129" t="s">
        <v>859</v>
      </c>
      <c r="D1328" s="558">
        <v>45627</v>
      </c>
      <c r="E1328" s="1007">
        <v>0</v>
      </c>
      <c r="F1328" s="1007">
        <v>0</v>
      </c>
      <c r="G1328" s="1007">
        <v>0.06</v>
      </c>
      <c r="H1328" s="1007">
        <v>0</v>
      </c>
      <c r="I1328" s="1007">
        <v>0</v>
      </c>
      <c r="J1328" s="1007">
        <v>0</v>
      </c>
      <c r="K1328" s="1007">
        <v>0</v>
      </c>
      <c r="L1328" s="1007">
        <v>0</v>
      </c>
      <c r="M1328" s="1007">
        <v>0</v>
      </c>
      <c r="N1328" s="1007">
        <v>0</v>
      </c>
      <c r="O1328" s="263" t="s">
        <v>1709</v>
      </c>
      <c r="P1328" s="263" t="s">
        <v>1710</v>
      </c>
      <c r="Q1328" s="263" t="s">
        <v>1706</v>
      </c>
      <c r="R1328" s="1007">
        <v>0</v>
      </c>
      <c r="S1328" s="263" t="s">
        <v>1706</v>
      </c>
      <c r="T1328" s="1007">
        <v>0</v>
      </c>
      <c r="U1328" s="263" t="s">
        <v>1706</v>
      </c>
      <c r="V1328" s="263" t="s">
        <v>1706</v>
      </c>
      <c r="W1328" s="548" t="s">
        <v>1706</v>
      </c>
      <c r="X1328" s="548" t="s">
        <v>1706</v>
      </c>
      <c r="Y1328" s="263" t="s">
        <v>1706</v>
      </c>
      <c r="Z1328" s="1007" t="s">
        <v>1706</v>
      </c>
      <c r="AA1328" s="263" t="s">
        <v>1706</v>
      </c>
      <c r="AB1328" s="548" t="s">
        <v>1706</v>
      </c>
      <c r="AC1328" s="1007" t="s">
        <v>1706</v>
      </c>
      <c r="AD1328" s="1007" t="s">
        <v>1706</v>
      </c>
      <c r="AE1328" s="263" t="s">
        <v>2993</v>
      </c>
      <c r="AF1328" s="1007">
        <v>2.8121170000000002</v>
      </c>
      <c r="AG1328" s="1007">
        <v>2.8121170000000002</v>
      </c>
      <c r="AH1328" s="548" t="s">
        <v>1706</v>
      </c>
      <c r="AI1328" s="263" t="s">
        <v>1706</v>
      </c>
      <c r="AJ1328" s="549" t="s">
        <v>1706</v>
      </c>
      <c r="AK1328" s="549" t="s">
        <v>1706</v>
      </c>
      <c r="AL1328" s="549" t="s">
        <v>1706</v>
      </c>
      <c r="AM1328" s="549" t="s">
        <v>1706</v>
      </c>
      <c r="AN1328" s="263" t="s">
        <v>1706</v>
      </c>
      <c r="AO1328" s="263" t="s">
        <v>1706</v>
      </c>
      <c r="AP1328" s="549" t="s">
        <v>1706</v>
      </c>
      <c r="AQ1328" s="263" t="s">
        <v>1706</v>
      </c>
      <c r="AR1328" s="549" t="s">
        <v>1706</v>
      </c>
      <c r="AS1328" s="549" t="s">
        <v>1706</v>
      </c>
      <c r="AT1328" s="549" t="s">
        <v>1706</v>
      </c>
      <c r="AU1328" s="549">
        <v>45147</v>
      </c>
      <c r="AV1328" s="549">
        <v>45565</v>
      </c>
      <c r="AW1328" s="263" t="s">
        <v>1706</v>
      </c>
      <c r="AX1328" s="526" t="s">
        <v>2994</v>
      </c>
    </row>
    <row r="1329" spans="1:50" ht="174.75" customHeight="1" x14ac:dyDescent="0.25">
      <c r="A1329" s="550" t="s">
        <v>855</v>
      </c>
      <c r="B1329" s="163" t="s">
        <v>860</v>
      </c>
      <c r="C1329" s="129" t="s">
        <v>861</v>
      </c>
      <c r="D1329" s="558">
        <v>45627</v>
      </c>
      <c r="E1329" s="1007">
        <v>0</v>
      </c>
      <c r="F1329" s="1007">
        <v>0</v>
      </c>
      <c r="G1329" s="1007">
        <v>6.0999999999999999E-2</v>
      </c>
      <c r="H1329" s="1007">
        <v>0</v>
      </c>
      <c r="I1329" s="1007">
        <v>0</v>
      </c>
      <c r="J1329" s="1007">
        <v>0</v>
      </c>
      <c r="K1329" s="1007">
        <v>0</v>
      </c>
      <c r="L1329" s="1007">
        <v>0</v>
      </c>
      <c r="M1329" s="1007">
        <v>0</v>
      </c>
      <c r="N1329" s="1007">
        <v>0</v>
      </c>
      <c r="O1329" s="263" t="s">
        <v>1709</v>
      </c>
      <c r="P1329" s="263" t="s">
        <v>2995</v>
      </c>
      <c r="Q1329" s="263" t="s">
        <v>1714</v>
      </c>
      <c r="R1329" s="1007">
        <v>1.72791125</v>
      </c>
      <c r="S1329" s="263" t="s">
        <v>1715</v>
      </c>
      <c r="T1329" s="1007">
        <v>1.72791125</v>
      </c>
      <c r="U1329" s="263" t="s">
        <v>2996</v>
      </c>
      <c r="V1329" s="263" t="s">
        <v>2997</v>
      </c>
      <c r="W1329" s="548">
        <v>1</v>
      </c>
      <c r="X1329" s="548">
        <v>1</v>
      </c>
      <c r="Y1329" s="544" t="s">
        <v>2998</v>
      </c>
      <c r="Z1329" s="1007">
        <v>2.74700962</v>
      </c>
      <c r="AA1329" s="263" t="s">
        <v>1706</v>
      </c>
      <c r="AB1329" s="548" t="s">
        <v>1706</v>
      </c>
      <c r="AC1329" s="1007">
        <v>2.74700962</v>
      </c>
      <c r="AD1329" s="1007">
        <v>2.74700962</v>
      </c>
      <c r="AE1329" s="263" t="s">
        <v>2998</v>
      </c>
      <c r="AF1329" s="1007">
        <v>3.2964115440000001</v>
      </c>
      <c r="AG1329" s="1007">
        <v>3.2964115440000001</v>
      </c>
      <c r="AH1329" s="548" t="s">
        <v>1706</v>
      </c>
      <c r="AI1329" s="263" t="s">
        <v>1706</v>
      </c>
      <c r="AJ1329" s="549">
        <v>45451</v>
      </c>
      <c r="AK1329" s="549">
        <v>45451</v>
      </c>
      <c r="AL1329" s="549">
        <v>45463</v>
      </c>
      <c r="AM1329" s="549">
        <v>45463</v>
      </c>
      <c r="AN1329" s="383" t="s">
        <v>2328</v>
      </c>
      <c r="AO1329" s="383" t="s">
        <v>2999</v>
      </c>
      <c r="AP1329" s="807">
        <v>45282</v>
      </c>
      <c r="AQ1329" s="383" t="s">
        <v>3000</v>
      </c>
      <c r="AR1329" s="549">
        <v>45463</v>
      </c>
      <c r="AS1329" s="549">
        <v>45463</v>
      </c>
      <c r="AT1329" s="549">
        <v>45471</v>
      </c>
      <c r="AU1329" s="549">
        <v>45463</v>
      </c>
      <c r="AV1329" s="549">
        <v>45657</v>
      </c>
      <c r="AW1329" s="263" t="s">
        <v>1706</v>
      </c>
      <c r="AX1329" s="526" t="s">
        <v>1706</v>
      </c>
    </row>
    <row r="1330" spans="1:50" ht="63.75" customHeight="1" x14ac:dyDescent="0.25">
      <c r="A1330" s="1319" t="s">
        <v>855</v>
      </c>
      <c r="B1330" s="1322" t="s">
        <v>3001</v>
      </c>
      <c r="C1330" s="1325" t="s">
        <v>3002</v>
      </c>
      <c r="D1330" s="1566" t="s">
        <v>1804</v>
      </c>
      <c r="E1330" s="1356">
        <v>0</v>
      </c>
      <c r="F1330" s="1303">
        <v>0</v>
      </c>
      <c r="G1330" s="1356">
        <v>0.1</v>
      </c>
      <c r="H1330" s="1303">
        <v>0</v>
      </c>
      <c r="I1330" s="1356">
        <v>0</v>
      </c>
      <c r="J1330" s="1303">
        <v>0</v>
      </c>
      <c r="K1330" s="1356">
        <v>0</v>
      </c>
      <c r="L1330" s="1303">
        <v>0</v>
      </c>
      <c r="M1330" s="1356">
        <v>0</v>
      </c>
      <c r="N1330" s="1303">
        <v>0</v>
      </c>
      <c r="O1330" s="1237" t="s">
        <v>1709</v>
      </c>
      <c r="P1330" s="1237" t="s">
        <v>3003</v>
      </c>
      <c r="Q1330" s="1237" t="s">
        <v>1714</v>
      </c>
      <c r="R1330" s="1356">
        <v>10.199479999999999</v>
      </c>
      <c r="S1330" s="1237" t="s">
        <v>1824</v>
      </c>
      <c r="T1330" s="1303">
        <v>10.199479999999999</v>
      </c>
      <c r="U1330" s="1237" t="s">
        <v>1788</v>
      </c>
      <c r="V1330" s="1237" t="s">
        <v>1788</v>
      </c>
      <c r="W1330" s="1350">
        <v>2</v>
      </c>
      <c r="X1330" s="1350">
        <v>2</v>
      </c>
      <c r="Y1330" s="544" t="s">
        <v>3004</v>
      </c>
      <c r="Z1330" s="1007">
        <v>9.16</v>
      </c>
      <c r="AA1330" s="263" t="s">
        <v>1706</v>
      </c>
      <c r="AB1330" s="1350" t="s">
        <v>1706</v>
      </c>
      <c r="AC1330" s="1033">
        <v>9.16</v>
      </c>
      <c r="AD1330" s="1356">
        <v>9.16</v>
      </c>
      <c r="AE1330" s="1237" t="s">
        <v>3004</v>
      </c>
      <c r="AF1330" s="1356">
        <v>10.992000000000001</v>
      </c>
      <c r="AG1330" s="1303">
        <v>10.992000000000001</v>
      </c>
      <c r="AH1330" s="1350">
        <v>32413785339</v>
      </c>
      <c r="AI1330" s="1237" t="s">
        <v>1719</v>
      </c>
      <c r="AJ1330" s="1357">
        <v>45485</v>
      </c>
      <c r="AK1330" s="1357">
        <v>45481</v>
      </c>
      <c r="AL1330" s="1357">
        <v>45492</v>
      </c>
      <c r="AM1330" s="1357">
        <v>45510</v>
      </c>
      <c r="AN1330" s="1564" t="s">
        <v>1706</v>
      </c>
      <c r="AO1330" s="1479" t="s">
        <v>1706</v>
      </c>
      <c r="AP1330" s="1564" t="s">
        <v>1706</v>
      </c>
      <c r="AQ1330" s="1479" t="s">
        <v>1706</v>
      </c>
      <c r="AR1330" s="1357">
        <v>45530</v>
      </c>
      <c r="AS1330" s="1357">
        <v>45531</v>
      </c>
      <c r="AT1330" s="1357">
        <v>45537</v>
      </c>
      <c r="AU1330" s="1357">
        <v>45532</v>
      </c>
      <c r="AV1330" s="1357">
        <v>45656</v>
      </c>
      <c r="AW1330" s="1237" t="s">
        <v>1706</v>
      </c>
      <c r="AX1330" s="1256" t="s">
        <v>1706</v>
      </c>
    </row>
    <row r="1331" spans="1:50" ht="69" customHeight="1" x14ac:dyDescent="0.25">
      <c r="A1331" s="1321"/>
      <c r="B1331" s="1324"/>
      <c r="C1331" s="1327"/>
      <c r="D1331" s="1567"/>
      <c r="E1331" s="1331"/>
      <c r="F1331" s="1303"/>
      <c r="G1331" s="1331"/>
      <c r="H1331" s="1303"/>
      <c r="I1331" s="1331"/>
      <c r="J1331" s="1303"/>
      <c r="K1331" s="1331"/>
      <c r="L1331" s="1303"/>
      <c r="M1331" s="1331"/>
      <c r="N1331" s="1303"/>
      <c r="O1331" s="1239"/>
      <c r="P1331" s="1239"/>
      <c r="Q1331" s="1239"/>
      <c r="R1331" s="1331"/>
      <c r="S1331" s="1239"/>
      <c r="T1331" s="1303"/>
      <c r="U1331" s="1239"/>
      <c r="V1331" s="1239"/>
      <c r="W1331" s="1333"/>
      <c r="X1331" s="1333"/>
      <c r="Y1331" s="544" t="s">
        <v>3005</v>
      </c>
      <c r="Z1331" s="1007">
        <v>10.069483999999999</v>
      </c>
      <c r="AA1331" s="263" t="s">
        <v>1706</v>
      </c>
      <c r="AB1331" s="1333"/>
      <c r="AC1331" s="1007">
        <v>10.069483999999999</v>
      </c>
      <c r="AD1331" s="1331"/>
      <c r="AE1331" s="1239"/>
      <c r="AF1331" s="1331"/>
      <c r="AG1331" s="1303"/>
      <c r="AH1331" s="1333"/>
      <c r="AI1331" s="1239"/>
      <c r="AJ1331" s="1335"/>
      <c r="AK1331" s="1335"/>
      <c r="AL1331" s="1335"/>
      <c r="AM1331" s="1335"/>
      <c r="AN1331" s="1565"/>
      <c r="AO1331" s="1479"/>
      <c r="AP1331" s="1565"/>
      <c r="AQ1331" s="1479"/>
      <c r="AR1331" s="1335"/>
      <c r="AS1331" s="1335"/>
      <c r="AT1331" s="1335"/>
      <c r="AU1331" s="1335"/>
      <c r="AV1331" s="1335"/>
      <c r="AW1331" s="1239"/>
      <c r="AX1331" s="1258"/>
    </row>
    <row r="1332" spans="1:50" ht="142.5" customHeight="1" x14ac:dyDescent="0.25">
      <c r="A1332" s="550" t="s">
        <v>855</v>
      </c>
      <c r="B1332" s="163" t="s">
        <v>3006</v>
      </c>
      <c r="C1332" s="129" t="s">
        <v>3007</v>
      </c>
      <c r="D1332" s="558" t="s">
        <v>1804</v>
      </c>
      <c r="E1332" s="1007">
        <v>0</v>
      </c>
      <c r="F1332" s="1007">
        <v>0</v>
      </c>
      <c r="G1332" s="1033">
        <v>2.5000000000000001E-2</v>
      </c>
      <c r="H1332" s="1007">
        <v>0</v>
      </c>
      <c r="I1332" s="1033">
        <v>0</v>
      </c>
      <c r="J1332" s="1007">
        <v>0</v>
      </c>
      <c r="K1332" s="1033">
        <v>0</v>
      </c>
      <c r="L1332" s="1007">
        <v>0</v>
      </c>
      <c r="M1332" s="1033">
        <v>0</v>
      </c>
      <c r="N1332" s="1007">
        <v>0</v>
      </c>
      <c r="O1332" s="263" t="s">
        <v>1709</v>
      </c>
      <c r="P1332" s="263" t="s">
        <v>3008</v>
      </c>
      <c r="Q1332" s="263" t="s">
        <v>1714</v>
      </c>
      <c r="R1332" s="1007">
        <v>2.1311360000000001</v>
      </c>
      <c r="S1332" s="263" t="s">
        <v>1824</v>
      </c>
      <c r="T1332" s="1007">
        <v>2.1311360000000001</v>
      </c>
      <c r="U1332" s="263" t="s">
        <v>1788</v>
      </c>
      <c r="V1332" s="263" t="s">
        <v>3009</v>
      </c>
      <c r="W1332" s="548">
        <v>1</v>
      </c>
      <c r="X1332" s="548">
        <v>1</v>
      </c>
      <c r="Y1332" s="544" t="s">
        <v>2971</v>
      </c>
      <c r="Z1332" s="1007">
        <v>2.1311360000000001</v>
      </c>
      <c r="AA1332" s="263" t="s">
        <v>1706</v>
      </c>
      <c r="AB1332" s="548" t="s">
        <v>1706</v>
      </c>
      <c r="AC1332" s="1033">
        <v>2.1311360000000001</v>
      </c>
      <c r="AD1332" s="1007">
        <v>2.1311360000000001</v>
      </c>
      <c r="AE1332" s="263" t="s">
        <v>2971</v>
      </c>
      <c r="AF1332" s="1007">
        <v>2.1311360000000001</v>
      </c>
      <c r="AG1332" s="1007">
        <v>2.1311360000000001</v>
      </c>
      <c r="AH1332" s="548">
        <v>32413535679</v>
      </c>
      <c r="AI1332" s="263" t="s">
        <v>1719</v>
      </c>
      <c r="AJ1332" s="549">
        <v>45397</v>
      </c>
      <c r="AK1332" s="549">
        <v>45405</v>
      </c>
      <c r="AL1332" s="549">
        <v>45426</v>
      </c>
      <c r="AM1332" s="549">
        <v>45446</v>
      </c>
      <c r="AN1332" s="383" t="s">
        <v>1720</v>
      </c>
      <c r="AO1332" s="383" t="s">
        <v>2500</v>
      </c>
      <c r="AP1332" s="807">
        <v>45446</v>
      </c>
      <c r="AQ1332" s="383" t="s">
        <v>3010</v>
      </c>
      <c r="AR1332" s="549">
        <v>45466</v>
      </c>
      <c r="AS1332" s="549">
        <v>45461</v>
      </c>
      <c r="AT1332" s="549">
        <v>45450</v>
      </c>
      <c r="AU1332" s="549">
        <v>45461</v>
      </c>
      <c r="AV1332" s="549">
        <v>45596</v>
      </c>
      <c r="AW1332" s="263" t="s">
        <v>1706</v>
      </c>
      <c r="AX1332" s="526" t="s">
        <v>1706</v>
      </c>
    </row>
    <row r="1333" spans="1:50" ht="69" customHeight="1" x14ac:dyDescent="0.25">
      <c r="A1333" s="1319" t="s">
        <v>855</v>
      </c>
      <c r="B1333" s="1322" t="s">
        <v>3011</v>
      </c>
      <c r="C1333" s="1325" t="s">
        <v>3012</v>
      </c>
      <c r="D1333" s="1566" t="s">
        <v>1804</v>
      </c>
      <c r="E1333" s="1303">
        <v>0</v>
      </c>
      <c r="F1333" s="1356">
        <v>0</v>
      </c>
      <c r="G1333" s="1356">
        <v>0.04</v>
      </c>
      <c r="H1333" s="1303">
        <v>0</v>
      </c>
      <c r="I1333" s="1356">
        <v>0</v>
      </c>
      <c r="J1333" s="1303">
        <v>0</v>
      </c>
      <c r="K1333" s="1356">
        <v>0</v>
      </c>
      <c r="L1333" s="1303">
        <v>0</v>
      </c>
      <c r="M1333" s="1356">
        <v>0</v>
      </c>
      <c r="N1333" s="1303">
        <v>0</v>
      </c>
      <c r="O1333" s="1237" t="s">
        <v>1709</v>
      </c>
      <c r="P1333" s="1237" t="s">
        <v>3013</v>
      </c>
      <c r="Q1333" s="1237" t="s">
        <v>1714</v>
      </c>
      <c r="R1333" s="1356">
        <v>1.8394870000000001</v>
      </c>
      <c r="S1333" s="1237" t="s">
        <v>1824</v>
      </c>
      <c r="T1333" s="1303">
        <v>1.8394870000000001</v>
      </c>
      <c r="U1333" s="1237" t="s">
        <v>1788</v>
      </c>
      <c r="V1333" s="1237" t="s">
        <v>2222</v>
      </c>
      <c r="W1333" s="1350">
        <v>2</v>
      </c>
      <c r="X1333" s="1350">
        <v>2</v>
      </c>
      <c r="Y1333" s="544" t="s">
        <v>2971</v>
      </c>
      <c r="Z1333" s="1007">
        <v>1.8394870000000001</v>
      </c>
      <c r="AA1333" s="263" t="s">
        <v>1706</v>
      </c>
      <c r="AB1333" s="1350" t="s">
        <v>1706</v>
      </c>
      <c r="AC1333" s="1007">
        <v>1.8394870000000001</v>
      </c>
      <c r="AD1333" s="1356">
        <v>1.8394870000000001</v>
      </c>
      <c r="AE1333" s="1237" t="s">
        <v>2971</v>
      </c>
      <c r="AF1333" s="1356">
        <v>1.8394870000000001</v>
      </c>
      <c r="AG1333" s="1356">
        <v>1.8394870000000001</v>
      </c>
      <c r="AH1333" s="1350">
        <v>32413540503</v>
      </c>
      <c r="AI1333" s="1237" t="s">
        <v>1719</v>
      </c>
      <c r="AJ1333" s="1357">
        <v>45399</v>
      </c>
      <c r="AK1333" s="1357">
        <v>45406</v>
      </c>
      <c r="AL1333" s="1357">
        <v>45426</v>
      </c>
      <c r="AM1333" s="1357">
        <v>45446</v>
      </c>
      <c r="AN1333" s="1564" t="s">
        <v>1720</v>
      </c>
      <c r="AO1333" s="1564" t="s">
        <v>2500</v>
      </c>
      <c r="AP1333" s="1568">
        <v>45446</v>
      </c>
      <c r="AQ1333" s="1564" t="s">
        <v>3014</v>
      </c>
      <c r="AR1333" s="1357">
        <v>45466</v>
      </c>
      <c r="AS1333" s="1357">
        <v>45461</v>
      </c>
      <c r="AT1333" s="1357">
        <v>45447</v>
      </c>
      <c r="AU1333" s="1357">
        <v>45461</v>
      </c>
      <c r="AV1333" s="1357">
        <v>45595</v>
      </c>
      <c r="AW1333" s="1237" t="s">
        <v>1706</v>
      </c>
      <c r="AX1333" s="1256" t="s">
        <v>1706</v>
      </c>
    </row>
    <row r="1334" spans="1:50" ht="67.5" customHeight="1" x14ac:dyDescent="0.25">
      <c r="A1334" s="1321"/>
      <c r="B1334" s="1324"/>
      <c r="C1334" s="1327"/>
      <c r="D1334" s="1567"/>
      <c r="E1334" s="1303"/>
      <c r="F1334" s="1331"/>
      <c r="G1334" s="1331"/>
      <c r="H1334" s="1303"/>
      <c r="I1334" s="1331"/>
      <c r="J1334" s="1303"/>
      <c r="K1334" s="1331"/>
      <c r="L1334" s="1303"/>
      <c r="M1334" s="1331"/>
      <c r="N1334" s="1303"/>
      <c r="O1334" s="1239"/>
      <c r="P1334" s="1239"/>
      <c r="Q1334" s="1239"/>
      <c r="R1334" s="1331"/>
      <c r="S1334" s="1239"/>
      <c r="T1334" s="1303"/>
      <c r="U1334" s="1239"/>
      <c r="V1334" s="1239"/>
      <c r="W1334" s="1333"/>
      <c r="X1334" s="1333"/>
      <c r="Y1334" s="544" t="s">
        <v>1840</v>
      </c>
      <c r="Z1334" s="1007">
        <v>1.8394870000000001</v>
      </c>
      <c r="AA1334" s="537" t="s">
        <v>1840</v>
      </c>
      <c r="AB1334" s="1333"/>
      <c r="AC1334" s="1033">
        <v>1.8394870000000001</v>
      </c>
      <c r="AD1334" s="1331"/>
      <c r="AE1334" s="1239"/>
      <c r="AF1334" s="1331"/>
      <c r="AG1334" s="1331"/>
      <c r="AH1334" s="1333"/>
      <c r="AI1334" s="1239"/>
      <c r="AJ1334" s="1335"/>
      <c r="AK1334" s="1335"/>
      <c r="AL1334" s="1335"/>
      <c r="AM1334" s="1335"/>
      <c r="AN1334" s="1565"/>
      <c r="AO1334" s="1565"/>
      <c r="AP1334" s="1569"/>
      <c r="AQ1334" s="1565"/>
      <c r="AR1334" s="1335"/>
      <c r="AS1334" s="1335"/>
      <c r="AT1334" s="1335"/>
      <c r="AU1334" s="1335"/>
      <c r="AV1334" s="1335"/>
      <c r="AW1334" s="1239"/>
      <c r="AX1334" s="1258"/>
    </row>
    <row r="1335" spans="1:50" ht="52.5" customHeight="1" x14ac:dyDescent="0.25">
      <c r="A1335" s="1319" t="s">
        <v>855</v>
      </c>
      <c r="B1335" s="1322" t="s">
        <v>3015</v>
      </c>
      <c r="C1335" s="1325" t="s">
        <v>3016</v>
      </c>
      <c r="D1335" s="1566" t="s">
        <v>1804</v>
      </c>
      <c r="E1335" s="1356">
        <v>0</v>
      </c>
      <c r="F1335" s="1303">
        <v>0</v>
      </c>
      <c r="G1335" s="1356">
        <v>0.23619999999999999</v>
      </c>
      <c r="H1335" s="1356">
        <v>0</v>
      </c>
      <c r="I1335" s="1303">
        <v>0</v>
      </c>
      <c r="J1335" s="1356">
        <v>0</v>
      </c>
      <c r="K1335" s="1303">
        <v>0</v>
      </c>
      <c r="L1335" s="1356">
        <v>0</v>
      </c>
      <c r="M1335" s="1303">
        <v>0</v>
      </c>
      <c r="N1335" s="1356">
        <v>0</v>
      </c>
      <c r="O1335" s="1237" t="s">
        <v>1709</v>
      </c>
      <c r="P1335" s="1237" t="s">
        <v>3017</v>
      </c>
      <c r="Q1335" s="1237" t="s">
        <v>1714</v>
      </c>
      <c r="R1335" s="1356">
        <v>12.525320000000001</v>
      </c>
      <c r="S1335" s="1237" t="s">
        <v>1824</v>
      </c>
      <c r="T1335" s="1356">
        <v>12.525320000000001</v>
      </c>
      <c r="U1335" s="1237" t="s">
        <v>1788</v>
      </c>
      <c r="V1335" s="1301" t="s">
        <v>1788</v>
      </c>
      <c r="W1335" s="1350">
        <v>3</v>
      </c>
      <c r="X1335" s="1370">
        <v>3</v>
      </c>
      <c r="Y1335" s="544" t="s">
        <v>3018</v>
      </c>
      <c r="Z1335" s="1007">
        <v>12.35</v>
      </c>
      <c r="AA1335" s="263" t="s">
        <v>1706</v>
      </c>
      <c r="AB1335" s="1350" t="s">
        <v>1706</v>
      </c>
      <c r="AC1335" s="1007">
        <v>12.35</v>
      </c>
      <c r="AD1335" s="1356">
        <v>12.35</v>
      </c>
      <c r="AE1335" s="1237" t="s">
        <v>3018</v>
      </c>
      <c r="AF1335" s="1356">
        <v>12.35</v>
      </c>
      <c r="AG1335" s="1303">
        <v>12.35</v>
      </c>
      <c r="AH1335" s="1350">
        <v>32413524989</v>
      </c>
      <c r="AI1335" s="1237" t="s">
        <v>1719</v>
      </c>
      <c r="AJ1335" s="1357">
        <v>45398</v>
      </c>
      <c r="AK1335" s="1357">
        <v>45401</v>
      </c>
      <c r="AL1335" s="1357">
        <v>45414</v>
      </c>
      <c r="AM1335" s="1357">
        <v>45436</v>
      </c>
      <c r="AN1335" s="1564" t="s">
        <v>1706</v>
      </c>
      <c r="AO1335" s="1479" t="s">
        <v>1706</v>
      </c>
      <c r="AP1335" s="1564" t="s">
        <v>1706</v>
      </c>
      <c r="AQ1335" s="1479" t="s">
        <v>1706</v>
      </c>
      <c r="AR1335" s="1357">
        <v>45456</v>
      </c>
      <c r="AS1335" s="1357">
        <v>45450</v>
      </c>
      <c r="AT1335" s="1357">
        <v>45446</v>
      </c>
      <c r="AU1335" s="1357">
        <v>45451</v>
      </c>
      <c r="AV1335" s="1357">
        <v>45621</v>
      </c>
      <c r="AW1335" s="1237" t="s">
        <v>1706</v>
      </c>
      <c r="AX1335" s="1256" t="s">
        <v>1706</v>
      </c>
    </row>
    <row r="1336" spans="1:50" ht="50.25" customHeight="1" x14ac:dyDescent="0.25">
      <c r="A1336" s="1320"/>
      <c r="B1336" s="1323"/>
      <c r="C1336" s="1326"/>
      <c r="D1336" s="1570"/>
      <c r="E1336" s="1330"/>
      <c r="F1336" s="1303"/>
      <c r="G1336" s="1330"/>
      <c r="H1336" s="1303"/>
      <c r="I1336" s="1330"/>
      <c r="J1336" s="1303"/>
      <c r="K1336" s="1330"/>
      <c r="L1336" s="1303"/>
      <c r="M1336" s="1330"/>
      <c r="N1336" s="1303"/>
      <c r="O1336" s="1238"/>
      <c r="P1336" s="1238"/>
      <c r="Q1336" s="1238"/>
      <c r="R1336" s="1330"/>
      <c r="S1336" s="1238"/>
      <c r="T1336" s="1303"/>
      <c r="U1336" s="1238"/>
      <c r="V1336" s="1301"/>
      <c r="W1336" s="1332"/>
      <c r="X1336" s="1370"/>
      <c r="Y1336" s="544" t="s">
        <v>3019</v>
      </c>
      <c r="Z1336" s="1007">
        <v>12.525321999999999</v>
      </c>
      <c r="AA1336" s="263" t="s">
        <v>1706</v>
      </c>
      <c r="AB1336" s="1332"/>
      <c r="AC1336" s="1033">
        <v>12.525321999999999</v>
      </c>
      <c r="AD1336" s="1330"/>
      <c r="AE1336" s="1238"/>
      <c r="AF1336" s="1330"/>
      <c r="AG1336" s="1303"/>
      <c r="AH1336" s="1332"/>
      <c r="AI1336" s="1238"/>
      <c r="AJ1336" s="1334"/>
      <c r="AK1336" s="1334"/>
      <c r="AL1336" s="1334"/>
      <c r="AM1336" s="1334"/>
      <c r="AN1336" s="1571"/>
      <c r="AO1336" s="1479"/>
      <c r="AP1336" s="1571"/>
      <c r="AQ1336" s="1479"/>
      <c r="AR1336" s="1334"/>
      <c r="AS1336" s="1334"/>
      <c r="AT1336" s="1334"/>
      <c r="AU1336" s="1334"/>
      <c r="AV1336" s="1334"/>
      <c r="AW1336" s="1238"/>
      <c r="AX1336" s="1257"/>
    </row>
    <row r="1337" spans="1:50" ht="48.75" customHeight="1" x14ac:dyDescent="0.25">
      <c r="A1337" s="1320"/>
      <c r="B1337" s="1323"/>
      <c r="C1337" s="1326"/>
      <c r="D1337" s="1570"/>
      <c r="E1337" s="1330"/>
      <c r="F1337" s="1303"/>
      <c r="G1337" s="1330"/>
      <c r="H1337" s="1303"/>
      <c r="I1337" s="1330"/>
      <c r="J1337" s="1303"/>
      <c r="K1337" s="1330"/>
      <c r="L1337" s="1303"/>
      <c r="M1337" s="1330"/>
      <c r="N1337" s="1303"/>
      <c r="O1337" s="1238"/>
      <c r="P1337" s="1238"/>
      <c r="Q1337" s="1393"/>
      <c r="R1337" s="1548"/>
      <c r="S1337" s="1393"/>
      <c r="T1337" s="1528"/>
      <c r="U1337" s="1393"/>
      <c r="V1337" s="1340"/>
      <c r="W1337" s="1397"/>
      <c r="X1337" s="1405"/>
      <c r="Y1337" s="761" t="s">
        <v>2461</v>
      </c>
      <c r="Z1337" s="1031">
        <v>12.525321999999999</v>
      </c>
      <c r="AA1337" s="694" t="s">
        <v>2461</v>
      </c>
      <c r="AB1337" s="1397"/>
      <c r="AC1337" s="1031">
        <v>12.525321999999999</v>
      </c>
      <c r="AD1337" s="1548"/>
      <c r="AE1337" s="1393"/>
      <c r="AF1337" s="1548"/>
      <c r="AG1337" s="1528"/>
      <c r="AH1337" s="1397"/>
      <c r="AI1337" s="1393"/>
      <c r="AJ1337" s="1494"/>
      <c r="AK1337" s="1494"/>
      <c r="AL1337" s="1494"/>
      <c r="AM1337" s="1494"/>
      <c r="AN1337" s="1572"/>
      <c r="AO1337" s="1573"/>
      <c r="AP1337" s="1572"/>
      <c r="AQ1337" s="1573"/>
      <c r="AR1337" s="1494"/>
      <c r="AS1337" s="1494"/>
      <c r="AT1337" s="1494"/>
      <c r="AU1337" s="1494"/>
      <c r="AV1337" s="1494"/>
      <c r="AW1337" s="1393"/>
      <c r="AX1337" s="1385"/>
    </row>
    <row r="1338" spans="1:50" ht="141.75" x14ac:dyDescent="0.25">
      <c r="A1338" s="817" t="s">
        <v>855</v>
      </c>
      <c r="B1338" s="818" t="s">
        <v>3020</v>
      </c>
      <c r="C1338" s="709" t="s">
        <v>3021</v>
      </c>
      <c r="D1338" s="819">
        <v>45627</v>
      </c>
      <c r="E1338" s="1034">
        <v>0</v>
      </c>
      <c r="F1338" s="1034">
        <v>0</v>
      </c>
      <c r="G1338" s="1034">
        <v>0.107</v>
      </c>
      <c r="H1338" s="1034">
        <v>0</v>
      </c>
      <c r="I1338" s="1034">
        <v>0</v>
      </c>
      <c r="J1338" s="1034">
        <v>0</v>
      </c>
      <c r="K1338" s="1034">
        <v>0</v>
      </c>
      <c r="L1338" s="1034">
        <v>0</v>
      </c>
      <c r="M1338" s="1034">
        <v>0</v>
      </c>
      <c r="N1338" s="1034">
        <v>0</v>
      </c>
      <c r="O1338" s="655" t="s">
        <v>1709</v>
      </c>
      <c r="P1338" s="820" t="s">
        <v>3022</v>
      </c>
      <c r="Q1338" s="736" t="s">
        <v>1714</v>
      </c>
      <c r="R1338" s="1006">
        <v>3.80952</v>
      </c>
      <c r="S1338" s="585" t="s">
        <v>1715</v>
      </c>
      <c r="T1338" s="1006">
        <v>3.80952</v>
      </c>
      <c r="U1338" s="585" t="s">
        <v>2020</v>
      </c>
      <c r="V1338" s="585" t="s">
        <v>2020</v>
      </c>
      <c r="W1338" s="585">
        <v>1</v>
      </c>
      <c r="X1338" s="585">
        <v>1</v>
      </c>
      <c r="Y1338" s="821" t="s">
        <v>3023</v>
      </c>
      <c r="Z1338" s="1006">
        <v>3.8095180000000002</v>
      </c>
      <c r="AA1338" s="585" t="s">
        <v>1706</v>
      </c>
      <c r="AB1338" s="585" t="s">
        <v>1706</v>
      </c>
      <c r="AC1338" s="1006">
        <v>3.8095180000000002</v>
      </c>
      <c r="AD1338" s="1006">
        <v>3.8095180000000002</v>
      </c>
      <c r="AE1338" s="538" t="s">
        <v>3023</v>
      </c>
      <c r="AF1338" s="1006">
        <v>4.5714215999999999</v>
      </c>
      <c r="AG1338" s="1006">
        <v>4.5714215999999999</v>
      </c>
      <c r="AH1338" s="585" t="s">
        <v>1706</v>
      </c>
      <c r="AI1338" s="585" t="s">
        <v>1706</v>
      </c>
      <c r="AJ1338" s="587">
        <v>45502</v>
      </c>
      <c r="AK1338" s="587">
        <v>45471</v>
      </c>
      <c r="AL1338" s="587">
        <v>45471</v>
      </c>
      <c r="AM1338" s="587">
        <v>45471</v>
      </c>
      <c r="AN1338" s="585" t="s">
        <v>2328</v>
      </c>
      <c r="AO1338" s="585" t="s">
        <v>3024</v>
      </c>
      <c r="AP1338" s="587">
        <v>45428</v>
      </c>
      <c r="AQ1338" s="585" t="s">
        <v>3025</v>
      </c>
      <c r="AR1338" s="587">
        <v>45509</v>
      </c>
      <c r="AS1338" s="587">
        <v>45489</v>
      </c>
      <c r="AT1338" s="587">
        <v>45502</v>
      </c>
      <c r="AU1338" s="587">
        <v>45489</v>
      </c>
      <c r="AV1338" s="587">
        <v>45595</v>
      </c>
      <c r="AW1338" s="585" t="s">
        <v>1706</v>
      </c>
      <c r="AX1338" s="543" t="s">
        <v>1706</v>
      </c>
    </row>
    <row r="1339" spans="1:50" ht="141.75" x14ac:dyDescent="0.25">
      <c r="A1339" s="817" t="s">
        <v>855</v>
      </c>
      <c r="B1339" s="818" t="s">
        <v>3026</v>
      </c>
      <c r="C1339" s="709" t="s">
        <v>3027</v>
      </c>
      <c r="D1339" s="819">
        <v>45627</v>
      </c>
      <c r="E1339" s="1034">
        <v>0</v>
      </c>
      <c r="F1339" s="1034">
        <v>0</v>
      </c>
      <c r="G1339" s="1034">
        <v>3.3000000000000002E-2</v>
      </c>
      <c r="H1339" s="1034">
        <v>0</v>
      </c>
      <c r="I1339" s="1034">
        <v>0</v>
      </c>
      <c r="J1339" s="1034">
        <v>0</v>
      </c>
      <c r="K1339" s="1034">
        <v>0</v>
      </c>
      <c r="L1339" s="1034">
        <v>0</v>
      </c>
      <c r="M1339" s="1034">
        <v>0</v>
      </c>
      <c r="N1339" s="1034">
        <v>0</v>
      </c>
      <c r="O1339" s="655" t="s">
        <v>1709</v>
      </c>
      <c r="P1339" s="822" t="s">
        <v>3028</v>
      </c>
      <c r="Q1339" s="736" t="s">
        <v>1714</v>
      </c>
      <c r="R1339" s="1006">
        <v>1.8969499999999999</v>
      </c>
      <c r="S1339" s="585" t="s">
        <v>1715</v>
      </c>
      <c r="T1339" s="1006">
        <v>1.8969499999999999</v>
      </c>
      <c r="U1339" s="585" t="s">
        <v>2020</v>
      </c>
      <c r="V1339" s="585" t="s">
        <v>2020</v>
      </c>
      <c r="W1339" s="585">
        <v>1</v>
      </c>
      <c r="X1339" s="585">
        <v>1</v>
      </c>
      <c r="Y1339" s="821" t="s">
        <v>3029</v>
      </c>
      <c r="Z1339" s="1006">
        <v>1.8969529999999999</v>
      </c>
      <c r="AA1339" s="585" t="s">
        <v>1706</v>
      </c>
      <c r="AB1339" s="585" t="s">
        <v>1706</v>
      </c>
      <c r="AC1339" s="1006">
        <v>1.8969529999999999</v>
      </c>
      <c r="AD1339" s="1006">
        <v>1.8969529999999999</v>
      </c>
      <c r="AE1339" s="538" t="s">
        <v>3029</v>
      </c>
      <c r="AF1339" s="1006">
        <v>2.2763435999999997</v>
      </c>
      <c r="AG1339" s="1006">
        <v>2.2763435999999997</v>
      </c>
      <c r="AH1339" s="585" t="s">
        <v>1706</v>
      </c>
      <c r="AI1339" s="585" t="s">
        <v>1706</v>
      </c>
      <c r="AJ1339" s="587">
        <v>45502</v>
      </c>
      <c r="AK1339" s="587">
        <v>45484</v>
      </c>
      <c r="AL1339" s="587">
        <v>45484</v>
      </c>
      <c r="AM1339" s="587">
        <v>45484</v>
      </c>
      <c r="AN1339" s="585" t="s">
        <v>2328</v>
      </c>
      <c r="AO1339" s="585" t="s">
        <v>3024</v>
      </c>
      <c r="AP1339" s="587">
        <v>45428</v>
      </c>
      <c r="AQ1339" s="585" t="s">
        <v>3025</v>
      </c>
      <c r="AR1339" s="587">
        <v>45516</v>
      </c>
      <c r="AS1339" s="587">
        <v>45496</v>
      </c>
      <c r="AT1339" s="587">
        <v>45502</v>
      </c>
      <c r="AU1339" s="587">
        <v>45502</v>
      </c>
      <c r="AV1339" s="587">
        <v>45626</v>
      </c>
      <c r="AW1339" s="585" t="s">
        <v>1706</v>
      </c>
      <c r="AX1339" s="543" t="s">
        <v>1706</v>
      </c>
    </row>
    <row r="1340" spans="1:50" ht="141.75" x14ac:dyDescent="0.25">
      <c r="A1340" s="817" t="s">
        <v>855</v>
      </c>
      <c r="B1340" s="818" t="s">
        <v>3030</v>
      </c>
      <c r="C1340" s="709" t="s">
        <v>3031</v>
      </c>
      <c r="D1340" s="819">
        <v>45627</v>
      </c>
      <c r="E1340" s="1034">
        <v>0</v>
      </c>
      <c r="F1340" s="1034">
        <v>0</v>
      </c>
      <c r="G1340" s="1034">
        <v>0.2</v>
      </c>
      <c r="H1340" s="1034">
        <v>0</v>
      </c>
      <c r="I1340" s="1034">
        <v>0</v>
      </c>
      <c r="J1340" s="1034">
        <v>0</v>
      </c>
      <c r="K1340" s="1034">
        <v>0</v>
      </c>
      <c r="L1340" s="1034">
        <v>0</v>
      </c>
      <c r="M1340" s="1034">
        <v>0</v>
      </c>
      <c r="N1340" s="1034">
        <v>0</v>
      </c>
      <c r="O1340" s="655" t="s">
        <v>1709</v>
      </c>
      <c r="P1340" s="823" t="s">
        <v>3032</v>
      </c>
      <c r="Q1340" s="736" t="s">
        <v>1714</v>
      </c>
      <c r="R1340" s="1006">
        <v>8.8414400000000004</v>
      </c>
      <c r="S1340" s="585" t="s">
        <v>1715</v>
      </c>
      <c r="T1340" s="1006">
        <v>8.8414400000000004</v>
      </c>
      <c r="U1340" s="585" t="s">
        <v>2020</v>
      </c>
      <c r="V1340" s="585" t="s">
        <v>2020</v>
      </c>
      <c r="W1340" s="585">
        <v>1</v>
      </c>
      <c r="X1340" s="585">
        <v>1</v>
      </c>
      <c r="Y1340" s="821" t="s">
        <v>3033</v>
      </c>
      <c r="Z1340" s="1006">
        <v>8.8414400000000004</v>
      </c>
      <c r="AA1340" s="585" t="s">
        <v>1706</v>
      </c>
      <c r="AB1340" s="585" t="s">
        <v>1706</v>
      </c>
      <c r="AC1340" s="1006">
        <v>8.8414400000000004</v>
      </c>
      <c r="AD1340" s="1006">
        <v>8.8414400000000004</v>
      </c>
      <c r="AE1340" s="538" t="s">
        <v>3033</v>
      </c>
      <c r="AF1340" s="1006">
        <v>10.609728</v>
      </c>
      <c r="AG1340" s="1006">
        <v>10.609728</v>
      </c>
      <c r="AH1340" s="585" t="s">
        <v>1706</v>
      </c>
      <c r="AI1340" s="585" t="s">
        <v>1706</v>
      </c>
      <c r="AJ1340" s="587">
        <v>45502</v>
      </c>
      <c r="AK1340" s="587">
        <v>45463</v>
      </c>
      <c r="AL1340" s="587">
        <v>45463</v>
      </c>
      <c r="AM1340" s="587">
        <v>45463</v>
      </c>
      <c r="AN1340" s="585" t="s">
        <v>2328</v>
      </c>
      <c r="AO1340" s="585" t="s">
        <v>3024</v>
      </c>
      <c r="AP1340" s="587">
        <v>45428</v>
      </c>
      <c r="AQ1340" s="585" t="s">
        <v>3025</v>
      </c>
      <c r="AR1340" s="587">
        <v>45491</v>
      </c>
      <c r="AS1340" s="587">
        <v>45471</v>
      </c>
      <c r="AT1340" s="587">
        <v>45502</v>
      </c>
      <c r="AU1340" s="587">
        <v>45474</v>
      </c>
      <c r="AV1340" s="587">
        <v>45595</v>
      </c>
      <c r="AW1340" s="585" t="s">
        <v>1706</v>
      </c>
      <c r="AX1340" s="543" t="s">
        <v>1706</v>
      </c>
    </row>
    <row r="1341" spans="1:50" ht="141.75" x14ac:dyDescent="0.25">
      <c r="A1341" s="817" t="s">
        <v>855</v>
      </c>
      <c r="B1341" s="818" t="s">
        <v>3034</v>
      </c>
      <c r="C1341" s="709" t="s">
        <v>3035</v>
      </c>
      <c r="D1341" s="819">
        <v>45627</v>
      </c>
      <c r="E1341" s="1034">
        <v>0</v>
      </c>
      <c r="F1341" s="1034">
        <v>0</v>
      </c>
      <c r="G1341" s="1034">
        <v>1.2999999999999999E-2</v>
      </c>
      <c r="H1341" s="1034">
        <v>0</v>
      </c>
      <c r="I1341" s="1034">
        <v>0</v>
      </c>
      <c r="J1341" s="1034">
        <v>0</v>
      </c>
      <c r="K1341" s="1034">
        <v>0</v>
      </c>
      <c r="L1341" s="1034">
        <v>0</v>
      </c>
      <c r="M1341" s="1034">
        <v>0</v>
      </c>
      <c r="N1341" s="1034">
        <v>0</v>
      </c>
      <c r="O1341" s="655" t="s">
        <v>1709</v>
      </c>
      <c r="P1341" s="823" t="s">
        <v>3036</v>
      </c>
      <c r="Q1341" s="736" t="s">
        <v>1714</v>
      </c>
      <c r="R1341" s="1006">
        <v>0.52570700000000004</v>
      </c>
      <c r="S1341" s="585" t="s">
        <v>1715</v>
      </c>
      <c r="T1341" s="1006">
        <v>0.52570700000000004</v>
      </c>
      <c r="U1341" s="585" t="s">
        <v>2020</v>
      </c>
      <c r="V1341" s="585" t="s">
        <v>2020</v>
      </c>
      <c r="W1341" s="585">
        <v>1</v>
      </c>
      <c r="X1341" s="585">
        <v>1</v>
      </c>
      <c r="Y1341" s="821" t="s">
        <v>3037</v>
      </c>
      <c r="Z1341" s="1006">
        <v>0.52570700000000004</v>
      </c>
      <c r="AA1341" s="585" t="s">
        <v>1706</v>
      </c>
      <c r="AB1341" s="585" t="s">
        <v>1706</v>
      </c>
      <c r="AC1341" s="1006">
        <v>0.52570700000000004</v>
      </c>
      <c r="AD1341" s="1006">
        <v>0.52570700000000004</v>
      </c>
      <c r="AE1341" s="538" t="s">
        <v>3037</v>
      </c>
      <c r="AF1341" s="1006">
        <v>0.63084839999999998</v>
      </c>
      <c r="AG1341" s="1006">
        <v>0.63084839999999998</v>
      </c>
      <c r="AH1341" s="585" t="s">
        <v>1706</v>
      </c>
      <c r="AI1341" s="585" t="s">
        <v>1706</v>
      </c>
      <c r="AJ1341" s="587">
        <v>45502</v>
      </c>
      <c r="AK1341" s="587">
        <v>45463</v>
      </c>
      <c r="AL1341" s="587">
        <v>45463</v>
      </c>
      <c r="AM1341" s="587">
        <v>45463</v>
      </c>
      <c r="AN1341" s="585" t="s">
        <v>2328</v>
      </c>
      <c r="AO1341" s="585" t="s">
        <v>3024</v>
      </c>
      <c r="AP1341" s="587">
        <v>45428</v>
      </c>
      <c r="AQ1341" s="585" t="s">
        <v>3025</v>
      </c>
      <c r="AR1341" s="587">
        <v>45491</v>
      </c>
      <c r="AS1341" s="587">
        <v>45471</v>
      </c>
      <c r="AT1341" s="587">
        <v>45502</v>
      </c>
      <c r="AU1341" s="587">
        <v>45502</v>
      </c>
      <c r="AV1341" s="587">
        <v>45626</v>
      </c>
      <c r="AW1341" s="585" t="s">
        <v>1706</v>
      </c>
      <c r="AX1341" s="543" t="s">
        <v>1706</v>
      </c>
    </row>
    <row r="1342" spans="1:50" ht="141.75" x14ac:dyDescent="0.25">
      <c r="A1342" s="550" t="s">
        <v>855</v>
      </c>
      <c r="B1342" s="547" t="s">
        <v>3038</v>
      </c>
      <c r="C1342" s="26" t="s">
        <v>3039</v>
      </c>
      <c r="D1342" s="792">
        <v>45627</v>
      </c>
      <c r="E1342" s="1029">
        <v>0</v>
      </c>
      <c r="F1342" s="1031">
        <v>0</v>
      </c>
      <c r="G1342" s="1029">
        <v>1.3899999999999999E-2</v>
      </c>
      <c r="H1342" s="1031">
        <v>0</v>
      </c>
      <c r="I1342" s="1029">
        <v>0</v>
      </c>
      <c r="J1342" s="1031">
        <v>0</v>
      </c>
      <c r="K1342" s="1029">
        <v>0</v>
      </c>
      <c r="L1342" s="1031">
        <v>0</v>
      </c>
      <c r="M1342" s="1029">
        <v>0</v>
      </c>
      <c r="N1342" s="1031">
        <v>0</v>
      </c>
      <c r="O1342" s="679" t="s">
        <v>1709</v>
      </c>
      <c r="P1342" s="734" t="s">
        <v>3040</v>
      </c>
      <c r="Q1342" s="548" t="s">
        <v>1714</v>
      </c>
      <c r="R1342" s="149">
        <v>0.56310199999999999</v>
      </c>
      <c r="S1342" s="548" t="s">
        <v>1824</v>
      </c>
      <c r="T1342" s="1031">
        <v>0.56310199999999999</v>
      </c>
      <c r="U1342" s="679" t="s">
        <v>2020</v>
      </c>
      <c r="V1342" s="734" t="s">
        <v>2020</v>
      </c>
      <c r="W1342" s="679">
        <v>1</v>
      </c>
      <c r="X1342" s="734">
        <v>1</v>
      </c>
      <c r="Y1342" s="763" t="s">
        <v>3041</v>
      </c>
      <c r="Z1342" s="1031">
        <v>0.56210199999999999</v>
      </c>
      <c r="AA1342" s="734" t="s">
        <v>1706</v>
      </c>
      <c r="AB1342" s="734" t="s">
        <v>1706</v>
      </c>
      <c r="AC1342" s="1031">
        <v>0.56210199999999999</v>
      </c>
      <c r="AD1342" s="1029">
        <v>0.56210199999999999</v>
      </c>
      <c r="AE1342" s="619" t="s">
        <v>3041</v>
      </c>
      <c r="AF1342" s="1021">
        <v>0.67452239999999997</v>
      </c>
      <c r="AG1342" s="1021">
        <v>0.67452239999999997</v>
      </c>
      <c r="AH1342" s="679" t="s">
        <v>1706</v>
      </c>
      <c r="AI1342" s="734" t="s">
        <v>1706</v>
      </c>
      <c r="AJ1342" s="824">
        <v>45502</v>
      </c>
      <c r="AK1342" s="824">
        <v>45471</v>
      </c>
      <c r="AL1342" s="824">
        <v>45471</v>
      </c>
      <c r="AM1342" s="732">
        <v>45471</v>
      </c>
      <c r="AN1342" s="824" t="s">
        <v>2328</v>
      </c>
      <c r="AO1342" s="654" t="s">
        <v>2329</v>
      </c>
      <c r="AP1342" s="654">
        <v>45428</v>
      </c>
      <c r="AQ1342" s="654" t="s">
        <v>3042</v>
      </c>
      <c r="AR1342" s="654">
        <v>45494</v>
      </c>
      <c r="AS1342" s="654">
        <v>45474</v>
      </c>
      <c r="AT1342" s="654">
        <v>45502</v>
      </c>
      <c r="AU1342" s="654">
        <v>45474</v>
      </c>
      <c r="AV1342" s="654">
        <v>45626</v>
      </c>
      <c r="AW1342" s="548" t="s">
        <v>1706</v>
      </c>
      <c r="AX1342" s="526" t="s">
        <v>1706</v>
      </c>
    </row>
    <row r="1343" spans="1:50" ht="126" x14ac:dyDescent="0.25">
      <c r="A1343" s="606" t="s">
        <v>855</v>
      </c>
      <c r="B1343" s="607" t="s">
        <v>3043</v>
      </c>
      <c r="C1343" s="608" t="s">
        <v>3044</v>
      </c>
      <c r="D1343" s="810">
        <v>45627</v>
      </c>
      <c r="E1343" s="1006">
        <v>0</v>
      </c>
      <c r="F1343" s="1006">
        <v>0</v>
      </c>
      <c r="G1343" s="1006">
        <v>0.1</v>
      </c>
      <c r="H1343" s="1006">
        <v>0</v>
      </c>
      <c r="I1343" s="1006">
        <v>0</v>
      </c>
      <c r="J1343" s="1006">
        <v>0</v>
      </c>
      <c r="K1343" s="1006">
        <v>0</v>
      </c>
      <c r="L1343" s="1006">
        <v>0</v>
      </c>
      <c r="M1343" s="1006">
        <v>0</v>
      </c>
      <c r="N1343" s="1006">
        <v>0</v>
      </c>
      <c r="O1343" s="538" t="s">
        <v>1709</v>
      </c>
      <c r="P1343" s="585" t="s">
        <v>3045</v>
      </c>
      <c r="Q1343" s="736" t="s">
        <v>1714</v>
      </c>
      <c r="R1343" s="1006">
        <v>4.7734589999999999</v>
      </c>
      <c r="S1343" s="585" t="s">
        <v>1715</v>
      </c>
      <c r="T1343" s="1006">
        <v>4.7734589999999999</v>
      </c>
      <c r="U1343" s="585" t="s">
        <v>1788</v>
      </c>
      <c r="V1343" s="585" t="s">
        <v>2222</v>
      </c>
      <c r="W1343" s="585">
        <v>1</v>
      </c>
      <c r="X1343" s="585">
        <v>1</v>
      </c>
      <c r="Y1343" s="821" t="s">
        <v>2971</v>
      </c>
      <c r="Z1343" s="1006">
        <v>4.7734589999999999</v>
      </c>
      <c r="AA1343" s="585" t="s">
        <v>1706</v>
      </c>
      <c r="AB1343" s="585" t="s">
        <v>1706</v>
      </c>
      <c r="AC1343" s="1006">
        <v>4.7734589999999999</v>
      </c>
      <c r="AD1343" s="1006">
        <v>4.7734589999999999</v>
      </c>
      <c r="AE1343" s="538" t="s">
        <v>2971</v>
      </c>
      <c r="AF1343" s="1006">
        <v>5.7281507999999999</v>
      </c>
      <c r="AG1343" s="1006">
        <v>5.7281507999999999</v>
      </c>
      <c r="AH1343" s="585">
        <v>32413488408</v>
      </c>
      <c r="AI1343" s="585" t="s">
        <v>1719</v>
      </c>
      <c r="AJ1343" s="587">
        <v>45392</v>
      </c>
      <c r="AK1343" s="587">
        <v>45392</v>
      </c>
      <c r="AL1343" s="587">
        <v>45405</v>
      </c>
      <c r="AM1343" s="587">
        <v>45426</v>
      </c>
      <c r="AN1343" s="585" t="s">
        <v>1720</v>
      </c>
      <c r="AO1343" s="585" t="s">
        <v>1721</v>
      </c>
      <c r="AP1343" s="587">
        <v>45426</v>
      </c>
      <c r="AQ1343" s="585" t="s">
        <v>3046</v>
      </c>
      <c r="AR1343" s="682">
        <v>45446</v>
      </c>
      <c r="AS1343" s="682">
        <v>45440</v>
      </c>
      <c r="AT1343" s="587">
        <v>45448</v>
      </c>
      <c r="AU1343" s="587">
        <v>45441</v>
      </c>
      <c r="AV1343" s="587">
        <v>45595</v>
      </c>
      <c r="AW1343" s="585" t="s">
        <v>1706</v>
      </c>
      <c r="AX1343" s="543" t="s">
        <v>1706</v>
      </c>
    </row>
    <row r="1344" spans="1:50" ht="63" x14ac:dyDescent="0.25">
      <c r="A1344" s="606" t="s">
        <v>855</v>
      </c>
      <c r="B1344" s="607" t="s">
        <v>3047</v>
      </c>
      <c r="C1344" s="608" t="s">
        <v>3048</v>
      </c>
      <c r="D1344" s="810">
        <v>45627</v>
      </c>
      <c r="E1344" s="1006">
        <v>0</v>
      </c>
      <c r="F1344" s="1006">
        <v>0</v>
      </c>
      <c r="G1344" s="1006">
        <v>0.18304999999999999</v>
      </c>
      <c r="H1344" s="1006">
        <v>0</v>
      </c>
      <c r="I1344" s="1006">
        <v>0</v>
      </c>
      <c r="J1344" s="1006">
        <v>0</v>
      </c>
      <c r="K1344" s="1006">
        <v>0</v>
      </c>
      <c r="L1344" s="1006">
        <v>0</v>
      </c>
      <c r="M1344" s="1006">
        <v>0</v>
      </c>
      <c r="N1344" s="1006">
        <v>0</v>
      </c>
      <c r="O1344" s="538" t="s">
        <v>1706</v>
      </c>
      <c r="P1344" s="585" t="s">
        <v>1706</v>
      </c>
      <c r="Q1344" s="736" t="s">
        <v>1706</v>
      </c>
      <c r="R1344" s="1006">
        <v>0</v>
      </c>
      <c r="S1344" s="585" t="s">
        <v>1706</v>
      </c>
      <c r="T1344" s="1006">
        <v>0</v>
      </c>
      <c r="U1344" s="585" t="s">
        <v>1706</v>
      </c>
      <c r="V1344" s="585" t="s">
        <v>1706</v>
      </c>
      <c r="W1344" s="585" t="s">
        <v>1706</v>
      </c>
      <c r="X1344" s="585" t="s">
        <v>1706</v>
      </c>
      <c r="Y1344" s="585" t="s">
        <v>1706</v>
      </c>
      <c r="Z1344" s="1006" t="s">
        <v>1706</v>
      </c>
      <c r="AA1344" s="585" t="s">
        <v>1706</v>
      </c>
      <c r="AB1344" s="585" t="s">
        <v>1706</v>
      </c>
      <c r="AC1344" s="1006" t="s">
        <v>1706</v>
      </c>
      <c r="AD1344" s="1006" t="s">
        <v>1706</v>
      </c>
      <c r="AE1344" s="585" t="s">
        <v>1706</v>
      </c>
      <c r="AF1344" s="1006">
        <v>0</v>
      </c>
      <c r="AG1344" s="1006">
        <v>0</v>
      </c>
      <c r="AH1344" s="585" t="s">
        <v>1706</v>
      </c>
      <c r="AI1344" s="585" t="s">
        <v>1706</v>
      </c>
      <c r="AJ1344" s="585" t="s">
        <v>1706</v>
      </c>
      <c r="AK1344" s="585" t="s">
        <v>1706</v>
      </c>
      <c r="AL1344" s="585" t="s">
        <v>1706</v>
      </c>
      <c r="AM1344" s="585" t="s">
        <v>1706</v>
      </c>
      <c r="AN1344" s="585" t="s">
        <v>1706</v>
      </c>
      <c r="AO1344" s="585" t="s">
        <v>1706</v>
      </c>
      <c r="AP1344" s="585" t="s">
        <v>1706</v>
      </c>
      <c r="AQ1344" s="585" t="s">
        <v>1706</v>
      </c>
      <c r="AR1344" s="585" t="s">
        <v>1706</v>
      </c>
      <c r="AS1344" s="585" t="s">
        <v>1706</v>
      </c>
      <c r="AT1344" s="585" t="s">
        <v>1706</v>
      </c>
      <c r="AU1344" s="585" t="s">
        <v>1706</v>
      </c>
      <c r="AV1344" s="585" t="s">
        <v>1706</v>
      </c>
      <c r="AW1344" s="585" t="s">
        <v>1706</v>
      </c>
      <c r="AX1344" s="543" t="s">
        <v>1706</v>
      </c>
    </row>
    <row r="1345" spans="1:50" ht="126" x14ac:dyDescent="0.25">
      <c r="A1345" s="606" t="s">
        <v>855</v>
      </c>
      <c r="B1345" s="607" t="s">
        <v>3049</v>
      </c>
      <c r="C1345" s="608" t="s">
        <v>3050</v>
      </c>
      <c r="D1345" s="810">
        <v>45627</v>
      </c>
      <c r="E1345" s="1006">
        <v>0</v>
      </c>
      <c r="F1345" s="1006">
        <v>0</v>
      </c>
      <c r="G1345" s="1006">
        <v>0.08</v>
      </c>
      <c r="H1345" s="1006">
        <v>0</v>
      </c>
      <c r="I1345" s="1006">
        <v>0</v>
      </c>
      <c r="J1345" s="1006">
        <v>0</v>
      </c>
      <c r="K1345" s="1006">
        <v>0</v>
      </c>
      <c r="L1345" s="1006">
        <v>0</v>
      </c>
      <c r="M1345" s="1006">
        <v>0</v>
      </c>
      <c r="N1345" s="1006">
        <v>0</v>
      </c>
      <c r="O1345" s="538" t="s">
        <v>1709</v>
      </c>
      <c r="P1345" s="585" t="s">
        <v>3051</v>
      </c>
      <c r="Q1345" s="736" t="s">
        <v>1714</v>
      </c>
      <c r="R1345" s="1006">
        <v>3.3246980000000002</v>
      </c>
      <c r="S1345" s="585" t="s">
        <v>1715</v>
      </c>
      <c r="T1345" s="1006">
        <v>3.3246980000000002</v>
      </c>
      <c r="U1345" s="770" t="s">
        <v>2020</v>
      </c>
      <c r="V1345" s="734" t="s">
        <v>2020</v>
      </c>
      <c r="W1345" s="677">
        <v>1</v>
      </c>
      <c r="X1345" s="734">
        <v>1</v>
      </c>
      <c r="Y1345" s="585" t="s">
        <v>3052</v>
      </c>
      <c r="Z1345" s="1006">
        <v>3.3246980000000002</v>
      </c>
      <c r="AA1345" s="585" t="s">
        <v>1706</v>
      </c>
      <c r="AB1345" s="585" t="s">
        <v>1706</v>
      </c>
      <c r="AC1345" s="1006">
        <v>3.3246980000000002</v>
      </c>
      <c r="AD1345" s="1006">
        <v>3.3246980000000002</v>
      </c>
      <c r="AE1345" s="585" t="s">
        <v>3052</v>
      </c>
      <c r="AF1345" s="1006">
        <v>3.9896376</v>
      </c>
      <c r="AG1345" s="1006">
        <v>3.9896376</v>
      </c>
      <c r="AH1345" s="585" t="s">
        <v>1706</v>
      </c>
      <c r="AI1345" s="585" t="s">
        <v>1706</v>
      </c>
      <c r="AJ1345" s="587">
        <v>45471</v>
      </c>
      <c r="AK1345" s="587">
        <v>45433</v>
      </c>
      <c r="AL1345" s="587">
        <v>45433</v>
      </c>
      <c r="AM1345" s="587">
        <v>45433</v>
      </c>
      <c r="AN1345" s="585" t="s">
        <v>2328</v>
      </c>
      <c r="AO1345" s="585" t="s">
        <v>2999</v>
      </c>
      <c r="AP1345" s="587">
        <v>45282</v>
      </c>
      <c r="AQ1345" s="585" t="s">
        <v>3053</v>
      </c>
      <c r="AR1345" s="587">
        <v>45453</v>
      </c>
      <c r="AS1345" s="587">
        <v>45433</v>
      </c>
      <c r="AT1345" s="587">
        <v>45471</v>
      </c>
      <c r="AU1345" s="587">
        <v>45433</v>
      </c>
      <c r="AV1345" s="587">
        <v>45559</v>
      </c>
      <c r="AW1345" s="585" t="s">
        <v>1706</v>
      </c>
      <c r="AX1345" s="543" t="s">
        <v>1706</v>
      </c>
    </row>
    <row r="1346" spans="1:50" ht="167.25" customHeight="1" x14ac:dyDescent="0.25">
      <c r="A1346" s="550" t="s">
        <v>855</v>
      </c>
      <c r="B1346" s="163" t="s">
        <v>3054</v>
      </c>
      <c r="C1346" s="129" t="s">
        <v>3055</v>
      </c>
      <c r="D1346" s="558">
        <v>45627</v>
      </c>
      <c r="E1346" s="1007">
        <v>0</v>
      </c>
      <c r="F1346" s="1007">
        <v>0</v>
      </c>
      <c r="G1346" s="1007">
        <v>0.46</v>
      </c>
      <c r="H1346" s="1007">
        <v>0</v>
      </c>
      <c r="I1346" s="1007">
        <v>0</v>
      </c>
      <c r="J1346" s="1007">
        <v>0</v>
      </c>
      <c r="K1346" s="1007">
        <v>0</v>
      </c>
      <c r="L1346" s="1007">
        <v>0</v>
      </c>
      <c r="M1346" s="1007">
        <v>0</v>
      </c>
      <c r="N1346" s="1007">
        <v>0</v>
      </c>
      <c r="O1346" s="548" t="s">
        <v>1709</v>
      </c>
      <c r="P1346" s="548" t="s">
        <v>3056</v>
      </c>
      <c r="Q1346" s="548" t="s">
        <v>1714</v>
      </c>
      <c r="R1346" s="149">
        <v>19.904036869999999</v>
      </c>
      <c r="S1346" s="548" t="s">
        <v>1715</v>
      </c>
      <c r="T1346" s="149">
        <v>19.904036869999999</v>
      </c>
      <c r="U1346" s="585" t="s">
        <v>2997</v>
      </c>
      <c r="V1346" s="585" t="s">
        <v>2997</v>
      </c>
      <c r="W1346" s="585">
        <v>1</v>
      </c>
      <c r="X1346" s="585">
        <v>1</v>
      </c>
      <c r="Y1346" s="592" t="s">
        <v>3057</v>
      </c>
      <c r="Z1346" s="149">
        <v>19.904036869999999</v>
      </c>
      <c r="AA1346" s="548" t="s">
        <v>1706</v>
      </c>
      <c r="AB1346" s="548" t="s">
        <v>1706</v>
      </c>
      <c r="AC1346" s="149">
        <v>19.904036869999999</v>
      </c>
      <c r="AD1346" s="149">
        <v>19.904036869999999</v>
      </c>
      <c r="AE1346" s="263" t="s">
        <v>3057</v>
      </c>
      <c r="AF1346" s="1007">
        <v>23.884844243999996</v>
      </c>
      <c r="AG1346" s="1007">
        <v>23.884844243999996</v>
      </c>
      <c r="AH1346" s="548" t="s">
        <v>1706</v>
      </c>
      <c r="AI1346" s="548" t="s">
        <v>1706</v>
      </c>
      <c r="AJ1346" s="549">
        <v>45471</v>
      </c>
      <c r="AK1346" s="549">
        <v>45429</v>
      </c>
      <c r="AL1346" s="549">
        <v>45429</v>
      </c>
      <c r="AM1346" s="549">
        <v>45429</v>
      </c>
      <c r="AN1346" s="383" t="s">
        <v>2328</v>
      </c>
      <c r="AO1346" s="383" t="s">
        <v>2999</v>
      </c>
      <c r="AP1346" s="807">
        <v>45282</v>
      </c>
      <c r="AQ1346" s="383" t="s">
        <v>3000</v>
      </c>
      <c r="AR1346" s="549">
        <v>45471</v>
      </c>
      <c r="AS1346" s="549">
        <v>45429</v>
      </c>
      <c r="AT1346" s="549">
        <v>45471</v>
      </c>
      <c r="AU1346" s="549">
        <v>45429</v>
      </c>
      <c r="AV1346" s="549">
        <v>45596</v>
      </c>
      <c r="AW1346" s="548" t="s">
        <v>1706</v>
      </c>
      <c r="AX1346" s="526" t="s">
        <v>1706</v>
      </c>
    </row>
    <row r="1347" spans="1:50" ht="166.5" customHeight="1" x14ac:dyDescent="0.25">
      <c r="A1347" s="550" t="s">
        <v>855</v>
      </c>
      <c r="B1347" s="163" t="s">
        <v>3058</v>
      </c>
      <c r="C1347" s="129" t="s">
        <v>3059</v>
      </c>
      <c r="D1347" s="558">
        <v>45627</v>
      </c>
      <c r="E1347" s="1007">
        <v>0</v>
      </c>
      <c r="F1347" s="1007">
        <v>0</v>
      </c>
      <c r="G1347" s="1007">
        <v>1.44E-2</v>
      </c>
      <c r="H1347" s="1007">
        <v>0</v>
      </c>
      <c r="I1347" s="1007">
        <v>0</v>
      </c>
      <c r="J1347" s="1007">
        <v>0</v>
      </c>
      <c r="K1347" s="1007">
        <v>0</v>
      </c>
      <c r="L1347" s="1007">
        <v>0</v>
      </c>
      <c r="M1347" s="1007">
        <v>0</v>
      </c>
      <c r="N1347" s="1007">
        <v>0</v>
      </c>
      <c r="O1347" s="548" t="s">
        <v>1709</v>
      </c>
      <c r="P1347" s="548" t="s">
        <v>3060</v>
      </c>
      <c r="Q1347" s="548" t="s">
        <v>1714</v>
      </c>
      <c r="R1347" s="149">
        <v>0.61990970000000001</v>
      </c>
      <c r="S1347" s="548" t="s">
        <v>1715</v>
      </c>
      <c r="T1347" s="1007">
        <v>0.56210210000000005</v>
      </c>
      <c r="U1347" s="548" t="s">
        <v>2997</v>
      </c>
      <c r="V1347" s="548" t="s">
        <v>2997</v>
      </c>
      <c r="W1347" s="548">
        <v>1</v>
      </c>
      <c r="X1347" s="548">
        <v>1</v>
      </c>
      <c r="Y1347" s="592" t="s">
        <v>3061</v>
      </c>
      <c r="Z1347" s="1007">
        <v>0.56210210000000005</v>
      </c>
      <c r="AA1347" s="548" t="s">
        <v>1706</v>
      </c>
      <c r="AB1347" s="548" t="s">
        <v>1706</v>
      </c>
      <c r="AC1347" s="1007">
        <v>0.56210210000000005</v>
      </c>
      <c r="AD1347" s="1007">
        <v>0.56210210000000005</v>
      </c>
      <c r="AE1347" s="263" t="s">
        <v>3061</v>
      </c>
      <c r="AF1347" s="1007">
        <v>0.67452252000000001</v>
      </c>
      <c r="AG1347" s="1007">
        <v>0.67452252000000001</v>
      </c>
      <c r="AH1347" s="548" t="s">
        <v>1706</v>
      </c>
      <c r="AI1347" s="548" t="s">
        <v>1706</v>
      </c>
      <c r="AJ1347" s="549">
        <v>45471</v>
      </c>
      <c r="AK1347" s="549">
        <v>45471</v>
      </c>
      <c r="AL1347" s="549">
        <v>45471</v>
      </c>
      <c r="AM1347" s="549">
        <v>45471</v>
      </c>
      <c r="AN1347" s="383" t="s">
        <v>2328</v>
      </c>
      <c r="AO1347" s="383" t="s">
        <v>2999</v>
      </c>
      <c r="AP1347" s="807">
        <v>45282</v>
      </c>
      <c r="AQ1347" s="383" t="s">
        <v>3000</v>
      </c>
      <c r="AR1347" s="549">
        <v>45471</v>
      </c>
      <c r="AS1347" s="549">
        <v>45471</v>
      </c>
      <c r="AT1347" s="549">
        <v>45471</v>
      </c>
      <c r="AU1347" s="549">
        <v>45471</v>
      </c>
      <c r="AV1347" s="549">
        <v>45596</v>
      </c>
      <c r="AW1347" s="548" t="s">
        <v>1706</v>
      </c>
      <c r="AX1347" s="526" t="s">
        <v>1706</v>
      </c>
    </row>
    <row r="1348" spans="1:50" ht="166.5" customHeight="1" x14ac:dyDescent="0.25">
      <c r="A1348" s="550" t="s">
        <v>855</v>
      </c>
      <c r="B1348" s="163" t="s">
        <v>3062</v>
      </c>
      <c r="C1348" s="129" t="s">
        <v>3063</v>
      </c>
      <c r="D1348" s="558">
        <v>45627</v>
      </c>
      <c r="E1348" s="1007">
        <v>0</v>
      </c>
      <c r="F1348" s="1007">
        <v>0</v>
      </c>
      <c r="G1348" s="1007">
        <v>1.26E-2</v>
      </c>
      <c r="H1348" s="1007">
        <v>0</v>
      </c>
      <c r="I1348" s="1007">
        <v>0</v>
      </c>
      <c r="J1348" s="1007">
        <v>0</v>
      </c>
      <c r="K1348" s="1007">
        <v>0</v>
      </c>
      <c r="L1348" s="1007">
        <v>0</v>
      </c>
      <c r="M1348" s="1007">
        <v>0</v>
      </c>
      <c r="N1348" s="1007">
        <v>0</v>
      </c>
      <c r="O1348" s="548" t="s">
        <v>1709</v>
      </c>
      <c r="P1348" s="548" t="s">
        <v>3064</v>
      </c>
      <c r="Q1348" s="548" t="s">
        <v>1714</v>
      </c>
      <c r="R1348" s="149">
        <v>0.47919400000000001</v>
      </c>
      <c r="S1348" s="548" t="s">
        <v>1715</v>
      </c>
      <c r="T1348" s="149">
        <v>0.47919400000000001</v>
      </c>
      <c r="U1348" s="548" t="s">
        <v>2020</v>
      </c>
      <c r="V1348" s="548" t="s">
        <v>2020</v>
      </c>
      <c r="W1348" s="642">
        <v>1</v>
      </c>
      <c r="X1348" s="642">
        <v>1</v>
      </c>
      <c r="Y1348" s="825" t="s">
        <v>3037</v>
      </c>
      <c r="Z1348" s="1007">
        <v>0.47919400000000001</v>
      </c>
      <c r="AA1348" s="548" t="s">
        <v>1706</v>
      </c>
      <c r="AB1348" s="548" t="s">
        <v>1706</v>
      </c>
      <c r="AC1348" s="1007">
        <v>0.47919400000000001</v>
      </c>
      <c r="AD1348" s="1007">
        <v>0.47919400000000001</v>
      </c>
      <c r="AE1348" s="263" t="s">
        <v>3037</v>
      </c>
      <c r="AF1348" s="1007">
        <v>0.57503280000000001</v>
      </c>
      <c r="AG1348" s="1007">
        <v>0.57503280000000001</v>
      </c>
      <c r="AH1348" s="548" t="s">
        <v>1706</v>
      </c>
      <c r="AI1348" s="548" t="s">
        <v>1706</v>
      </c>
      <c r="AJ1348" s="549">
        <v>45471</v>
      </c>
      <c r="AK1348" s="549">
        <v>45384</v>
      </c>
      <c r="AL1348" s="549">
        <v>45384</v>
      </c>
      <c r="AM1348" s="549">
        <v>45384</v>
      </c>
      <c r="AN1348" s="383" t="s">
        <v>2328</v>
      </c>
      <c r="AO1348" s="383" t="s">
        <v>3065</v>
      </c>
      <c r="AP1348" s="807">
        <v>45344</v>
      </c>
      <c r="AQ1348" s="383" t="s">
        <v>3066</v>
      </c>
      <c r="AR1348" s="549">
        <v>45404</v>
      </c>
      <c r="AS1348" s="549">
        <v>45384</v>
      </c>
      <c r="AT1348" s="549">
        <v>45471</v>
      </c>
      <c r="AU1348" s="549">
        <v>45384</v>
      </c>
      <c r="AV1348" s="549">
        <v>45559</v>
      </c>
      <c r="AW1348" s="548" t="s">
        <v>1706</v>
      </c>
      <c r="AX1348" s="526" t="s">
        <v>1706</v>
      </c>
    </row>
    <row r="1349" spans="1:50" ht="166.5" customHeight="1" x14ac:dyDescent="0.25">
      <c r="A1349" s="550" t="s">
        <v>855</v>
      </c>
      <c r="B1349" s="163" t="s">
        <v>3067</v>
      </c>
      <c r="C1349" s="129" t="s">
        <v>3068</v>
      </c>
      <c r="D1349" s="826">
        <v>45627</v>
      </c>
      <c r="E1349" s="1004">
        <v>0</v>
      </c>
      <c r="F1349" s="1033">
        <v>0</v>
      </c>
      <c r="G1349" s="1004">
        <v>0.1075</v>
      </c>
      <c r="H1349" s="1033">
        <v>0</v>
      </c>
      <c r="I1349" s="1004">
        <v>0</v>
      </c>
      <c r="J1349" s="1033">
        <v>0</v>
      </c>
      <c r="K1349" s="1004">
        <v>0</v>
      </c>
      <c r="L1349" s="1033">
        <v>0</v>
      </c>
      <c r="M1349" s="1004">
        <v>0</v>
      </c>
      <c r="N1349" s="1033">
        <v>0</v>
      </c>
      <c r="O1349" s="642" t="s">
        <v>1709</v>
      </c>
      <c r="P1349" s="642" t="s">
        <v>3069</v>
      </c>
      <c r="Q1349" s="642" t="s">
        <v>1714</v>
      </c>
      <c r="R1349" s="1016">
        <v>4.73569</v>
      </c>
      <c r="S1349" s="642" t="s">
        <v>1715</v>
      </c>
      <c r="T1349" s="1003">
        <v>4.73569</v>
      </c>
      <c r="U1349" s="642" t="s">
        <v>2020</v>
      </c>
      <c r="V1349" s="659" t="s">
        <v>2020</v>
      </c>
      <c r="W1349" s="655">
        <v>1</v>
      </c>
      <c r="X1349" s="655">
        <v>1</v>
      </c>
      <c r="Y1349" s="768" t="s">
        <v>3070</v>
      </c>
      <c r="Z1349" s="1069">
        <v>4.73569</v>
      </c>
      <c r="AA1349" s="642" t="s">
        <v>1706</v>
      </c>
      <c r="AB1349" s="642" t="s">
        <v>1706</v>
      </c>
      <c r="AC1349" s="1004">
        <v>4.73569</v>
      </c>
      <c r="AD1349" s="1004">
        <v>4.73569</v>
      </c>
      <c r="AE1349" s="527" t="s">
        <v>3070</v>
      </c>
      <c r="AF1349" s="1004">
        <v>5.6828279999999998</v>
      </c>
      <c r="AG1349" s="1004">
        <v>5.6828279999999998</v>
      </c>
      <c r="AH1349" s="642" t="s">
        <v>1706</v>
      </c>
      <c r="AI1349" s="642" t="s">
        <v>1706</v>
      </c>
      <c r="AJ1349" s="680">
        <v>45471</v>
      </c>
      <c r="AK1349" s="680">
        <v>45429</v>
      </c>
      <c r="AL1349" s="572">
        <v>45429</v>
      </c>
      <c r="AM1349" s="645">
        <v>45429</v>
      </c>
      <c r="AN1349" s="808" t="s">
        <v>2328</v>
      </c>
      <c r="AO1349" s="808" t="s">
        <v>2999</v>
      </c>
      <c r="AP1349" s="812">
        <v>45282</v>
      </c>
      <c r="AQ1349" s="808" t="s">
        <v>3053</v>
      </c>
      <c r="AR1349" s="680">
        <v>45456</v>
      </c>
      <c r="AS1349" s="680">
        <v>45436</v>
      </c>
      <c r="AT1349" s="680">
        <v>45471</v>
      </c>
      <c r="AU1349" s="680">
        <v>45436</v>
      </c>
      <c r="AV1349" s="680">
        <v>45559</v>
      </c>
      <c r="AW1349" s="642" t="s">
        <v>1706</v>
      </c>
      <c r="AX1349" s="526" t="s">
        <v>1706</v>
      </c>
    </row>
    <row r="1350" spans="1:50" ht="141.75" x14ac:dyDescent="0.25">
      <c r="A1350" s="550" t="s">
        <v>855</v>
      </c>
      <c r="B1350" s="163" t="s">
        <v>3071</v>
      </c>
      <c r="C1350" s="597" t="s">
        <v>3072</v>
      </c>
      <c r="D1350" s="827">
        <v>45627</v>
      </c>
      <c r="E1350" s="1004">
        <v>0</v>
      </c>
      <c r="F1350" s="1004">
        <v>0</v>
      </c>
      <c r="G1350" s="1035">
        <v>0.33500000000000002</v>
      </c>
      <c r="H1350" s="1004">
        <v>0</v>
      </c>
      <c r="I1350" s="1004">
        <v>0</v>
      </c>
      <c r="J1350" s="1004">
        <v>0</v>
      </c>
      <c r="K1350" s="1004">
        <v>0</v>
      </c>
      <c r="L1350" s="1004">
        <v>0</v>
      </c>
      <c r="M1350" s="1004">
        <v>0</v>
      </c>
      <c r="N1350" s="1004">
        <v>0</v>
      </c>
      <c r="O1350" s="828" t="s">
        <v>1709</v>
      </c>
      <c r="P1350" s="769" t="s">
        <v>3073</v>
      </c>
      <c r="Q1350" s="642" t="s">
        <v>1714</v>
      </c>
      <c r="R1350" s="1037">
        <v>14.066649</v>
      </c>
      <c r="S1350" s="642" t="s">
        <v>1715</v>
      </c>
      <c r="T1350" s="1036">
        <v>14.066649</v>
      </c>
      <c r="U1350" s="655" t="s">
        <v>2020</v>
      </c>
      <c r="V1350" s="769" t="s">
        <v>2020</v>
      </c>
      <c r="W1350" s="655">
        <v>1</v>
      </c>
      <c r="X1350" s="655">
        <v>1</v>
      </c>
      <c r="Y1350" s="768" t="s">
        <v>3074</v>
      </c>
      <c r="Z1350" s="1034">
        <v>14.066649</v>
      </c>
      <c r="AA1350" s="655" t="s">
        <v>1706</v>
      </c>
      <c r="AB1350" s="655" t="s">
        <v>1706</v>
      </c>
      <c r="AC1350" s="1034">
        <v>14.066649</v>
      </c>
      <c r="AD1350" s="1034">
        <v>14.066649</v>
      </c>
      <c r="AE1350" s="655" t="s">
        <v>3074</v>
      </c>
      <c r="AF1350" s="1034">
        <v>16.8799788</v>
      </c>
      <c r="AG1350" s="1034">
        <v>16.8799788</v>
      </c>
      <c r="AH1350" s="655" t="s">
        <v>1706</v>
      </c>
      <c r="AI1350" s="655" t="s">
        <v>1706</v>
      </c>
      <c r="AJ1350" s="829">
        <v>45436</v>
      </c>
      <c r="AK1350" s="829">
        <v>45433</v>
      </c>
      <c r="AL1350" s="687">
        <v>45433</v>
      </c>
      <c r="AM1350" s="687">
        <v>45433</v>
      </c>
      <c r="AN1350" s="830" t="s">
        <v>2328</v>
      </c>
      <c r="AO1350" s="830" t="s">
        <v>2999</v>
      </c>
      <c r="AP1350" s="831">
        <v>45282</v>
      </c>
      <c r="AQ1350" s="830" t="s">
        <v>3053</v>
      </c>
      <c r="AR1350" s="829">
        <v>45453</v>
      </c>
      <c r="AS1350" s="829">
        <v>45436</v>
      </c>
      <c r="AT1350" s="829">
        <v>45471</v>
      </c>
      <c r="AU1350" s="829">
        <v>45436</v>
      </c>
      <c r="AV1350" s="829">
        <v>45504</v>
      </c>
      <c r="AW1350" s="655" t="s">
        <v>1706</v>
      </c>
      <c r="AX1350" s="600" t="s">
        <v>1706</v>
      </c>
    </row>
    <row r="1351" spans="1:50" ht="157.5" x14ac:dyDescent="0.25">
      <c r="A1351" s="601" t="s">
        <v>855</v>
      </c>
      <c r="B1351" s="206" t="s">
        <v>3075</v>
      </c>
      <c r="C1351" s="832" t="s">
        <v>3076</v>
      </c>
      <c r="D1351" s="827">
        <v>45627</v>
      </c>
      <c r="E1351" s="1004">
        <v>0</v>
      </c>
      <c r="F1351" s="1004">
        <v>0</v>
      </c>
      <c r="G1351" s="1035">
        <v>0.01</v>
      </c>
      <c r="H1351" s="1004">
        <v>0</v>
      </c>
      <c r="I1351" s="1004">
        <v>0</v>
      </c>
      <c r="J1351" s="1004">
        <v>0</v>
      </c>
      <c r="K1351" s="1004">
        <v>0</v>
      </c>
      <c r="L1351" s="1004">
        <v>0</v>
      </c>
      <c r="M1351" s="1004">
        <v>0</v>
      </c>
      <c r="N1351" s="1004">
        <v>0</v>
      </c>
      <c r="O1351" s="828" t="s">
        <v>1709</v>
      </c>
      <c r="P1351" s="769" t="s">
        <v>3077</v>
      </c>
      <c r="Q1351" s="642" t="s">
        <v>1714</v>
      </c>
      <c r="R1351" s="1037">
        <v>0.349464</v>
      </c>
      <c r="S1351" s="642" t="s">
        <v>1715</v>
      </c>
      <c r="T1351" s="1036">
        <v>0.349464</v>
      </c>
      <c r="U1351" s="655" t="s">
        <v>2020</v>
      </c>
      <c r="V1351" s="659" t="s">
        <v>2020</v>
      </c>
      <c r="W1351" s="655">
        <v>1</v>
      </c>
      <c r="X1351" s="655">
        <v>1</v>
      </c>
      <c r="Y1351" s="768" t="s">
        <v>3078</v>
      </c>
      <c r="Z1351" s="1034">
        <v>0.34946300000000002</v>
      </c>
      <c r="AA1351" s="655" t="s">
        <v>1706</v>
      </c>
      <c r="AB1351" s="655" t="s">
        <v>1706</v>
      </c>
      <c r="AC1351" s="1033">
        <v>0.34946300000000002</v>
      </c>
      <c r="AD1351" s="1034">
        <v>0.34946300000000002</v>
      </c>
      <c r="AE1351" s="659" t="s">
        <v>3078</v>
      </c>
      <c r="AF1351" s="1034">
        <v>0.4193556</v>
      </c>
      <c r="AG1351" s="1034">
        <v>0.4193556</v>
      </c>
      <c r="AH1351" s="655" t="s">
        <v>1706</v>
      </c>
      <c r="AI1351" s="655" t="s">
        <v>1706</v>
      </c>
      <c r="AJ1351" s="829">
        <v>45471</v>
      </c>
      <c r="AK1351" s="829">
        <v>45362</v>
      </c>
      <c r="AL1351" s="572">
        <v>45362</v>
      </c>
      <c r="AM1351" s="687">
        <v>45362</v>
      </c>
      <c r="AN1351" s="830" t="s">
        <v>2328</v>
      </c>
      <c r="AO1351" s="830" t="s">
        <v>2999</v>
      </c>
      <c r="AP1351" s="831">
        <v>45282</v>
      </c>
      <c r="AQ1351" s="830" t="s">
        <v>3053</v>
      </c>
      <c r="AR1351" s="829">
        <v>45382</v>
      </c>
      <c r="AS1351" s="829">
        <v>45362</v>
      </c>
      <c r="AT1351" s="829">
        <v>45471</v>
      </c>
      <c r="AU1351" s="829">
        <v>45362</v>
      </c>
      <c r="AV1351" s="829">
        <v>45626</v>
      </c>
      <c r="AW1351" s="655" t="s">
        <v>1706</v>
      </c>
      <c r="AX1351" s="600" t="s">
        <v>1706</v>
      </c>
    </row>
    <row r="1352" spans="1:50" ht="126" x14ac:dyDescent="0.25">
      <c r="A1352" s="707" t="s">
        <v>855</v>
      </c>
      <c r="B1352" s="833" t="s">
        <v>3079</v>
      </c>
      <c r="C1352" s="689" t="s">
        <v>3080</v>
      </c>
      <c r="D1352" s="819">
        <v>45627</v>
      </c>
      <c r="E1352" s="1034">
        <v>0</v>
      </c>
      <c r="F1352" s="1034">
        <v>0</v>
      </c>
      <c r="G1352" s="1034">
        <v>0.36199999999999999</v>
      </c>
      <c r="H1352" s="1034">
        <v>0</v>
      </c>
      <c r="I1352" s="1034">
        <v>0</v>
      </c>
      <c r="J1352" s="1034">
        <v>0</v>
      </c>
      <c r="K1352" s="1034">
        <v>0</v>
      </c>
      <c r="L1352" s="1034">
        <v>0</v>
      </c>
      <c r="M1352" s="1034">
        <v>0</v>
      </c>
      <c r="N1352" s="1034">
        <v>0</v>
      </c>
      <c r="O1352" s="655" t="s">
        <v>1709</v>
      </c>
      <c r="P1352" s="655" t="s">
        <v>3081</v>
      </c>
      <c r="Q1352" s="655" t="s">
        <v>1714</v>
      </c>
      <c r="R1352" s="1017">
        <v>15.774694</v>
      </c>
      <c r="S1352" s="655" t="s">
        <v>1715</v>
      </c>
      <c r="T1352" s="1017">
        <v>15.774694</v>
      </c>
      <c r="U1352" s="655" t="s">
        <v>2100</v>
      </c>
      <c r="V1352" s="655" t="s">
        <v>2100</v>
      </c>
      <c r="W1352" s="655">
        <v>1</v>
      </c>
      <c r="X1352" s="655">
        <v>1</v>
      </c>
      <c r="Y1352" s="768" t="s">
        <v>3082</v>
      </c>
      <c r="Z1352" s="1034">
        <v>15.774094</v>
      </c>
      <c r="AA1352" s="655" t="s">
        <v>1706</v>
      </c>
      <c r="AB1352" s="655" t="s">
        <v>1706</v>
      </c>
      <c r="AC1352" s="1034">
        <v>15.774094</v>
      </c>
      <c r="AD1352" s="1034">
        <v>15.774094</v>
      </c>
      <c r="AE1352" s="655" t="s">
        <v>3082</v>
      </c>
      <c r="AF1352" s="1034">
        <v>18.928912799999999</v>
      </c>
      <c r="AG1352" s="1034">
        <v>18.928912799999999</v>
      </c>
      <c r="AH1352" s="655" t="s">
        <v>1706</v>
      </c>
      <c r="AI1352" s="655" t="s">
        <v>1706</v>
      </c>
      <c r="AJ1352" s="829">
        <v>45473</v>
      </c>
      <c r="AK1352" s="829">
        <v>45440</v>
      </c>
      <c r="AL1352" s="687">
        <v>45440</v>
      </c>
      <c r="AM1352" s="687">
        <v>45440</v>
      </c>
      <c r="AN1352" s="830" t="s">
        <v>2328</v>
      </c>
      <c r="AO1352" s="830" t="s">
        <v>3083</v>
      </c>
      <c r="AP1352" s="831">
        <v>45433</v>
      </c>
      <c r="AQ1352" s="830" t="s">
        <v>3084</v>
      </c>
      <c r="AR1352" s="829">
        <v>45482</v>
      </c>
      <c r="AS1352" s="829">
        <v>45462</v>
      </c>
      <c r="AT1352" s="829">
        <v>45473</v>
      </c>
      <c r="AU1352" s="829">
        <v>45462</v>
      </c>
      <c r="AV1352" s="829">
        <v>45504</v>
      </c>
      <c r="AW1352" s="655" t="s">
        <v>1706</v>
      </c>
      <c r="AX1352" s="600" t="s">
        <v>1706</v>
      </c>
    </row>
    <row r="1353" spans="1:50" ht="150" customHeight="1" x14ac:dyDescent="0.25">
      <c r="A1353" s="606" t="s">
        <v>855</v>
      </c>
      <c r="B1353" s="607" t="s">
        <v>3085</v>
      </c>
      <c r="C1353" s="608" t="s">
        <v>3086</v>
      </c>
      <c r="D1353" s="810">
        <v>45627</v>
      </c>
      <c r="E1353" s="1006">
        <v>0</v>
      </c>
      <c r="F1353" s="1006">
        <v>0</v>
      </c>
      <c r="G1353" s="1006">
        <v>0.40250000000000002</v>
      </c>
      <c r="H1353" s="1006">
        <v>0</v>
      </c>
      <c r="I1353" s="1006">
        <v>0</v>
      </c>
      <c r="J1353" s="1006">
        <v>0</v>
      </c>
      <c r="K1353" s="1006">
        <v>0</v>
      </c>
      <c r="L1353" s="1006">
        <v>0</v>
      </c>
      <c r="M1353" s="1006">
        <v>0</v>
      </c>
      <c r="N1353" s="1006">
        <v>0</v>
      </c>
      <c r="O1353" s="585" t="s">
        <v>1709</v>
      </c>
      <c r="P1353" s="585" t="s">
        <v>3087</v>
      </c>
      <c r="Q1353" s="585" t="s">
        <v>1714</v>
      </c>
      <c r="R1353" s="1002">
        <v>27.482825999999999</v>
      </c>
      <c r="S1353" s="585" t="s">
        <v>1715</v>
      </c>
      <c r="T1353" s="1002">
        <v>27.482825999999999</v>
      </c>
      <c r="U1353" s="585" t="s">
        <v>1901</v>
      </c>
      <c r="V1353" s="585" t="s">
        <v>2222</v>
      </c>
      <c r="W1353" s="585">
        <v>1</v>
      </c>
      <c r="X1353" s="585">
        <v>1</v>
      </c>
      <c r="Y1353" s="821" t="s">
        <v>2971</v>
      </c>
      <c r="Z1353" s="1006">
        <v>27.207999999999998</v>
      </c>
      <c r="AA1353" s="585" t="s">
        <v>1706</v>
      </c>
      <c r="AB1353" s="585" t="s">
        <v>1706</v>
      </c>
      <c r="AC1353" s="1006">
        <v>27.207999999999998</v>
      </c>
      <c r="AD1353" s="1006">
        <v>27.207999999999998</v>
      </c>
      <c r="AE1353" s="538" t="s">
        <v>2971</v>
      </c>
      <c r="AF1353" s="1006">
        <v>32.6496</v>
      </c>
      <c r="AG1353" s="1006">
        <v>32.6496</v>
      </c>
      <c r="AH1353" s="585">
        <v>32413444984</v>
      </c>
      <c r="AI1353" s="585" t="s">
        <v>1719</v>
      </c>
      <c r="AJ1353" s="682">
        <v>45380</v>
      </c>
      <c r="AK1353" s="682">
        <v>45380</v>
      </c>
      <c r="AL1353" s="682">
        <v>45392</v>
      </c>
      <c r="AM1353" s="682">
        <v>45415</v>
      </c>
      <c r="AN1353" s="585" t="s">
        <v>1720</v>
      </c>
      <c r="AO1353" s="585" t="s">
        <v>1721</v>
      </c>
      <c r="AP1353" s="587">
        <v>45415</v>
      </c>
      <c r="AQ1353" s="585" t="s">
        <v>3088</v>
      </c>
      <c r="AR1353" s="682">
        <v>45435</v>
      </c>
      <c r="AS1353" s="682">
        <v>45435</v>
      </c>
      <c r="AT1353" s="587">
        <v>45415</v>
      </c>
      <c r="AU1353" s="587">
        <v>45436</v>
      </c>
      <c r="AV1353" s="587">
        <v>45565</v>
      </c>
      <c r="AW1353" s="585" t="s">
        <v>1706</v>
      </c>
      <c r="AX1353" s="526" t="s">
        <v>1706</v>
      </c>
    </row>
    <row r="1354" spans="1:50" ht="157.5" x14ac:dyDescent="0.25">
      <c r="A1354" s="606" t="s">
        <v>855</v>
      </c>
      <c r="B1354" s="607" t="s">
        <v>3089</v>
      </c>
      <c r="C1354" s="608" t="s">
        <v>3090</v>
      </c>
      <c r="D1354" s="810">
        <v>45627</v>
      </c>
      <c r="E1354" s="1006">
        <v>0</v>
      </c>
      <c r="F1354" s="1006">
        <v>0</v>
      </c>
      <c r="G1354" s="1006">
        <v>2.5000000000000001E-2</v>
      </c>
      <c r="H1354" s="1006">
        <v>0</v>
      </c>
      <c r="I1354" s="1006">
        <v>0</v>
      </c>
      <c r="J1354" s="1006">
        <v>0</v>
      </c>
      <c r="K1354" s="1006">
        <v>0</v>
      </c>
      <c r="L1354" s="1006">
        <v>0</v>
      </c>
      <c r="M1354" s="1006">
        <v>0</v>
      </c>
      <c r="N1354" s="1006">
        <v>0</v>
      </c>
      <c r="O1354" s="585" t="s">
        <v>1709</v>
      </c>
      <c r="P1354" s="585" t="s">
        <v>3091</v>
      </c>
      <c r="Q1354" s="585" t="s">
        <v>1714</v>
      </c>
      <c r="R1354" s="1006">
        <v>1.482359</v>
      </c>
      <c r="S1354" s="585" t="s">
        <v>1715</v>
      </c>
      <c r="T1354" s="1006">
        <v>1.482359</v>
      </c>
      <c r="U1354" s="585" t="s">
        <v>2020</v>
      </c>
      <c r="V1354" s="585" t="s">
        <v>2020</v>
      </c>
      <c r="W1354" s="585">
        <v>1</v>
      </c>
      <c r="X1354" s="585">
        <v>1</v>
      </c>
      <c r="Y1354" s="821" t="s">
        <v>3070</v>
      </c>
      <c r="Z1354" s="1006">
        <v>1.482359</v>
      </c>
      <c r="AA1354" s="585" t="s">
        <v>1706</v>
      </c>
      <c r="AB1354" s="585" t="s">
        <v>1706</v>
      </c>
      <c r="AC1354" s="1006">
        <v>1.482359</v>
      </c>
      <c r="AD1354" s="1006">
        <v>1.482359</v>
      </c>
      <c r="AE1354" s="538" t="s">
        <v>3070</v>
      </c>
      <c r="AF1354" s="1006">
        <v>1.7788307999999999</v>
      </c>
      <c r="AG1354" s="1006">
        <v>1.7788307999999999</v>
      </c>
      <c r="AH1354" s="585" t="s">
        <v>1706</v>
      </c>
      <c r="AI1354" s="585" t="s">
        <v>1706</v>
      </c>
      <c r="AJ1354" s="682">
        <v>45471</v>
      </c>
      <c r="AK1354" s="682">
        <v>45435</v>
      </c>
      <c r="AL1354" s="587">
        <v>45435</v>
      </c>
      <c r="AM1354" s="587">
        <v>45435</v>
      </c>
      <c r="AN1354" s="585" t="s">
        <v>2328</v>
      </c>
      <c r="AO1354" s="585" t="s">
        <v>2999</v>
      </c>
      <c r="AP1354" s="587">
        <v>45282</v>
      </c>
      <c r="AQ1354" s="585" t="s">
        <v>3053</v>
      </c>
      <c r="AR1354" s="682">
        <v>45461</v>
      </c>
      <c r="AS1354" s="682">
        <v>45441</v>
      </c>
      <c r="AT1354" s="587">
        <v>45471</v>
      </c>
      <c r="AU1354" s="587">
        <v>45441</v>
      </c>
      <c r="AV1354" s="587">
        <v>45639</v>
      </c>
      <c r="AW1354" s="585" t="s">
        <v>1706</v>
      </c>
      <c r="AX1354" s="526" t="s">
        <v>1706</v>
      </c>
    </row>
    <row r="1355" spans="1:50" ht="126" x14ac:dyDescent="0.25">
      <c r="A1355" s="606" t="s">
        <v>855</v>
      </c>
      <c r="B1355" s="607" t="s">
        <v>3092</v>
      </c>
      <c r="C1355" s="608" t="s">
        <v>3093</v>
      </c>
      <c r="D1355" s="810">
        <v>45627</v>
      </c>
      <c r="E1355" s="1006">
        <v>0</v>
      </c>
      <c r="F1355" s="1006">
        <v>0</v>
      </c>
      <c r="G1355" s="1006">
        <v>0.30530000000000002</v>
      </c>
      <c r="H1355" s="1006">
        <v>0</v>
      </c>
      <c r="I1355" s="1006">
        <v>0</v>
      </c>
      <c r="J1355" s="1006">
        <v>0</v>
      </c>
      <c r="K1355" s="1006">
        <v>0</v>
      </c>
      <c r="L1355" s="1006">
        <v>0</v>
      </c>
      <c r="M1355" s="1006">
        <v>0</v>
      </c>
      <c r="N1355" s="1006">
        <v>0</v>
      </c>
      <c r="O1355" s="585" t="s">
        <v>1706</v>
      </c>
      <c r="P1355" s="585" t="s">
        <v>1706</v>
      </c>
      <c r="Q1355" s="585" t="s">
        <v>1706</v>
      </c>
      <c r="R1355" s="1002">
        <v>0</v>
      </c>
      <c r="S1355" s="585" t="s">
        <v>1706</v>
      </c>
      <c r="T1355" s="1002">
        <v>0</v>
      </c>
      <c r="U1355" s="585" t="s">
        <v>1706</v>
      </c>
      <c r="V1355" s="585" t="s">
        <v>1706</v>
      </c>
      <c r="W1355" s="585" t="s">
        <v>1706</v>
      </c>
      <c r="X1355" s="585" t="s">
        <v>1706</v>
      </c>
      <c r="Y1355" s="821" t="s">
        <v>1706</v>
      </c>
      <c r="Z1355" s="1006" t="s">
        <v>1706</v>
      </c>
      <c r="AA1355" s="585" t="s">
        <v>1706</v>
      </c>
      <c r="AB1355" s="585" t="s">
        <v>1706</v>
      </c>
      <c r="AC1355" s="1006" t="s">
        <v>1706</v>
      </c>
      <c r="AD1355" s="1006" t="s">
        <v>1706</v>
      </c>
      <c r="AE1355" s="538" t="s">
        <v>1706</v>
      </c>
      <c r="AF1355" s="1006">
        <v>0</v>
      </c>
      <c r="AG1355" s="1006">
        <v>0</v>
      </c>
      <c r="AH1355" s="585" t="s">
        <v>1706</v>
      </c>
      <c r="AI1355" s="585" t="s">
        <v>1706</v>
      </c>
      <c r="AJ1355" s="682" t="s">
        <v>1706</v>
      </c>
      <c r="AK1355" s="682" t="s">
        <v>1706</v>
      </c>
      <c r="AL1355" s="682" t="s">
        <v>1706</v>
      </c>
      <c r="AM1355" s="682" t="s">
        <v>1706</v>
      </c>
      <c r="AN1355" s="585" t="s">
        <v>1706</v>
      </c>
      <c r="AO1355" s="585" t="s">
        <v>1706</v>
      </c>
      <c r="AP1355" s="585" t="s">
        <v>1706</v>
      </c>
      <c r="AQ1355" s="585" t="s">
        <v>1706</v>
      </c>
      <c r="AR1355" s="682" t="s">
        <v>1706</v>
      </c>
      <c r="AS1355" s="682" t="s">
        <v>1706</v>
      </c>
      <c r="AT1355" s="585" t="s">
        <v>1706</v>
      </c>
      <c r="AU1355" s="585" t="s">
        <v>1706</v>
      </c>
      <c r="AV1355" s="585" t="s">
        <v>1706</v>
      </c>
      <c r="AW1355" s="585" t="s">
        <v>1706</v>
      </c>
      <c r="AX1355" s="526" t="s">
        <v>1706</v>
      </c>
    </row>
    <row r="1356" spans="1:50" ht="78.75" x14ac:dyDescent="0.25">
      <c r="A1356" s="606" t="s">
        <v>855</v>
      </c>
      <c r="B1356" s="607" t="s">
        <v>3094</v>
      </c>
      <c r="C1356" s="608" t="s">
        <v>3095</v>
      </c>
      <c r="D1356" s="810">
        <v>45627</v>
      </c>
      <c r="E1356" s="1006">
        <v>0</v>
      </c>
      <c r="F1356" s="1006">
        <v>0</v>
      </c>
      <c r="G1356" s="1006">
        <v>1.7299999999999999E-2</v>
      </c>
      <c r="H1356" s="1006">
        <v>0</v>
      </c>
      <c r="I1356" s="1006">
        <v>0</v>
      </c>
      <c r="J1356" s="1006">
        <v>0</v>
      </c>
      <c r="K1356" s="1006">
        <v>0</v>
      </c>
      <c r="L1356" s="1006">
        <v>0</v>
      </c>
      <c r="M1356" s="1006">
        <v>0</v>
      </c>
      <c r="N1356" s="1006">
        <v>0</v>
      </c>
      <c r="O1356" s="585" t="s">
        <v>1706</v>
      </c>
      <c r="P1356" s="585" t="s">
        <v>1706</v>
      </c>
      <c r="Q1356" s="585" t="s">
        <v>1706</v>
      </c>
      <c r="R1356" s="1002">
        <v>0</v>
      </c>
      <c r="S1356" s="585" t="s">
        <v>1706</v>
      </c>
      <c r="T1356" s="1002">
        <v>0</v>
      </c>
      <c r="U1356" s="585" t="s">
        <v>1706</v>
      </c>
      <c r="V1356" s="585" t="s">
        <v>1706</v>
      </c>
      <c r="W1356" s="585" t="s">
        <v>1706</v>
      </c>
      <c r="X1356" s="585" t="s">
        <v>1706</v>
      </c>
      <c r="Y1356" s="821" t="s">
        <v>1706</v>
      </c>
      <c r="Z1356" s="1006" t="s">
        <v>1706</v>
      </c>
      <c r="AA1356" s="585" t="s">
        <v>1706</v>
      </c>
      <c r="AB1356" s="585" t="s">
        <v>1706</v>
      </c>
      <c r="AC1356" s="1006" t="s">
        <v>1706</v>
      </c>
      <c r="AD1356" s="1006" t="s">
        <v>1706</v>
      </c>
      <c r="AE1356" s="538" t="s">
        <v>1706</v>
      </c>
      <c r="AF1356" s="1006">
        <v>0</v>
      </c>
      <c r="AG1356" s="1006">
        <v>0</v>
      </c>
      <c r="AH1356" s="585" t="s">
        <v>1706</v>
      </c>
      <c r="AI1356" s="585" t="s">
        <v>1706</v>
      </c>
      <c r="AJ1356" s="682" t="s">
        <v>1706</v>
      </c>
      <c r="AK1356" s="682" t="s">
        <v>1706</v>
      </c>
      <c r="AL1356" s="682" t="s">
        <v>1706</v>
      </c>
      <c r="AM1356" s="682" t="s">
        <v>1706</v>
      </c>
      <c r="AN1356" s="585" t="s">
        <v>1706</v>
      </c>
      <c r="AO1356" s="585" t="s">
        <v>1706</v>
      </c>
      <c r="AP1356" s="585" t="s">
        <v>1706</v>
      </c>
      <c r="AQ1356" s="585" t="s">
        <v>1706</v>
      </c>
      <c r="AR1356" s="682" t="s">
        <v>1706</v>
      </c>
      <c r="AS1356" s="682" t="s">
        <v>1706</v>
      </c>
      <c r="AT1356" s="585" t="s">
        <v>1706</v>
      </c>
      <c r="AU1356" s="585" t="s">
        <v>1706</v>
      </c>
      <c r="AV1356" s="585" t="s">
        <v>1706</v>
      </c>
      <c r="AW1356" s="585" t="s">
        <v>1706</v>
      </c>
      <c r="AX1356" s="526" t="s">
        <v>1706</v>
      </c>
    </row>
    <row r="1357" spans="1:50" ht="94.5" x14ac:dyDescent="0.25">
      <c r="A1357" s="606" t="s">
        <v>855</v>
      </c>
      <c r="B1357" s="607" t="s">
        <v>3096</v>
      </c>
      <c r="C1357" s="608" t="s">
        <v>3097</v>
      </c>
      <c r="D1357" s="810">
        <v>45627</v>
      </c>
      <c r="E1357" s="1006">
        <v>0</v>
      </c>
      <c r="F1357" s="1006">
        <v>0</v>
      </c>
      <c r="G1357" s="1006">
        <v>0.14000000000000001</v>
      </c>
      <c r="H1357" s="1006">
        <v>0</v>
      </c>
      <c r="I1357" s="1006">
        <v>0</v>
      </c>
      <c r="J1357" s="1006">
        <v>0</v>
      </c>
      <c r="K1357" s="1006">
        <v>0</v>
      </c>
      <c r="L1357" s="1006">
        <v>0</v>
      </c>
      <c r="M1357" s="1006">
        <v>0</v>
      </c>
      <c r="N1357" s="1006">
        <v>0</v>
      </c>
      <c r="O1357" s="585" t="s">
        <v>1706</v>
      </c>
      <c r="P1357" s="585" t="s">
        <v>1706</v>
      </c>
      <c r="Q1357" s="585" t="s">
        <v>1706</v>
      </c>
      <c r="R1357" s="1002">
        <v>0</v>
      </c>
      <c r="S1357" s="585" t="s">
        <v>1706</v>
      </c>
      <c r="T1357" s="1002">
        <v>0</v>
      </c>
      <c r="U1357" s="585" t="s">
        <v>1706</v>
      </c>
      <c r="V1357" s="585" t="s">
        <v>1706</v>
      </c>
      <c r="W1357" s="585" t="s">
        <v>1706</v>
      </c>
      <c r="X1357" s="585" t="s">
        <v>1706</v>
      </c>
      <c r="Y1357" s="821" t="s">
        <v>1706</v>
      </c>
      <c r="Z1357" s="1006" t="s">
        <v>1706</v>
      </c>
      <c r="AA1357" s="585" t="s">
        <v>1706</v>
      </c>
      <c r="AB1357" s="585" t="s">
        <v>1706</v>
      </c>
      <c r="AC1357" s="1006" t="s">
        <v>1706</v>
      </c>
      <c r="AD1357" s="1006" t="s">
        <v>1706</v>
      </c>
      <c r="AE1357" s="538" t="s">
        <v>1706</v>
      </c>
      <c r="AF1357" s="1006">
        <v>0</v>
      </c>
      <c r="AG1357" s="1006">
        <v>0</v>
      </c>
      <c r="AH1357" s="585" t="s">
        <v>1706</v>
      </c>
      <c r="AI1357" s="585" t="s">
        <v>1706</v>
      </c>
      <c r="AJ1357" s="587" t="s">
        <v>1706</v>
      </c>
      <c r="AK1357" s="587" t="s">
        <v>1706</v>
      </c>
      <c r="AL1357" s="587" t="s">
        <v>1706</v>
      </c>
      <c r="AM1357" s="587" t="s">
        <v>1706</v>
      </c>
      <c r="AN1357" s="585" t="s">
        <v>1706</v>
      </c>
      <c r="AO1357" s="585" t="s">
        <v>1706</v>
      </c>
      <c r="AP1357" s="585" t="s">
        <v>1706</v>
      </c>
      <c r="AQ1357" s="585" t="s">
        <v>1706</v>
      </c>
      <c r="AR1357" s="587" t="s">
        <v>1706</v>
      </c>
      <c r="AS1357" s="587" t="s">
        <v>1706</v>
      </c>
      <c r="AT1357" s="585" t="s">
        <v>1706</v>
      </c>
      <c r="AU1357" s="585" t="s">
        <v>1706</v>
      </c>
      <c r="AV1357" s="585" t="s">
        <v>1706</v>
      </c>
      <c r="AW1357" s="585" t="s">
        <v>1706</v>
      </c>
      <c r="AX1357" s="526" t="s">
        <v>1706</v>
      </c>
    </row>
    <row r="1358" spans="1:50" ht="81" customHeight="1" x14ac:dyDescent="0.25">
      <c r="A1358" s="550" t="s">
        <v>855</v>
      </c>
      <c r="B1358" s="163" t="s">
        <v>3098</v>
      </c>
      <c r="C1358" s="129" t="s">
        <v>3099</v>
      </c>
      <c r="D1358" s="558">
        <v>45627</v>
      </c>
      <c r="E1358" s="1007">
        <v>0</v>
      </c>
      <c r="F1358" s="1007">
        <v>0</v>
      </c>
      <c r="G1358" s="1007">
        <v>0.1104</v>
      </c>
      <c r="H1358" s="1007">
        <v>0</v>
      </c>
      <c r="I1358" s="1007">
        <v>0</v>
      </c>
      <c r="J1358" s="1007">
        <v>0</v>
      </c>
      <c r="K1358" s="1007">
        <v>0</v>
      </c>
      <c r="L1358" s="1007">
        <v>0</v>
      </c>
      <c r="M1358" s="1007">
        <v>0</v>
      </c>
      <c r="N1358" s="1007">
        <v>0</v>
      </c>
      <c r="O1358" s="1007">
        <v>0</v>
      </c>
      <c r="P1358" s="263" t="s">
        <v>1710</v>
      </c>
      <c r="Q1358" s="263" t="s">
        <v>1706</v>
      </c>
      <c r="R1358" s="1007">
        <v>0</v>
      </c>
      <c r="S1358" s="263" t="s">
        <v>1706</v>
      </c>
      <c r="T1358" s="1007">
        <v>0</v>
      </c>
      <c r="U1358" s="263" t="s">
        <v>1706</v>
      </c>
      <c r="V1358" s="263" t="s">
        <v>1706</v>
      </c>
      <c r="W1358" s="548" t="s">
        <v>1706</v>
      </c>
      <c r="X1358" s="548" t="s">
        <v>1706</v>
      </c>
      <c r="Y1358" s="263" t="s">
        <v>1706</v>
      </c>
      <c r="Z1358" s="1007" t="s">
        <v>1706</v>
      </c>
      <c r="AA1358" s="263" t="s">
        <v>1706</v>
      </c>
      <c r="AB1358" s="548" t="s">
        <v>1706</v>
      </c>
      <c r="AC1358" s="1007" t="s">
        <v>1706</v>
      </c>
      <c r="AD1358" s="1007" t="s">
        <v>1706</v>
      </c>
      <c r="AE1358" s="263" t="s">
        <v>3100</v>
      </c>
      <c r="AF1358" s="1007">
        <v>5.3710192800000005</v>
      </c>
      <c r="AG1358" s="1007">
        <v>5.3710192800000005</v>
      </c>
      <c r="AH1358" s="548" t="s">
        <v>1706</v>
      </c>
      <c r="AI1358" s="548" t="s">
        <v>1706</v>
      </c>
      <c r="AJ1358" s="548" t="s">
        <v>1706</v>
      </c>
      <c r="AK1358" s="548" t="s">
        <v>1706</v>
      </c>
      <c r="AL1358" s="548" t="s">
        <v>1706</v>
      </c>
      <c r="AM1358" s="548" t="s">
        <v>1706</v>
      </c>
      <c r="AN1358" s="548" t="s">
        <v>1706</v>
      </c>
      <c r="AO1358" s="548" t="s">
        <v>1706</v>
      </c>
      <c r="AP1358" s="548" t="s">
        <v>1706</v>
      </c>
      <c r="AQ1358" s="548" t="s">
        <v>1706</v>
      </c>
      <c r="AR1358" s="548" t="s">
        <v>1706</v>
      </c>
      <c r="AS1358" s="548" t="s">
        <v>1706</v>
      </c>
      <c r="AT1358" s="548" t="s">
        <v>1706</v>
      </c>
      <c r="AU1358" s="549">
        <v>45084</v>
      </c>
      <c r="AV1358" s="549">
        <v>45536</v>
      </c>
      <c r="AW1358" s="548" t="s">
        <v>1706</v>
      </c>
      <c r="AX1358" s="526" t="s">
        <v>3101</v>
      </c>
    </row>
    <row r="1359" spans="1:50" ht="94.5" x14ac:dyDescent="0.25">
      <c r="A1359" s="550" t="s">
        <v>973</v>
      </c>
      <c r="B1359" s="547" t="s">
        <v>974</v>
      </c>
      <c r="C1359" s="26" t="s">
        <v>975</v>
      </c>
      <c r="D1359" s="558">
        <v>45627</v>
      </c>
      <c r="E1359" s="1007">
        <v>0</v>
      </c>
      <c r="F1359" s="1007">
        <v>0</v>
      </c>
      <c r="G1359" s="1007">
        <v>1.6E-2</v>
      </c>
      <c r="H1359" s="1007">
        <v>0</v>
      </c>
      <c r="I1359" s="1007">
        <v>0</v>
      </c>
      <c r="J1359" s="1007">
        <v>0</v>
      </c>
      <c r="K1359" s="1007">
        <v>0</v>
      </c>
      <c r="L1359" s="1007">
        <v>0</v>
      </c>
      <c r="M1359" s="1007">
        <v>0</v>
      </c>
      <c r="N1359" s="1007">
        <v>0</v>
      </c>
      <c r="O1359" s="548" t="s">
        <v>1709</v>
      </c>
      <c r="P1359" s="548" t="s">
        <v>1710</v>
      </c>
      <c r="Q1359" s="548" t="s">
        <v>1706</v>
      </c>
      <c r="R1359" s="149">
        <v>0</v>
      </c>
      <c r="S1359" s="548" t="s">
        <v>1706</v>
      </c>
      <c r="T1359" s="1007" t="s">
        <v>1706</v>
      </c>
      <c r="U1359" s="548" t="s">
        <v>1706</v>
      </c>
      <c r="V1359" s="548" t="s">
        <v>1706</v>
      </c>
      <c r="W1359" s="548" t="s">
        <v>1706</v>
      </c>
      <c r="X1359" s="548" t="s">
        <v>1706</v>
      </c>
      <c r="Y1359" s="548" t="s">
        <v>1706</v>
      </c>
      <c r="Z1359" s="1007" t="s">
        <v>1706</v>
      </c>
      <c r="AA1359" s="548" t="s">
        <v>1706</v>
      </c>
      <c r="AB1359" s="548" t="s">
        <v>1706</v>
      </c>
      <c r="AC1359" s="1007" t="s">
        <v>1706</v>
      </c>
      <c r="AD1359" s="1007" t="s">
        <v>1706</v>
      </c>
      <c r="AE1359" s="109" t="s">
        <v>3102</v>
      </c>
      <c r="AF1359" s="149">
        <v>0</v>
      </c>
      <c r="AG1359" s="149">
        <v>0.62598565000000006</v>
      </c>
      <c r="AH1359" s="548" t="s">
        <v>1706</v>
      </c>
      <c r="AI1359" s="548" t="s">
        <v>1706</v>
      </c>
      <c r="AJ1359" s="548" t="s">
        <v>1706</v>
      </c>
      <c r="AK1359" s="548" t="s">
        <v>1706</v>
      </c>
      <c r="AL1359" s="548" t="s">
        <v>1706</v>
      </c>
      <c r="AM1359" s="548" t="s">
        <v>1706</v>
      </c>
      <c r="AN1359" s="548" t="s">
        <v>1706</v>
      </c>
      <c r="AO1359" s="548" t="s">
        <v>1706</v>
      </c>
      <c r="AP1359" s="548" t="s">
        <v>1706</v>
      </c>
      <c r="AQ1359" s="548" t="s">
        <v>1706</v>
      </c>
      <c r="AR1359" s="548" t="s">
        <v>1706</v>
      </c>
      <c r="AS1359" s="548" t="s">
        <v>1706</v>
      </c>
      <c r="AT1359" s="548" t="s">
        <v>1706</v>
      </c>
      <c r="AU1359" s="548" t="s">
        <v>1706</v>
      </c>
      <c r="AV1359" s="548" t="s">
        <v>1706</v>
      </c>
      <c r="AW1359" s="548" t="s">
        <v>1706</v>
      </c>
      <c r="AX1359" s="526" t="s">
        <v>3103</v>
      </c>
    </row>
    <row r="1360" spans="1:50" ht="63" x14ac:dyDescent="0.25">
      <c r="A1360" s="550" t="s">
        <v>855</v>
      </c>
      <c r="B1360" s="547" t="s">
        <v>3104</v>
      </c>
      <c r="C1360" s="26" t="s">
        <v>3105</v>
      </c>
      <c r="D1360" s="826">
        <v>45627</v>
      </c>
      <c r="E1360" s="1007">
        <v>0</v>
      </c>
      <c r="F1360" s="1033">
        <v>0</v>
      </c>
      <c r="G1360" s="1007">
        <v>0.17499999999999999</v>
      </c>
      <c r="H1360" s="1033">
        <v>0</v>
      </c>
      <c r="I1360" s="1007">
        <v>0</v>
      </c>
      <c r="J1360" s="1033">
        <v>0</v>
      </c>
      <c r="K1360" s="1007">
        <v>0</v>
      </c>
      <c r="L1360" s="1033">
        <v>0</v>
      </c>
      <c r="M1360" s="1007">
        <v>0</v>
      </c>
      <c r="N1360" s="1033">
        <v>0</v>
      </c>
      <c r="O1360" s="548" t="s">
        <v>1709</v>
      </c>
      <c r="P1360" s="548" t="s">
        <v>1710</v>
      </c>
      <c r="Q1360" s="548" t="s">
        <v>1706</v>
      </c>
      <c r="R1360" s="149">
        <v>0</v>
      </c>
      <c r="S1360" s="548" t="s">
        <v>1706</v>
      </c>
      <c r="T1360" s="1007">
        <v>0</v>
      </c>
      <c r="U1360" s="548" t="s">
        <v>1706</v>
      </c>
      <c r="V1360" s="548" t="s">
        <v>1706</v>
      </c>
      <c r="W1360" s="548" t="s">
        <v>1706</v>
      </c>
      <c r="X1360" s="548" t="s">
        <v>1706</v>
      </c>
      <c r="Y1360" s="548" t="s">
        <v>1706</v>
      </c>
      <c r="Z1360" s="1007" t="s">
        <v>1706</v>
      </c>
      <c r="AA1360" s="548" t="s">
        <v>1706</v>
      </c>
      <c r="AB1360" s="548" t="s">
        <v>1706</v>
      </c>
      <c r="AC1360" s="1007" t="s">
        <v>1706</v>
      </c>
      <c r="AD1360" s="1007" t="s">
        <v>1706</v>
      </c>
      <c r="AE1360" s="263" t="s">
        <v>3106</v>
      </c>
      <c r="AF1360" s="1006">
        <v>6.8267445699999998</v>
      </c>
      <c r="AG1360" s="1006">
        <v>6.8267445699999998</v>
      </c>
      <c r="AH1360" s="659" t="s">
        <v>1706</v>
      </c>
      <c r="AI1360" s="548" t="s">
        <v>1706</v>
      </c>
      <c r="AJ1360" s="659" t="s">
        <v>1706</v>
      </c>
      <c r="AK1360" s="548" t="s">
        <v>1706</v>
      </c>
      <c r="AL1360" s="659" t="s">
        <v>1706</v>
      </c>
      <c r="AM1360" s="548" t="s">
        <v>1706</v>
      </c>
      <c r="AN1360" s="659" t="s">
        <v>1706</v>
      </c>
      <c r="AO1360" s="548" t="s">
        <v>1706</v>
      </c>
      <c r="AP1360" s="659" t="s">
        <v>1706</v>
      </c>
      <c r="AQ1360" s="548" t="s">
        <v>1706</v>
      </c>
      <c r="AR1360" s="659" t="s">
        <v>1706</v>
      </c>
      <c r="AS1360" s="548" t="s">
        <v>1706</v>
      </c>
      <c r="AT1360" s="659" t="s">
        <v>1706</v>
      </c>
      <c r="AU1360" s="654">
        <v>45084</v>
      </c>
      <c r="AV1360" s="654">
        <v>45657</v>
      </c>
      <c r="AW1360" s="548" t="s">
        <v>1706</v>
      </c>
      <c r="AX1360" s="526" t="s">
        <v>3107</v>
      </c>
    </row>
    <row r="1361" spans="1:50" ht="78.75" x14ac:dyDescent="0.25">
      <c r="A1361" s="550" t="s">
        <v>855</v>
      </c>
      <c r="B1361" s="547" t="s">
        <v>3108</v>
      </c>
      <c r="C1361" s="26" t="s">
        <v>3109</v>
      </c>
      <c r="D1361" s="558">
        <v>45627</v>
      </c>
      <c r="E1361" s="1033">
        <v>0</v>
      </c>
      <c r="F1361" s="1007">
        <v>0</v>
      </c>
      <c r="G1361" s="1033">
        <v>0.30237000000000003</v>
      </c>
      <c r="H1361" s="1007">
        <v>0</v>
      </c>
      <c r="I1361" s="1033">
        <v>0</v>
      </c>
      <c r="J1361" s="1007">
        <v>0</v>
      </c>
      <c r="K1361" s="1033">
        <v>0</v>
      </c>
      <c r="L1361" s="1007">
        <v>0</v>
      </c>
      <c r="M1361" s="1033">
        <v>0</v>
      </c>
      <c r="N1361" s="1007">
        <v>0</v>
      </c>
      <c r="O1361" s="548" t="s">
        <v>1709</v>
      </c>
      <c r="P1361" s="548" t="s">
        <v>1710</v>
      </c>
      <c r="Q1361" s="548" t="s">
        <v>1706</v>
      </c>
      <c r="R1361" s="149">
        <v>0</v>
      </c>
      <c r="S1361" s="548" t="s">
        <v>1706</v>
      </c>
      <c r="T1361" s="1007">
        <v>0</v>
      </c>
      <c r="U1361" s="548" t="s">
        <v>1706</v>
      </c>
      <c r="V1361" s="548" t="s">
        <v>1706</v>
      </c>
      <c r="W1361" s="548" t="s">
        <v>1706</v>
      </c>
      <c r="X1361" s="548" t="s">
        <v>1706</v>
      </c>
      <c r="Y1361" s="548" t="s">
        <v>1706</v>
      </c>
      <c r="Z1361" s="1007" t="s">
        <v>1706</v>
      </c>
      <c r="AA1361" s="548" t="s">
        <v>1706</v>
      </c>
      <c r="AB1361" s="548" t="s">
        <v>1706</v>
      </c>
      <c r="AC1361" s="1007" t="s">
        <v>1706</v>
      </c>
      <c r="AD1361" s="1007" t="s">
        <v>1706</v>
      </c>
      <c r="AE1361" s="109" t="s">
        <v>3110</v>
      </c>
      <c r="AF1361" s="149">
        <v>14.741763880000001</v>
      </c>
      <c r="AG1361" s="1003">
        <v>14.741763880000001</v>
      </c>
      <c r="AH1361" s="548" t="s">
        <v>1706</v>
      </c>
      <c r="AI1361" s="548" t="s">
        <v>1706</v>
      </c>
      <c r="AJ1361" s="548" t="s">
        <v>1706</v>
      </c>
      <c r="AK1361" s="548" t="s">
        <v>1706</v>
      </c>
      <c r="AL1361" s="548" t="s">
        <v>1706</v>
      </c>
      <c r="AM1361" s="548" t="s">
        <v>1706</v>
      </c>
      <c r="AN1361" s="548" t="s">
        <v>1706</v>
      </c>
      <c r="AO1361" s="548" t="s">
        <v>1706</v>
      </c>
      <c r="AP1361" s="548" t="s">
        <v>1706</v>
      </c>
      <c r="AQ1361" s="548" t="s">
        <v>1706</v>
      </c>
      <c r="AR1361" s="548" t="s">
        <v>1706</v>
      </c>
      <c r="AS1361" s="548" t="s">
        <v>1706</v>
      </c>
      <c r="AT1361" s="548" t="s">
        <v>1706</v>
      </c>
      <c r="AU1361" s="654">
        <v>45092</v>
      </c>
      <c r="AV1361" s="654">
        <v>45657</v>
      </c>
      <c r="AW1361" s="548" t="s">
        <v>1706</v>
      </c>
      <c r="AX1361" s="526" t="s">
        <v>3111</v>
      </c>
    </row>
    <row r="1362" spans="1:50" ht="63" x14ac:dyDescent="0.25">
      <c r="A1362" s="550" t="s">
        <v>855</v>
      </c>
      <c r="B1362" s="547" t="s">
        <v>3112</v>
      </c>
      <c r="C1362" s="26" t="s">
        <v>3113</v>
      </c>
      <c r="D1362" s="826">
        <v>45627</v>
      </c>
      <c r="E1362" s="1004">
        <v>0</v>
      </c>
      <c r="F1362" s="1033">
        <v>0</v>
      </c>
      <c r="G1362" s="1004">
        <v>7.5999999999999998E-2</v>
      </c>
      <c r="H1362" s="1033">
        <v>0</v>
      </c>
      <c r="I1362" s="1004">
        <v>0</v>
      </c>
      <c r="J1362" s="1033">
        <v>0</v>
      </c>
      <c r="K1362" s="1004">
        <v>0</v>
      </c>
      <c r="L1362" s="1033">
        <v>0</v>
      </c>
      <c r="M1362" s="1004">
        <v>0</v>
      </c>
      <c r="N1362" s="1033">
        <v>0</v>
      </c>
      <c r="O1362" s="642" t="s">
        <v>1709</v>
      </c>
      <c r="P1362" s="642" t="s">
        <v>1710</v>
      </c>
      <c r="Q1362" s="642" t="s">
        <v>1706</v>
      </c>
      <c r="R1362" s="1016">
        <v>0</v>
      </c>
      <c r="S1362" s="642" t="s">
        <v>1706</v>
      </c>
      <c r="T1362" s="1004">
        <v>0</v>
      </c>
      <c r="U1362" s="548" t="s">
        <v>1706</v>
      </c>
      <c r="V1362" s="548" t="s">
        <v>1706</v>
      </c>
      <c r="W1362" s="548" t="s">
        <v>1706</v>
      </c>
      <c r="X1362" s="548" t="s">
        <v>1706</v>
      </c>
      <c r="Y1362" s="548" t="s">
        <v>1706</v>
      </c>
      <c r="Z1362" s="1007" t="s">
        <v>1706</v>
      </c>
      <c r="AA1362" s="548" t="s">
        <v>1706</v>
      </c>
      <c r="AB1362" s="548" t="s">
        <v>1706</v>
      </c>
      <c r="AC1362" s="1007" t="s">
        <v>1706</v>
      </c>
      <c r="AD1362" s="1007" t="s">
        <v>1706</v>
      </c>
      <c r="AE1362" s="109" t="s">
        <v>3114</v>
      </c>
      <c r="AF1362" s="149">
        <v>3.8275967299999998</v>
      </c>
      <c r="AG1362" s="149">
        <v>3.8275967299999998</v>
      </c>
      <c r="AH1362" s="548" t="s">
        <v>1706</v>
      </c>
      <c r="AI1362" s="548" t="s">
        <v>1706</v>
      </c>
      <c r="AJ1362" s="548" t="s">
        <v>1706</v>
      </c>
      <c r="AK1362" s="548" t="s">
        <v>1706</v>
      </c>
      <c r="AL1362" s="548" t="s">
        <v>1706</v>
      </c>
      <c r="AM1362" s="548" t="s">
        <v>1706</v>
      </c>
      <c r="AN1362" s="548" t="s">
        <v>1706</v>
      </c>
      <c r="AO1362" s="548" t="s">
        <v>1706</v>
      </c>
      <c r="AP1362" s="548" t="s">
        <v>1706</v>
      </c>
      <c r="AQ1362" s="548" t="s">
        <v>1706</v>
      </c>
      <c r="AR1362" s="548" t="s">
        <v>1706</v>
      </c>
      <c r="AS1362" s="548" t="s">
        <v>1706</v>
      </c>
      <c r="AT1362" s="548" t="s">
        <v>1706</v>
      </c>
      <c r="AU1362" s="654">
        <v>45106</v>
      </c>
      <c r="AV1362" s="654">
        <v>45657</v>
      </c>
      <c r="AW1362" s="548" t="s">
        <v>1706</v>
      </c>
      <c r="AX1362" s="526" t="s">
        <v>3115</v>
      </c>
    </row>
    <row r="1363" spans="1:50" ht="141.75" x14ac:dyDescent="0.25">
      <c r="A1363" s="550" t="s">
        <v>855</v>
      </c>
      <c r="B1363" s="547" t="s">
        <v>3116</v>
      </c>
      <c r="C1363" s="834" t="s">
        <v>3117</v>
      </c>
      <c r="D1363" s="819">
        <v>45627</v>
      </c>
      <c r="E1363" s="1034">
        <v>0</v>
      </c>
      <c r="F1363" s="1034">
        <v>0</v>
      </c>
      <c r="G1363" s="1034">
        <v>0.222</v>
      </c>
      <c r="H1363" s="1034">
        <v>0</v>
      </c>
      <c r="I1363" s="1034">
        <v>0</v>
      </c>
      <c r="J1363" s="1034">
        <v>0</v>
      </c>
      <c r="K1363" s="1034">
        <v>0</v>
      </c>
      <c r="L1363" s="1034">
        <v>0</v>
      </c>
      <c r="M1363" s="1034">
        <v>0</v>
      </c>
      <c r="N1363" s="1034">
        <v>0</v>
      </c>
      <c r="O1363" s="655" t="s">
        <v>1706</v>
      </c>
      <c r="P1363" s="655" t="s">
        <v>1706</v>
      </c>
      <c r="Q1363" s="655" t="s">
        <v>1706</v>
      </c>
      <c r="R1363" s="1017">
        <v>0</v>
      </c>
      <c r="S1363" s="655" t="s">
        <v>1706</v>
      </c>
      <c r="T1363" s="1034">
        <v>0</v>
      </c>
      <c r="U1363" s="835" t="s">
        <v>1706</v>
      </c>
      <c r="V1363" s="548" t="s">
        <v>1706</v>
      </c>
      <c r="W1363" s="548" t="s">
        <v>1706</v>
      </c>
      <c r="X1363" s="548" t="s">
        <v>1706</v>
      </c>
      <c r="Y1363" s="548" t="s">
        <v>1706</v>
      </c>
      <c r="Z1363" s="1007" t="s">
        <v>1706</v>
      </c>
      <c r="AA1363" s="548" t="s">
        <v>1706</v>
      </c>
      <c r="AB1363" s="548" t="s">
        <v>1706</v>
      </c>
      <c r="AC1363" s="1007" t="s">
        <v>1706</v>
      </c>
      <c r="AD1363" s="1007" t="s">
        <v>1706</v>
      </c>
      <c r="AE1363" s="109" t="s">
        <v>1706</v>
      </c>
      <c r="AF1363" s="149">
        <v>0</v>
      </c>
      <c r="AG1363" s="149">
        <v>0</v>
      </c>
      <c r="AH1363" s="548" t="s">
        <v>1706</v>
      </c>
      <c r="AI1363" s="548" t="s">
        <v>1706</v>
      </c>
      <c r="AJ1363" s="548" t="s">
        <v>1706</v>
      </c>
      <c r="AK1363" s="548" t="s">
        <v>1706</v>
      </c>
      <c r="AL1363" s="548" t="s">
        <v>1706</v>
      </c>
      <c r="AM1363" s="548" t="s">
        <v>1706</v>
      </c>
      <c r="AN1363" s="548" t="s">
        <v>1706</v>
      </c>
      <c r="AO1363" s="548" t="s">
        <v>1706</v>
      </c>
      <c r="AP1363" s="548" t="s">
        <v>1706</v>
      </c>
      <c r="AQ1363" s="548" t="s">
        <v>1706</v>
      </c>
      <c r="AR1363" s="548" t="s">
        <v>1706</v>
      </c>
      <c r="AS1363" s="548" t="s">
        <v>1706</v>
      </c>
      <c r="AT1363" s="548" t="s">
        <v>1706</v>
      </c>
      <c r="AU1363" s="654" t="s">
        <v>1706</v>
      </c>
      <c r="AV1363" s="654" t="s">
        <v>1706</v>
      </c>
      <c r="AW1363" s="548" t="s">
        <v>1706</v>
      </c>
      <c r="AX1363" s="526" t="s">
        <v>1706</v>
      </c>
    </row>
    <row r="1364" spans="1:50" ht="63" x14ac:dyDescent="0.25">
      <c r="A1364" s="550" t="s">
        <v>855</v>
      </c>
      <c r="B1364" s="547" t="s">
        <v>3118</v>
      </c>
      <c r="C1364" s="834" t="s">
        <v>3119</v>
      </c>
      <c r="D1364" s="819">
        <v>45627</v>
      </c>
      <c r="E1364" s="1034">
        <v>0</v>
      </c>
      <c r="F1364" s="1034">
        <v>0</v>
      </c>
      <c r="G1364" s="1034">
        <v>0.17499999999999999</v>
      </c>
      <c r="H1364" s="1034">
        <v>0</v>
      </c>
      <c r="I1364" s="1034">
        <v>0</v>
      </c>
      <c r="J1364" s="1034">
        <v>0</v>
      </c>
      <c r="K1364" s="1034">
        <v>0</v>
      </c>
      <c r="L1364" s="1034">
        <v>0</v>
      </c>
      <c r="M1364" s="1034">
        <v>0</v>
      </c>
      <c r="N1364" s="1034">
        <v>0</v>
      </c>
      <c r="O1364" s="655" t="s">
        <v>1706</v>
      </c>
      <c r="P1364" s="655" t="s">
        <v>1706</v>
      </c>
      <c r="Q1364" s="655" t="s">
        <v>1706</v>
      </c>
      <c r="R1364" s="1017">
        <v>0</v>
      </c>
      <c r="S1364" s="655" t="s">
        <v>1706</v>
      </c>
      <c r="T1364" s="1034">
        <v>0</v>
      </c>
      <c r="U1364" s="835" t="s">
        <v>1706</v>
      </c>
      <c r="V1364" s="548" t="s">
        <v>1706</v>
      </c>
      <c r="W1364" s="548" t="s">
        <v>1706</v>
      </c>
      <c r="X1364" s="548" t="s">
        <v>1706</v>
      </c>
      <c r="Y1364" s="548" t="s">
        <v>1706</v>
      </c>
      <c r="Z1364" s="1007" t="s">
        <v>1706</v>
      </c>
      <c r="AA1364" s="548" t="s">
        <v>1706</v>
      </c>
      <c r="AB1364" s="548" t="s">
        <v>1706</v>
      </c>
      <c r="AC1364" s="1007" t="s">
        <v>1706</v>
      </c>
      <c r="AD1364" s="1007" t="s">
        <v>1706</v>
      </c>
      <c r="AE1364" s="109" t="s">
        <v>1706</v>
      </c>
      <c r="AF1364" s="149">
        <v>0</v>
      </c>
      <c r="AG1364" s="149">
        <v>0</v>
      </c>
      <c r="AH1364" s="548" t="s">
        <v>1706</v>
      </c>
      <c r="AI1364" s="548" t="s">
        <v>1706</v>
      </c>
      <c r="AJ1364" s="548" t="s">
        <v>1706</v>
      </c>
      <c r="AK1364" s="548" t="s">
        <v>1706</v>
      </c>
      <c r="AL1364" s="548" t="s">
        <v>1706</v>
      </c>
      <c r="AM1364" s="548" t="s">
        <v>1706</v>
      </c>
      <c r="AN1364" s="548" t="s">
        <v>1706</v>
      </c>
      <c r="AO1364" s="548" t="s">
        <v>1706</v>
      </c>
      <c r="AP1364" s="548" t="s">
        <v>1706</v>
      </c>
      <c r="AQ1364" s="548" t="s">
        <v>1706</v>
      </c>
      <c r="AR1364" s="548" t="s">
        <v>1706</v>
      </c>
      <c r="AS1364" s="548" t="s">
        <v>1706</v>
      </c>
      <c r="AT1364" s="548" t="s">
        <v>1706</v>
      </c>
      <c r="AU1364" s="654" t="s">
        <v>1706</v>
      </c>
      <c r="AV1364" s="654" t="s">
        <v>1706</v>
      </c>
      <c r="AW1364" s="548" t="s">
        <v>1706</v>
      </c>
      <c r="AX1364" s="526" t="s">
        <v>1706</v>
      </c>
    </row>
    <row r="1365" spans="1:50" ht="63" x14ac:dyDescent="0.25">
      <c r="A1365" s="550" t="s">
        <v>855</v>
      </c>
      <c r="B1365" s="547" t="s">
        <v>3120</v>
      </c>
      <c r="C1365" s="834" t="s">
        <v>3121</v>
      </c>
      <c r="D1365" s="819">
        <v>45627</v>
      </c>
      <c r="E1365" s="1034">
        <v>0</v>
      </c>
      <c r="F1365" s="1034">
        <v>0</v>
      </c>
      <c r="G1365" s="1034">
        <v>0.26</v>
      </c>
      <c r="H1365" s="1034">
        <v>0</v>
      </c>
      <c r="I1365" s="1034">
        <v>0</v>
      </c>
      <c r="J1365" s="1034">
        <v>0</v>
      </c>
      <c r="K1365" s="1034">
        <v>0</v>
      </c>
      <c r="L1365" s="1034">
        <v>0</v>
      </c>
      <c r="M1365" s="1034">
        <v>0</v>
      </c>
      <c r="N1365" s="1034">
        <v>0</v>
      </c>
      <c r="O1365" s="655" t="s">
        <v>1706</v>
      </c>
      <c r="P1365" s="655" t="s">
        <v>1706</v>
      </c>
      <c r="Q1365" s="655" t="s">
        <v>1706</v>
      </c>
      <c r="R1365" s="1017">
        <v>0</v>
      </c>
      <c r="S1365" s="655" t="s">
        <v>1706</v>
      </c>
      <c r="T1365" s="1034">
        <v>0</v>
      </c>
      <c r="U1365" s="835" t="s">
        <v>1706</v>
      </c>
      <c r="V1365" s="548" t="s">
        <v>1706</v>
      </c>
      <c r="W1365" s="548" t="s">
        <v>1706</v>
      </c>
      <c r="X1365" s="548" t="s">
        <v>1706</v>
      </c>
      <c r="Y1365" s="548" t="s">
        <v>1706</v>
      </c>
      <c r="Z1365" s="1007" t="s">
        <v>1706</v>
      </c>
      <c r="AA1365" s="548" t="s">
        <v>1706</v>
      </c>
      <c r="AB1365" s="548" t="s">
        <v>1706</v>
      </c>
      <c r="AC1365" s="1007" t="s">
        <v>1706</v>
      </c>
      <c r="AD1365" s="1007" t="s">
        <v>1706</v>
      </c>
      <c r="AE1365" s="109" t="s">
        <v>1706</v>
      </c>
      <c r="AF1365" s="149">
        <v>0</v>
      </c>
      <c r="AG1365" s="149">
        <v>0</v>
      </c>
      <c r="AH1365" s="548" t="s">
        <v>1706</v>
      </c>
      <c r="AI1365" s="548" t="s">
        <v>1706</v>
      </c>
      <c r="AJ1365" s="548" t="s">
        <v>1706</v>
      </c>
      <c r="AK1365" s="548" t="s">
        <v>1706</v>
      </c>
      <c r="AL1365" s="548" t="s">
        <v>1706</v>
      </c>
      <c r="AM1365" s="548" t="s">
        <v>1706</v>
      </c>
      <c r="AN1365" s="548" t="s">
        <v>1706</v>
      </c>
      <c r="AO1365" s="548" t="s">
        <v>1706</v>
      </c>
      <c r="AP1365" s="548" t="s">
        <v>1706</v>
      </c>
      <c r="AQ1365" s="548" t="s">
        <v>1706</v>
      </c>
      <c r="AR1365" s="548" t="s">
        <v>1706</v>
      </c>
      <c r="AS1365" s="548" t="s">
        <v>1706</v>
      </c>
      <c r="AT1365" s="548" t="s">
        <v>1706</v>
      </c>
      <c r="AU1365" s="654" t="s">
        <v>1706</v>
      </c>
      <c r="AV1365" s="654" t="s">
        <v>1706</v>
      </c>
      <c r="AW1365" s="548" t="s">
        <v>1706</v>
      </c>
      <c r="AX1365" s="526" t="s">
        <v>1706</v>
      </c>
    </row>
    <row r="1366" spans="1:50" ht="63" x14ac:dyDescent="0.25">
      <c r="A1366" s="550" t="s">
        <v>855</v>
      </c>
      <c r="B1366" s="547" t="s">
        <v>3122</v>
      </c>
      <c r="C1366" s="834" t="s">
        <v>3123</v>
      </c>
      <c r="D1366" s="819">
        <v>45627</v>
      </c>
      <c r="E1366" s="1034">
        <v>0</v>
      </c>
      <c r="F1366" s="1034">
        <v>0</v>
      </c>
      <c r="G1366" s="1034">
        <v>1.4999999999999999E-2</v>
      </c>
      <c r="H1366" s="1034">
        <v>0</v>
      </c>
      <c r="I1366" s="1034">
        <v>0</v>
      </c>
      <c r="J1366" s="1034">
        <v>0</v>
      </c>
      <c r="K1366" s="1034">
        <v>0</v>
      </c>
      <c r="L1366" s="1034">
        <v>0</v>
      </c>
      <c r="M1366" s="1034">
        <v>0</v>
      </c>
      <c r="N1366" s="1034">
        <v>0</v>
      </c>
      <c r="O1366" s="655" t="s">
        <v>1706</v>
      </c>
      <c r="P1366" s="655" t="s">
        <v>1706</v>
      </c>
      <c r="Q1366" s="655" t="s">
        <v>1706</v>
      </c>
      <c r="R1366" s="1017">
        <v>0</v>
      </c>
      <c r="S1366" s="655" t="s">
        <v>1706</v>
      </c>
      <c r="T1366" s="1034">
        <v>0</v>
      </c>
      <c r="U1366" s="835" t="s">
        <v>1706</v>
      </c>
      <c r="V1366" s="548" t="s">
        <v>1706</v>
      </c>
      <c r="W1366" s="548" t="s">
        <v>1706</v>
      </c>
      <c r="X1366" s="548" t="s">
        <v>1706</v>
      </c>
      <c r="Y1366" s="548" t="s">
        <v>1706</v>
      </c>
      <c r="Z1366" s="1007" t="s">
        <v>1706</v>
      </c>
      <c r="AA1366" s="548" t="s">
        <v>1706</v>
      </c>
      <c r="AB1366" s="548" t="s">
        <v>1706</v>
      </c>
      <c r="AC1366" s="1007" t="s">
        <v>1706</v>
      </c>
      <c r="AD1366" s="1007" t="s">
        <v>1706</v>
      </c>
      <c r="AE1366" s="109" t="s">
        <v>1706</v>
      </c>
      <c r="AF1366" s="149">
        <v>0</v>
      </c>
      <c r="AG1366" s="149">
        <v>0</v>
      </c>
      <c r="AH1366" s="548" t="s">
        <v>1706</v>
      </c>
      <c r="AI1366" s="548" t="s">
        <v>1706</v>
      </c>
      <c r="AJ1366" s="548" t="s">
        <v>1706</v>
      </c>
      <c r="AK1366" s="548" t="s">
        <v>1706</v>
      </c>
      <c r="AL1366" s="548" t="s">
        <v>1706</v>
      </c>
      <c r="AM1366" s="548" t="s">
        <v>1706</v>
      </c>
      <c r="AN1366" s="548" t="s">
        <v>1706</v>
      </c>
      <c r="AO1366" s="548" t="s">
        <v>1706</v>
      </c>
      <c r="AP1366" s="548" t="s">
        <v>1706</v>
      </c>
      <c r="AQ1366" s="548" t="s">
        <v>1706</v>
      </c>
      <c r="AR1366" s="548" t="s">
        <v>1706</v>
      </c>
      <c r="AS1366" s="548" t="s">
        <v>1706</v>
      </c>
      <c r="AT1366" s="548" t="s">
        <v>1706</v>
      </c>
      <c r="AU1366" s="654" t="s">
        <v>1706</v>
      </c>
      <c r="AV1366" s="654" t="s">
        <v>1706</v>
      </c>
      <c r="AW1366" s="548" t="s">
        <v>1706</v>
      </c>
      <c r="AX1366" s="526" t="s">
        <v>1706</v>
      </c>
    </row>
    <row r="1367" spans="1:50" ht="63" x14ac:dyDescent="0.25">
      <c r="A1367" s="550" t="s">
        <v>855</v>
      </c>
      <c r="B1367" s="547" t="s">
        <v>3124</v>
      </c>
      <c r="C1367" s="834" t="s">
        <v>3125</v>
      </c>
      <c r="D1367" s="819">
        <v>45627</v>
      </c>
      <c r="E1367" s="1034">
        <v>0</v>
      </c>
      <c r="F1367" s="1034">
        <v>0</v>
      </c>
      <c r="G1367" s="1034">
        <v>7.0000000000000007E-2</v>
      </c>
      <c r="H1367" s="1034">
        <v>0</v>
      </c>
      <c r="I1367" s="1034">
        <v>0</v>
      </c>
      <c r="J1367" s="1034">
        <v>0</v>
      </c>
      <c r="K1367" s="1034">
        <v>0</v>
      </c>
      <c r="L1367" s="1034">
        <v>0</v>
      </c>
      <c r="M1367" s="1034">
        <v>0</v>
      </c>
      <c r="N1367" s="1034">
        <v>0</v>
      </c>
      <c r="O1367" s="655" t="s">
        <v>1706</v>
      </c>
      <c r="P1367" s="655" t="s">
        <v>1706</v>
      </c>
      <c r="Q1367" s="655" t="s">
        <v>1706</v>
      </c>
      <c r="R1367" s="1017">
        <v>0</v>
      </c>
      <c r="S1367" s="655" t="s">
        <v>1706</v>
      </c>
      <c r="T1367" s="1034">
        <v>0</v>
      </c>
      <c r="U1367" s="835" t="s">
        <v>1706</v>
      </c>
      <c r="V1367" s="548" t="s">
        <v>1706</v>
      </c>
      <c r="W1367" s="548" t="s">
        <v>1706</v>
      </c>
      <c r="X1367" s="548" t="s">
        <v>1706</v>
      </c>
      <c r="Y1367" s="548" t="s">
        <v>1706</v>
      </c>
      <c r="Z1367" s="1007" t="s">
        <v>1706</v>
      </c>
      <c r="AA1367" s="548" t="s">
        <v>1706</v>
      </c>
      <c r="AB1367" s="548" t="s">
        <v>1706</v>
      </c>
      <c r="AC1367" s="1007" t="s">
        <v>1706</v>
      </c>
      <c r="AD1367" s="1007" t="s">
        <v>1706</v>
      </c>
      <c r="AE1367" s="109" t="s">
        <v>1706</v>
      </c>
      <c r="AF1367" s="149">
        <v>0</v>
      </c>
      <c r="AG1367" s="149">
        <v>0</v>
      </c>
      <c r="AH1367" s="548" t="s">
        <v>1706</v>
      </c>
      <c r="AI1367" s="548" t="s">
        <v>1706</v>
      </c>
      <c r="AJ1367" s="548" t="s">
        <v>1706</v>
      </c>
      <c r="AK1367" s="548" t="s">
        <v>1706</v>
      </c>
      <c r="AL1367" s="548" t="s">
        <v>1706</v>
      </c>
      <c r="AM1367" s="548" t="s">
        <v>1706</v>
      </c>
      <c r="AN1367" s="548" t="s">
        <v>1706</v>
      </c>
      <c r="AO1367" s="548" t="s">
        <v>1706</v>
      </c>
      <c r="AP1367" s="548" t="s">
        <v>1706</v>
      </c>
      <c r="AQ1367" s="548" t="s">
        <v>1706</v>
      </c>
      <c r="AR1367" s="548" t="s">
        <v>1706</v>
      </c>
      <c r="AS1367" s="548" t="s">
        <v>1706</v>
      </c>
      <c r="AT1367" s="548" t="s">
        <v>1706</v>
      </c>
      <c r="AU1367" s="654" t="s">
        <v>1706</v>
      </c>
      <c r="AV1367" s="654" t="s">
        <v>1706</v>
      </c>
      <c r="AW1367" s="548" t="s">
        <v>1706</v>
      </c>
      <c r="AX1367" s="526" t="s">
        <v>1706</v>
      </c>
    </row>
    <row r="1368" spans="1:50" ht="105.75" customHeight="1" x14ac:dyDescent="0.25">
      <c r="A1368" s="550" t="s">
        <v>855</v>
      </c>
      <c r="B1368" s="163" t="s">
        <v>862</v>
      </c>
      <c r="C1368" s="129" t="s">
        <v>863</v>
      </c>
      <c r="D1368" s="810">
        <v>45627</v>
      </c>
      <c r="E1368" s="1006">
        <v>0</v>
      </c>
      <c r="F1368" s="1006">
        <v>0</v>
      </c>
      <c r="G1368" s="1006">
        <v>0.13300000000000001</v>
      </c>
      <c r="H1368" s="1006">
        <v>0</v>
      </c>
      <c r="I1368" s="1006">
        <v>0</v>
      </c>
      <c r="J1368" s="1006">
        <v>0</v>
      </c>
      <c r="K1368" s="1006">
        <v>0</v>
      </c>
      <c r="L1368" s="1006">
        <v>0</v>
      </c>
      <c r="M1368" s="1006">
        <v>0</v>
      </c>
      <c r="N1368" s="1006">
        <v>0</v>
      </c>
      <c r="O1368" s="538" t="s">
        <v>1709</v>
      </c>
      <c r="P1368" s="585" t="s">
        <v>1710</v>
      </c>
      <c r="Q1368" s="585" t="s">
        <v>1706</v>
      </c>
      <c r="R1368" s="1002">
        <v>0</v>
      </c>
      <c r="S1368" s="585" t="s">
        <v>1706</v>
      </c>
      <c r="T1368" s="1006" t="s">
        <v>1706</v>
      </c>
      <c r="U1368" s="548" t="s">
        <v>1706</v>
      </c>
      <c r="V1368" s="548" t="s">
        <v>1706</v>
      </c>
      <c r="W1368" s="548" t="s">
        <v>1706</v>
      </c>
      <c r="X1368" s="548" t="s">
        <v>1706</v>
      </c>
      <c r="Y1368" s="548" t="s">
        <v>1706</v>
      </c>
      <c r="Z1368" s="1007" t="s">
        <v>1706</v>
      </c>
      <c r="AA1368" s="548" t="s">
        <v>1706</v>
      </c>
      <c r="AB1368" s="548" t="s">
        <v>1706</v>
      </c>
      <c r="AC1368" s="1007" t="s">
        <v>1706</v>
      </c>
      <c r="AD1368" s="1007" t="s">
        <v>1706</v>
      </c>
      <c r="AE1368" s="263" t="s">
        <v>3126</v>
      </c>
      <c r="AF1368" s="1007">
        <v>0</v>
      </c>
      <c r="AG1368" s="1007">
        <v>9.254760000000001</v>
      </c>
      <c r="AH1368" s="548" t="s">
        <v>1706</v>
      </c>
      <c r="AI1368" s="548" t="s">
        <v>1706</v>
      </c>
      <c r="AJ1368" s="548" t="s">
        <v>1706</v>
      </c>
      <c r="AK1368" s="548" t="s">
        <v>1706</v>
      </c>
      <c r="AL1368" s="548" t="s">
        <v>1706</v>
      </c>
      <c r="AM1368" s="548" t="s">
        <v>1706</v>
      </c>
      <c r="AN1368" s="548" t="s">
        <v>1706</v>
      </c>
      <c r="AO1368" s="548" t="s">
        <v>1706</v>
      </c>
      <c r="AP1368" s="548" t="s">
        <v>1706</v>
      </c>
      <c r="AQ1368" s="548" t="s">
        <v>1706</v>
      </c>
      <c r="AR1368" s="548" t="s">
        <v>1706</v>
      </c>
      <c r="AS1368" s="548" t="s">
        <v>1706</v>
      </c>
      <c r="AT1368" s="548" t="s">
        <v>1706</v>
      </c>
      <c r="AU1368" s="548" t="s">
        <v>1706</v>
      </c>
      <c r="AV1368" s="548" t="s">
        <v>1706</v>
      </c>
      <c r="AW1368" s="548" t="s">
        <v>1706</v>
      </c>
      <c r="AX1368" s="526" t="s">
        <v>3127</v>
      </c>
    </row>
    <row r="1369" spans="1:50" ht="105.75" customHeight="1" x14ac:dyDescent="0.25">
      <c r="A1369" s="550" t="s">
        <v>855</v>
      </c>
      <c r="B1369" s="163" t="s">
        <v>3128</v>
      </c>
      <c r="C1369" s="129" t="s">
        <v>3129</v>
      </c>
      <c r="D1369" s="810" t="s">
        <v>1706</v>
      </c>
      <c r="E1369" s="1006">
        <v>0</v>
      </c>
      <c r="F1369" s="1006">
        <v>0</v>
      </c>
      <c r="G1369" s="1006">
        <v>0</v>
      </c>
      <c r="H1369" s="1006">
        <v>0</v>
      </c>
      <c r="I1369" s="1006">
        <v>0</v>
      </c>
      <c r="J1369" s="1006">
        <v>0</v>
      </c>
      <c r="K1369" s="1006">
        <v>0</v>
      </c>
      <c r="L1369" s="1006">
        <v>0</v>
      </c>
      <c r="M1369" s="1006">
        <v>0</v>
      </c>
      <c r="N1369" s="1006">
        <v>0</v>
      </c>
      <c r="O1369" s="538" t="s">
        <v>1706</v>
      </c>
      <c r="P1369" s="585" t="s">
        <v>1706</v>
      </c>
      <c r="Q1369" s="585" t="s">
        <v>1706</v>
      </c>
      <c r="R1369" s="1002">
        <v>0</v>
      </c>
      <c r="S1369" s="585" t="s">
        <v>1706</v>
      </c>
      <c r="T1369" s="1006">
        <v>0</v>
      </c>
      <c r="U1369" s="548" t="s">
        <v>1706</v>
      </c>
      <c r="V1369" s="659" t="s">
        <v>1706</v>
      </c>
      <c r="W1369" s="548" t="s">
        <v>1706</v>
      </c>
      <c r="X1369" s="659" t="s">
        <v>1706</v>
      </c>
      <c r="Y1369" s="548" t="s">
        <v>1706</v>
      </c>
      <c r="Z1369" s="1033" t="s">
        <v>1706</v>
      </c>
      <c r="AA1369" s="548" t="s">
        <v>1706</v>
      </c>
      <c r="AB1369" s="659" t="s">
        <v>1706</v>
      </c>
      <c r="AC1369" s="1007" t="s">
        <v>1706</v>
      </c>
      <c r="AD1369" s="1033" t="s">
        <v>1706</v>
      </c>
      <c r="AE1369" s="548" t="s">
        <v>1706</v>
      </c>
      <c r="AF1369" s="1007">
        <v>0</v>
      </c>
      <c r="AG1369" s="1007">
        <v>0</v>
      </c>
      <c r="AH1369" s="659" t="s">
        <v>1706</v>
      </c>
      <c r="AI1369" s="548" t="s">
        <v>1706</v>
      </c>
      <c r="AJ1369" s="659" t="s">
        <v>1706</v>
      </c>
      <c r="AK1369" s="548" t="s">
        <v>1706</v>
      </c>
      <c r="AL1369" s="659" t="s">
        <v>1706</v>
      </c>
      <c r="AM1369" s="548" t="s">
        <v>1706</v>
      </c>
      <c r="AN1369" s="659" t="s">
        <v>1706</v>
      </c>
      <c r="AO1369" s="548" t="s">
        <v>1706</v>
      </c>
      <c r="AP1369" s="659" t="s">
        <v>1706</v>
      </c>
      <c r="AQ1369" s="548" t="s">
        <v>1706</v>
      </c>
      <c r="AR1369" s="659" t="s">
        <v>1706</v>
      </c>
      <c r="AS1369" s="548" t="s">
        <v>1706</v>
      </c>
      <c r="AT1369" s="659" t="s">
        <v>1706</v>
      </c>
      <c r="AU1369" s="548" t="s">
        <v>1706</v>
      </c>
      <c r="AV1369" s="659" t="s">
        <v>1706</v>
      </c>
      <c r="AW1369" s="548" t="s">
        <v>1706</v>
      </c>
      <c r="AX1369" s="526" t="s">
        <v>1706</v>
      </c>
    </row>
    <row r="1370" spans="1:50" ht="105.75" customHeight="1" x14ac:dyDescent="0.25">
      <c r="A1370" s="550" t="s">
        <v>855</v>
      </c>
      <c r="B1370" s="163" t="s">
        <v>3130</v>
      </c>
      <c r="C1370" s="129" t="s">
        <v>3131</v>
      </c>
      <c r="D1370" s="810" t="s">
        <v>1706</v>
      </c>
      <c r="E1370" s="1006">
        <v>0</v>
      </c>
      <c r="F1370" s="1006">
        <v>0</v>
      </c>
      <c r="G1370" s="1006">
        <v>0</v>
      </c>
      <c r="H1370" s="1006">
        <v>0</v>
      </c>
      <c r="I1370" s="1006">
        <v>0</v>
      </c>
      <c r="J1370" s="1006">
        <v>0</v>
      </c>
      <c r="K1370" s="1006">
        <v>0</v>
      </c>
      <c r="L1370" s="1006">
        <v>0</v>
      </c>
      <c r="M1370" s="1006">
        <v>0</v>
      </c>
      <c r="N1370" s="1006">
        <v>0</v>
      </c>
      <c r="O1370" s="538" t="s">
        <v>1706</v>
      </c>
      <c r="P1370" s="585" t="s">
        <v>1706</v>
      </c>
      <c r="Q1370" s="585" t="s">
        <v>1706</v>
      </c>
      <c r="R1370" s="1002">
        <v>0</v>
      </c>
      <c r="S1370" s="585" t="s">
        <v>1706</v>
      </c>
      <c r="T1370" s="1006">
        <v>0</v>
      </c>
      <c r="U1370" s="548" t="s">
        <v>1706</v>
      </c>
      <c r="V1370" s="548" t="s">
        <v>1706</v>
      </c>
      <c r="W1370" s="548" t="s">
        <v>1706</v>
      </c>
      <c r="X1370" s="548" t="s">
        <v>1706</v>
      </c>
      <c r="Y1370" s="548" t="s">
        <v>1706</v>
      </c>
      <c r="Z1370" s="1007" t="s">
        <v>1706</v>
      </c>
      <c r="AA1370" s="548" t="s">
        <v>1706</v>
      </c>
      <c r="AB1370" s="548" t="s">
        <v>1706</v>
      </c>
      <c r="AC1370" s="1007" t="s">
        <v>1706</v>
      </c>
      <c r="AD1370" s="1007" t="s">
        <v>1706</v>
      </c>
      <c r="AE1370" s="263" t="s">
        <v>1706</v>
      </c>
      <c r="AF1370" s="1007">
        <v>0</v>
      </c>
      <c r="AG1370" s="1007">
        <v>0</v>
      </c>
      <c r="AH1370" s="548" t="s">
        <v>1706</v>
      </c>
      <c r="AI1370" s="548" t="s">
        <v>1706</v>
      </c>
      <c r="AJ1370" s="548" t="s">
        <v>1706</v>
      </c>
      <c r="AK1370" s="548" t="s">
        <v>1706</v>
      </c>
      <c r="AL1370" s="548" t="s">
        <v>1706</v>
      </c>
      <c r="AM1370" s="548" t="s">
        <v>1706</v>
      </c>
      <c r="AN1370" s="548" t="s">
        <v>1706</v>
      </c>
      <c r="AO1370" s="548" t="s">
        <v>1706</v>
      </c>
      <c r="AP1370" s="548" t="s">
        <v>1706</v>
      </c>
      <c r="AQ1370" s="548" t="s">
        <v>1706</v>
      </c>
      <c r="AR1370" s="548" t="s">
        <v>1706</v>
      </c>
      <c r="AS1370" s="548" t="s">
        <v>1706</v>
      </c>
      <c r="AT1370" s="548" t="s">
        <v>1706</v>
      </c>
      <c r="AU1370" s="548" t="s">
        <v>1706</v>
      </c>
      <c r="AV1370" s="548" t="s">
        <v>1706</v>
      </c>
      <c r="AW1370" s="548" t="s">
        <v>1706</v>
      </c>
      <c r="AX1370" s="526" t="s">
        <v>1706</v>
      </c>
    </row>
    <row r="1371" spans="1:50" ht="105.75" customHeight="1" x14ac:dyDescent="0.25">
      <c r="A1371" s="550" t="s">
        <v>855</v>
      </c>
      <c r="B1371" s="163" t="s">
        <v>3132</v>
      </c>
      <c r="C1371" s="129" t="s">
        <v>3133</v>
      </c>
      <c r="D1371" s="810" t="s">
        <v>1706</v>
      </c>
      <c r="E1371" s="1006">
        <v>0</v>
      </c>
      <c r="F1371" s="1006">
        <v>0</v>
      </c>
      <c r="G1371" s="1006">
        <v>0</v>
      </c>
      <c r="H1371" s="1006">
        <v>0</v>
      </c>
      <c r="I1371" s="1006">
        <v>0</v>
      </c>
      <c r="J1371" s="1006">
        <v>0</v>
      </c>
      <c r="K1371" s="1006">
        <v>0</v>
      </c>
      <c r="L1371" s="1006">
        <v>0</v>
      </c>
      <c r="M1371" s="1006">
        <v>0</v>
      </c>
      <c r="N1371" s="1006">
        <v>0</v>
      </c>
      <c r="O1371" s="538" t="s">
        <v>1706</v>
      </c>
      <c r="P1371" s="585" t="s">
        <v>1706</v>
      </c>
      <c r="Q1371" s="585" t="s">
        <v>1706</v>
      </c>
      <c r="R1371" s="1002">
        <v>0</v>
      </c>
      <c r="S1371" s="585" t="s">
        <v>1706</v>
      </c>
      <c r="T1371" s="1006">
        <v>0</v>
      </c>
      <c r="U1371" s="548" t="s">
        <v>1706</v>
      </c>
      <c r="V1371" s="548" t="s">
        <v>1706</v>
      </c>
      <c r="W1371" s="548" t="s">
        <v>1706</v>
      </c>
      <c r="X1371" s="548" t="s">
        <v>1706</v>
      </c>
      <c r="Y1371" s="548" t="s">
        <v>1706</v>
      </c>
      <c r="Z1371" s="1007" t="s">
        <v>1706</v>
      </c>
      <c r="AA1371" s="548" t="s">
        <v>1706</v>
      </c>
      <c r="AB1371" s="548" t="s">
        <v>1706</v>
      </c>
      <c r="AC1371" s="1007" t="s">
        <v>1706</v>
      </c>
      <c r="AD1371" s="1007" t="s">
        <v>1706</v>
      </c>
      <c r="AE1371" s="263" t="s">
        <v>1706</v>
      </c>
      <c r="AF1371" s="1007">
        <v>0</v>
      </c>
      <c r="AG1371" s="1007">
        <v>0</v>
      </c>
      <c r="AH1371" s="548" t="s">
        <v>1706</v>
      </c>
      <c r="AI1371" s="548" t="s">
        <v>1706</v>
      </c>
      <c r="AJ1371" s="548" t="s">
        <v>1706</v>
      </c>
      <c r="AK1371" s="548" t="s">
        <v>1706</v>
      </c>
      <c r="AL1371" s="548" t="s">
        <v>1706</v>
      </c>
      <c r="AM1371" s="548" t="s">
        <v>1706</v>
      </c>
      <c r="AN1371" s="548" t="s">
        <v>1706</v>
      </c>
      <c r="AO1371" s="548" t="s">
        <v>1706</v>
      </c>
      <c r="AP1371" s="548" t="s">
        <v>1706</v>
      </c>
      <c r="AQ1371" s="548" t="s">
        <v>1706</v>
      </c>
      <c r="AR1371" s="548" t="s">
        <v>1706</v>
      </c>
      <c r="AS1371" s="548" t="s">
        <v>1706</v>
      </c>
      <c r="AT1371" s="548" t="s">
        <v>1706</v>
      </c>
      <c r="AU1371" s="548" t="s">
        <v>1706</v>
      </c>
      <c r="AV1371" s="548" t="s">
        <v>1706</v>
      </c>
      <c r="AW1371" s="548" t="s">
        <v>1706</v>
      </c>
      <c r="AX1371" s="526" t="s">
        <v>1706</v>
      </c>
    </row>
    <row r="1372" spans="1:50" ht="53.25" customHeight="1" x14ac:dyDescent="0.25">
      <c r="A1372" s="511" t="s">
        <v>864</v>
      </c>
      <c r="B1372" s="139" t="s">
        <v>121</v>
      </c>
      <c r="C1372" s="139" t="s">
        <v>33</v>
      </c>
      <c r="D1372" s="60" t="s">
        <v>1706</v>
      </c>
      <c r="E1372" s="151">
        <v>0</v>
      </c>
      <c r="F1372" s="151">
        <v>0</v>
      </c>
      <c r="G1372" s="151">
        <v>0</v>
      </c>
      <c r="H1372" s="151">
        <v>0</v>
      </c>
      <c r="I1372" s="151">
        <v>0</v>
      </c>
      <c r="J1372" s="151">
        <v>0</v>
      </c>
      <c r="K1372" s="151">
        <v>0</v>
      </c>
      <c r="L1372" s="151">
        <v>0</v>
      </c>
      <c r="M1372" s="151">
        <v>0</v>
      </c>
      <c r="N1372" s="151">
        <v>0</v>
      </c>
      <c r="O1372" s="262" t="s">
        <v>1706</v>
      </c>
      <c r="P1372" s="262" t="s">
        <v>1706</v>
      </c>
      <c r="Q1372" s="60" t="s">
        <v>1706</v>
      </c>
      <c r="R1372" s="151">
        <v>0</v>
      </c>
      <c r="S1372" s="262" t="s">
        <v>1706</v>
      </c>
      <c r="T1372" s="151" t="s">
        <v>1706</v>
      </c>
      <c r="U1372" s="262" t="s">
        <v>1706</v>
      </c>
      <c r="V1372" s="262" t="s">
        <v>1706</v>
      </c>
      <c r="W1372" s="513" t="s">
        <v>1706</v>
      </c>
      <c r="X1372" s="513" t="s">
        <v>1706</v>
      </c>
      <c r="Y1372" s="60" t="s">
        <v>1706</v>
      </c>
      <c r="Z1372" s="151" t="s">
        <v>1706</v>
      </c>
      <c r="AA1372" s="60" t="s">
        <v>1706</v>
      </c>
      <c r="AB1372" s="513" t="s">
        <v>1706</v>
      </c>
      <c r="AC1372" s="151" t="s">
        <v>1706</v>
      </c>
      <c r="AD1372" s="151" t="s">
        <v>1706</v>
      </c>
      <c r="AE1372" s="60" t="s">
        <v>1706</v>
      </c>
      <c r="AF1372" s="151">
        <v>0</v>
      </c>
      <c r="AG1372" s="151">
        <v>0</v>
      </c>
      <c r="AH1372" s="513" t="s">
        <v>1706</v>
      </c>
      <c r="AI1372" s="60" t="s">
        <v>1706</v>
      </c>
      <c r="AJ1372" s="514" t="s">
        <v>1706</v>
      </c>
      <c r="AK1372" s="514" t="s">
        <v>1706</v>
      </c>
      <c r="AL1372" s="514" t="s">
        <v>1706</v>
      </c>
      <c r="AM1372" s="514" t="s">
        <v>1706</v>
      </c>
      <c r="AN1372" s="60" t="s">
        <v>1706</v>
      </c>
      <c r="AO1372" s="60" t="s">
        <v>1706</v>
      </c>
      <c r="AP1372" s="514" t="s">
        <v>1706</v>
      </c>
      <c r="AQ1372" s="60" t="s">
        <v>1706</v>
      </c>
      <c r="AR1372" s="514" t="s">
        <v>1706</v>
      </c>
      <c r="AS1372" s="514" t="s">
        <v>1706</v>
      </c>
      <c r="AT1372" s="514" t="s">
        <v>1706</v>
      </c>
      <c r="AU1372" s="514" t="s">
        <v>1706</v>
      </c>
      <c r="AV1372" s="514" t="s">
        <v>1706</v>
      </c>
      <c r="AW1372" s="60" t="s">
        <v>1706</v>
      </c>
      <c r="AX1372" s="515" t="s">
        <v>1706</v>
      </c>
    </row>
    <row r="1373" spans="1:50" ht="70.5" customHeight="1" x14ac:dyDescent="0.25">
      <c r="A1373" s="511" t="s">
        <v>865</v>
      </c>
      <c r="B1373" s="139" t="s">
        <v>125</v>
      </c>
      <c r="C1373" s="139" t="s">
        <v>33</v>
      </c>
      <c r="D1373" s="60" t="s">
        <v>1706</v>
      </c>
      <c r="E1373" s="151">
        <f t="shared" ref="E1373:N1373" si="76">E1374+E1395+E1396+E1398</f>
        <v>0</v>
      </c>
      <c r="F1373" s="151">
        <f t="shared" si="76"/>
        <v>0</v>
      </c>
      <c r="G1373" s="151">
        <f t="shared" si="76"/>
        <v>0.29399999999999998</v>
      </c>
      <c r="H1373" s="151">
        <f t="shared" si="76"/>
        <v>0</v>
      </c>
      <c r="I1373" s="151">
        <f t="shared" si="76"/>
        <v>8</v>
      </c>
      <c r="J1373" s="151">
        <f t="shared" si="76"/>
        <v>6.7000000000000004E-2</v>
      </c>
      <c r="K1373" s="151">
        <f t="shared" si="76"/>
        <v>0</v>
      </c>
      <c r="L1373" s="151">
        <f t="shared" si="76"/>
        <v>0</v>
      </c>
      <c r="M1373" s="151">
        <f t="shared" si="76"/>
        <v>0</v>
      </c>
      <c r="N1373" s="151">
        <f t="shared" si="76"/>
        <v>0</v>
      </c>
      <c r="O1373" s="262" t="s">
        <v>1706</v>
      </c>
      <c r="P1373" s="262" t="s">
        <v>1706</v>
      </c>
      <c r="Q1373" s="60" t="s">
        <v>1706</v>
      </c>
      <c r="R1373" s="151">
        <f>R1374+R1395+R1396+R1398</f>
        <v>81.648970320000004</v>
      </c>
      <c r="S1373" s="262" t="s">
        <v>1706</v>
      </c>
      <c r="T1373" s="151" t="s">
        <v>1706</v>
      </c>
      <c r="U1373" s="262" t="s">
        <v>1706</v>
      </c>
      <c r="V1373" s="262" t="s">
        <v>1706</v>
      </c>
      <c r="W1373" s="513" t="s">
        <v>1706</v>
      </c>
      <c r="X1373" s="513" t="s">
        <v>1706</v>
      </c>
      <c r="Y1373" s="60" t="s">
        <v>1706</v>
      </c>
      <c r="Z1373" s="151" t="s">
        <v>1706</v>
      </c>
      <c r="AA1373" s="60" t="s">
        <v>1706</v>
      </c>
      <c r="AB1373" s="513" t="s">
        <v>1706</v>
      </c>
      <c r="AC1373" s="151" t="s">
        <v>1706</v>
      </c>
      <c r="AD1373" s="151" t="s">
        <v>1706</v>
      </c>
      <c r="AE1373" s="60" t="s">
        <v>1706</v>
      </c>
      <c r="AF1373" s="151">
        <f>AF1374+AF1395+AF1396+AF1398</f>
        <v>86.274219275999997</v>
      </c>
      <c r="AG1373" s="151">
        <f>AG1374+AG1395+AG1396+AG1398</f>
        <v>90.781847175999985</v>
      </c>
      <c r="AH1373" s="513" t="s">
        <v>1706</v>
      </c>
      <c r="AI1373" s="60" t="s">
        <v>1706</v>
      </c>
      <c r="AJ1373" s="514" t="s">
        <v>1706</v>
      </c>
      <c r="AK1373" s="514" t="s">
        <v>1706</v>
      </c>
      <c r="AL1373" s="514" t="s">
        <v>1706</v>
      </c>
      <c r="AM1373" s="514" t="s">
        <v>1706</v>
      </c>
      <c r="AN1373" s="60" t="s">
        <v>1706</v>
      </c>
      <c r="AO1373" s="60" t="s">
        <v>1706</v>
      </c>
      <c r="AP1373" s="514" t="s">
        <v>1706</v>
      </c>
      <c r="AQ1373" s="60" t="s">
        <v>1706</v>
      </c>
      <c r="AR1373" s="514" t="s">
        <v>1706</v>
      </c>
      <c r="AS1373" s="514" t="s">
        <v>1706</v>
      </c>
      <c r="AT1373" s="514" t="s">
        <v>1706</v>
      </c>
      <c r="AU1373" s="514" t="s">
        <v>1706</v>
      </c>
      <c r="AV1373" s="514" t="s">
        <v>1706</v>
      </c>
      <c r="AW1373" s="60" t="s">
        <v>1706</v>
      </c>
      <c r="AX1373" s="515" t="s">
        <v>1706</v>
      </c>
    </row>
    <row r="1374" spans="1:50" ht="53.25" customHeight="1" x14ac:dyDescent="0.25">
      <c r="A1374" s="511" t="s">
        <v>866</v>
      </c>
      <c r="B1374" s="139" t="s">
        <v>130</v>
      </c>
      <c r="C1374" s="139" t="s">
        <v>33</v>
      </c>
      <c r="D1374" s="60" t="s">
        <v>1706</v>
      </c>
      <c r="E1374" s="151">
        <f t="shared" ref="E1374:N1374" si="77">SUM(E1375:E1394)</f>
        <v>0</v>
      </c>
      <c r="F1374" s="151">
        <f t="shared" si="77"/>
        <v>0</v>
      </c>
      <c r="G1374" s="151">
        <f t="shared" si="77"/>
        <v>0</v>
      </c>
      <c r="H1374" s="151">
        <f t="shared" si="77"/>
        <v>0</v>
      </c>
      <c r="I1374" s="151">
        <f t="shared" si="77"/>
        <v>4</v>
      </c>
      <c r="J1374" s="151">
        <f t="shared" si="77"/>
        <v>6.7000000000000004E-2</v>
      </c>
      <c r="K1374" s="151">
        <f t="shared" si="77"/>
        <v>0</v>
      </c>
      <c r="L1374" s="151">
        <f t="shared" si="77"/>
        <v>0</v>
      </c>
      <c r="M1374" s="151">
        <f t="shared" si="77"/>
        <v>0</v>
      </c>
      <c r="N1374" s="151">
        <f t="shared" si="77"/>
        <v>0</v>
      </c>
      <c r="O1374" s="262" t="s">
        <v>1706</v>
      </c>
      <c r="P1374" s="262" t="s">
        <v>1706</v>
      </c>
      <c r="Q1374" s="60" t="s">
        <v>1706</v>
      </c>
      <c r="R1374" s="151">
        <f>SUM(R1375:R1394)</f>
        <v>51.994270320000005</v>
      </c>
      <c r="S1374" s="262" t="s">
        <v>1706</v>
      </c>
      <c r="T1374" s="151" t="s">
        <v>1706</v>
      </c>
      <c r="U1374" s="262" t="s">
        <v>1706</v>
      </c>
      <c r="V1374" s="262" t="s">
        <v>1706</v>
      </c>
      <c r="W1374" s="513" t="s">
        <v>1706</v>
      </c>
      <c r="X1374" s="513" t="s">
        <v>1706</v>
      </c>
      <c r="Y1374" s="60" t="s">
        <v>1706</v>
      </c>
      <c r="Z1374" s="151" t="s">
        <v>1706</v>
      </c>
      <c r="AA1374" s="60" t="s">
        <v>1706</v>
      </c>
      <c r="AB1374" s="513" t="s">
        <v>1706</v>
      </c>
      <c r="AC1374" s="151" t="s">
        <v>1706</v>
      </c>
      <c r="AD1374" s="151" t="s">
        <v>1706</v>
      </c>
      <c r="AE1374" s="60" t="s">
        <v>1706</v>
      </c>
      <c r="AF1374" s="151">
        <f>SUM(AF1375:AF1394)</f>
        <v>58.740123580000002</v>
      </c>
      <c r="AG1374" s="151">
        <f>SUM(AG1375:AG1394)</f>
        <v>61.673806399999997</v>
      </c>
      <c r="AH1374" s="513" t="s">
        <v>1706</v>
      </c>
      <c r="AI1374" s="60" t="s">
        <v>1706</v>
      </c>
      <c r="AJ1374" s="514" t="s">
        <v>1706</v>
      </c>
      <c r="AK1374" s="514" t="s">
        <v>1706</v>
      </c>
      <c r="AL1374" s="514" t="s">
        <v>1706</v>
      </c>
      <c r="AM1374" s="514" t="s">
        <v>1706</v>
      </c>
      <c r="AN1374" s="60" t="s">
        <v>1706</v>
      </c>
      <c r="AO1374" s="60" t="s">
        <v>1706</v>
      </c>
      <c r="AP1374" s="514" t="s">
        <v>1706</v>
      </c>
      <c r="AQ1374" s="60" t="s">
        <v>1706</v>
      </c>
      <c r="AR1374" s="514" t="s">
        <v>1706</v>
      </c>
      <c r="AS1374" s="514" t="s">
        <v>1706</v>
      </c>
      <c r="AT1374" s="514" t="s">
        <v>1706</v>
      </c>
      <c r="AU1374" s="514" t="s">
        <v>1706</v>
      </c>
      <c r="AV1374" s="514" t="s">
        <v>1706</v>
      </c>
      <c r="AW1374" s="60" t="s">
        <v>1706</v>
      </c>
      <c r="AX1374" s="515" t="s">
        <v>1706</v>
      </c>
    </row>
    <row r="1375" spans="1:50" ht="94.5" x14ac:dyDescent="0.25">
      <c r="A1375" s="1267" t="s">
        <v>866</v>
      </c>
      <c r="B1375" s="1318" t="s">
        <v>867</v>
      </c>
      <c r="C1375" s="1269" t="s">
        <v>868</v>
      </c>
      <c r="D1375" s="1274">
        <v>45992</v>
      </c>
      <c r="E1375" s="1275">
        <v>0</v>
      </c>
      <c r="F1375" s="1275">
        <v>0</v>
      </c>
      <c r="G1375" s="1275">
        <v>0</v>
      </c>
      <c r="H1375" s="1275">
        <v>0</v>
      </c>
      <c r="I1375" s="1275">
        <v>0</v>
      </c>
      <c r="J1375" s="1275">
        <v>6.7000000000000004E-2</v>
      </c>
      <c r="K1375" s="1275">
        <v>0</v>
      </c>
      <c r="L1375" s="1275">
        <v>0</v>
      </c>
      <c r="M1375" s="1275">
        <v>0</v>
      </c>
      <c r="N1375" s="1275">
        <v>0</v>
      </c>
      <c r="O1375" s="263" t="s">
        <v>1709</v>
      </c>
      <c r="P1375" s="263" t="s">
        <v>3134</v>
      </c>
      <c r="Q1375" s="263" t="s">
        <v>1714</v>
      </c>
      <c r="R1375" s="1007">
        <v>10.365757739999999</v>
      </c>
      <c r="S1375" s="263" t="s">
        <v>1715</v>
      </c>
      <c r="T1375" s="1007">
        <v>4.350625</v>
      </c>
      <c r="U1375" s="263" t="s">
        <v>1811</v>
      </c>
      <c r="V1375" s="620" t="s">
        <v>1811</v>
      </c>
      <c r="W1375" s="548">
        <v>1</v>
      </c>
      <c r="X1375" s="548">
        <v>1</v>
      </c>
      <c r="Y1375" s="544" t="s">
        <v>1711</v>
      </c>
      <c r="Z1375" s="1007">
        <v>4.3384400000000003</v>
      </c>
      <c r="AA1375" s="263" t="s">
        <v>1706</v>
      </c>
      <c r="AB1375" s="548" t="s">
        <v>1706</v>
      </c>
      <c r="AC1375" s="1007" t="s">
        <v>1706</v>
      </c>
      <c r="AD1375" s="1007" t="s">
        <v>1706</v>
      </c>
      <c r="AE1375" s="263" t="s">
        <v>1711</v>
      </c>
      <c r="AF1375" s="1007">
        <v>5.2061280000000005</v>
      </c>
      <c r="AG1375" s="1007">
        <v>5.2061280000000005</v>
      </c>
      <c r="AH1375" s="548" t="s">
        <v>1706</v>
      </c>
      <c r="AI1375" s="263" t="s">
        <v>1706</v>
      </c>
      <c r="AJ1375" s="549">
        <v>45478</v>
      </c>
      <c r="AK1375" s="549">
        <v>45503</v>
      </c>
      <c r="AL1375" s="549">
        <v>45503</v>
      </c>
      <c r="AM1375" s="549">
        <v>45503</v>
      </c>
      <c r="AN1375" s="263" t="s">
        <v>1706</v>
      </c>
      <c r="AO1375" s="263" t="s">
        <v>1706</v>
      </c>
      <c r="AP1375" s="549" t="s">
        <v>1706</v>
      </c>
      <c r="AQ1375" s="263" t="s">
        <v>1706</v>
      </c>
      <c r="AR1375" s="549">
        <v>45523</v>
      </c>
      <c r="AS1375" s="549">
        <v>45505</v>
      </c>
      <c r="AT1375" s="549">
        <v>45478</v>
      </c>
      <c r="AU1375" s="549">
        <v>45505</v>
      </c>
      <c r="AV1375" s="549">
        <v>45626</v>
      </c>
      <c r="AW1375" s="263" t="s">
        <v>1706</v>
      </c>
      <c r="AX1375" s="526" t="s">
        <v>1706</v>
      </c>
    </row>
    <row r="1376" spans="1:50" ht="24.75" customHeight="1" x14ac:dyDescent="0.25">
      <c r="A1376" s="1267"/>
      <c r="B1376" s="1318"/>
      <c r="C1376" s="1269"/>
      <c r="D1376" s="1274"/>
      <c r="E1376" s="1275"/>
      <c r="F1376" s="1275"/>
      <c r="G1376" s="1275"/>
      <c r="H1376" s="1275"/>
      <c r="I1376" s="1275"/>
      <c r="J1376" s="1275"/>
      <c r="K1376" s="1275"/>
      <c r="L1376" s="1275"/>
      <c r="M1376" s="1275"/>
      <c r="N1376" s="1275"/>
      <c r="O1376" s="1237" t="s">
        <v>1729</v>
      </c>
      <c r="P1376" s="1237" t="s">
        <v>3135</v>
      </c>
      <c r="Q1376" s="1237" t="s">
        <v>1714</v>
      </c>
      <c r="R1376" s="1356">
        <v>1.80336064</v>
      </c>
      <c r="S1376" s="1237" t="s">
        <v>1725</v>
      </c>
      <c r="T1376" s="1033">
        <v>1.80336064</v>
      </c>
      <c r="U1376" s="1237" t="s">
        <v>2265</v>
      </c>
      <c r="V1376" s="1301" t="s">
        <v>2265</v>
      </c>
      <c r="W1376" s="1350">
        <v>3</v>
      </c>
      <c r="X1376" s="1350">
        <v>3</v>
      </c>
      <c r="Y1376" s="637" t="s">
        <v>3136</v>
      </c>
      <c r="Z1376" s="1007">
        <v>1.5183150000000001</v>
      </c>
      <c r="AA1376" s="263" t="s">
        <v>1706</v>
      </c>
      <c r="AB1376" s="1350" t="s">
        <v>1706</v>
      </c>
      <c r="AC1376" s="1033">
        <v>1.5183150000000001</v>
      </c>
      <c r="AD1376" s="1356">
        <v>1.5183150000000001</v>
      </c>
      <c r="AE1376" s="1237" t="s">
        <v>3136</v>
      </c>
      <c r="AF1376" s="1356">
        <v>1.8219780000000001</v>
      </c>
      <c r="AG1376" s="1356">
        <v>1.8219780000000001</v>
      </c>
      <c r="AH1376" s="1350" t="s">
        <v>1706</v>
      </c>
      <c r="AI1376" s="1370" t="s">
        <v>1706</v>
      </c>
      <c r="AJ1376" s="1357">
        <v>45534</v>
      </c>
      <c r="AK1376" s="1357">
        <v>45519</v>
      </c>
      <c r="AL1376" s="1357">
        <v>45526</v>
      </c>
      <c r="AM1376" s="1357">
        <v>45531</v>
      </c>
      <c r="AN1376" s="1370" t="s">
        <v>1706</v>
      </c>
      <c r="AO1376" s="1350" t="s">
        <v>1706</v>
      </c>
      <c r="AP1376" s="1370" t="s">
        <v>1706</v>
      </c>
      <c r="AQ1376" s="1350" t="s">
        <v>1706</v>
      </c>
      <c r="AR1376" s="1357">
        <v>45551</v>
      </c>
      <c r="AS1376" s="1357">
        <v>45540</v>
      </c>
      <c r="AT1376" s="1357">
        <v>45565</v>
      </c>
      <c r="AU1376" s="1357">
        <v>45540</v>
      </c>
      <c r="AV1376" s="1357">
        <v>45657</v>
      </c>
      <c r="AW1376" s="1370" t="s">
        <v>1706</v>
      </c>
      <c r="AX1376" s="1256" t="s">
        <v>1706</v>
      </c>
    </row>
    <row r="1377" spans="1:50" ht="24.75" customHeight="1" x14ac:dyDescent="0.25">
      <c r="A1377" s="1267"/>
      <c r="B1377" s="1318"/>
      <c r="C1377" s="1269"/>
      <c r="D1377" s="1274"/>
      <c r="E1377" s="1275"/>
      <c r="F1377" s="1275"/>
      <c r="G1377" s="1275"/>
      <c r="H1377" s="1275"/>
      <c r="I1377" s="1275"/>
      <c r="J1377" s="1275"/>
      <c r="K1377" s="1275"/>
      <c r="L1377" s="1275"/>
      <c r="M1377" s="1275"/>
      <c r="N1377" s="1275"/>
      <c r="O1377" s="1238"/>
      <c r="P1377" s="1238"/>
      <c r="Q1377" s="1238"/>
      <c r="R1377" s="1330"/>
      <c r="S1377" s="1238"/>
      <c r="T1377" s="1033"/>
      <c r="U1377" s="1238"/>
      <c r="V1377" s="1301"/>
      <c r="W1377" s="1332"/>
      <c r="X1377" s="1332"/>
      <c r="Y1377" s="637" t="s">
        <v>3137</v>
      </c>
      <c r="Z1377" s="1007">
        <v>1.7629429999999999</v>
      </c>
      <c r="AA1377" s="263" t="s">
        <v>1706</v>
      </c>
      <c r="AB1377" s="1332"/>
      <c r="AC1377" s="1007">
        <v>1.7629429999999999</v>
      </c>
      <c r="AD1377" s="1330"/>
      <c r="AE1377" s="1238"/>
      <c r="AF1377" s="1330"/>
      <c r="AG1377" s="1330"/>
      <c r="AH1377" s="1332"/>
      <c r="AI1377" s="1370"/>
      <c r="AJ1377" s="1334"/>
      <c r="AK1377" s="1334"/>
      <c r="AL1377" s="1334"/>
      <c r="AM1377" s="1334"/>
      <c r="AN1377" s="1370"/>
      <c r="AO1377" s="1332"/>
      <c r="AP1377" s="1370"/>
      <c r="AQ1377" s="1332"/>
      <c r="AR1377" s="1334"/>
      <c r="AS1377" s="1334"/>
      <c r="AT1377" s="1334"/>
      <c r="AU1377" s="1334"/>
      <c r="AV1377" s="1334"/>
      <c r="AW1377" s="1370"/>
      <c r="AX1377" s="1257"/>
    </row>
    <row r="1378" spans="1:50" ht="24.75" customHeight="1" x14ac:dyDescent="0.25">
      <c r="A1378" s="1267"/>
      <c r="B1378" s="1318"/>
      <c r="C1378" s="1269"/>
      <c r="D1378" s="1274"/>
      <c r="E1378" s="1275"/>
      <c r="F1378" s="1275"/>
      <c r="G1378" s="1275"/>
      <c r="H1378" s="1275"/>
      <c r="I1378" s="1275"/>
      <c r="J1378" s="1275"/>
      <c r="K1378" s="1275"/>
      <c r="L1378" s="1275"/>
      <c r="M1378" s="1275"/>
      <c r="N1378" s="1275"/>
      <c r="O1378" s="1239"/>
      <c r="P1378" s="1239"/>
      <c r="Q1378" s="1239"/>
      <c r="R1378" s="1331"/>
      <c r="S1378" s="1239"/>
      <c r="T1378" s="1033"/>
      <c r="U1378" s="1239"/>
      <c r="V1378" s="1301"/>
      <c r="W1378" s="1333"/>
      <c r="X1378" s="1333"/>
      <c r="Y1378" s="637" t="s">
        <v>3138</v>
      </c>
      <c r="Z1378" s="1007">
        <v>1.5564960000000001</v>
      </c>
      <c r="AA1378" s="263" t="s">
        <v>1706</v>
      </c>
      <c r="AB1378" s="1333"/>
      <c r="AC1378" s="1033">
        <v>1.5564960000000001</v>
      </c>
      <c r="AD1378" s="1331"/>
      <c r="AE1378" s="1239"/>
      <c r="AF1378" s="1331"/>
      <c r="AG1378" s="1331"/>
      <c r="AH1378" s="1333"/>
      <c r="AI1378" s="1370"/>
      <c r="AJ1378" s="1335"/>
      <c r="AK1378" s="1335"/>
      <c r="AL1378" s="1335"/>
      <c r="AM1378" s="1335"/>
      <c r="AN1378" s="1370"/>
      <c r="AO1378" s="1333"/>
      <c r="AP1378" s="1370"/>
      <c r="AQ1378" s="1333"/>
      <c r="AR1378" s="1335"/>
      <c r="AS1378" s="1335"/>
      <c r="AT1378" s="1335"/>
      <c r="AU1378" s="1335"/>
      <c r="AV1378" s="1335"/>
      <c r="AW1378" s="1370"/>
      <c r="AX1378" s="1258"/>
    </row>
    <row r="1379" spans="1:50" ht="78.75" x14ac:dyDescent="0.25">
      <c r="A1379" s="1267"/>
      <c r="B1379" s="1318"/>
      <c r="C1379" s="1269"/>
      <c r="D1379" s="1274"/>
      <c r="E1379" s="1275"/>
      <c r="F1379" s="1275"/>
      <c r="G1379" s="1275"/>
      <c r="H1379" s="1275"/>
      <c r="I1379" s="1275"/>
      <c r="J1379" s="1275"/>
      <c r="K1379" s="1275"/>
      <c r="L1379" s="1275"/>
      <c r="M1379" s="1275"/>
      <c r="N1379" s="1275"/>
      <c r="O1379" s="263" t="s">
        <v>1729</v>
      </c>
      <c r="P1379" s="263" t="s">
        <v>3139</v>
      </c>
      <c r="Q1379" s="263" t="s">
        <v>1714</v>
      </c>
      <c r="R1379" s="1007">
        <v>11.167951</v>
      </c>
      <c r="S1379" s="263" t="s">
        <v>1725</v>
      </c>
      <c r="T1379" s="1007">
        <v>11.167951</v>
      </c>
      <c r="U1379" s="263" t="s">
        <v>2020</v>
      </c>
      <c r="V1379" s="263" t="s">
        <v>2020</v>
      </c>
      <c r="W1379" s="548">
        <v>1</v>
      </c>
      <c r="X1379" s="548">
        <v>1</v>
      </c>
      <c r="Y1379" s="544" t="s">
        <v>3140</v>
      </c>
      <c r="Z1379" s="1033">
        <v>11.167951</v>
      </c>
      <c r="AA1379" s="263" t="s">
        <v>1706</v>
      </c>
      <c r="AB1379" s="548" t="s">
        <v>1706</v>
      </c>
      <c r="AC1379" s="1007" t="s">
        <v>1706</v>
      </c>
      <c r="AD1379" s="1033">
        <v>11.167951</v>
      </c>
      <c r="AE1379" s="544" t="s">
        <v>3140</v>
      </c>
      <c r="AF1379" s="1007">
        <v>13.4015412</v>
      </c>
      <c r="AG1379" s="1007">
        <v>13.4015412</v>
      </c>
      <c r="AH1379" s="548" t="s">
        <v>1706</v>
      </c>
      <c r="AI1379" s="263" t="s">
        <v>1706</v>
      </c>
      <c r="AJ1379" s="549">
        <v>45516</v>
      </c>
      <c r="AK1379" s="549">
        <v>45505</v>
      </c>
      <c r="AL1379" s="549">
        <v>45505</v>
      </c>
      <c r="AM1379" s="549">
        <v>45505</v>
      </c>
      <c r="AN1379" s="263" t="s">
        <v>3141</v>
      </c>
      <c r="AO1379" s="263" t="s">
        <v>3142</v>
      </c>
      <c r="AP1379" s="549">
        <v>45483</v>
      </c>
      <c r="AQ1379" s="263" t="s">
        <v>3143</v>
      </c>
      <c r="AR1379" s="549">
        <v>45516</v>
      </c>
      <c r="AS1379" s="549">
        <v>45505</v>
      </c>
      <c r="AT1379" s="549">
        <v>45505</v>
      </c>
      <c r="AU1379" s="549">
        <v>45505</v>
      </c>
      <c r="AV1379" s="549">
        <v>45657</v>
      </c>
      <c r="AW1379" s="263" t="s">
        <v>1706</v>
      </c>
      <c r="AX1379" s="526" t="s">
        <v>1706</v>
      </c>
    </row>
    <row r="1380" spans="1:50" ht="94.5" x14ac:dyDescent="0.25">
      <c r="A1380" s="1267"/>
      <c r="B1380" s="1318"/>
      <c r="C1380" s="1269"/>
      <c r="D1380" s="1274"/>
      <c r="E1380" s="1275"/>
      <c r="F1380" s="1275"/>
      <c r="G1380" s="1275"/>
      <c r="H1380" s="1275"/>
      <c r="I1380" s="1275"/>
      <c r="J1380" s="1275"/>
      <c r="K1380" s="1275"/>
      <c r="L1380" s="1275"/>
      <c r="M1380" s="1275"/>
      <c r="N1380" s="1275"/>
      <c r="O1380" s="263" t="s">
        <v>1766</v>
      </c>
      <c r="P1380" s="263" t="s">
        <v>3144</v>
      </c>
      <c r="Q1380" s="263" t="s">
        <v>1714</v>
      </c>
      <c r="R1380" s="1007">
        <v>1.61718483</v>
      </c>
      <c r="S1380" s="263" t="s">
        <v>1725</v>
      </c>
      <c r="T1380" s="1033">
        <v>1.61718483</v>
      </c>
      <c r="U1380" s="263" t="s">
        <v>3145</v>
      </c>
      <c r="V1380" s="570" t="s">
        <v>2537</v>
      </c>
      <c r="W1380" s="548">
        <v>1</v>
      </c>
      <c r="X1380" s="548">
        <v>1</v>
      </c>
      <c r="Y1380" s="544" t="s">
        <v>2152</v>
      </c>
      <c r="Z1380" s="1007">
        <v>1.4552</v>
      </c>
      <c r="AA1380" s="263" t="s">
        <v>1706</v>
      </c>
      <c r="AB1380" s="548" t="s">
        <v>1706</v>
      </c>
      <c r="AC1380" s="1007" t="s">
        <v>1706</v>
      </c>
      <c r="AD1380" s="1007">
        <v>1.4552</v>
      </c>
      <c r="AE1380" s="263" t="s">
        <v>2152</v>
      </c>
      <c r="AF1380" s="1007">
        <v>1.74624</v>
      </c>
      <c r="AG1380" s="1007">
        <v>1.74624</v>
      </c>
      <c r="AH1380" s="548" t="s">
        <v>1706</v>
      </c>
      <c r="AI1380" s="263" t="s">
        <v>1706</v>
      </c>
      <c r="AJ1380" s="549">
        <v>45534</v>
      </c>
      <c r="AK1380" s="549">
        <v>45531</v>
      </c>
      <c r="AL1380" s="549">
        <v>45536</v>
      </c>
      <c r="AM1380" s="549">
        <v>45567</v>
      </c>
      <c r="AN1380" s="263" t="s">
        <v>1720</v>
      </c>
      <c r="AO1380" s="263" t="s">
        <v>1721</v>
      </c>
      <c r="AP1380" s="549">
        <v>45567</v>
      </c>
      <c r="AQ1380" s="263" t="s">
        <v>3146</v>
      </c>
      <c r="AR1380" s="549">
        <v>45587</v>
      </c>
      <c r="AS1380" s="549">
        <v>45567</v>
      </c>
      <c r="AT1380" s="549">
        <v>45534</v>
      </c>
      <c r="AU1380" s="549">
        <v>45572</v>
      </c>
      <c r="AV1380" s="549">
        <v>45657</v>
      </c>
      <c r="AW1380" s="263" t="s">
        <v>1706</v>
      </c>
      <c r="AX1380" s="526" t="s">
        <v>1706</v>
      </c>
    </row>
    <row r="1381" spans="1:50" ht="30" customHeight="1" x14ac:dyDescent="0.25">
      <c r="A1381" s="1267"/>
      <c r="B1381" s="1318"/>
      <c r="C1381" s="1269"/>
      <c r="D1381" s="1274"/>
      <c r="E1381" s="1275"/>
      <c r="F1381" s="1275"/>
      <c r="G1381" s="1275"/>
      <c r="H1381" s="1275"/>
      <c r="I1381" s="1275"/>
      <c r="J1381" s="1275"/>
      <c r="K1381" s="1275"/>
      <c r="L1381" s="1275"/>
      <c r="M1381" s="1275"/>
      <c r="N1381" s="1275"/>
      <c r="O1381" s="1237" t="s">
        <v>1729</v>
      </c>
      <c r="P1381" s="1237" t="s">
        <v>3147</v>
      </c>
      <c r="Q1381" s="1237" t="s">
        <v>1714</v>
      </c>
      <c r="R1381" s="1488">
        <v>0.64195199999999997</v>
      </c>
      <c r="S1381" s="1237" t="s">
        <v>1725</v>
      </c>
      <c r="T1381" s="1488">
        <v>0.64195199999999997</v>
      </c>
      <c r="U1381" s="1237" t="s">
        <v>3148</v>
      </c>
      <c r="V1381" s="1237" t="s">
        <v>3148</v>
      </c>
      <c r="W1381" s="1350">
        <v>2</v>
      </c>
      <c r="X1381" s="1350">
        <v>2</v>
      </c>
      <c r="Y1381" s="544" t="s">
        <v>3149</v>
      </c>
      <c r="Z1381" s="1007">
        <v>0.38269900000000001</v>
      </c>
      <c r="AA1381" s="263" t="s">
        <v>1706</v>
      </c>
      <c r="AB1381" s="1350" t="s">
        <v>1706</v>
      </c>
      <c r="AC1381" s="1033">
        <v>0.38269900000000001</v>
      </c>
      <c r="AD1381" s="1356">
        <v>0.38269900000000001</v>
      </c>
      <c r="AE1381" s="1237" t="s">
        <v>3149</v>
      </c>
      <c r="AF1381" s="1356">
        <v>0.4592388</v>
      </c>
      <c r="AG1381" s="1356">
        <v>0.4592388</v>
      </c>
      <c r="AH1381" s="1350" t="s">
        <v>1706</v>
      </c>
      <c r="AI1381" s="1370" t="s">
        <v>1706</v>
      </c>
      <c r="AJ1381" s="1357">
        <v>45560</v>
      </c>
      <c r="AK1381" s="1357">
        <v>45545</v>
      </c>
      <c r="AL1381" s="1357">
        <v>45553</v>
      </c>
      <c r="AM1381" s="1357">
        <v>45561</v>
      </c>
      <c r="AN1381" s="1237" t="s">
        <v>1720</v>
      </c>
      <c r="AO1381" s="1237" t="s">
        <v>1721</v>
      </c>
      <c r="AP1381" s="1357">
        <v>45561</v>
      </c>
      <c r="AQ1381" s="1237" t="s">
        <v>3150</v>
      </c>
      <c r="AR1381" s="1357">
        <v>45581</v>
      </c>
      <c r="AS1381" s="1357">
        <v>45576</v>
      </c>
      <c r="AT1381" s="1357">
        <v>45586</v>
      </c>
      <c r="AU1381" s="1357">
        <v>45576</v>
      </c>
      <c r="AV1381" s="1357">
        <v>45657</v>
      </c>
      <c r="AW1381" s="1237" t="s">
        <v>1706</v>
      </c>
      <c r="AX1381" s="1256" t="s">
        <v>1706</v>
      </c>
    </row>
    <row r="1382" spans="1:50" ht="30" customHeight="1" x14ac:dyDescent="0.25">
      <c r="A1382" s="1267"/>
      <c r="B1382" s="1318"/>
      <c r="C1382" s="1269"/>
      <c r="D1382" s="1274"/>
      <c r="E1382" s="1275"/>
      <c r="F1382" s="1275"/>
      <c r="G1382" s="1275"/>
      <c r="H1382" s="1275"/>
      <c r="I1382" s="1275"/>
      <c r="J1382" s="1275"/>
      <c r="K1382" s="1275"/>
      <c r="L1382" s="1275"/>
      <c r="M1382" s="1275"/>
      <c r="N1382" s="1275"/>
      <c r="O1382" s="1239"/>
      <c r="P1382" s="1239"/>
      <c r="Q1382" s="1239"/>
      <c r="R1382" s="1528"/>
      <c r="S1382" s="1393"/>
      <c r="T1382" s="1528"/>
      <c r="U1382" s="1393"/>
      <c r="V1382" s="1393"/>
      <c r="W1382" s="1332"/>
      <c r="X1382" s="1333"/>
      <c r="Y1382" s="544" t="s">
        <v>3151</v>
      </c>
      <c r="Z1382" s="1007">
        <v>0.38716200000000001</v>
      </c>
      <c r="AA1382" s="263" t="s">
        <v>3151</v>
      </c>
      <c r="AB1382" s="1333"/>
      <c r="AC1382" s="1007">
        <v>0.38716200000000001</v>
      </c>
      <c r="AD1382" s="1331"/>
      <c r="AE1382" s="1239"/>
      <c r="AF1382" s="1331"/>
      <c r="AG1382" s="1331"/>
      <c r="AH1382" s="1333"/>
      <c r="AI1382" s="1370"/>
      <c r="AJ1382" s="1335"/>
      <c r="AK1382" s="1335"/>
      <c r="AL1382" s="1335"/>
      <c r="AM1382" s="1335"/>
      <c r="AN1382" s="1239"/>
      <c r="AO1382" s="1239"/>
      <c r="AP1382" s="1335"/>
      <c r="AQ1382" s="1239"/>
      <c r="AR1382" s="1335"/>
      <c r="AS1382" s="1335"/>
      <c r="AT1382" s="1335"/>
      <c r="AU1382" s="1335"/>
      <c r="AV1382" s="1335"/>
      <c r="AW1382" s="1239"/>
      <c r="AX1382" s="1258"/>
    </row>
    <row r="1383" spans="1:50" ht="30" customHeight="1" x14ac:dyDescent="0.25">
      <c r="A1383" s="1267"/>
      <c r="B1383" s="1318"/>
      <c r="C1383" s="1269"/>
      <c r="D1383" s="1274"/>
      <c r="E1383" s="1275"/>
      <c r="F1383" s="1275"/>
      <c r="G1383" s="1275"/>
      <c r="H1383" s="1275"/>
      <c r="I1383" s="1275"/>
      <c r="J1383" s="1275"/>
      <c r="K1383" s="1275"/>
      <c r="L1383" s="1275"/>
      <c r="M1383" s="1275"/>
      <c r="N1383" s="1275"/>
      <c r="O1383" s="1237" t="s">
        <v>1729</v>
      </c>
      <c r="P1383" s="1237" t="s">
        <v>3152</v>
      </c>
      <c r="Q1383" s="1237" t="s">
        <v>1714</v>
      </c>
      <c r="R1383" s="1303">
        <v>0.29582799999999998</v>
      </c>
      <c r="S1383" s="1238" t="s">
        <v>1725</v>
      </c>
      <c r="T1383" s="1303">
        <v>0.29582799999999998</v>
      </c>
      <c r="U1383" s="1238" t="s">
        <v>1806</v>
      </c>
      <c r="V1383" s="1238" t="s">
        <v>1806</v>
      </c>
      <c r="W1383" s="1350">
        <v>3</v>
      </c>
      <c r="X1383" s="1350">
        <v>3</v>
      </c>
      <c r="Y1383" s="544" t="s">
        <v>3153</v>
      </c>
      <c r="Z1383" s="1007">
        <v>0.246619</v>
      </c>
      <c r="AA1383" s="263" t="s">
        <v>1706</v>
      </c>
      <c r="AB1383" s="1350" t="s">
        <v>1706</v>
      </c>
      <c r="AC1383" s="1033">
        <v>0.246619</v>
      </c>
      <c r="AD1383" s="1356">
        <v>0.246619</v>
      </c>
      <c r="AE1383" s="1237" t="s">
        <v>3153</v>
      </c>
      <c r="AF1383" s="1356">
        <v>0.29594280000000001</v>
      </c>
      <c r="AG1383" s="1356">
        <v>0.29594280000000001</v>
      </c>
      <c r="AH1383" s="1350" t="s">
        <v>1706</v>
      </c>
      <c r="AI1383" s="1350" t="s">
        <v>1706</v>
      </c>
      <c r="AJ1383" s="1357">
        <v>45593</v>
      </c>
      <c r="AK1383" s="1357">
        <v>45568</v>
      </c>
      <c r="AL1383" s="1357">
        <v>45567</v>
      </c>
      <c r="AM1383" s="1357">
        <v>45568</v>
      </c>
      <c r="AN1383" s="1237" t="s">
        <v>1706</v>
      </c>
      <c r="AO1383" s="1237" t="s">
        <v>1706</v>
      </c>
      <c r="AP1383" s="1237" t="s">
        <v>1706</v>
      </c>
      <c r="AQ1383" s="1237" t="s">
        <v>1706</v>
      </c>
      <c r="AR1383" s="1357">
        <v>45588</v>
      </c>
      <c r="AS1383" s="1357">
        <v>45582</v>
      </c>
      <c r="AT1383" s="1357">
        <v>45595</v>
      </c>
      <c r="AU1383" s="1357">
        <v>45582</v>
      </c>
      <c r="AV1383" s="1357">
        <v>45657</v>
      </c>
      <c r="AW1383" s="1237" t="s">
        <v>1706</v>
      </c>
      <c r="AX1383" s="1256" t="s">
        <v>1706</v>
      </c>
    </row>
    <row r="1384" spans="1:50" ht="30" customHeight="1" x14ac:dyDescent="0.25">
      <c r="A1384" s="1267"/>
      <c r="B1384" s="1318"/>
      <c r="C1384" s="1269"/>
      <c r="D1384" s="1274"/>
      <c r="E1384" s="1275"/>
      <c r="F1384" s="1275"/>
      <c r="G1384" s="1275"/>
      <c r="H1384" s="1275"/>
      <c r="I1384" s="1275"/>
      <c r="J1384" s="1275"/>
      <c r="K1384" s="1275"/>
      <c r="L1384" s="1275"/>
      <c r="M1384" s="1275"/>
      <c r="N1384" s="1275"/>
      <c r="O1384" s="1238"/>
      <c r="P1384" s="1238"/>
      <c r="Q1384" s="1238"/>
      <c r="R1384" s="1303"/>
      <c r="S1384" s="1238"/>
      <c r="T1384" s="1303"/>
      <c r="U1384" s="1238"/>
      <c r="V1384" s="1301"/>
      <c r="W1384" s="1315"/>
      <c r="X1384" s="1315"/>
      <c r="Y1384" s="544" t="s">
        <v>1849</v>
      </c>
      <c r="Z1384" s="1007">
        <v>0.295796</v>
      </c>
      <c r="AA1384" s="263" t="s">
        <v>1706</v>
      </c>
      <c r="AB1384" s="1332"/>
      <c r="AC1384" s="1007">
        <v>0.295796</v>
      </c>
      <c r="AD1384" s="1330"/>
      <c r="AE1384" s="1238"/>
      <c r="AF1384" s="1330"/>
      <c r="AG1384" s="1330"/>
      <c r="AH1384" s="1332"/>
      <c r="AI1384" s="1370"/>
      <c r="AJ1384" s="1334"/>
      <c r="AK1384" s="1334"/>
      <c r="AL1384" s="1334"/>
      <c r="AM1384" s="1334"/>
      <c r="AN1384" s="1259"/>
      <c r="AO1384" s="1259"/>
      <c r="AP1384" s="1259"/>
      <c r="AQ1384" s="1259"/>
      <c r="AR1384" s="1334"/>
      <c r="AS1384" s="1334"/>
      <c r="AT1384" s="1334"/>
      <c r="AU1384" s="1334"/>
      <c r="AV1384" s="1334"/>
      <c r="AW1384" s="1238"/>
      <c r="AX1384" s="1257"/>
    </row>
    <row r="1385" spans="1:50" ht="30" customHeight="1" x14ac:dyDescent="0.25">
      <c r="A1385" s="1267"/>
      <c r="B1385" s="1318"/>
      <c r="C1385" s="1269"/>
      <c r="D1385" s="1274"/>
      <c r="E1385" s="1275"/>
      <c r="F1385" s="1275"/>
      <c r="G1385" s="1275"/>
      <c r="H1385" s="1275"/>
      <c r="I1385" s="1275"/>
      <c r="J1385" s="1275"/>
      <c r="K1385" s="1275"/>
      <c r="L1385" s="1275"/>
      <c r="M1385" s="1275"/>
      <c r="N1385" s="1275"/>
      <c r="O1385" s="1239"/>
      <c r="P1385" s="1239"/>
      <c r="Q1385" s="1239"/>
      <c r="R1385" s="1303"/>
      <c r="S1385" s="1239"/>
      <c r="T1385" s="1303"/>
      <c r="U1385" s="1239"/>
      <c r="V1385" s="1301"/>
      <c r="W1385" s="1315"/>
      <c r="X1385" s="1370"/>
      <c r="Y1385" s="544" t="s">
        <v>3154</v>
      </c>
      <c r="Z1385" s="1007">
        <v>0.29280699999999998</v>
      </c>
      <c r="AA1385" s="263" t="s">
        <v>1706</v>
      </c>
      <c r="AB1385" s="1333"/>
      <c r="AC1385" s="1033">
        <v>0.29280699999999998</v>
      </c>
      <c r="AD1385" s="1331"/>
      <c r="AE1385" s="1239"/>
      <c r="AF1385" s="1331"/>
      <c r="AG1385" s="1331"/>
      <c r="AH1385" s="1333"/>
      <c r="AI1385" s="1370"/>
      <c r="AJ1385" s="1335"/>
      <c r="AK1385" s="1335"/>
      <c r="AL1385" s="1335"/>
      <c r="AM1385" s="1335"/>
      <c r="AN1385" s="1301"/>
      <c r="AO1385" s="1259"/>
      <c r="AP1385" s="1301"/>
      <c r="AQ1385" s="1259"/>
      <c r="AR1385" s="1335"/>
      <c r="AS1385" s="1335"/>
      <c r="AT1385" s="1335"/>
      <c r="AU1385" s="1335"/>
      <c r="AV1385" s="1335"/>
      <c r="AW1385" s="1239"/>
      <c r="AX1385" s="1258"/>
    </row>
    <row r="1386" spans="1:50" ht="30" customHeight="1" x14ac:dyDescent="0.25">
      <c r="A1386" s="1267"/>
      <c r="B1386" s="1318"/>
      <c r="C1386" s="1269"/>
      <c r="D1386" s="1274"/>
      <c r="E1386" s="1275"/>
      <c r="F1386" s="1275"/>
      <c r="G1386" s="1275"/>
      <c r="H1386" s="1275"/>
      <c r="I1386" s="1275"/>
      <c r="J1386" s="1275"/>
      <c r="K1386" s="1275"/>
      <c r="L1386" s="1275"/>
      <c r="M1386" s="1275"/>
      <c r="N1386" s="1275"/>
      <c r="O1386" s="1259" t="s">
        <v>1729</v>
      </c>
      <c r="P1386" s="1259" t="s">
        <v>3155</v>
      </c>
      <c r="Q1386" s="1259" t="s">
        <v>1714</v>
      </c>
      <c r="R1386" s="1275">
        <v>9.2612000000000005</v>
      </c>
      <c r="S1386" s="1259" t="s">
        <v>1725</v>
      </c>
      <c r="T1386" s="1275">
        <v>9.2612000000000005</v>
      </c>
      <c r="U1386" s="1259" t="s">
        <v>3156</v>
      </c>
      <c r="V1386" s="1259" t="s">
        <v>3156</v>
      </c>
      <c r="W1386" s="1315">
        <v>3</v>
      </c>
      <c r="X1386" s="1315">
        <v>3</v>
      </c>
      <c r="Y1386" s="544" t="s">
        <v>2129</v>
      </c>
      <c r="Z1386" s="1007">
        <v>9.2612000000000005</v>
      </c>
      <c r="AA1386" s="263" t="s">
        <v>1706</v>
      </c>
      <c r="AB1386" s="1315">
        <v>1</v>
      </c>
      <c r="AC1386" s="1007">
        <v>8.9370499999999993</v>
      </c>
      <c r="AD1386" s="1275">
        <v>8.9370499999999993</v>
      </c>
      <c r="AE1386" s="1259" t="s">
        <v>2129</v>
      </c>
      <c r="AF1386" s="1275">
        <v>8.9370499999999993</v>
      </c>
      <c r="AG1386" s="1275">
        <v>10.724459999999999</v>
      </c>
      <c r="AH1386" s="1315">
        <v>32413551647</v>
      </c>
      <c r="AI1386" s="1259" t="s">
        <v>1719</v>
      </c>
      <c r="AJ1386" s="1268">
        <v>45412</v>
      </c>
      <c r="AK1386" s="1268">
        <v>45408</v>
      </c>
      <c r="AL1386" s="1268">
        <v>45425</v>
      </c>
      <c r="AM1386" s="1268">
        <v>45439</v>
      </c>
      <c r="AN1386" s="1259" t="s">
        <v>1706</v>
      </c>
      <c r="AO1386" s="1259" t="s">
        <v>1706</v>
      </c>
      <c r="AP1386" s="1259" t="s">
        <v>1706</v>
      </c>
      <c r="AQ1386" s="1259" t="s">
        <v>1706</v>
      </c>
      <c r="AR1386" s="1268">
        <v>45459</v>
      </c>
      <c r="AS1386" s="1268">
        <v>45456</v>
      </c>
      <c r="AT1386" s="1268">
        <v>45446</v>
      </c>
      <c r="AU1386" s="1268">
        <v>45456</v>
      </c>
      <c r="AV1386" s="1268">
        <v>45516</v>
      </c>
      <c r="AW1386" s="1259" t="s">
        <v>1706</v>
      </c>
      <c r="AX1386" s="1265" t="s">
        <v>1706</v>
      </c>
    </row>
    <row r="1387" spans="1:50" ht="30" customHeight="1" x14ac:dyDescent="0.25">
      <c r="A1387" s="1267"/>
      <c r="B1387" s="1318"/>
      <c r="C1387" s="1269"/>
      <c r="D1387" s="1274"/>
      <c r="E1387" s="1275"/>
      <c r="F1387" s="1275"/>
      <c r="G1387" s="1275"/>
      <c r="H1387" s="1275"/>
      <c r="I1387" s="1275"/>
      <c r="J1387" s="1275"/>
      <c r="K1387" s="1275"/>
      <c r="L1387" s="1275"/>
      <c r="M1387" s="1275"/>
      <c r="N1387" s="1275"/>
      <c r="O1387" s="1259"/>
      <c r="P1387" s="1259"/>
      <c r="Q1387" s="1259"/>
      <c r="R1387" s="1275"/>
      <c r="S1387" s="1259"/>
      <c r="T1387" s="1275"/>
      <c r="U1387" s="1259"/>
      <c r="V1387" s="1259"/>
      <c r="W1387" s="1315"/>
      <c r="X1387" s="1315"/>
      <c r="Y1387" s="544" t="s">
        <v>3157</v>
      </c>
      <c r="Z1387" s="1007">
        <v>9.2612000000000005</v>
      </c>
      <c r="AA1387" s="263" t="s">
        <v>1706</v>
      </c>
      <c r="AB1387" s="1315"/>
      <c r="AC1387" s="1007">
        <v>9.2612000000000005</v>
      </c>
      <c r="AD1387" s="1275"/>
      <c r="AE1387" s="1259"/>
      <c r="AF1387" s="1275"/>
      <c r="AG1387" s="1275"/>
      <c r="AH1387" s="1315"/>
      <c r="AI1387" s="1259"/>
      <c r="AJ1387" s="1268"/>
      <c r="AK1387" s="1268"/>
      <c r="AL1387" s="1268"/>
      <c r="AM1387" s="1268"/>
      <c r="AN1387" s="1259"/>
      <c r="AO1387" s="1259"/>
      <c r="AP1387" s="1259"/>
      <c r="AQ1387" s="1259"/>
      <c r="AR1387" s="1268"/>
      <c r="AS1387" s="1268"/>
      <c r="AT1387" s="1268"/>
      <c r="AU1387" s="1268"/>
      <c r="AV1387" s="1268"/>
      <c r="AW1387" s="1259"/>
      <c r="AX1387" s="1265"/>
    </row>
    <row r="1388" spans="1:50" ht="30" customHeight="1" x14ac:dyDescent="0.25">
      <c r="A1388" s="1267"/>
      <c r="B1388" s="1318"/>
      <c r="C1388" s="1269"/>
      <c r="D1388" s="1274"/>
      <c r="E1388" s="1275"/>
      <c r="F1388" s="1275"/>
      <c r="G1388" s="1275"/>
      <c r="H1388" s="1275"/>
      <c r="I1388" s="1275"/>
      <c r="J1388" s="1275"/>
      <c r="K1388" s="1275"/>
      <c r="L1388" s="1275"/>
      <c r="M1388" s="1275"/>
      <c r="N1388" s="1275"/>
      <c r="O1388" s="1259"/>
      <c r="P1388" s="1259"/>
      <c r="Q1388" s="1259"/>
      <c r="R1388" s="1275"/>
      <c r="S1388" s="1259"/>
      <c r="T1388" s="1275"/>
      <c r="U1388" s="1259"/>
      <c r="V1388" s="1259"/>
      <c r="W1388" s="1315"/>
      <c r="X1388" s="1315"/>
      <c r="Y1388" s="544" t="s">
        <v>1740</v>
      </c>
      <c r="Z1388" s="1007">
        <v>9.2612000000000005</v>
      </c>
      <c r="AA1388" s="263" t="s">
        <v>1706</v>
      </c>
      <c r="AB1388" s="1315"/>
      <c r="AC1388" s="1007">
        <v>8.9832640000000001</v>
      </c>
      <c r="AD1388" s="1275"/>
      <c r="AE1388" s="1259"/>
      <c r="AF1388" s="1275"/>
      <c r="AG1388" s="1275"/>
      <c r="AH1388" s="1315"/>
      <c r="AI1388" s="1259"/>
      <c r="AJ1388" s="1268"/>
      <c r="AK1388" s="1268"/>
      <c r="AL1388" s="1268"/>
      <c r="AM1388" s="1268"/>
      <c r="AN1388" s="1259"/>
      <c r="AO1388" s="1259"/>
      <c r="AP1388" s="1259"/>
      <c r="AQ1388" s="1259"/>
      <c r="AR1388" s="1268"/>
      <c r="AS1388" s="1268"/>
      <c r="AT1388" s="1268"/>
      <c r="AU1388" s="1268"/>
      <c r="AV1388" s="1268"/>
      <c r="AW1388" s="1259"/>
      <c r="AX1388" s="1265"/>
    </row>
    <row r="1389" spans="1:50" ht="53.25" customHeight="1" x14ac:dyDescent="0.25">
      <c r="A1389" s="550" t="s">
        <v>866</v>
      </c>
      <c r="B1389" s="163" t="s">
        <v>3158</v>
      </c>
      <c r="C1389" s="129" t="s">
        <v>3159</v>
      </c>
      <c r="D1389" s="558">
        <v>45261</v>
      </c>
      <c r="E1389" s="1007">
        <v>0</v>
      </c>
      <c r="F1389" s="1007">
        <v>0</v>
      </c>
      <c r="G1389" s="1007">
        <v>0</v>
      </c>
      <c r="H1389" s="1007">
        <v>0</v>
      </c>
      <c r="I1389" s="1007">
        <v>0</v>
      </c>
      <c r="J1389" s="1007">
        <v>0</v>
      </c>
      <c r="K1389" s="1007">
        <v>0</v>
      </c>
      <c r="L1389" s="1007">
        <v>0</v>
      </c>
      <c r="M1389" s="1007">
        <v>0</v>
      </c>
      <c r="N1389" s="1007">
        <v>0</v>
      </c>
      <c r="O1389" s="263" t="s">
        <v>1709</v>
      </c>
      <c r="P1389" s="263" t="s">
        <v>1706</v>
      </c>
      <c r="Q1389" s="263" t="s">
        <v>1706</v>
      </c>
      <c r="R1389" s="1007">
        <v>0</v>
      </c>
      <c r="S1389" s="263" t="s">
        <v>1706</v>
      </c>
      <c r="T1389" s="1007">
        <v>0</v>
      </c>
      <c r="U1389" s="263" t="s">
        <v>1706</v>
      </c>
      <c r="V1389" s="263" t="s">
        <v>1706</v>
      </c>
      <c r="W1389" s="263" t="s">
        <v>1706</v>
      </c>
      <c r="X1389" s="263" t="s">
        <v>1706</v>
      </c>
      <c r="Y1389" s="263" t="s">
        <v>1706</v>
      </c>
      <c r="Z1389" s="1007" t="s">
        <v>1706</v>
      </c>
      <c r="AA1389" s="263" t="s">
        <v>1706</v>
      </c>
      <c r="AB1389" s="263" t="s">
        <v>1706</v>
      </c>
      <c r="AC1389" s="1007" t="s">
        <v>1706</v>
      </c>
      <c r="AD1389" s="1007" t="s">
        <v>1706</v>
      </c>
      <c r="AE1389" s="263" t="s">
        <v>3160</v>
      </c>
      <c r="AF1389" s="1007">
        <v>0</v>
      </c>
      <c r="AG1389" s="1007">
        <v>1.1462728200000001</v>
      </c>
      <c r="AH1389" s="263" t="s">
        <v>1706</v>
      </c>
      <c r="AI1389" s="263" t="s">
        <v>1706</v>
      </c>
      <c r="AJ1389" s="263" t="s">
        <v>1706</v>
      </c>
      <c r="AK1389" s="263" t="s">
        <v>1706</v>
      </c>
      <c r="AL1389" s="263" t="s">
        <v>1706</v>
      </c>
      <c r="AM1389" s="263" t="s">
        <v>1706</v>
      </c>
      <c r="AN1389" s="263" t="s">
        <v>1706</v>
      </c>
      <c r="AO1389" s="263" t="s">
        <v>1706</v>
      </c>
      <c r="AP1389" s="263" t="s">
        <v>1706</v>
      </c>
      <c r="AQ1389" s="263" t="s">
        <v>1706</v>
      </c>
      <c r="AR1389" s="263" t="s">
        <v>1706</v>
      </c>
      <c r="AS1389" s="263" t="s">
        <v>1706</v>
      </c>
      <c r="AT1389" s="263" t="s">
        <v>1706</v>
      </c>
      <c r="AU1389" s="263" t="s">
        <v>1706</v>
      </c>
      <c r="AV1389" s="263" t="s">
        <v>1706</v>
      </c>
      <c r="AW1389" s="263" t="s">
        <v>1706</v>
      </c>
      <c r="AX1389" s="526" t="s">
        <v>3161</v>
      </c>
    </row>
    <row r="1390" spans="1:50" ht="126" x14ac:dyDescent="0.25">
      <c r="A1390" s="550" t="s">
        <v>866</v>
      </c>
      <c r="B1390" s="163" t="s">
        <v>869</v>
      </c>
      <c r="C1390" s="129" t="s">
        <v>870</v>
      </c>
      <c r="D1390" s="558">
        <v>45627</v>
      </c>
      <c r="E1390" s="1007">
        <v>0</v>
      </c>
      <c r="F1390" s="1007">
        <v>0</v>
      </c>
      <c r="G1390" s="1007">
        <v>0</v>
      </c>
      <c r="H1390" s="1007">
        <v>0</v>
      </c>
      <c r="I1390" s="1007">
        <v>1</v>
      </c>
      <c r="J1390" s="1007">
        <v>0</v>
      </c>
      <c r="K1390" s="1007">
        <v>0</v>
      </c>
      <c r="L1390" s="1007">
        <v>0</v>
      </c>
      <c r="M1390" s="1007">
        <v>0</v>
      </c>
      <c r="N1390" s="1007">
        <v>0</v>
      </c>
      <c r="O1390" s="263" t="s">
        <v>1709</v>
      </c>
      <c r="P1390" s="263" t="s">
        <v>3162</v>
      </c>
      <c r="Q1390" s="263" t="s">
        <v>1714</v>
      </c>
      <c r="R1390" s="1007">
        <v>10.9666</v>
      </c>
      <c r="S1390" s="263" t="s">
        <v>1715</v>
      </c>
      <c r="T1390" s="1007">
        <v>10.9666</v>
      </c>
      <c r="U1390" s="263" t="s">
        <v>1811</v>
      </c>
      <c r="V1390" s="263" t="s">
        <v>1811</v>
      </c>
      <c r="W1390" s="548">
        <v>1</v>
      </c>
      <c r="X1390" s="548">
        <v>1</v>
      </c>
      <c r="Y1390" s="544" t="s">
        <v>1711</v>
      </c>
      <c r="Z1390" s="1007">
        <v>10.657033999999999</v>
      </c>
      <c r="AA1390" s="263" t="s">
        <v>1706</v>
      </c>
      <c r="AB1390" s="548" t="s">
        <v>1706</v>
      </c>
      <c r="AC1390" s="1007">
        <v>10.657033999999999</v>
      </c>
      <c r="AD1390" s="1007">
        <v>10.657033999999999</v>
      </c>
      <c r="AE1390" s="263" t="s">
        <v>1711</v>
      </c>
      <c r="AF1390" s="1007">
        <v>12.788440799999998</v>
      </c>
      <c r="AG1390" s="1007">
        <v>12.788440799999998</v>
      </c>
      <c r="AH1390" s="548" t="s">
        <v>1706</v>
      </c>
      <c r="AI1390" s="263" t="s">
        <v>1706</v>
      </c>
      <c r="AJ1390" s="549">
        <v>45352</v>
      </c>
      <c r="AK1390" s="549">
        <v>45324</v>
      </c>
      <c r="AL1390" s="549">
        <v>45324</v>
      </c>
      <c r="AM1390" s="549">
        <v>45324</v>
      </c>
      <c r="AN1390" s="263" t="s">
        <v>1706</v>
      </c>
      <c r="AO1390" s="263" t="s">
        <v>1706</v>
      </c>
      <c r="AP1390" s="549" t="s">
        <v>1706</v>
      </c>
      <c r="AQ1390" s="263" t="s">
        <v>1706</v>
      </c>
      <c r="AR1390" s="549">
        <v>45344</v>
      </c>
      <c r="AS1390" s="549">
        <v>45324</v>
      </c>
      <c r="AT1390" s="549">
        <v>45352</v>
      </c>
      <c r="AU1390" s="549">
        <v>45352</v>
      </c>
      <c r="AV1390" s="549">
        <v>45412</v>
      </c>
      <c r="AW1390" s="263" t="s">
        <v>1706</v>
      </c>
      <c r="AX1390" s="526" t="s">
        <v>1706</v>
      </c>
    </row>
    <row r="1391" spans="1:50" ht="141.75" x14ac:dyDescent="0.25">
      <c r="A1391" s="550" t="s">
        <v>866</v>
      </c>
      <c r="B1391" s="163" t="s">
        <v>871</v>
      </c>
      <c r="C1391" s="129" t="s">
        <v>872</v>
      </c>
      <c r="D1391" s="558">
        <v>45627</v>
      </c>
      <c r="E1391" s="1007">
        <v>0</v>
      </c>
      <c r="F1391" s="1007">
        <v>0</v>
      </c>
      <c r="G1391" s="1007">
        <v>0</v>
      </c>
      <c r="H1391" s="1007">
        <v>0</v>
      </c>
      <c r="I1391" s="1007">
        <v>1</v>
      </c>
      <c r="J1391" s="1007">
        <v>0</v>
      </c>
      <c r="K1391" s="1007">
        <v>0</v>
      </c>
      <c r="L1391" s="1007">
        <v>0</v>
      </c>
      <c r="M1391" s="1007">
        <v>0</v>
      </c>
      <c r="N1391" s="1007">
        <v>0</v>
      </c>
      <c r="O1391" s="263" t="s">
        <v>1709</v>
      </c>
      <c r="P1391" s="263" t="s">
        <v>3163</v>
      </c>
      <c r="Q1391" s="263" t="s">
        <v>1714</v>
      </c>
      <c r="R1391" s="1007">
        <v>3.1</v>
      </c>
      <c r="S1391" s="263" t="s">
        <v>1715</v>
      </c>
      <c r="T1391" s="1007">
        <v>3.1</v>
      </c>
      <c r="U1391" s="263" t="s">
        <v>1811</v>
      </c>
      <c r="V1391" s="263" t="s">
        <v>1811</v>
      </c>
      <c r="W1391" s="548">
        <v>1</v>
      </c>
      <c r="X1391" s="548">
        <v>1</v>
      </c>
      <c r="Y1391" s="544" t="s">
        <v>1711</v>
      </c>
      <c r="Z1391" s="1007">
        <v>3.0998160000000001</v>
      </c>
      <c r="AA1391" s="263" t="s">
        <v>1706</v>
      </c>
      <c r="AB1391" s="548" t="s">
        <v>1706</v>
      </c>
      <c r="AC1391" s="1007">
        <v>3.0998160000000001</v>
      </c>
      <c r="AD1391" s="1007">
        <v>3.0998160000000001</v>
      </c>
      <c r="AE1391" s="263" t="s">
        <v>1711</v>
      </c>
      <c r="AF1391" s="1007">
        <v>3.7197792000000001</v>
      </c>
      <c r="AG1391" s="1007">
        <v>3.7197792000000001</v>
      </c>
      <c r="AH1391" s="548" t="s">
        <v>1706</v>
      </c>
      <c r="AI1391" s="263" t="s">
        <v>1706</v>
      </c>
      <c r="AJ1391" s="549">
        <v>45323</v>
      </c>
      <c r="AK1391" s="549">
        <v>45322</v>
      </c>
      <c r="AL1391" s="549">
        <v>45322</v>
      </c>
      <c r="AM1391" s="549">
        <v>45322</v>
      </c>
      <c r="AN1391" s="263" t="s">
        <v>1706</v>
      </c>
      <c r="AO1391" s="263" t="s">
        <v>1706</v>
      </c>
      <c r="AP1391" s="549" t="s">
        <v>1706</v>
      </c>
      <c r="AQ1391" s="263" t="s">
        <v>1706</v>
      </c>
      <c r="AR1391" s="549">
        <v>45342</v>
      </c>
      <c r="AS1391" s="549">
        <v>45322</v>
      </c>
      <c r="AT1391" s="549">
        <v>45323</v>
      </c>
      <c r="AU1391" s="549">
        <v>45323</v>
      </c>
      <c r="AV1391" s="549">
        <v>45596</v>
      </c>
      <c r="AW1391" s="263" t="s">
        <v>1706</v>
      </c>
      <c r="AX1391" s="526" t="s">
        <v>1706</v>
      </c>
    </row>
    <row r="1392" spans="1:50" ht="123" customHeight="1" x14ac:dyDescent="0.25">
      <c r="A1392" s="550" t="s">
        <v>866</v>
      </c>
      <c r="B1392" s="163" t="s">
        <v>873</v>
      </c>
      <c r="C1392" s="129" t="s">
        <v>874</v>
      </c>
      <c r="D1392" s="558">
        <v>45627</v>
      </c>
      <c r="E1392" s="1007">
        <v>0</v>
      </c>
      <c r="F1392" s="1007">
        <v>0</v>
      </c>
      <c r="G1392" s="1007">
        <v>0</v>
      </c>
      <c r="H1392" s="1007">
        <v>0</v>
      </c>
      <c r="I1392" s="1007">
        <v>1</v>
      </c>
      <c r="J1392" s="1007">
        <v>0</v>
      </c>
      <c r="K1392" s="1007">
        <v>0</v>
      </c>
      <c r="L1392" s="1007">
        <v>0</v>
      </c>
      <c r="M1392" s="1007">
        <v>0</v>
      </c>
      <c r="N1392" s="1007">
        <v>0</v>
      </c>
      <c r="O1392" s="263" t="s">
        <v>1709</v>
      </c>
      <c r="P1392" s="263" t="s">
        <v>3164</v>
      </c>
      <c r="Q1392" s="263" t="s">
        <v>1714</v>
      </c>
      <c r="R1392" s="1007">
        <v>0.80370141000000006</v>
      </c>
      <c r="S1392" s="263" t="s">
        <v>1715</v>
      </c>
      <c r="T1392" s="1007">
        <v>0.803701</v>
      </c>
      <c r="U1392" s="263" t="s">
        <v>1811</v>
      </c>
      <c r="V1392" s="263" t="s">
        <v>1811</v>
      </c>
      <c r="W1392" s="548">
        <v>1</v>
      </c>
      <c r="X1392" s="548">
        <v>1</v>
      </c>
      <c r="Y1392" s="544" t="s">
        <v>1711</v>
      </c>
      <c r="Z1392" s="1007">
        <v>0.80298999999999998</v>
      </c>
      <c r="AA1392" s="263" t="s">
        <v>1706</v>
      </c>
      <c r="AB1392" s="548" t="s">
        <v>1706</v>
      </c>
      <c r="AC1392" s="1007">
        <v>0.80298999999999998</v>
      </c>
      <c r="AD1392" s="1007">
        <v>0.80298999999999998</v>
      </c>
      <c r="AE1392" s="263" t="s">
        <v>1711</v>
      </c>
      <c r="AF1392" s="1007">
        <v>0.96358799999999989</v>
      </c>
      <c r="AG1392" s="1007">
        <v>0.96358799999999989</v>
      </c>
      <c r="AH1392" s="548" t="s">
        <v>1706</v>
      </c>
      <c r="AI1392" s="263" t="s">
        <v>1706</v>
      </c>
      <c r="AJ1392" s="549">
        <v>45383</v>
      </c>
      <c r="AK1392" s="549">
        <v>45322</v>
      </c>
      <c r="AL1392" s="549">
        <v>45322</v>
      </c>
      <c r="AM1392" s="549">
        <v>45322</v>
      </c>
      <c r="AN1392" s="263" t="s">
        <v>1706</v>
      </c>
      <c r="AO1392" s="263" t="s">
        <v>1706</v>
      </c>
      <c r="AP1392" s="549" t="s">
        <v>1706</v>
      </c>
      <c r="AQ1392" s="263" t="s">
        <v>1706</v>
      </c>
      <c r="AR1392" s="549">
        <v>45342</v>
      </c>
      <c r="AS1392" s="549">
        <v>45322</v>
      </c>
      <c r="AT1392" s="549">
        <v>45383</v>
      </c>
      <c r="AU1392" s="549">
        <v>45383</v>
      </c>
      <c r="AV1392" s="549">
        <v>45596</v>
      </c>
      <c r="AW1392" s="263" t="s">
        <v>1706</v>
      </c>
      <c r="AX1392" s="526" t="s">
        <v>1706</v>
      </c>
    </row>
    <row r="1393" spans="1:50" ht="65.25" customHeight="1" x14ac:dyDescent="0.25">
      <c r="A1393" s="550" t="s">
        <v>866</v>
      </c>
      <c r="B1393" s="163" t="s">
        <v>877</v>
      </c>
      <c r="C1393" s="129" t="s">
        <v>878</v>
      </c>
      <c r="D1393" s="558">
        <v>45261</v>
      </c>
      <c r="E1393" s="1007">
        <v>0</v>
      </c>
      <c r="F1393" s="1007">
        <v>0</v>
      </c>
      <c r="G1393" s="1007">
        <v>0</v>
      </c>
      <c r="H1393" s="1007">
        <v>0</v>
      </c>
      <c r="I1393" s="1007">
        <v>0</v>
      </c>
      <c r="J1393" s="1007">
        <v>0</v>
      </c>
      <c r="K1393" s="1007">
        <v>0</v>
      </c>
      <c r="L1393" s="1007">
        <v>0</v>
      </c>
      <c r="M1393" s="1007">
        <v>0</v>
      </c>
      <c r="N1393" s="1007">
        <v>0</v>
      </c>
      <c r="O1393" s="263" t="s">
        <v>1709</v>
      </c>
      <c r="P1393" s="263" t="s">
        <v>1710</v>
      </c>
      <c r="Q1393" s="263" t="s">
        <v>1706</v>
      </c>
      <c r="R1393" s="1007">
        <v>0</v>
      </c>
      <c r="S1393" s="263" t="s">
        <v>1706</v>
      </c>
      <c r="T1393" s="1007">
        <v>0</v>
      </c>
      <c r="U1393" s="263" t="s">
        <v>1706</v>
      </c>
      <c r="V1393" s="263" t="s">
        <v>1706</v>
      </c>
      <c r="W1393" s="263" t="s">
        <v>1706</v>
      </c>
      <c r="X1393" s="263" t="s">
        <v>1706</v>
      </c>
      <c r="Y1393" s="263" t="s">
        <v>1706</v>
      </c>
      <c r="Z1393" s="1007" t="s">
        <v>1706</v>
      </c>
      <c r="AA1393" s="263" t="s">
        <v>1706</v>
      </c>
      <c r="AB1393" s="263" t="s">
        <v>1706</v>
      </c>
      <c r="AC1393" s="1007" t="s">
        <v>1706</v>
      </c>
      <c r="AD1393" s="1007" t="s">
        <v>1706</v>
      </c>
      <c r="AE1393" s="263" t="s">
        <v>3165</v>
      </c>
      <c r="AF1393" s="1007">
        <v>9.4001967799999999</v>
      </c>
      <c r="AG1393" s="1007">
        <v>9.4001967799999999</v>
      </c>
      <c r="AH1393" s="548" t="s">
        <v>1706</v>
      </c>
      <c r="AI1393" s="548" t="s">
        <v>1706</v>
      </c>
      <c r="AJ1393" s="548" t="s">
        <v>1706</v>
      </c>
      <c r="AK1393" s="548" t="s">
        <v>1706</v>
      </c>
      <c r="AL1393" s="548" t="s">
        <v>1706</v>
      </c>
      <c r="AM1393" s="548" t="s">
        <v>1706</v>
      </c>
      <c r="AN1393" s="548" t="s">
        <v>1706</v>
      </c>
      <c r="AO1393" s="548" t="s">
        <v>1706</v>
      </c>
      <c r="AP1393" s="548" t="s">
        <v>1706</v>
      </c>
      <c r="AQ1393" s="548" t="s">
        <v>1706</v>
      </c>
      <c r="AR1393" s="548" t="s">
        <v>1706</v>
      </c>
      <c r="AS1393" s="548" t="s">
        <v>1706</v>
      </c>
      <c r="AT1393" s="548" t="s">
        <v>1706</v>
      </c>
      <c r="AU1393" s="549">
        <v>45250</v>
      </c>
      <c r="AV1393" s="549">
        <v>45381</v>
      </c>
      <c r="AW1393" s="263" t="s">
        <v>1706</v>
      </c>
      <c r="AX1393" s="526" t="s">
        <v>3166</v>
      </c>
    </row>
    <row r="1394" spans="1:50" ht="155.25" customHeight="1" x14ac:dyDescent="0.25">
      <c r="A1394" s="550" t="s">
        <v>866</v>
      </c>
      <c r="B1394" s="163" t="s">
        <v>879</v>
      </c>
      <c r="C1394" s="129" t="s">
        <v>880</v>
      </c>
      <c r="D1394" s="558">
        <v>45627</v>
      </c>
      <c r="E1394" s="1007">
        <v>0</v>
      </c>
      <c r="F1394" s="1007">
        <v>0</v>
      </c>
      <c r="G1394" s="1007">
        <v>0</v>
      </c>
      <c r="H1394" s="1007">
        <v>0</v>
      </c>
      <c r="I1394" s="1007">
        <v>1</v>
      </c>
      <c r="J1394" s="1007">
        <v>0</v>
      </c>
      <c r="K1394" s="1007">
        <v>0</v>
      </c>
      <c r="L1394" s="1007">
        <v>0</v>
      </c>
      <c r="M1394" s="1007">
        <v>0</v>
      </c>
      <c r="N1394" s="1007">
        <v>0</v>
      </c>
      <c r="O1394" s="263" t="s">
        <v>1709</v>
      </c>
      <c r="P1394" s="263" t="s">
        <v>3167</v>
      </c>
      <c r="Q1394" s="263" t="s">
        <v>1714</v>
      </c>
      <c r="R1394" s="1007">
        <v>1.9707347</v>
      </c>
      <c r="S1394" s="263" t="s">
        <v>1715</v>
      </c>
      <c r="T1394" s="1007">
        <v>1.9707347</v>
      </c>
      <c r="U1394" s="263" t="s">
        <v>3168</v>
      </c>
      <c r="V1394" s="570" t="s">
        <v>1706</v>
      </c>
      <c r="W1394" s="263" t="s">
        <v>1706</v>
      </c>
      <c r="X1394" s="570" t="s">
        <v>1706</v>
      </c>
      <c r="Y1394" s="263" t="s">
        <v>1706</v>
      </c>
      <c r="Z1394" s="1033" t="s">
        <v>1706</v>
      </c>
      <c r="AA1394" s="263" t="s">
        <v>1706</v>
      </c>
      <c r="AB1394" s="570" t="s">
        <v>1706</v>
      </c>
      <c r="AC1394" s="1007" t="s">
        <v>1706</v>
      </c>
      <c r="AD1394" s="1033" t="s">
        <v>1706</v>
      </c>
      <c r="AE1394" s="263" t="s">
        <v>1706</v>
      </c>
      <c r="AF1394" s="1007">
        <v>0</v>
      </c>
      <c r="AG1394" s="1007">
        <v>0</v>
      </c>
      <c r="AH1394" s="570" t="s">
        <v>1706</v>
      </c>
      <c r="AI1394" s="263" t="s">
        <v>1706</v>
      </c>
      <c r="AJ1394" s="549">
        <v>45413</v>
      </c>
      <c r="AK1394" s="549">
        <v>45401</v>
      </c>
      <c r="AL1394" s="549">
        <v>45411</v>
      </c>
      <c r="AM1394" s="549">
        <v>45413</v>
      </c>
      <c r="AN1394" s="263" t="s">
        <v>1706</v>
      </c>
      <c r="AO1394" s="263" t="s">
        <v>1706</v>
      </c>
      <c r="AP1394" s="549" t="s">
        <v>1706</v>
      </c>
      <c r="AQ1394" s="263" t="s">
        <v>1706</v>
      </c>
      <c r="AR1394" s="549">
        <v>45413</v>
      </c>
      <c r="AS1394" s="549" t="s">
        <v>1706</v>
      </c>
      <c r="AT1394" s="549">
        <v>45413</v>
      </c>
      <c r="AU1394" s="549" t="s">
        <v>1706</v>
      </c>
      <c r="AV1394" s="549" t="s">
        <v>1706</v>
      </c>
      <c r="AW1394" s="263" t="s">
        <v>1706</v>
      </c>
      <c r="AX1394" s="526" t="s">
        <v>2449</v>
      </c>
    </row>
    <row r="1395" spans="1:50" ht="53.25" customHeight="1" x14ac:dyDescent="0.25">
      <c r="A1395" s="511" t="s">
        <v>881</v>
      </c>
      <c r="B1395" s="139" t="s">
        <v>153</v>
      </c>
      <c r="C1395" s="139" t="s">
        <v>33</v>
      </c>
      <c r="D1395" s="60" t="s">
        <v>1706</v>
      </c>
      <c r="E1395" s="151">
        <v>0</v>
      </c>
      <c r="F1395" s="151">
        <v>0</v>
      </c>
      <c r="G1395" s="151">
        <v>0</v>
      </c>
      <c r="H1395" s="151">
        <v>0</v>
      </c>
      <c r="I1395" s="151">
        <v>0</v>
      </c>
      <c r="J1395" s="151">
        <v>0</v>
      </c>
      <c r="K1395" s="151">
        <v>0</v>
      </c>
      <c r="L1395" s="151">
        <v>0</v>
      </c>
      <c r="M1395" s="151">
        <v>0</v>
      </c>
      <c r="N1395" s="151">
        <v>0</v>
      </c>
      <c r="O1395" s="262" t="s">
        <v>1706</v>
      </c>
      <c r="P1395" s="262" t="s">
        <v>1706</v>
      </c>
      <c r="Q1395" s="60" t="s">
        <v>1706</v>
      </c>
      <c r="R1395" s="151">
        <v>0</v>
      </c>
      <c r="S1395" s="262" t="s">
        <v>1706</v>
      </c>
      <c r="T1395" s="151" t="s">
        <v>1706</v>
      </c>
      <c r="U1395" s="262" t="s">
        <v>1706</v>
      </c>
      <c r="V1395" s="262" t="s">
        <v>1706</v>
      </c>
      <c r="W1395" s="513" t="s">
        <v>1706</v>
      </c>
      <c r="X1395" s="513" t="s">
        <v>1706</v>
      </c>
      <c r="Y1395" s="60" t="s">
        <v>1706</v>
      </c>
      <c r="Z1395" s="151" t="s">
        <v>1706</v>
      </c>
      <c r="AA1395" s="60" t="s">
        <v>1706</v>
      </c>
      <c r="AB1395" s="513" t="s">
        <v>1706</v>
      </c>
      <c r="AC1395" s="151" t="s">
        <v>1706</v>
      </c>
      <c r="AD1395" s="151" t="s">
        <v>1706</v>
      </c>
      <c r="AE1395" s="60" t="s">
        <v>1706</v>
      </c>
      <c r="AF1395" s="151">
        <v>0</v>
      </c>
      <c r="AG1395" s="151">
        <v>0</v>
      </c>
      <c r="AH1395" s="513" t="s">
        <v>1706</v>
      </c>
      <c r="AI1395" s="60" t="s">
        <v>1706</v>
      </c>
      <c r="AJ1395" s="514" t="s">
        <v>1706</v>
      </c>
      <c r="AK1395" s="514" t="s">
        <v>1706</v>
      </c>
      <c r="AL1395" s="514" t="s">
        <v>1706</v>
      </c>
      <c r="AM1395" s="514" t="s">
        <v>1706</v>
      </c>
      <c r="AN1395" s="60" t="s">
        <v>1706</v>
      </c>
      <c r="AO1395" s="60" t="s">
        <v>1706</v>
      </c>
      <c r="AP1395" s="514" t="s">
        <v>1706</v>
      </c>
      <c r="AQ1395" s="60" t="s">
        <v>1706</v>
      </c>
      <c r="AR1395" s="514" t="s">
        <v>1706</v>
      </c>
      <c r="AS1395" s="514" t="s">
        <v>1706</v>
      </c>
      <c r="AT1395" s="514" t="s">
        <v>1706</v>
      </c>
      <c r="AU1395" s="514" t="s">
        <v>1706</v>
      </c>
      <c r="AV1395" s="514" t="s">
        <v>1706</v>
      </c>
      <c r="AW1395" s="60" t="s">
        <v>1706</v>
      </c>
      <c r="AX1395" s="515" t="s">
        <v>1706</v>
      </c>
    </row>
    <row r="1396" spans="1:50" ht="66.75" customHeight="1" x14ac:dyDescent="0.25">
      <c r="A1396" s="511" t="s">
        <v>882</v>
      </c>
      <c r="B1396" s="139" t="s">
        <v>170</v>
      </c>
      <c r="C1396" s="139" t="s">
        <v>33</v>
      </c>
      <c r="D1396" s="60" t="s">
        <v>1706</v>
      </c>
      <c r="E1396" s="1015">
        <f t="shared" ref="E1396:N1396" si="78">SUM(E1397:E1397)</f>
        <v>0</v>
      </c>
      <c r="F1396" s="151">
        <f t="shared" si="78"/>
        <v>0</v>
      </c>
      <c r="G1396" s="1015">
        <f t="shared" si="78"/>
        <v>0.29399999999999998</v>
      </c>
      <c r="H1396" s="151">
        <f t="shared" si="78"/>
        <v>0</v>
      </c>
      <c r="I1396" s="1015">
        <f t="shared" si="78"/>
        <v>0</v>
      </c>
      <c r="J1396" s="151">
        <f t="shared" si="78"/>
        <v>0</v>
      </c>
      <c r="K1396" s="1015">
        <f t="shared" si="78"/>
        <v>0</v>
      </c>
      <c r="L1396" s="151">
        <f t="shared" si="78"/>
        <v>0</v>
      </c>
      <c r="M1396" s="1015">
        <f t="shared" si="78"/>
        <v>0</v>
      </c>
      <c r="N1396" s="151">
        <f t="shared" si="78"/>
        <v>0</v>
      </c>
      <c r="O1396" s="262" t="s">
        <v>1706</v>
      </c>
      <c r="P1396" s="262" t="s">
        <v>1706</v>
      </c>
      <c r="Q1396" s="60" t="s">
        <v>1706</v>
      </c>
      <c r="R1396" s="151">
        <f>SUM(R1397:R1397)</f>
        <v>5.0547000000000004</v>
      </c>
      <c r="S1396" s="262" t="s">
        <v>1706</v>
      </c>
      <c r="T1396" s="151" t="s">
        <v>1706</v>
      </c>
      <c r="U1396" s="262" t="s">
        <v>1706</v>
      </c>
      <c r="V1396" s="262" t="s">
        <v>1706</v>
      </c>
      <c r="W1396" s="513" t="s">
        <v>1706</v>
      </c>
      <c r="X1396" s="513" t="s">
        <v>1706</v>
      </c>
      <c r="Y1396" s="60" t="s">
        <v>1706</v>
      </c>
      <c r="Z1396" s="151" t="s">
        <v>1706</v>
      </c>
      <c r="AA1396" s="60" t="s">
        <v>1706</v>
      </c>
      <c r="AB1396" s="513" t="s">
        <v>1706</v>
      </c>
      <c r="AC1396" s="151" t="s">
        <v>1706</v>
      </c>
      <c r="AD1396" s="151" t="s">
        <v>1706</v>
      </c>
      <c r="AE1396" s="60" t="s">
        <v>1706</v>
      </c>
      <c r="AF1396" s="1015">
        <f>SUM(AF1397:AF1397)</f>
        <v>6.0656400000000001</v>
      </c>
      <c r="AG1396" s="151">
        <f>SUM(AG1397:AG1397)</f>
        <v>6.0656400000000001</v>
      </c>
      <c r="AH1396" s="513" t="s">
        <v>1706</v>
      </c>
      <c r="AI1396" s="60" t="s">
        <v>1706</v>
      </c>
      <c r="AJ1396" s="514" t="s">
        <v>1706</v>
      </c>
      <c r="AK1396" s="514" t="s">
        <v>1706</v>
      </c>
      <c r="AL1396" s="514" t="s">
        <v>1706</v>
      </c>
      <c r="AM1396" s="514" t="s">
        <v>1706</v>
      </c>
      <c r="AN1396" s="60" t="s">
        <v>1706</v>
      </c>
      <c r="AO1396" s="60" t="s">
        <v>1706</v>
      </c>
      <c r="AP1396" s="514" t="s">
        <v>1706</v>
      </c>
      <c r="AQ1396" s="60" t="s">
        <v>1706</v>
      </c>
      <c r="AR1396" s="514" t="s">
        <v>1706</v>
      </c>
      <c r="AS1396" s="514" t="s">
        <v>1706</v>
      </c>
      <c r="AT1396" s="514" t="s">
        <v>1706</v>
      </c>
      <c r="AU1396" s="514" t="s">
        <v>1706</v>
      </c>
      <c r="AV1396" s="514" t="s">
        <v>1706</v>
      </c>
      <c r="AW1396" s="60" t="s">
        <v>1706</v>
      </c>
      <c r="AX1396" s="515" t="s">
        <v>1706</v>
      </c>
    </row>
    <row r="1397" spans="1:50" ht="118.5" customHeight="1" x14ac:dyDescent="0.25">
      <c r="A1397" s="550" t="s">
        <v>3169</v>
      </c>
      <c r="B1397" s="163" t="s">
        <v>958</v>
      </c>
      <c r="C1397" s="129" t="s">
        <v>959</v>
      </c>
      <c r="D1397" s="517">
        <v>46357</v>
      </c>
      <c r="E1397" s="149">
        <v>0</v>
      </c>
      <c r="F1397" s="149">
        <v>0</v>
      </c>
      <c r="G1397" s="149">
        <v>0.29399999999999998</v>
      </c>
      <c r="H1397" s="149">
        <v>0</v>
      </c>
      <c r="I1397" s="149">
        <v>0</v>
      </c>
      <c r="J1397" s="149">
        <v>0</v>
      </c>
      <c r="K1397" s="149">
        <v>0</v>
      </c>
      <c r="L1397" s="149">
        <v>0</v>
      </c>
      <c r="M1397" s="149">
        <v>0</v>
      </c>
      <c r="N1397" s="149">
        <v>0</v>
      </c>
      <c r="O1397" s="263" t="s">
        <v>1709</v>
      </c>
      <c r="P1397" s="263" t="s">
        <v>3170</v>
      </c>
      <c r="Q1397" s="263" t="s">
        <v>1714</v>
      </c>
      <c r="R1397" s="1007">
        <v>5.0547000000000004</v>
      </c>
      <c r="S1397" s="263" t="s">
        <v>1715</v>
      </c>
      <c r="T1397" s="1033">
        <v>5.0547000000000004</v>
      </c>
      <c r="U1397" s="263" t="s">
        <v>1788</v>
      </c>
      <c r="V1397" s="263" t="s">
        <v>2537</v>
      </c>
      <c r="W1397" s="836">
        <v>1</v>
      </c>
      <c r="X1397" s="836">
        <v>1</v>
      </c>
      <c r="Y1397" s="544" t="s">
        <v>2971</v>
      </c>
      <c r="Z1397" s="1007">
        <v>5.0547000000000004</v>
      </c>
      <c r="AA1397" s="263" t="s">
        <v>1706</v>
      </c>
      <c r="AB1397" s="263" t="s">
        <v>1706</v>
      </c>
      <c r="AC1397" s="1007">
        <v>5.0547000000000004</v>
      </c>
      <c r="AD1397" s="1007">
        <v>5.0547000000000004</v>
      </c>
      <c r="AE1397" s="263" t="s">
        <v>2971</v>
      </c>
      <c r="AF1397" s="1007">
        <v>6.0656400000000001</v>
      </c>
      <c r="AG1397" s="1007">
        <v>6.0656400000000001</v>
      </c>
      <c r="AH1397" s="548">
        <v>32413642758</v>
      </c>
      <c r="AI1397" s="263" t="s">
        <v>1719</v>
      </c>
      <c r="AJ1397" s="654">
        <v>45443</v>
      </c>
      <c r="AK1397" s="654">
        <v>45440</v>
      </c>
      <c r="AL1397" s="654">
        <v>45468</v>
      </c>
      <c r="AM1397" s="654">
        <v>45485</v>
      </c>
      <c r="AN1397" s="263" t="s">
        <v>1720</v>
      </c>
      <c r="AO1397" s="263" t="s">
        <v>1721</v>
      </c>
      <c r="AP1397" s="654">
        <v>45485</v>
      </c>
      <c r="AQ1397" s="263" t="s">
        <v>3171</v>
      </c>
      <c r="AR1397" s="654">
        <v>45505</v>
      </c>
      <c r="AS1397" s="654">
        <v>45503</v>
      </c>
      <c r="AT1397" s="654">
        <v>45488</v>
      </c>
      <c r="AU1397" s="654">
        <v>45504</v>
      </c>
      <c r="AV1397" s="654">
        <v>45595</v>
      </c>
      <c r="AW1397" s="263" t="s">
        <v>1706</v>
      </c>
      <c r="AX1397" s="526" t="s">
        <v>1706</v>
      </c>
    </row>
    <row r="1398" spans="1:50" ht="49.5" customHeight="1" x14ac:dyDescent="0.25">
      <c r="A1398" s="511" t="s">
        <v>885</v>
      </c>
      <c r="B1398" s="139" t="s">
        <v>182</v>
      </c>
      <c r="C1398" s="139" t="s">
        <v>33</v>
      </c>
      <c r="D1398" s="60" t="s">
        <v>1706</v>
      </c>
      <c r="E1398" s="151">
        <f t="shared" ref="E1398:N1398" si="79">SUM(E1399:E1408)</f>
        <v>0</v>
      </c>
      <c r="F1398" s="1015">
        <f t="shared" si="79"/>
        <v>0</v>
      </c>
      <c r="G1398" s="151">
        <f t="shared" si="79"/>
        <v>0</v>
      </c>
      <c r="H1398" s="1015">
        <f t="shared" si="79"/>
        <v>0</v>
      </c>
      <c r="I1398" s="151">
        <f t="shared" si="79"/>
        <v>4</v>
      </c>
      <c r="J1398" s="1015">
        <f t="shared" si="79"/>
        <v>0</v>
      </c>
      <c r="K1398" s="151">
        <f t="shared" si="79"/>
        <v>0</v>
      </c>
      <c r="L1398" s="1015">
        <f t="shared" si="79"/>
        <v>0</v>
      </c>
      <c r="M1398" s="151">
        <f t="shared" si="79"/>
        <v>0</v>
      </c>
      <c r="N1398" s="1015">
        <f t="shared" si="79"/>
        <v>0</v>
      </c>
      <c r="O1398" s="262" t="s">
        <v>1706</v>
      </c>
      <c r="P1398" s="262" t="s">
        <v>1706</v>
      </c>
      <c r="Q1398" s="60" t="s">
        <v>1706</v>
      </c>
      <c r="R1398" s="1015">
        <f>SUM(R1399:R1408)</f>
        <v>24.599999999999998</v>
      </c>
      <c r="S1398" s="262" t="s">
        <v>1706</v>
      </c>
      <c r="T1398" s="151" t="s">
        <v>1706</v>
      </c>
      <c r="U1398" s="262" t="s">
        <v>1706</v>
      </c>
      <c r="V1398" s="262" t="s">
        <v>1706</v>
      </c>
      <c r="W1398" s="513" t="s">
        <v>1706</v>
      </c>
      <c r="X1398" s="513" t="s">
        <v>1706</v>
      </c>
      <c r="Y1398" s="60" t="s">
        <v>1706</v>
      </c>
      <c r="Z1398" s="151" t="s">
        <v>1706</v>
      </c>
      <c r="AA1398" s="60" t="s">
        <v>1706</v>
      </c>
      <c r="AB1398" s="513" t="s">
        <v>1706</v>
      </c>
      <c r="AC1398" s="151" t="s">
        <v>1706</v>
      </c>
      <c r="AD1398" s="151" t="s">
        <v>1706</v>
      </c>
      <c r="AE1398" s="60" t="s">
        <v>1706</v>
      </c>
      <c r="AF1398" s="1015">
        <f>SUM(AF1399:AF1408)</f>
        <v>21.468455695999996</v>
      </c>
      <c r="AG1398" s="151">
        <f>SUM(AG1399:AG1408)</f>
        <v>23.042400775999994</v>
      </c>
      <c r="AH1398" s="513" t="s">
        <v>1706</v>
      </c>
      <c r="AI1398" s="60" t="s">
        <v>1706</v>
      </c>
      <c r="AJ1398" s="514" t="s">
        <v>1706</v>
      </c>
      <c r="AK1398" s="514" t="s">
        <v>1706</v>
      </c>
      <c r="AL1398" s="514" t="s">
        <v>1706</v>
      </c>
      <c r="AM1398" s="514" t="s">
        <v>1706</v>
      </c>
      <c r="AN1398" s="60" t="s">
        <v>1706</v>
      </c>
      <c r="AO1398" s="60" t="s">
        <v>1706</v>
      </c>
      <c r="AP1398" s="514" t="s">
        <v>1706</v>
      </c>
      <c r="AQ1398" s="60" t="s">
        <v>1706</v>
      </c>
      <c r="AR1398" s="514" t="s">
        <v>1706</v>
      </c>
      <c r="AS1398" s="514" t="s">
        <v>1706</v>
      </c>
      <c r="AT1398" s="514" t="s">
        <v>1706</v>
      </c>
      <c r="AU1398" s="514" t="s">
        <v>1706</v>
      </c>
      <c r="AV1398" s="514" t="s">
        <v>1706</v>
      </c>
      <c r="AW1398" s="60" t="s">
        <v>1706</v>
      </c>
      <c r="AX1398" s="515" t="s">
        <v>1706</v>
      </c>
    </row>
    <row r="1399" spans="1:50" ht="47.25" x14ac:dyDescent="0.25">
      <c r="A1399" s="1267" t="s">
        <v>885</v>
      </c>
      <c r="B1399" s="1318" t="s">
        <v>886</v>
      </c>
      <c r="C1399" s="1269" t="s">
        <v>887</v>
      </c>
      <c r="D1399" s="1274">
        <v>46722</v>
      </c>
      <c r="E1399" s="1275">
        <v>0</v>
      </c>
      <c r="F1399" s="1275">
        <v>0</v>
      </c>
      <c r="G1399" s="1275">
        <v>0</v>
      </c>
      <c r="H1399" s="1275">
        <v>0</v>
      </c>
      <c r="I1399" s="1275">
        <v>0</v>
      </c>
      <c r="J1399" s="1275">
        <v>0</v>
      </c>
      <c r="K1399" s="1275">
        <v>0</v>
      </c>
      <c r="L1399" s="1275">
        <v>0</v>
      </c>
      <c r="M1399" s="1275">
        <v>0</v>
      </c>
      <c r="N1399" s="1275">
        <v>0</v>
      </c>
      <c r="O1399" s="1259" t="s">
        <v>1766</v>
      </c>
      <c r="P1399" s="1259" t="s">
        <v>3172</v>
      </c>
      <c r="Q1399" s="1259" t="s">
        <v>1714</v>
      </c>
      <c r="R1399" s="1275">
        <v>5</v>
      </c>
      <c r="S1399" s="1259" t="s">
        <v>1725</v>
      </c>
      <c r="T1399" s="1275">
        <v>5</v>
      </c>
      <c r="U1399" s="1259" t="s">
        <v>1923</v>
      </c>
      <c r="V1399" s="1259" t="s">
        <v>1923</v>
      </c>
      <c r="W1399" s="1315">
        <v>5</v>
      </c>
      <c r="X1399" s="1315">
        <v>5</v>
      </c>
      <c r="Y1399" s="544" t="s">
        <v>2121</v>
      </c>
      <c r="Z1399" s="1007" t="s">
        <v>1706</v>
      </c>
      <c r="AA1399" s="263" t="s">
        <v>1706</v>
      </c>
      <c r="AB1399" s="1315">
        <v>1</v>
      </c>
      <c r="AC1399" s="1007" t="s">
        <v>1706</v>
      </c>
      <c r="AD1399" s="1275">
        <v>2.9627130799999999</v>
      </c>
      <c r="AE1399" s="1259" t="s">
        <v>2121</v>
      </c>
      <c r="AF1399" s="1275">
        <v>3.5552556959999997</v>
      </c>
      <c r="AG1399" s="1275">
        <v>3.5552556959999997</v>
      </c>
      <c r="AH1399" s="1315">
        <v>32313075248</v>
      </c>
      <c r="AI1399" s="1259" t="s">
        <v>1719</v>
      </c>
      <c r="AJ1399" s="1268">
        <v>45288</v>
      </c>
      <c r="AK1399" s="1268">
        <v>45272</v>
      </c>
      <c r="AL1399" s="1268">
        <v>45279</v>
      </c>
      <c r="AM1399" s="1268">
        <v>45324</v>
      </c>
      <c r="AN1399" s="1259" t="s">
        <v>1706</v>
      </c>
      <c r="AO1399" s="1259" t="s">
        <v>1706</v>
      </c>
      <c r="AP1399" s="1259" t="s">
        <v>1706</v>
      </c>
      <c r="AQ1399" s="1259" t="s">
        <v>1706</v>
      </c>
      <c r="AR1399" s="1268">
        <v>45344</v>
      </c>
      <c r="AS1399" s="1268">
        <v>45337</v>
      </c>
      <c r="AT1399" s="1268">
        <v>45412</v>
      </c>
      <c r="AU1399" s="1268">
        <v>45412</v>
      </c>
      <c r="AV1399" s="1268">
        <v>45657</v>
      </c>
      <c r="AW1399" s="1259" t="s">
        <v>1706</v>
      </c>
      <c r="AX1399" s="1265" t="s">
        <v>1706</v>
      </c>
    </row>
    <row r="1400" spans="1:50" x14ac:dyDescent="0.25">
      <c r="A1400" s="1267"/>
      <c r="B1400" s="1318"/>
      <c r="C1400" s="1269"/>
      <c r="D1400" s="1274"/>
      <c r="E1400" s="1275"/>
      <c r="F1400" s="1275"/>
      <c r="G1400" s="1275"/>
      <c r="H1400" s="1275"/>
      <c r="I1400" s="1275"/>
      <c r="J1400" s="1275"/>
      <c r="K1400" s="1275"/>
      <c r="L1400" s="1275"/>
      <c r="M1400" s="1275"/>
      <c r="N1400" s="1275"/>
      <c r="O1400" s="1259"/>
      <c r="P1400" s="1259"/>
      <c r="Q1400" s="1259"/>
      <c r="R1400" s="1275"/>
      <c r="S1400" s="1259"/>
      <c r="T1400" s="1275"/>
      <c r="U1400" s="1259"/>
      <c r="V1400" s="1259"/>
      <c r="W1400" s="1315"/>
      <c r="X1400" s="1315"/>
      <c r="Y1400" s="544" t="s">
        <v>1840</v>
      </c>
      <c r="Z1400" s="1007" t="s">
        <v>1706</v>
      </c>
      <c r="AA1400" s="544" t="s">
        <v>1840</v>
      </c>
      <c r="AB1400" s="1315"/>
      <c r="AC1400" s="1007" t="s">
        <v>1706</v>
      </c>
      <c r="AD1400" s="1275"/>
      <c r="AE1400" s="1259"/>
      <c r="AF1400" s="1275"/>
      <c r="AG1400" s="1275"/>
      <c r="AH1400" s="1315"/>
      <c r="AI1400" s="1259"/>
      <c r="AJ1400" s="1268"/>
      <c r="AK1400" s="1268"/>
      <c r="AL1400" s="1268"/>
      <c r="AM1400" s="1268"/>
      <c r="AN1400" s="1259"/>
      <c r="AO1400" s="1259"/>
      <c r="AP1400" s="1259"/>
      <c r="AQ1400" s="1259"/>
      <c r="AR1400" s="1268"/>
      <c r="AS1400" s="1268"/>
      <c r="AT1400" s="1268"/>
      <c r="AU1400" s="1268"/>
      <c r="AV1400" s="1268"/>
      <c r="AW1400" s="1259"/>
      <c r="AX1400" s="1265"/>
    </row>
    <row r="1401" spans="1:50" x14ac:dyDescent="0.25">
      <c r="A1401" s="1267"/>
      <c r="B1401" s="1318"/>
      <c r="C1401" s="1269"/>
      <c r="D1401" s="1274"/>
      <c r="E1401" s="1275"/>
      <c r="F1401" s="1275"/>
      <c r="G1401" s="1275"/>
      <c r="H1401" s="1275"/>
      <c r="I1401" s="1275"/>
      <c r="J1401" s="1275"/>
      <c r="K1401" s="1275"/>
      <c r="L1401" s="1275"/>
      <c r="M1401" s="1275"/>
      <c r="N1401" s="1275"/>
      <c r="O1401" s="1259"/>
      <c r="P1401" s="1259"/>
      <c r="Q1401" s="1259"/>
      <c r="R1401" s="1275"/>
      <c r="S1401" s="1259"/>
      <c r="T1401" s="1275"/>
      <c r="U1401" s="1259"/>
      <c r="V1401" s="1259"/>
      <c r="W1401" s="1315"/>
      <c r="X1401" s="1315"/>
      <c r="Y1401" s="544" t="s">
        <v>1841</v>
      </c>
      <c r="Z1401" s="1007" t="s">
        <v>1706</v>
      </c>
      <c r="AA1401" s="544" t="s">
        <v>1841</v>
      </c>
      <c r="AB1401" s="1315"/>
      <c r="AC1401" s="1007" t="s">
        <v>1706</v>
      </c>
      <c r="AD1401" s="1275"/>
      <c r="AE1401" s="1259"/>
      <c r="AF1401" s="1275"/>
      <c r="AG1401" s="1275"/>
      <c r="AH1401" s="1315"/>
      <c r="AI1401" s="1259"/>
      <c r="AJ1401" s="1268"/>
      <c r="AK1401" s="1268"/>
      <c r="AL1401" s="1268"/>
      <c r="AM1401" s="1268"/>
      <c r="AN1401" s="1259"/>
      <c r="AO1401" s="1259"/>
      <c r="AP1401" s="1259"/>
      <c r="AQ1401" s="1259"/>
      <c r="AR1401" s="1268"/>
      <c r="AS1401" s="1268"/>
      <c r="AT1401" s="1268"/>
      <c r="AU1401" s="1268"/>
      <c r="AV1401" s="1268"/>
      <c r="AW1401" s="1259"/>
      <c r="AX1401" s="1265"/>
    </row>
    <row r="1402" spans="1:50" x14ac:dyDescent="0.25">
      <c r="A1402" s="1267"/>
      <c r="B1402" s="1318"/>
      <c r="C1402" s="1269"/>
      <c r="D1402" s="1274"/>
      <c r="E1402" s="1275"/>
      <c r="F1402" s="1275"/>
      <c r="G1402" s="1275"/>
      <c r="H1402" s="1275"/>
      <c r="I1402" s="1275"/>
      <c r="J1402" s="1275"/>
      <c r="K1402" s="1275"/>
      <c r="L1402" s="1275"/>
      <c r="M1402" s="1275"/>
      <c r="N1402" s="1275"/>
      <c r="O1402" s="1259"/>
      <c r="P1402" s="1259"/>
      <c r="Q1402" s="1259"/>
      <c r="R1402" s="1275"/>
      <c r="S1402" s="1259"/>
      <c r="T1402" s="1275"/>
      <c r="U1402" s="1259"/>
      <c r="V1402" s="1259"/>
      <c r="W1402" s="1315"/>
      <c r="X1402" s="1315"/>
      <c r="Y1402" s="544" t="s">
        <v>2129</v>
      </c>
      <c r="Z1402" s="1007" t="s">
        <v>1706</v>
      </c>
      <c r="AA1402" s="263" t="s">
        <v>1706</v>
      </c>
      <c r="AB1402" s="1315"/>
      <c r="AC1402" s="1007" t="s">
        <v>1706</v>
      </c>
      <c r="AD1402" s="1275"/>
      <c r="AE1402" s="1259"/>
      <c r="AF1402" s="1275"/>
      <c r="AG1402" s="1275"/>
      <c r="AH1402" s="1315"/>
      <c r="AI1402" s="1259"/>
      <c r="AJ1402" s="1268"/>
      <c r="AK1402" s="1268"/>
      <c r="AL1402" s="1268"/>
      <c r="AM1402" s="1268"/>
      <c r="AN1402" s="1259"/>
      <c r="AO1402" s="1259"/>
      <c r="AP1402" s="1259"/>
      <c r="AQ1402" s="1259"/>
      <c r="AR1402" s="1268"/>
      <c r="AS1402" s="1268"/>
      <c r="AT1402" s="1268"/>
      <c r="AU1402" s="1268"/>
      <c r="AV1402" s="1268"/>
      <c r="AW1402" s="1259"/>
      <c r="AX1402" s="1265"/>
    </row>
    <row r="1403" spans="1:50" x14ac:dyDescent="0.25">
      <c r="A1403" s="1267"/>
      <c r="B1403" s="1318"/>
      <c r="C1403" s="1269"/>
      <c r="D1403" s="1274"/>
      <c r="E1403" s="1275"/>
      <c r="F1403" s="1275"/>
      <c r="G1403" s="1275"/>
      <c r="H1403" s="1275"/>
      <c r="I1403" s="1275"/>
      <c r="J1403" s="1275"/>
      <c r="K1403" s="1275"/>
      <c r="L1403" s="1275"/>
      <c r="M1403" s="1275"/>
      <c r="N1403" s="1275"/>
      <c r="O1403" s="1259"/>
      <c r="P1403" s="1259"/>
      <c r="Q1403" s="1259"/>
      <c r="R1403" s="1275"/>
      <c r="S1403" s="1259"/>
      <c r="T1403" s="1275"/>
      <c r="U1403" s="1259"/>
      <c r="V1403" s="1259"/>
      <c r="W1403" s="1315"/>
      <c r="X1403" s="1315"/>
      <c r="Y1403" s="544" t="s">
        <v>1740</v>
      </c>
      <c r="Z1403" s="1007" t="s">
        <v>1706</v>
      </c>
      <c r="AA1403" s="263" t="s">
        <v>1706</v>
      </c>
      <c r="AB1403" s="1315"/>
      <c r="AC1403" s="1007" t="s">
        <v>1706</v>
      </c>
      <c r="AD1403" s="1275"/>
      <c r="AE1403" s="1259"/>
      <c r="AF1403" s="1275"/>
      <c r="AG1403" s="1275"/>
      <c r="AH1403" s="1315"/>
      <c r="AI1403" s="1259"/>
      <c r="AJ1403" s="1268"/>
      <c r="AK1403" s="1268"/>
      <c r="AL1403" s="1268"/>
      <c r="AM1403" s="1268"/>
      <c r="AN1403" s="1259"/>
      <c r="AO1403" s="1259"/>
      <c r="AP1403" s="1259"/>
      <c r="AQ1403" s="1259"/>
      <c r="AR1403" s="1268"/>
      <c r="AS1403" s="1268"/>
      <c r="AT1403" s="1268"/>
      <c r="AU1403" s="1268"/>
      <c r="AV1403" s="1268"/>
      <c r="AW1403" s="1259"/>
      <c r="AX1403" s="1265"/>
    </row>
    <row r="1404" spans="1:50" ht="66.75" customHeight="1" x14ac:dyDescent="0.25">
      <c r="A1404" s="550" t="s">
        <v>885</v>
      </c>
      <c r="B1404" s="163" t="s">
        <v>3173</v>
      </c>
      <c r="C1404" s="129" t="s">
        <v>3174</v>
      </c>
      <c r="D1404" s="558">
        <v>47453</v>
      </c>
      <c r="E1404" s="1007">
        <v>0</v>
      </c>
      <c r="F1404" s="1007">
        <v>0</v>
      </c>
      <c r="G1404" s="1007">
        <v>0</v>
      </c>
      <c r="H1404" s="1007">
        <v>0</v>
      </c>
      <c r="I1404" s="1007">
        <v>0</v>
      </c>
      <c r="J1404" s="1007">
        <v>0</v>
      </c>
      <c r="K1404" s="1007">
        <v>0</v>
      </c>
      <c r="L1404" s="1007">
        <v>0</v>
      </c>
      <c r="M1404" s="1007">
        <v>0</v>
      </c>
      <c r="N1404" s="1007">
        <v>0</v>
      </c>
      <c r="O1404" s="263" t="s">
        <v>1709</v>
      </c>
      <c r="P1404" s="263" t="s">
        <v>1706</v>
      </c>
      <c r="Q1404" s="263" t="s">
        <v>1706</v>
      </c>
      <c r="R1404" s="1007">
        <v>0</v>
      </c>
      <c r="S1404" s="263" t="s">
        <v>1706</v>
      </c>
      <c r="T1404" s="1007">
        <v>0</v>
      </c>
      <c r="U1404" s="263" t="s">
        <v>1706</v>
      </c>
      <c r="V1404" s="263" t="s">
        <v>1706</v>
      </c>
      <c r="W1404" s="263" t="s">
        <v>1706</v>
      </c>
      <c r="X1404" s="263" t="s">
        <v>1706</v>
      </c>
      <c r="Y1404" s="263" t="s">
        <v>1706</v>
      </c>
      <c r="Z1404" s="1007" t="s">
        <v>1706</v>
      </c>
      <c r="AA1404" s="263" t="s">
        <v>1706</v>
      </c>
      <c r="AB1404" s="263" t="s">
        <v>1706</v>
      </c>
      <c r="AC1404" s="1007" t="s">
        <v>1706</v>
      </c>
      <c r="AD1404" s="1007" t="s">
        <v>1706</v>
      </c>
      <c r="AE1404" s="263" t="s">
        <v>3175</v>
      </c>
      <c r="AF1404" s="1007">
        <v>0</v>
      </c>
      <c r="AG1404" s="1007">
        <v>0.43957128000000001</v>
      </c>
      <c r="AH1404" s="263" t="s">
        <v>1706</v>
      </c>
      <c r="AI1404" s="263" t="s">
        <v>1706</v>
      </c>
      <c r="AJ1404" s="263" t="s">
        <v>1706</v>
      </c>
      <c r="AK1404" s="263" t="s">
        <v>1706</v>
      </c>
      <c r="AL1404" s="263" t="s">
        <v>1706</v>
      </c>
      <c r="AM1404" s="263" t="s">
        <v>1706</v>
      </c>
      <c r="AN1404" s="263" t="s">
        <v>1706</v>
      </c>
      <c r="AO1404" s="263" t="s">
        <v>1706</v>
      </c>
      <c r="AP1404" s="263" t="s">
        <v>1706</v>
      </c>
      <c r="AQ1404" s="263" t="s">
        <v>1706</v>
      </c>
      <c r="AR1404" s="263" t="s">
        <v>1706</v>
      </c>
      <c r="AS1404" s="263" t="s">
        <v>1706</v>
      </c>
      <c r="AT1404" s="263" t="s">
        <v>1706</v>
      </c>
      <c r="AU1404" s="263" t="s">
        <v>1706</v>
      </c>
      <c r="AV1404" s="263" t="s">
        <v>1706</v>
      </c>
      <c r="AW1404" s="263" t="s">
        <v>1706</v>
      </c>
      <c r="AX1404" s="526" t="s">
        <v>3176</v>
      </c>
    </row>
    <row r="1405" spans="1:50" ht="46.5" customHeight="1" x14ac:dyDescent="0.25">
      <c r="A1405" s="1267" t="s">
        <v>885</v>
      </c>
      <c r="B1405" s="1318" t="s">
        <v>888</v>
      </c>
      <c r="C1405" s="1269" t="s">
        <v>889</v>
      </c>
      <c r="D1405" s="1274">
        <v>46722</v>
      </c>
      <c r="E1405" s="1275">
        <v>0</v>
      </c>
      <c r="F1405" s="1275">
        <v>0</v>
      </c>
      <c r="G1405" s="1275">
        <v>0</v>
      </c>
      <c r="H1405" s="1275">
        <v>0</v>
      </c>
      <c r="I1405" s="1275">
        <v>3</v>
      </c>
      <c r="J1405" s="1275">
        <v>0</v>
      </c>
      <c r="K1405" s="1275">
        <v>0</v>
      </c>
      <c r="L1405" s="1275">
        <v>0</v>
      </c>
      <c r="M1405" s="1275">
        <v>0</v>
      </c>
      <c r="N1405" s="1275">
        <v>0</v>
      </c>
      <c r="O1405" s="1259" t="s">
        <v>1766</v>
      </c>
      <c r="P1405" s="1259" t="s">
        <v>3177</v>
      </c>
      <c r="Q1405" s="1259" t="s">
        <v>1731</v>
      </c>
      <c r="R1405" s="1275">
        <v>18.2</v>
      </c>
      <c r="S1405" s="1259" t="s">
        <v>1725</v>
      </c>
      <c r="T1405" s="1275">
        <v>13.9</v>
      </c>
      <c r="U1405" s="1259" t="s">
        <v>1732</v>
      </c>
      <c r="V1405" s="1259" t="s">
        <v>1732</v>
      </c>
      <c r="W1405" s="1315">
        <v>2</v>
      </c>
      <c r="X1405" s="1315">
        <v>2</v>
      </c>
      <c r="Y1405" s="544" t="s">
        <v>2140</v>
      </c>
      <c r="Z1405" s="1007" t="s">
        <v>1706</v>
      </c>
      <c r="AA1405" s="263" t="s">
        <v>1706</v>
      </c>
      <c r="AB1405" s="1315">
        <v>1</v>
      </c>
      <c r="AC1405" s="1007" t="s">
        <v>1706</v>
      </c>
      <c r="AD1405" s="1275">
        <v>13.760999999999999</v>
      </c>
      <c r="AE1405" s="1259" t="s">
        <v>2140</v>
      </c>
      <c r="AF1405" s="1275">
        <v>16.513199999999998</v>
      </c>
      <c r="AG1405" s="1275">
        <v>16.513199999999998</v>
      </c>
      <c r="AH1405" s="1315">
        <v>32312810534</v>
      </c>
      <c r="AI1405" s="1259" t="s">
        <v>1719</v>
      </c>
      <c r="AJ1405" s="1268">
        <v>45215</v>
      </c>
      <c r="AK1405" s="1268">
        <v>45198</v>
      </c>
      <c r="AL1405" s="1268">
        <v>45215</v>
      </c>
      <c r="AM1405" s="1268">
        <v>45244</v>
      </c>
      <c r="AN1405" s="1259" t="s">
        <v>1706</v>
      </c>
      <c r="AO1405" s="1259" t="s">
        <v>1706</v>
      </c>
      <c r="AP1405" s="1259" t="s">
        <v>1706</v>
      </c>
      <c r="AQ1405" s="1259" t="s">
        <v>1706</v>
      </c>
      <c r="AR1405" s="1268">
        <v>45264</v>
      </c>
      <c r="AS1405" s="1268">
        <v>45264</v>
      </c>
      <c r="AT1405" s="1268">
        <v>45301</v>
      </c>
      <c r="AU1405" s="1268">
        <v>45264</v>
      </c>
      <c r="AV1405" s="1268">
        <v>45474</v>
      </c>
      <c r="AW1405" s="1259" t="s">
        <v>1706</v>
      </c>
      <c r="AX1405" s="1265" t="s">
        <v>1706</v>
      </c>
    </row>
    <row r="1406" spans="1:50" ht="56.25" customHeight="1" x14ac:dyDescent="0.25">
      <c r="A1406" s="1267"/>
      <c r="B1406" s="1318"/>
      <c r="C1406" s="1269"/>
      <c r="D1406" s="1274"/>
      <c r="E1406" s="1275"/>
      <c r="F1406" s="1275"/>
      <c r="G1406" s="1275"/>
      <c r="H1406" s="1275"/>
      <c r="I1406" s="1275"/>
      <c r="J1406" s="1275"/>
      <c r="K1406" s="1275"/>
      <c r="L1406" s="1275"/>
      <c r="M1406" s="1275"/>
      <c r="N1406" s="1275"/>
      <c r="O1406" s="1259"/>
      <c r="P1406" s="1259"/>
      <c r="Q1406" s="1259"/>
      <c r="R1406" s="1275"/>
      <c r="S1406" s="1259"/>
      <c r="T1406" s="1275"/>
      <c r="U1406" s="1259"/>
      <c r="V1406" s="1259"/>
      <c r="W1406" s="1315"/>
      <c r="X1406" s="1315"/>
      <c r="Y1406" s="544" t="s">
        <v>3178</v>
      </c>
      <c r="Z1406" s="1007" t="s">
        <v>1706</v>
      </c>
      <c r="AA1406" s="263" t="s">
        <v>1706</v>
      </c>
      <c r="AB1406" s="1315"/>
      <c r="AC1406" s="1007" t="s">
        <v>1706</v>
      </c>
      <c r="AD1406" s="1275"/>
      <c r="AE1406" s="1259"/>
      <c r="AF1406" s="1275"/>
      <c r="AG1406" s="1275"/>
      <c r="AH1406" s="1315"/>
      <c r="AI1406" s="1259"/>
      <c r="AJ1406" s="1268"/>
      <c r="AK1406" s="1268"/>
      <c r="AL1406" s="1268"/>
      <c r="AM1406" s="1268"/>
      <c r="AN1406" s="1259"/>
      <c r="AO1406" s="1259"/>
      <c r="AP1406" s="1259"/>
      <c r="AQ1406" s="1259"/>
      <c r="AR1406" s="1268"/>
      <c r="AS1406" s="1268"/>
      <c r="AT1406" s="1268"/>
      <c r="AU1406" s="1268"/>
      <c r="AV1406" s="1268"/>
      <c r="AW1406" s="1259"/>
      <c r="AX1406" s="1265"/>
    </row>
    <row r="1407" spans="1:50" ht="94.5" x14ac:dyDescent="0.25">
      <c r="A1407" s="550" t="s">
        <v>885</v>
      </c>
      <c r="B1407" s="163" t="s">
        <v>890</v>
      </c>
      <c r="C1407" s="129" t="s">
        <v>891</v>
      </c>
      <c r="D1407" s="558">
        <v>45627</v>
      </c>
      <c r="E1407" s="1007">
        <v>0</v>
      </c>
      <c r="F1407" s="1007">
        <v>0</v>
      </c>
      <c r="G1407" s="1007">
        <v>0</v>
      </c>
      <c r="H1407" s="1007">
        <v>0</v>
      </c>
      <c r="I1407" s="1007">
        <v>1</v>
      </c>
      <c r="J1407" s="1007">
        <v>0</v>
      </c>
      <c r="K1407" s="1007">
        <v>0</v>
      </c>
      <c r="L1407" s="1007">
        <v>0</v>
      </c>
      <c r="M1407" s="1007">
        <v>0</v>
      </c>
      <c r="N1407" s="1007">
        <v>0</v>
      </c>
      <c r="O1407" s="263" t="s">
        <v>1709</v>
      </c>
      <c r="P1407" s="263" t="s">
        <v>3179</v>
      </c>
      <c r="Q1407" s="263" t="s">
        <v>1714</v>
      </c>
      <c r="R1407" s="1007">
        <v>1.4</v>
      </c>
      <c r="S1407" s="263" t="s">
        <v>1715</v>
      </c>
      <c r="T1407" s="1007">
        <v>1.4</v>
      </c>
      <c r="U1407" s="263" t="s">
        <v>1747</v>
      </c>
      <c r="V1407" s="263" t="s">
        <v>2222</v>
      </c>
      <c r="W1407" s="548">
        <v>1</v>
      </c>
      <c r="X1407" s="548">
        <v>1</v>
      </c>
      <c r="Y1407" s="544" t="s">
        <v>3180</v>
      </c>
      <c r="Z1407" s="1007">
        <v>1.4</v>
      </c>
      <c r="AA1407" s="263" t="s">
        <v>1706</v>
      </c>
      <c r="AB1407" s="548" t="s">
        <v>1706</v>
      </c>
      <c r="AC1407" s="1007">
        <v>1.4</v>
      </c>
      <c r="AD1407" s="1007">
        <v>1.4</v>
      </c>
      <c r="AE1407" s="263" t="s">
        <v>3180</v>
      </c>
      <c r="AF1407" s="1007">
        <v>1.4</v>
      </c>
      <c r="AG1407" s="1007">
        <v>1.4</v>
      </c>
      <c r="AH1407" s="548">
        <v>32413318101</v>
      </c>
      <c r="AI1407" s="263" t="s">
        <v>1719</v>
      </c>
      <c r="AJ1407" s="549">
        <v>45351</v>
      </c>
      <c r="AK1407" s="549">
        <v>45348</v>
      </c>
      <c r="AL1407" s="549">
        <v>45414</v>
      </c>
      <c r="AM1407" s="549">
        <v>45427</v>
      </c>
      <c r="AN1407" s="263" t="s">
        <v>1720</v>
      </c>
      <c r="AO1407" s="263" t="s">
        <v>1721</v>
      </c>
      <c r="AP1407" s="549">
        <v>45427</v>
      </c>
      <c r="AQ1407" s="263" t="s">
        <v>3181</v>
      </c>
      <c r="AR1407" s="549">
        <v>45447</v>
      </c>
      <c r="AS1407" s="549">
        <v>45447</v>
      </c>
      <c r="AT1407" s="549">
        <v>45401</v>
      </c>
      <c r="AU1407" s="549">
        <v>45447</v>
      </c>
      <c r="AV1407" s="549">
        <v>45565</v>
      </c>
      <c r="AW1407" s="263" t="s">
        <v>1706</v>
      </c>
      <c r="AX1407" s="526" t="s">
        <v>1706</v>
      </c>
    </row>
    <row r="1408" spans="1:50" ht="53.25" customHeight="1" x14ac:dyDescent="0.25">
      <c r="A1408" s="550" t="s">
        <v>885</v>
      </c>
      <c r="B1408" s="163" t="s">
        <v>892</v>
      </c>
      <c r="C1408" s="129" t="s">
        <v>893</v>
      </c>
      <c r="D1408" s="558">
        <v>45261</v>
      </c>
      <c r="E1408" s="1007">
        <v>0</v>
      </c>
      <c r="F1408" s="1007">
        <v>0</v>
      </c>
      <c r="G1408" s="1007">
        <v>0</v>
      </c>
      <c r="H1408" s="1007">
        <v>0</v>
      </c>
      <c r="I1408" s="1007">
        <v>0</v>
      </c>
      <c r="J1408" s="1007">
        <v>0</v>
      </c>
      <c r="K1408" s="1007">
        <v>0</v>
      </c>
      <c r="L1408" s="1007">
        <v>0</v>
      </c>
      <c r="M1408" s="1007">
        <v>0</v>
      </c>
      <c r="N1408" s="1007">
        <v>0</v>
      </c>
      <c r="O1408" s="263" t="s">
        <v>1709</v>
      </c>
      <c r="P1408" s="263" t="s">
        <v>1706</v>
      </c>
      <c r="Q1408" s="263" t="s">
        <v>1706</v>
      </c>
      <c r="R1408" s="1007">
        <v>0</v>
      </c>
      <c r="S1408" s="263" t="s">
        <v>1706</v>
      </c>
      <c r="T1408" s="1007">
        <v>0</v>
      </c>
      <c r="U1408" s="548" t="s">
        <v>1706</v>
      </c>
      <c r="V1408" s="548" t="s">
        <v>1706</v>
      </c>
      <c r="W1408" s="548" t="s">
        <v>1706</v>
      </c>
      <c r="X1408" s="548" t="s">
        <v>1706</v>
      </c>
      <c r="Y1408" s="548" t="s">
        <v>1706</v>
      </c>
      <c r="Z1408" s="1007" t="s">
        <v>1706</v>
      </c>
      <c r="AA1408" s="548" t="s">
        <v>1706</v>
      </c>
      <c r="AB1408" s="548" t="s">
        <v>1706</v>
      </c>
      <c r="AC1408" s="1007" t="s">
        <v>1706</v>
      </c>
      <c r="AD1408" s="1007" t="s">
        <v>1706</v>
      </c>
      <c r="AE1408" s="263" t="s">
        <v>3182</v>
      </c>
      <c r="AF1408" s="1007">
        <v>0</v>
      </c>
      <c r="AG1408" s="1007">
        <v>1.1343738000000001</v>
      </c>
      <c r="AH1408" s="548" t="s">
        <v>1706</v>
      </c>
      <c r="AI1408" s="548" t="s">
        <v>1706</v>
      </c>
      <c r="AJ1408" s="548" t="s">
        <v>1706</v>
      </c>
      <c r="AK1408" s="548" t="s">
        <v>1706</v>
      </c>
      <c r="AL1408" s="548" t="s">
        <v>1706</v>
      </c>
      <c r="AM1408" s="548" t="s">
        <v>1706</v>
      </c>
      <c r="AN1408" s="548" t="s">
        <v>1706</v>
      </c>
      <c r="AO1408" s="548" t="s">
        <v>1706</v>
      </c>
      <c r="AP1408" s="548" t="s">
        <v>1706</v>
      </c>
      <c r="AQ1408" s="548" t="s">
        <v>1706</v>
      </c>
      <c r="AR1408" s="548" t="s">
        <v>1706</v>
      </c>
      <c r="AS1408" s="548" t="s">
        <v>1706</v>
      </c>
      <c r="AT1408" s="548" t="s">
        <v>1706</v>
      </c>
      <c r="AU1408" s="548" t="s">
        <v>1706</v>
      </c>
      <c r="AV1408" s="548" t="s">
        <v>1706</v>
      </c>
      <c r="AW1408" s="548" t="s">
        <v>1706</v>
      </c>
      <c r="AX1408" s="526" t="s">
        <v>3183</v>
      </c>
    </row>
    <row r="1409" spans="1:50" ht="53.25" customHeight="1" x14ac:dyDescent="0.25">
      <c r="A1409" s="511" t="s">
        <v>894</v>
      </c>
      <c r="B1409" s="139" t="s">
        <v>198</v>
      </c>
      <c r="C1409" s="139" t="s">
        <v>33</v>
      </c>
      <c r="D1409" s="60" t="s">
        <v>1706</v>
      </c>
      <c r="E1409" s="151">
        <f t="shared" ref="E1409:N1409" si="80">E1410+E1424+E1437+E1439</f>
        <v>0</v>
      </c>
      <c r="F1409" s="151">
        <f t="shared" si="80"/>
        <v>0</v>
      </c>
      <c r="G1409" s="151">
        <f t="shared" si="80"/>
        <v>0</v>
      </c>
      <c r="H1409" s="151">
        <f t="shared" si="80"/>
        <v>0</v>
      </c>
      <c r="I1409" s="151">
        <f t="shared" si="80"/>
        <v>19</v>
      </c>
      <c r="J1409" s="151">
        <f t="shared" si="80"/>
        <v>0</v>
      </c>
      <c r="K1409" s="151">
        <f t="shared" si="80"/>
        <v>0</v>
      </c>
      <c r="L1409" s="151">
        <f t="shared" si="80"/>
        <v>0</v>
      </c>
      <c r="M1409" s="151">
        <f t="shared" si="80"/>
        <v>2202</v>
      </c>
      <c r="N1409" s="151">
        <f t="shared" si="80"/>
        <v>0</v>
      </c>
      <c r="O1409" s="262" t="s">
        <v>1706</v>
      </c>
      <c r="P1409" s="262" t="s">
        <v>1706</v>
      </c>
      <c r="Q1409" s="60" t="s">
        <v>1706</v>
      </c>
      <c r="R1409" s="151">
        <f>R1410+R1424+R1437+R1439</f>
        <v>599.88590578999992</v>
      </c>
      <c r="S1409" s="262" t="s">
        <v>1706</v>
      </c>
      <c r="T1409" s="151" t="s">
        <v>1706</v>
      </c>
      <c r="U1409" s="262" t="s">
        <v>1706</v>
      </c>
      <c r="V1409" s="262" t="s">
        <v>1706</v>
      </c>
      <c r="W1409" s="513" t="s">
        <v>1706</v>
      </c>
      <c r="X1409" s="513" t="s">
        <v>1706</v>
      </c>
      <c r="Y1409" s="60" t="s">
        <v>1706</v>
      </c>
      <c r="Z1409" s="151" t="s">
        <v>1706</v>
      </c>
      <c r="AA1409" s="60" t="s">
        <v>1706</v>
      </c>
      <c r="AB1409" s="513" t="s">
        <v>1706</v>
      </c>
      <c r="AC1409" s="151" t="s">
        <v>1706</v>
      </c>
      <c r="AD1409" s="151" t="s">
        <v>1706</v>
      </c>
      <c r="AE1409" s="60" t="s">
        <v>1706</v>
      </c>
      <c r="AF1409" s="151">
        <f>AF1410+AF1424+AF1437+AF1439</f>
        <v>843.29923166000003</v>
      </c>
      <c r="AG1409" s="151">
        <f>AG1410+AG1424+AG1437+AG1439</f>
        <v>275.79614831000004</v>
      </c>
      <c r="AH1409" s="513" t="s">
        <v>1706</v>
      </c>
      <c r="AI1409" s="60" t="s">
        <v>1706</v>
      </c>
      <c r="AJ1409" s="514" t="s">
        <v>1706</v>
      </c>
      <c r="AK1409" s="514" t="s">
        <v>1706</v>
      </c>
      <c r="AL1409" s="514" t="s">
        <v>1706</v>
      </c>
      <c r="AM1409" s="514" t="s">
        <v>1706</v>
      </c>
      <c r="AN1409" s="60" t="s">
        <v>1706</v>
      </c>
      <c r="AO1409" s="60" t="s">
        <v>1706</v>
      </c>
      <c r="AP1409" s="514" t="s">
        <v>1706</v>
      </c>
      <c r="AQ1409" s="60" t="s">
        <v>1706</v>
      </c>
      <c r="AR1409" s="514" t="s">
        <v>1706</v>
      </c>
      <c r="AS1409" s="514" t="s">
        <v>1706</v>
      </c>
      <c r="AT1409" s="514" t="s">
        <v>1706</v>
      </c>
      <c r="AU1409" s="514" t="s">
        <v>1706</v>
      </c>
      <c r="AV1409" s="514" t="s">
        <v>1706</v>
      </c>
      <c r="AW1409" s="60" t="s">
        <v>1706</v>
      </c>
      <c r="AX1409" s="515" t="s">
        <v>1706</v>
      </c>
    </row>
    <row r="1410" spans="1:50" ht="53.25" customHeight="1" x14ac:dyDescent="0.25">
      <c r="A1410" s="511" t="s">
        <v>895</v>
      </c>
      <c r="B1410" s="139" t="s">
        <v>200</v>
      </c>
      <c r="C1410" s="139" t="s">
        <v>33</v>
      </c>
      <c r="D1410" s="60" t="s">
        <v>1706</v>
      </c>
      <c r="E1410" s="1015">
        <f t="shared" ref="E1410:N1410" si="81">SUM(E1411:E1423)</f>
        <v>0</v>
      </c>
      <c r="F1410" s="151">
        <f t="shared" si="81"/>
        <v>0</v>
      </c>
      <c r="G1410" s="1015">
        <f t="shared" si="81"/>
        <v>0</v>
      </c>
      <c r="H1410" s="151">
        <f t="shared" si="81"/>
        <v>0</v>
      </c>
      <c r="I1410" s="1015">
        <f t="shared" si="81"/>
        <v>3</v>
      </c>
      <c r="J1410" s="151">
        <f t="shared" si="81"/>
        <v>0</v>
      </c>
      <c r="K1410" s="1015">
        <f t="shared" si="81"/>
        <v>0</v>
      </c>
      <c r="L1410" s="151">
        <f t="shared" si="81"/>
        <v>0</v>
      </c>
      <c r="M1410" s="1015">
        <f t="shared" si="81"/>
        <v>0</v>
      </c>
      <c r="N1410" s="151">
        <f t="shared" si="81"/>
        <v>0</v>
      </c>
      <c r="O1410" s="262" t="s">
        <v>1706</v>
      </c>
      <c r="P1410" s="262" t="s">
        <v>1706</v>
      </c>
      <c r="Q1410" s="60" t="s">
        <v>1706</v>
      </c>
      <c r="R1410" s="1015">
        <f>SUM(R1411:R1423)</f>
        <v>7.4106319999999997</v>
      </c>
      <c r="S1410" s="262" t="s">
        <v>1706</v>
      </c>
      <c r="T1410" s="151" t="s">
        <v>1706</v>
      </c>
      <c r="U1410" s="262" t="s">
        <v>1706</v>
      </c>
      <c r="V1410" s="262" t="s">
        <v>1706</v>
      </c>
      <c r="W1410" s="513" t="s">
        <v>1706</v>
      </c>
      <c r="X1410" s="513" t="s">
        <v>1706</v>
      </c>
      <c r="Y1410" s="60" t="s">
        <v>1706</v>
      </c>
      <c r="Z1410" s="151" t="s">
        <v>1706</v>
      </c>
      <c r="AA1410" s="60" t="s">
        <v>1706</v>
      </c>
      <c r="AB1410" s="513" t="s">
        <v>1706</v>
      </c>
      <c r="AC1410" s="151" t="s">
        <v>1706</v>
      </c>
      <c r="AD1410" s="151" t="s">
        <v>1706</v>
      </c>
      <c r="AE1410" s="60" t="s">
        <v>1706</v>
      </c>
      <c r="AF1410" s="1015">
        <f>SUM(AF1411:AF1423)</f>
        <v>20.045585200000001</v>
      </c>
      <c r="AG1410" s="151">
        <f>SUM(AG1411:AG1423)</f>
        <v>24.432198400000001</v>
      </c>
      <c r="AH1410" s="513" t="s">
        <v>1706</v>
      </c>
      <c r="AI1410" s="60" t="s">
        <v>1706</v>
      </c>
      <c r="AJ1410" s="514" t="s">
        <v>1706</v>
      </c>
      <c r="AK1410" s="514" t="s">
        <v>1706</v>
      </c>
      <c r="AL1410" s="514" t="s">
        <v>1706</v>
      </c>
      <c r="AM1410" s="514" t="s">
        <v>1706</v>
      </c>
      <c r="AN1410" s="60" t="s">
        <v>1706</v>
      </c>
      <c r="AO1410" s="60" t="s">
        <v>1706</v>
      </c>
      <c r="AP1410" s="514" t="s">
        <v>1706</v>
      </c>
      <c r="AQ1410" s="60" t="s">
        <v>1706</v>
      </c>
      <c r="AR1410" s="514" t="s">
        <v>1706</v>
      </c>
      <c r="AS1410" s="514" t="s">
        <v>1706</v>
      </c>
      <c r="AT1410" s="514" t="s">
        <v>1706</v>
      </c>
      <c r="AU1410" s="514" t="s">
        <v>1706</v>
      </c>
      <c r="AV1410" s="514" t="s">
        <v>1706</v>
      </c>
      <c r="AW1410" s="60" t="s">
        <v>1706</v>
      </c>
      <c r="AX1410" s="515" t="s">
        <v>1706</v>
      </c>
    </row>
    <row r="1411" spans="1:50" ht="53.25" customHeight="1" x14ac:dyDescent="0.25">
      <c r="A1411" s="550" t="s">
        <v>895</v>
      </c>
      <c r="B1411" s="163" t="s">
        <v>3184</v>
      </c>
      <c r="C1411" s="129" t="s">
        <v>3185</v>
      </c>
      <c r="D1411" s="558" t="s">
        <v>1887</v>
      </c>
      <c r="E1411" s="1007">
        <v>0</v>
      </c>
      <c r="F1411" s="1007">
        <v>0</v>
      </c>
      <c r="G1411" s="1007">
        <v>0</v>
      </c>
      <c r="H1411" s="1007">
        <v>0</v>
      </c>
      <c r="I1411" s="1007">
        <v>0</v>
      </c>
      <c r="J1411" s="1007">
        <v>0</v>
      </c>
      <c r="K1411" s="1007">
        <v>0</v>
      </c>
      <c r="L1411" s="1007">
        <v>0</v>
      </c>
      <c r="M1411" s="1007">
        <v>0</v>
      </c>
      <c r="N1411" s="1007">
        <v>0</v>
      </c>
      <c r="O1411" s="263" t="s">
        <v>1709</v>
      </c>
      <c r="P1411" s="263" t="s">
        <v>1706</v>
      </c>
      <c r="Q1411" s="263" t="s">
        <v>1706</v>
      </c>
      <c r="R1411" s="1007">
        <v>0</v>
      </c>
      <c r="S1411" s="263" t="s">
        <v>1706</v>
      </c>
      <c r="T1411" s="1007">
        <v>0</v>
      </c>
      <c r="U1411" s="548" t="s">
        <v>1706</v>
      </c>
      <c r="V1411" s="548" t="s">
        <v>1706</v>
      </c>
      <c r="W1411" s="548" t="s">
        <v>1706</v>
      </c>
      <c r="X1411" s="548" t="s">
        <v>1706</v>
      </c>
      <c r="Y1411" s="548" t="s">
        <v>1706</v>
      </c>
      <c r="Z1411" s="1007" t="s">
        <v>1706</v>
      </c>
      <c r="AA1411" s="548" t="s">
        <v>1706</v>
      </c>
      <c r="AB1411" s="548" t="s">
        <v>1706</v>
      </c>
      <c r="AC1411" s="1007" t="s">
        <v>1706</v>
      </c>
      <c r="AD1411" s="1007" t="s">
        <v>1706</v>
      </c>
      <c r="AE1411" s="263" t="s">
        <v>3186</v>
      </c>
      <c r="AF1411" s="1007">
        <v>0</v>
      </c>
      <c r="AG1411" s="1007">
        <v>3.3294000000000001</v>
      </c>
      <c r="AH1411" s="548" t="s">
        <v>1706</v>
      </c>
      <c r="AI1411" s="548" t="s">
        <v>1706</v>
      </c>
      <c r="AJ1411" s="548" t="s">
        <v>1706</v>
      </c>
      <c r="AK1411" s="548" t="s">
        <v>1706</v>
      </c>
      <c r="AL1411" s="548" t="s">
        <v>1706</v>
      </c>
      <c r="AM1411" s="548" t="s">
        <v>1706</v>
      </c>
      <c r="AN1411" s="548" t="s">
        <v>1706</v>
      </c>
      <c r="AO1411" s="548" t="s">
        <v>1706</v>
      </c>
      <c r="AP1411" s="548" t="s">
        <v>1706</v>
      </c>
      <c r="AQ1411" s="548" t="s">
        <v>1706</v>
      </c>
      <c r="AR1411" s="548" t="s">
        <v>1706</v>
      </c>
      <c r="AS1411" s="548" t="s">
        <v>1706</v>
      </c>
      <c r="AT1411" s="548" t="s">
        <v>1706</v>
      </c>
      <c r="AU1411" s="548" t="s">
        <v>1706</v>
      </c>
      <c r="AV1411" s="548" t="s">
        <v>1706</v>
      </c>
      <c r="AW1411" s="548" t="s">
        <v>1706</v>
      </c>
      <c r="AX1411" s="526" t="s">
        <v>3187</v>
      </c>
    </row>
    <row r="1412" spans="1:50" ht="94.5" x14ac:dyDescent="0.25">
      <c r="A1412" s="550" t="s">
        <v>895</v>
      </c>
      <c r="B1412" s="163" t="s">
        <v>3188</v>
      </c>
      <c r="C1412" s="129" t="s">
        <v>3189</v>
      </c>
      <c r="D1412" s="558" t="s">
        <v>1804</v>
      </c>
      <c r="E1412" s="1007">
        <v>0</v>
      </c>
      <c r="F1412" s="1033">
        <v>0</v>
      </c>
      <c r="G1412" s="1007">
        <v>0</v>
      </c>
      <c r="H1412" s="1033">
        <v>0</v>
      </c>
      <c r="I1412" s="1007">
        <v>1</v>
      </c>
      <c r="J1412" s="1033">
        <v>0</v>
      </c>
      <c r="K1412" s="1007">
        <v>0</v>
      </c>
      <c r="L1412" s="1033">
        <v>0</v>
      </c>
      <c r="M1412" s="1007">
        <v>0</v>
      </c>
      <c r="N1412" s="1033">
        <v>0</v>
      </c>
      <c r="O1412" s="263" t="s">
        <v>1709</v>
      </c>
      <c r="P1412" s="263" t="s">
        <v>3190</v>
      </c>
      <c r="Q1412" s="263" t="s">
        <v>1714</v>
      </c>
      <c r="R1412" s="1033">
        <v>2.8510499999999999</v>
      </c>
      <c r="S1412" s="263" t="s">
        <v>1715</v>
      </c>
      <c r="T1412" s="1007">
        <v>2.8510499999999999</v>
      </c>
      <c r="U1412" s="548" t="s">
        <v>2020</v>
      </c>
      <c r="V1412" s="548" t="s">
        <v>2020</v>
      </c>
      <c r="W1412" s="548">
        <v>1</v>
      </c>
      <c r="X1412" s="548">
        <v>1</v>
      </c>
      <c r="Y1412" s="592" t="s">
        <v>3191</v>
      </c>
      <c r="Z1412" s="1007">
        <v>2.8503210000000001</v>
      </c>
      <c r="AA1412" s="548" t="s">
        <v>1706</v>
      </c>
      <c r="AB1412" s="548" t="s">
        <v>1706</v>
      </c>
      <c r="AC1412" s="1007">
        <v>2.8503210000000001</v>
      </c>
      <c r="AD1412" s="1007">
        <v>2.8503210000000001</v>
      </c>
      <c r="AE1412" s="263" t="s">
        <v>3191</v>
      </c>
      <c r="AF1412" s="1007">
        <v>3.4203852000000001</v>
      </c>
      <c r="AG1412" s="1007">
        <v>3.4203852000000001</v>
      </c>
      <c r="AH1412" s="548" t="s">
        <v>1706</v>
      </c>
      <c r="AI1412" s="548" t="s">
        <v>1706</v>
      </c>
      <c r="AJ1412" s="654">
        <v>45611</v>
      </c>
      <c r="AK1412" s="654">
        <v>45611</v>
      </c>
      <c r="AL1412" s="572">
        <v>45611</v>
      </c>
      <c r="AM1412" s="654">
        <v>45611</v>
      </c>
      <c r="AN1412" s="548" t="s">
        <v>1874</v>
      </c>
      <c r="AO1412" s="548" t="s">
        <v>2329</v>
      </c>
      <c r="AP1412" s="654">
        <v>45595</v>
      </c>
      <c r="AQ1412" s="548" t="s">
        <v>3192</v>
      </c>
      <c r="AR1412" s="654">
        <v>45631</v>
      </c>
      <c r="AS1412" s="654">
        <v>45611</v>
      </c>
      <c r="AT1412" s="654">
        <v>45611</v>
      </c>
      <c r="AU1412" s="654">
        <v>45611</v>
      </c>
      <c r="AV1412" s="654">
        <v>45657</v>
      </c>
      <c r="AW1412" s="548" t="s">
        <v>1706</v>
      </c>
      <c r="AX1412" s="526" t="s">
        <v>1706</v>
      </c>
    </row>
    <row r="1413" spans="1:50" ht="53.25" customHeight="1" x14ac:dyDescent="0.25">
      <c r="A1413" s="550" t="s">
        <v>895</v>
      </c>
      <c r="B1413" s="163" t="s">
        <v>3193</v>
      </c>
      <c r="C1413" s="129" t="s">
        <v>3194</v>
      </c>
      <c r="D1413" s="558">
        <v>45261</v>
      </c>
      <c r="E1413" s="1007">
        <v>0</v>
      </c>
      <c r="F1413" s="1007">
        <v>0</v>
      </c>
      <c r="G1413" s="1007">
        <v>0</v>
      </c>
      <c r="H1413" s="1007">
        <v>0</v>
      </c>
      <c r="I1413" s="1007">
        <v>0</v>
      </c>
      <c r="J1413" s="1007">
        <v>0</v>
      </c>
      <c r="K1413" s="1007">
        <v>0</v>
      </c>
      <c r="L1413" s="1007">
        <v>0</v>
      </c>
      <c r="M1413" s="1007">
        <v>0</v>
      </c>
      <c r="N1413" s="1007">
        <v>0</v>
      </c>
      <c r="O1413" s="263" t="s">
        <v>1808</v>
      </c>
      <c r="P1413" s="263" t="s">
        <v>1706</v>
      </c>
      <c r="Q1413" s="263" t="s">
        <v>1706</v>
      </c>
      <c r="R1413" s="1007">
        <v>0</v>
      </c>
      <c r="S1413" s="263" t="s">
        <v>1706</v>
      </c>
      <c r="T1413" s="1007">
        <v>0</v>
      </c>
      <c r="U1413" s="263" t="s">
        <v>1706</v>
      </c>
      <c r="V1413" s="263" t="s">
        <v>1706</v>
      </c>
      <c r="W1413" s="263" t="s">
        <v>1706</v>
      </c>
      <c r="X1413" s="263" t="s">
        <v>1706</v>
      </c>
      <c r="Y1413" s="263" t="s">
        <v>1706</v>
      </c>
      <c r="Z1413" s="1007" t="s">
        <v>1706</v>
      </c>
      <c r="AA1413" s="263" t="s">
        <v>1706</v>
      </c>
      <c r="AB1413" s="263" t="s">
        <v>1706</v>
      </c>
      <c r="AC1413" s="1007" t="s">
        <v>1706</v>
      </c>
      <c r="AD1413" s="1007" t="s">
        <v>1706</v>
      </c>
      <c r="AE1413" s="26" t="s">
        <v>3195</v>
      </c>
      <c r="AF1413" s="1007">
        <v>0</v>
      </c>
      <c r="AG1413" s="1007">
        <v>1.0572131999999999</v>
      </c>
      <c r="AH1413" s="263" t="s">
        <v>1706</v>
      </c>
      <c r="AI1413" s="263" t="s">
        <v>1706</v>
      </c>
      <c r="AJ1413" s="263" t="s">
        <v>1706</v>
      </c>
      <c r="AK1413" s="263" t="s">
        <v>1706</v>
      </c>
      <c r="AL1413" s="263" t="s">
        <v>1706</v>
      </c>
      <c r="AM1413" s="263" t="s">
        <v>1706</v>
      </c>
      <c r="AN1413" s="263" t="s">
        <v>1706</v>
      </c>
      <c r="AO1413" s="263" t="s">
        <v>1706</v>
      </c>
      <c r="AP1413" s="263" t="s">
        <v>1706</v>
      </c>
      <c r="AQ1413" s="263" t="s">
        <v>1706</v>
      </c>
      <c r="AR1413" s="263" t="s">
        <v>1706</v>
      </c>
      <c r="AS1413" s="263" t="s">
        <v>1706</v>
      </c>
      <c r="AT1413" s="263" t="s">
        <v>1706</v>
      </c>
      <c r="AU1413" s="263" t="s">
        <v>1706</v>
      </c>
      <c r="AV1413" s="263" t="s">
        <v>1706</v>
      </c>
      <c r="AW1413" s="263" t="s">
        <v>1706</v>
      </c>
      <c r="AX1413" s="526" t="s">
        <v>3196</v>
      </c>
    </row>
    <row r="1414" spans="1:50" ht="94.5" x14ac:dyDescent="0.25">
      <c r="A1414" s="1267" t="s">
        <v>895</v>
      </c>
      <c r="B1414" s="1318" t="s">
        <v>898</v>
      </c>
      <c r="C1414" s="1269" t="s">
        <v>899</v>
      </c>
      <c r="D1414" s="1274">
        <v>45627</v>
      </c>
      <c r="E1414" s="1275">
        <v>0</v>
      </c>
      <c r="F1414" s="1275">
        <v>0</v>
      </c>
      <c r="G1414" s="1275">
        <v>0</v>
      </c>
      <c r="H1414" s="1275">
        <v>0</v>
      </c>
      <c r="I1414" s="1275">
        <v>2</v>
      </c>
      <c r="J1414" s="1275">
        <v>0</v>
      </c>
      <c r="K1414" s="1275">
        <v>0</v>
      </c>
      <c r="L1414" s="1275">
        <v>0</v>
      </c>
      <c r="M1414" s="1275">
        <v>0</v>
      </c>
      <c r="N1414" s="1275">
        <v>0</v>
      </c>
      <c r="O1414" s="263" t="s">
        <v>1709</v>
      </c>
      <c r="P1414" s="263" t="s">
        <v>3197</v>
      </c>
      <c r="Q1414" s="263" t="s">
        <v>1714</v>
      </c>
      <c r="R1414" s="1007">
        <v>0.68958200000000003</v>
      </c>
      <c r="S1414" s="263" t="s">
        <v>1715</v>
      </c>
      <c r="T1414" s="1007">
        <v>0.68958200000000003</v>
      </c>
      <c r="U1414" s="263" t="s">
        <v>3198</v>
      </c>
      <c r="V1414" s="263" t="s">
        <v>3009</v>
      </c>
      <c r="W1414" s="548">
        <v>1</v>
      </c>
      <c r="X1414" s="548">
        <v>1</v>
      </c>
      <c r="Y1414" s="544" t="s">
        <v>3005</v>
      </c>
      <c r="Z1414" s="1007">
        <v>0.68958200000000003</v>
      </c>
      <c r="AA1414" s="263" t="s">
        <v>1706</v>
      </c>
      <c r="AB1414" s="548" t="s">
        <v>1706</v>
      </c>
      <c r="AC1414" s="1007">
        <v>0.68958200000000003</v>
      </c>
      <c r="AD1414" s="1007">
        <v>0.68958200000000003</v>
      </c>
      <c r="AE1414" s="263" t="s">
        <v>3005</v>
      </c>
      <c r="AF1414" s="1007">
        <v>0</v>
      </c>
      <c r="AG1414" s="1007">
        <v>0</v>
      </c>
      <c r="AH1414" s="548" t="s">
        <v>1706</v>
      </c>
      <c r="AI1414" s="263" t="s">
        <v>1706</v>
      </c>
      <c r="AJ1414" s="549">
        <v>45509</v>
      </c>
      <c r="AK1414" s="549">
        <v>45477</v>
      </c>
      <c r="AL1414" s="549">
        <v>45487</v>
      </c>
      <c r="AM1414" s="549">
        <v>45489</v>
      </c>
      <c r="AN1414" s="263" t="s">
        <v>1720</v>
      </c>
      <c r="AO1414" s="263" t="s">
        <v>1721</v>
      </c>
      <c r="AP1414" s="549">
        <v>45489</v>
      </c>
      <c r="AQ1414" s="263" t="s">
        <v>3199</v>
      </c>
      <c r="AR1414" s="549">
        <v>45509</v>
      </c>
      <c r="AS1414" s="549">
        <v>45496</v>
      </c>
      <c r="AT1414" s="549">
        <v>45540</v>
      </c>
      <c r="AU1414" s="549">
        <v>45496</v>
      </c>
      <c r="AV1414" s="549">
        <v>45595</v>
      </c>
      <c r="AW1414" s="263" t="s">
        <v>1706</v>
      </c>
      <c r="AX1414" s="526" t="s">
        <v>1706</v>
      </c>
    </row>
    <row r="1415" spans="1:50" ht="53.25" customHeight="1" x14ac:dyDescent="0.25">
      <c r="A1415" s="1267"/>
      <c r="B1415" s="1318"/>
      <c r="C1415" s="1269"/>
      <c r="D1415" s="1274"/>
      <c r="E1415" s="1275"/>
      <c r="F1415" s="1275"/>
      <c r="G1415" s="1275"/>
      <c r="H1415" s="1275"/>
      <c r="I1415" s="1275"/>
      <c r="J1415" s="1275"/>
      <c r="K1415" s="1275"/>
      <c r="L1415" s="1275"/>
      <c r="M1415" s="1275"/>
      <c r="N1415" s="1275"/>
      <c r="O1415" s="263" t="s">
        <v>1766</v>
      </c>
      <c r="P1415" s="263" t="s">
        <v>1710</v>
      </c>
      <c r="Q1415" s="263" t="s">
        <v>1706</v>
      </c>
      <c r="R1415" s="1007">
        <v>0</v>
      </c>
      <c r="S1415" s="263" t="s">
        <v>1706</v>
      </c>
      <c r="T1415" s="1007">
        <v>0</v>
      </c>
      <c r="U1415" s="263" t="s">
        <v>1706</v>
      </c>
      <c r="V1415" s="263" t="s">
        <v>1706</v>
      </c>
      <c r="W1415" s="263" t="s">
        <v>1706</v>
      </c>
      <c r="X1415" s="263" t="s">
        <v>1706</v>
      </c>
      <c r="Y1415" s="263" t="s">
        <v>1706</v>
      </c>
      <c r="Z1415" s="1007" t="s">
        <v>1706</v>
      </c>
      <c r="AA1415" s="263" t="s">
        <v>1706</v>
      </c>
      <c r="AB1415" s="263" t="s">
        <v>1706</v>
      </c>
      <c r="AC1415" s="1007" t="s">
        <v>1706</v>
      </c>
      <c r="AD1415" s="1007" t="s">
        <v>1706</v>
      </c>
      <c r="AE1415" s="263" t="s">
        <v>3200</v>
      </c>
      <c r="AF1415" s="1007">
        <v>13.1</v>
      </c>
      <c r="AG1415" s="1007">
        <v>13.1</v>
      </c>
      <c r="AH1415" s="548" t="s">
        <v>1706</v>
      </c>
      <c r="AI1415" s="548" t="s">
        <v>1706</v>
      </c>
      <c r="AJ1415" s="548" t="s">
        <v>1706</v>
      </c>
      <c r="AK1415" s="548" t="s">
        <v>1706</v>
      </c>
      <c r="AL1415" s="548" t="s">
        <v>1706</v>
      </c>
      <c r="AM1415" s="548" t="s">
        <v>1706</v>
      </c>
      <c r="AN1415" s="548" t="s">
        <v>1706</v>
      </c>
      <c r="AO1415" s="548" t="s">
        <v>1706</v>
      </c>
      <c r="AP1415" s="548" t="s">
        <v>1706</v>
      </c>
      <c r="AQ1415" s="548" t="s">
        <v>1706</v>
      </c>
      <c r="AR1415" s="548" t="s">
        <v>1706</v>
      </c>
      <c r="AS1415" s="548" t="s">
        <v>1706</v>
      </c>
      <c r="AT1415" s="548" t="s">
        <v>1706</v>
      </c>
      <c r="AU1415" s="549">
        <v>45252</v>
      </c>
      <c r="AV1415" s="549">
        <v>45534</v>
      </c>
      <c r="AW1415" s="263" t="s">
        <v>1706</v>
      </c>
      <c r="AX1415" s="526" t="s">
        <v>3201</v>
      </c>
    </row>
    <row r="1416" spans="1:50" ht="30" customHeight="1" x14ac:dyDescent="0.25">
      <c r="A1416" s="1267" t="s">
        <v>895</v>
      </c>
      <c r="B1416" s="1318" t="s">
        <v>900</v>
      </c>
      <c r="C1416" s="1269" t="s">
        <v>901</v>
      </c>
      <c r="D1416" s="1274">
        <v>45992</v>
      </c>
      <c r="E1416" s="1275">
        <v>0</v>
      </c>
      <c r="F1416" s="1275">
        <v>0</v>
      </c>
      <c r="G1416" s="1275">
        <v>0</v>
      </c>
      <c r="H1416" s="1275">
        <v>0</v>
      </c>
      <c r="I1416" s="1275">
        <v>0</v>
      </c>
      <c r="J1416" s="1275">
        <v>0</v>
      </c>
      <c r="K1416" s="1275">
        <v>0</v>
      </c>
      <c r="L1416" s="1275">
        <v>0</v>
      </c>
      <c r="M1416" s="1275">
        <v>0</v>
      </c>
      <c r="N1416" s="1275">
        <v>0</v>
      </c>
      <c r="O1416" s="1259" t="s">
        <v>1808</v>
      </c>
      <c r="P1416" s="1259" t="s">
        <v>3202</v>
      </c>
      <c r="Q1416" s="1259" t="s">
        <v>1714</v>
      </c>
      <c r="R1416" s="1275">
        <v>3.45</v>
      </c>
      <c r="S1416" s="1259" t="s">
        <v>1824</v>
      </c>
      <c r="T1416" s="1275">
        <v>3.26</v>
      </c>
      <c r="U1416" s="1259" t="s">
        <v>1747</v>
      </c>
      <c r="V1416" s="1259" t="s">
        <v>1747</v>
      </c>
      <c r="W1416" s="1315">
        <v>4</v>
      </c>
      <c r="X1416" s="1315">
        <v>4</v>
      </c>
      <c r="Y1416" s="544" t="s">
        <v>3203</v>
      </c>
      <c r="Z1416" s="1007">
        <v>2.95</v>
      </c>
      <c r="AA1416" s="263" t="s">
        <v>1706</v>
      </c>
      <c r="AB1416" s="1315">
        <v>1</v>
      </c>
      <c r="AC1416" s="1007">
        <v>2.5960000000000001</v>
      </c>
      <c r="AD1416" s="1275">
        <v>2.5960000000000001</v>
      </c>
      <c r="AE1416" s="1259" t="s">
        <v>3203</v>
      </c>
      <c r="AF1416" s="1275">
        <v>3.1152000000000002</v>
      </c>
      <c r="AG1416" s="1275">
        <v>3.1152000000000002</v>
      </c>
      <c r="AH1416" s="1315">
        <v>32413383555</v>
      </c>
      <c r="AI1416" s="1259" t="s">
        <v>1719</v>
      </c>
      <c r="AJ1416" s="1268">
        <v>45334</v>
      </c>
      <c r="AK1416" s="1268">
        <v>45365</v>
      </c>
      <c r="AL1416" s="1268">
        <v>45387</v>
      </c>
      <c r="AM1416" s="1268">
        <v>45399</v>
      </c>
      <c r="AN1416" s="1259" t="s">
        <v>1706</v>
      </c>
      <c r="AO1416" s="1259" t="s">
        <v>1706</v>
      </c>
      <c r="AP1416" s="1259" t="s">
        <v>1706</v>
      </c>
      <c r="AQ1416" s="1259" t="s">
        <v>1706</v>
      </c>
      <c r="AR1416" s="1268">
        <v>45419</v>
      </c>
      <c r="AS1416" s="1268">
        <v>45426</v>
      </c>
      <c r="AT1416" s="1268">
        <v>45427</v>
      </c>
      <c r="AU1416" s="1268">
        <v>45427</v>
      </c>
      <c r="AV1416" s="1268">
        <v>45626</v>
      </c>
      <c r="AW1416" s="1259" t="s">
        <v>1706</v>
      </c>
      <c r="AX1416" s="1265" t="s">
        <v>1706</v>
      </c>
    </row>
    <row r="1417" spans="1:50" ht="30" customHeight="1" x14ac:dyDescent="0.25">
      <c r="A1417" s="1267"/>
      <c r="B1417" s="1318"/>
      <c r="C1417" s="1269"/>
      <c r="D1417" s="1274"/>
      <c r="E1417" s="1275"/>
      <c r="F1417" s="1275"/>
      <c r="G1417" s="1275"/>
      <c r="H1417" s="1275"/>
      <c r="I1417" s="1275"/>
      <c r="J1417" s="1275"/>
      <c r="K1417" s="1275"/>
      <c r="L1417" s="1275"/>
      <c r="M1417" s="1275"/>
      <c r="N1417" s="1275"/>
      <c r="O1417" s="1259"/>
      <c r="P1417" s="1259"/>
      <c r="Q1417" s="1259"/>
      <c r="R1417" s="1275"/>
      <c r="S1417" s="1259"/>
      <c r="T1417" s="1275"/>
      <c r="U1417" s="1259"/>
      <c r="V1417" s="1259"/>
      <c r="W1417" s="1315"/>
      <c r="X1417" s="1315"/>
      <c r="Y1417" s="544" t="s">
        <v>3204</v>
      </c>
      <c r="Z1417" s="1007">
        <v>3.26</v>
      </c>
      <c r="AA1417" s="263" t="s">
        <v>1706</v>
      </c>
      <c r="AB1417" s="1315"/>
      <c r="AC1417" s="1007">
        <v>2.9</v>
      </c>
      <c r="AD1417" s="1275"/>
      <c r="AE1417" s="1259"/>
      <c r="AF1417" s="1275"/>
      <c r="AG1417" s="1275"/>
      <c r="AH1417" s="1315"/>
      <c r="AI1417" s="1259"/>
      <c r="AJ1417" s="1268"/>
      <c r="AK1417" s="1268"/>
      <c r="AL1417" s="1268"/>
      <c r="AM1417" s="1268"/>
      <c r="AN1417" s="1259"/>
      <c r="AO1417" s="1259"/>
      <c r="AP1417" s="1259"/>
      <c r="AQ1417" s="1259"/>
      <c r="AR1417" s="1268"/>
      <c r="AS1417" s="1268"/>
      <c r="AT1417" s="1268"/>
      <c r="AU1417" s="1268"/>
      <c r="AV1417" s="1268"/>
      <c r="AW1417" s="1259"/>
      <c r="AX1417" s="1265"/>
    </row>
    <row r="1418" spans="1:50" ht="30" customHeight="1" x14ac:dyDescent="0.25">
      <c r="A1418" s="1267"/>
      <c r="B1418" s="1318"/>
      <c r="C1418" s="1269"/>
      <c r="D1418" s="1274"/>
      <c r="E1418" s="1275"/>
      <c r="F1418" s="1275"/>
      <c r="G1418" s="1275"/>
      <c r="H1418" s="1275"/>
      <c r="I1418" s="1275"/>
      <c r="J1418" s="1275"/>
      <c r="K1418" s="1275"/>
      <c r="L1418" s="1275"/>
      <c r="M1418" s="1275"/>
      <c r="N1418" s="1275"/>
      <c r="O1418" s="1259"/>
      <c r="P1418" s="1259"/>
      <c r="Q1418" s="1259"/>
      <c r="R1418" s="1275"/>
      <c r="S1418" s="1259"/>
      <c r="T1418" s="1275"/>
      <c r="U1418" s="1259"/>
      <c r="V1418" s="1259"/>
      <c r="W1418" s="1315"/>
      <c r="X1418" s="1315"/>
      <c r="Y1418" s="544" t="s">
        <v>2140</v>
      </c>
      <c r="Z1418" s="1007">
        <v>3.1</v>
      </c>
      <c r="AA1418" s="263" t="s">
        <v>1706</v>
      </c>
      <c r="AB1418" s="1315"/>
      <c r="AC1418" s="1007">
        <v>2.58</v>
      </c>
      <c r="AD1418" s="1275"/>
      <c r="AE1418" s="1259"/>
      <c r="AF1418" s="1275"/>
      <c r="AG1418" s="1275"/>
      <c r="AH1418" s="1315"/>
      <c r="AI1418" s="1259"/>
      <c r="AJ1418" s="1268"/>
      <c r="AK1418" s="1268"/>
      <c r="AL1418" s="1268"/>
      <c r="AM1418" s="1268"/>
      <c r="AN1418" s="1259"/>
      <c r="AO1418" s="1259"/>
      <c r="AP1418" s="1259"/>
      <c r="AQ1418" s="1259"/>
      <c r="AR1418" s="1268"/>
      <c r="AS1418" s="1268"/>
      <c r="AT1418" s="1268"/>
      <c r="AU1418" s="1268"/>
      <c r="AV1418" s="1268"/>
      <c r="AW1418" s="1259"/>
      <c r="AX1418" s="1265"/>
    </row>
    <row r="1419" spans="1:50" ht="30" customHeight="1" x14ac:dyDescent="0.25">
      <c r="A1419" s="1267"/>
      <c r="B1419" s="1318"/>
      <c r="C1419" s="1269"/>
      <c r="D1419" s="1274"/>
      <c r="E1419" s="1275"/>
      <c r="F1419" s="1275"/>
      <c r="G1419" s="1275"/>
      <c r="H1419" s="1275"/>
      <c r="I1419" s="1275"/>
      <c r="J1419" s="1275"/>
      <c r="K1419" s="1275"/>
      <c r="L1419" s="1275"/>
      <c r="M1419" s="1275"/>
      <c r="N1419" s="1275"/>
      <c r="O1419" s="1259"/>
      <c r="P1419" s="1259"/>
      <c r="Q1419" s="1259"/>
      <c r="R1419" s="1275"/>
      <c r="S1419" s="1259"/>
      <c r="T1419" s="1275"/>
      <c r="U1419" s="1259"/>
      <c r="V1419" s="1259"/>
      <c r="W1419" s="1315"/>
      <c r="X1419" s="1315"/>
      <c r="Y1419" s="544" t="s">
        <v>3205</v>
      </c>
      <c r="Z1419" s="1007">
        <v>3.25</v>
      </c>
      <c r="AA1419" s="263" t="s">
        <v>3205</v>
      </c>
      <c r="AB1419" s="1315"/>
      <c r="AC1419" s="1007">
        <v>3.25</v>
      </c>
      <c r="AD1419" s="1275"/>
      <c r="AE1419" s="1259"/>
      <c r="AF1419" s="1275"/>
      <c r="AG1419" s="1275"/>
      <c r="AH1419" s="1315"/>
      <c r="AI1419" s="1259"/>
      <c r="AJ1419" s="1268"/>
      <c r="AK1419" s="1268"/>
      <c r="AL1419" s="1268"/>
      <c r="AM1419" s="1268"/>
      <c r="AN1419" s="1259"/>
      <c r="AO1419" s="1259"/>
      <c r="AP1419" s="1259"/>
      <c r="AQ1419" s="1259"/>
      <c r="AR1419" s="1268"/>
      <c r="AS1419" s="1268"/>
      <c r="AT1419" s="1268"/>
      <c r="AU1419" s="1268"/>
      <c r="AV1419" s="1268"/>
      <c r="AW1419" s="1259"/>
      <c r="AX1419" s="1265"/>
    </row>
    <row r="1420" spans="1:50" ht="53.25" customHeight="1" x14ac:dyDescent="0.25">
      <c r="A1420" s="1319" t="s">
        <v>895</v>
      </c>
      <c r="B1420" s="1322" t="s">
        <v>3206</v>
      </c>
      <c r="C1420" s="1325" t="s">
        <v>3207</v>
      </c>
      <c r="D1420" s="1566" t="s">
        <v>1706</v>
      </c>
      <c r="E1420" s="1356">
        <v>0</v>
      </c>
      <c r="F1420" s="1303">
        <v>0</v>
      </c>
      <c r="G1420" s="1356">
        <v>0</v>
      </c>
      <c r="H1420" s="1303">
        <v>0</v>
      </c>
      <c r="I1420" s="1356">
        <v>0</v>
      </c>
      <c r="J1420" s="1303">
        <v>0</v>
      </c>
      <c r="K1420" s="1356">
        <v>0</v>
      </c>
      <c r="L1420" s="1303">
        <v>0</v>
      </c>
      <c r="M1420" s="1356">
        <v>0</v>
      </c>
      <c r="N1420" s="1303">
        <v>0</v>
      </c>
      <c r="O1420" s="1237" t="s">
        <v>1808</v>
      </c>
      <c r="P1420" s="1237" t="s">
        <v>3208</v>
      </c>
      <c r="Q1420" s="1237" t="s">
        <v>1714</v>
      </c>
      <c r="R1420" s="1356">
        <v>0.42</v>
      </c>
      <c r="S1420" s="1237" t="s">
        <v>1824</v>
      </c>
      <c r="T1420" s="1356">
        <v>0.42</v>
      </c>
      <c r="U1420" s="1237" t="s">
        <v>1806</v>
      </c>
      <c r="V1420" s="1301" t="s">
        <v>1806</v>
      </c>
      <c r="W1420" s="1354">
        <v>3</v>
      </c>
      <c r="X1420" s="1355">
        <v>3</v>
      </c>
      <c r="Y1420" s="544" t="s">
        <v>3209</v>
      </c>
      <c r="Z1420" s="1007">
        <v>0.41</v>
      </c>
      <c r="AA1420" s="263" t="s">
        <v>1706</v>
      </c>
      <c r="AB1420" s="1237" t="s">
        <v>1706</v>
      </c>
      <c r="AC1420" s="1033">
        <v>0.41</v>
      </c>
      <c r="AD1420" s="1356">
        <v>0.41</v>
      </c>
      <c r="AE1420" s="1237" t="s">
        <v>3209</v>
      </c>
      <c r="AF1420" s="1356">
        <v>0.41</v>
      </c>
      <c r="AG1420" s="1356">
        <v>0.41</v>
      </c>
      <c r="AH1420" s="1237" t="s">
        <v>1706</v>
      </c>
      <c r="AI1420" s="1301" t="s">
        <v>1706</v>
      </c>
      <c r="AJ1420" s="1357">
        <v>45596</v>
      </c>
      <c r="AK1420" s="1357">
        <v>45594</v>
      </c>
      <c r="AL1420" s="1357">
        <v>45593</v>
      </c>
      <c r="AM1420" s="1357">
        <v>45594</v>
      </c>
      <c r="AN1420" s="1357" t="s">
        <v>1706</v>
      </c>
      <c r="AO1420" s="1310" t="s">
        <v>1706</v>
      </c>
      <c r="AP1420" s="1357" t="s">
        <v>1706</v>
      </c>
      <c r="AQ1420" s="1310" t="s">
        <v>1706</v>
      </c>
      <c r="AR1420" s="1357">
        <v>45614</v>
      </c>
      <c r="AS1420" s="1357">
        <v>45602</v>
      </c>
      <c r="AT1420" s="1357">
        <v>45596</v>
      </c>
      <c r="AU1420" s="1357">
        <v>45602</v>
      </c>
      <c r="AV1420" s="1357">
        <v>45657</v>
      </c>
      <c r="AW1420" s="1237" t="s">
        <v>1706</v>
      </c>
      <c r="AX1420" s="1256" t="s">
        <v>1706</v>
      </c>
    </row>
    <row r="1421" spans="1:50" ht="53.25" customHeight="1" x14ac:dyDescent="0.25">
      <c r="A1421" s="1320"/>
      <c r="B1421" s="1323"/>
      <c r="C1421" s="1326"/>
      <c r="D1421" s="1570"/>
      <c r="E1421" s="1330"/>
      <c r="F1421" s="1303"/>
      <c r="G1421" s="1330"/>
      <c r="H1421" s="1303"/>
      <c r="I1421" s="1330"/>
      <c r="J1421" s="1303"/>
      <c r="K1421" s="1330"/>
      <c r="L1421" s="1303"/>
      <c r="M1421" s="1330"/>
      <c r="N1421" s="1303"/>
      <c r="O1421" s="1238"/>
      <c r="P1421" s="1238"/>
      <c r="Q1421" s="1238"/>
      <c r="R1421" s="1330"/>
      <c r="S1421" s="1238"/>
      <c r="T1421" s="1330"/>
      <c r="U1421" s="1238"/>
      <c r="V1421" s="1301"/>
      <c r="W1421" s="1328"/>
      <c r="X1421" s="1355"/>
      <c r="Y1421" s="544" t="s">
        <v>3210</v>
      </c>
      <c r="Z1421" s="1007">
        <v>0.41499999999999998</v>
      </c>
      <c r="AA1421" s="263" t="s">
        <v>1706</v>
      </c>
      <c r="AB1421" s="1238"/>
      <c r="AC1421" s="1007">
        <v>0.41499999999999998</v>
      </c>
      <c r="AD1421" s="1330"/>
      <c r="AE1421" s="1238"/>
      <c r="AF1421" s="1330"/>
      <c r="AG1421" s="1330"/>
      <c r="AH1421" s="1238"/>
      <c r="AI1421" s="1301"/>
      <c r="AJ1421" s="1334"/>
      <c r="AK1421" s="1334"/>
      <c r="AL1421" s="1334"/>
      <c r="AM1421" s="1334"/>
      <c r="AN1421" s="1334"/>
      <c r="AO1421" s="1310"/>
      <c r="AP1421" s="1334"/>
      <c r="AQ1421" s="1310"/>
      <c r="AR1421" s="1334"/>
      <c r="AS1421" s="1334"/>
      <c r="AT1421" s="1334"/>
      <c r="AU1421" s="1334"/>
      <c r="AV1421" s="1334"/>
      <c r="AW1421" s="1238"/>
      <c r="AX1421" s="1257"/>
    </row>
    <row r="1422" spans="1:50" ht="53.25" customHeight="1" x14ac:dyDescent="0.25">
      <c r="A1422" s="1321"/>
      <c r="B1422" s="1324"/>
      <c r="C1422" s="1327"/>
      <c r="D1422" s="1567"/>
      <c r="E1422" s="1331"/>
      <c r="F1422" s="1303"/>
      <c r="G1422" s="1331"/>
      <c r="H1422" s="1303"/>
      <c r="I1422" s="1331"/>
      <c r="J1422" s="1303"/>
      <c r="K1422" s="1331"/>
      <c r="L1422" s="1303"/>
      <c r="M1422" s="1331"/>
      <c r="N1422" s="1303"/>
      <c r="O1422" s="1239"/>
      <c r="P1422" s="1239"/>
      <c r="Q1422" s="1239"/>
      <c r="R1422" s="1331"/>
      <c r="S1422" s="1239"/>
      <c r="T1422" s="1331"/>
      <c r="U1422" s="1239"/>
      <c r="V1422" s="1301"/>
      <c r="W1422" s="1329"/>
      <c r="X1422" s="1355"/>
      <c r="Y1422" s="544" t="s">
        <v>3211</v>
      </c>
      <c r="Z1422" s="1007">
        <v>0.41799999999999998</v>
      </c>
      <c r="AA1422" s="263" t="s">
        <v>1706</v>
      </c>
      <c r="AB1422" s="1239"/>
      <c r="AC1422" s="1033">
        <v>0.41799999999999998</v>
      </c>
      <c r="AD1422" s="1331"/>
      <c r="AE1422" s="1239"/>
      <c r="AF1422" s="1331"/>
      <c r="AG1422" s="1331"/>
      <c r="AH1422" s="1239"/>
      <c r="AI1422" s="1301"/>
      <c r="AJ1422" s="1335"/>
      <c r="AK1422" s="1335"/>
      <c r="AL1422" s="1335"/>
      <c r="AM1422" s="1335"/>
      <c r="AN1422" s="1335"/>
      <c r="AO1422" s="1310"/>
      <c r="AP1422" s="1335"/>
      <c r="AQ1422" s="1310"/>
      <c r="AR1422" s="1335"/>
      <c r="AS1422" s="1335"/>
      <c r="AT1422" s="1335"/>
      <c r="AU1422" s="1335"/>
      <c r="AV1422" s="1335"/>
      <c r="AW1422" s="1239"/>
      <c r="AX1422" s="1258"/>
    </row>
    <row r="1423" spans="1:50" ht="53.25" customHeight="1" x14ac:dyDescent="0.25">
      <c r="A1423" s="516" t="s">
        <v>895</v>
      </c>
      <c r="B1423" s="837" t="s">
        <v>3212</v>
      </c>
      <c r="C1423" s="250" t="s">
        <v>3213</v>
      </c>
      <c r="D1423" s="558">
        <v>45261</v>
      </c>
      <c r="E1423" s="1007">
        <v>0</v>
      </c>
      <c r="F1423" s="1007">
        <v>0</v>
      </c>
      <c r="G1423" s="1007">
        <v>0</v>
      </c>
      <c r="H1423" s="1007">
        <v>0</v>
      </c>
      <c r="I1423" s="1007">
        <v>0</v>
      </c>
      <c r="J1423" s="1007">
        <v>0</v>
      </c>
      <c r="K1423" s="1007">
        <v>0</v>
      </c>
      <c r="L1423" s="1007">
        <v>0</v>
      </c>
      <c r="M1423" s="1007">
        <v>0</v>
      </c>
      <c r="N1423" s="1007">
        <v>0</v>
      </c>
      <c r="O1423" s="263" t="s">
        <v>1706</v>
      </c>
      <c r="P1423" s="263" t="s">
        <v>1706</v>
      </c>
      <c r="Q1423" s="263" t="s">
        <v>1706</v>
      </c>
      <c r="R1423" s="1007">
        <v>0</v>
      </c>
      <c r="S1423" s="263" t="s">
        <v>1706</v>
      </c>
      <c r="T1423" s="1007">
        <v>0</v>
      </c>
      <c r="U1423" s="263" t="s">
        <v>1706</v>
      </c>
      <c r="V1423" s="263" t="s">
        <v>1706</v>
      </c>
      <c r="W1423" s="263" t="s">
        <v>1706</v>
      </c>
      <c r="X1423" s="263" t="s">
        <v>1706</v>
      </c>
      <c r="Y1423" s="263" t="s">
        <v>1706</v>
      </c>
      <c r="Z1423" s="1007" t="s">
        <v>1706</v>
      </c>
      <c r="AA1423" s="263" t="s">
        <v>1706</v>
      </c>
      <c r="AB1423" s="263" t="s">
        <v>1706</v>
      </c>
      <c r="AC1423" s="1007" t="s">
        <v>1706</v>
      </c>
      <c r="AD1423" s="1007" t="s">
        <v>1706</v>
      </c>
      <c r="AE1423" s="263" t="s">
        <v>1706</v>
      </c>
      <c r="AF1423" s="1007">
        <v>0</v>
      </c>
      <c r="AG1423" s="1007">
        <v>0</v>
      </c>
      <c r="AH1423" s="263" t="s">
        <v>1706</v>
      </c>
      <c r="AI1423" s="263" t="s">
        <v>1706</v>
      </c>
      <c r="AJ1423" s="263" t="s">
        <v>1706</v>
      </c>
      <c r="AK1423" s="263" t="s">
        <v>1706</v>
      </c>
      <c r="AL1423" s="263" t="s">
        <v>1706</v>
      </c>
      <c r="AM1423" s="263" t="s">
        <v>1706</v>
      </c>
      <c r="AN1423" s="263" t="s">
        <v>1706</v>
      </c>
      <c r="AO1423" s="263" t="s">
        <v>1706</v>
      </c>
      <c r="AP1423" s="263" t="s">
        <v>1706</v>
      </c>
      <c r="AQ1423" s="263" t="s">
        <v>1706</v>
      </c>
      <c r="AR1423" s="263" t="s">
        <v>1706</v>
      </c>
      <c r="AS1423" s="263" t="s">
        <v>1706</v>
      </c>
      <c r="AT1423" s="263" t="s">
        <v>1706</v>
      </c>
      <c r="AU1423" s="263" t="s">
        <v>1706</v>
      </c>
      <c r="AV1423" s="263" t="s">
        <v>1706</v>
      </c>
      <c r="AW1423" s="263" t="s">
        <v>1706</v>
      </c>
      <c r="AX1423" s="526" t="s">
        <v>1706</v>
      </c>
    </row>
    <row r="1424" spans="1:50" ht="53.25" customHeight="1" x14ac:dyDescent="0.25">
      <c r="A1424" s="511" t="s">
        <v>904</v>
      </c>
      <c r="B1424" s="139" t="s">
        <v>229</v>
      </c>
      <c r="C1424" s="139" t="s">
        <v>33</v>
      </c>
      <c r="D1424" s="60" t="s">
        <v>1706</v>
      </c>
      <c r="E1424" s="1015">
        <f t="shared" ref="E1424:N1424" si="82">SUM(E1425:E1436)</f>
        <v>0</v>
      </c>
      <c r="F1424" s="151">
        <f t="shared" si="82"/>
        <v>0</v>
      </c>
      <c r="G1424" s="1015">
        <f t="shared" si="82"/>
        <v>0</v>
      </c>
      <c r="H1424" s="151">
        <f t="shared" si="82"/>
        <v>0</v>
      </c>
      <c r="I1424" s="1015">
        <f t="shared" si="82"/>
        <v>1</v>
      </c>
      <c r="J1424" s="151">
        <f t="shared" si="82"/>
        <v>0</v>
      </c>
      <c r="K1424" s="1015">
        <f t="shared" si="82"/>
        <v>0</v>
      </c>
      <c r="L1424" s="151">
        <f t="shared" si="82"/>
        <v>0</v>
      </c>
      <c r="M1424" s="1015">
        <f t="shared" si="82"/>
        <v>0</v>
      </c>
      <c r="N1424" s="151">
        <f t="shared" si="82"/>
        <v>0</v>
      </c>
      <c r="O1424" s="262" t="s">
        <v>1706</v>
      </c>
      <c r="P1424" s="262" t="s">
        <v>1706</v>
      </c>
      <c r="Q1424" s="60" t="s">
        <v>1706</v>
      </c>
      <c r="R1424" s="151">
        <f>SUM(R1425:R1436)</f>
        <v>43.913398949999994</v>
      </c>
      <c r="S1424" s="262" t="s">
        <v>1706</v>
      </c>
      <c r="T1424" s="151" t="s">
        <v>1706</v>
      </c>
      <c r="U1424" s="262" t="s">
        <v>1706</v>
      </c>
      <c r="V1424" s="262" t="s">
        <v>1706</v>
      </c>
      <c r="W1424" s="513" t="s">
        <v>1706</v>
      </c>
      <c r="X1424" s="513" t="s">
        <v>1706</v>
      </c>
      <c r="Y1424" s="60" t="s">
        <v>1706</v>
      </c>
      <c r="Z1424" s="151" t="s">
        <v>1706</v>
      </c>
      <c r="AA1424" s="60" t="s">
        <v>1706</v>
      </c>
      <c r="AB1424" s="513" t="s">
        <v>1706</v>
      </c>
      <c r="AC1424" s="151" t="s">
        <v>1706</v>
      </c>
      <c r="AD1424" s="151" t="s">
        <v>1706</v>
      </c>
      <c r="AE1424" s="60" t="s">
        <v>1706</v>
      </c>
      <c r="AF1424" s="1015">
        <f>SUM(AF1425:AF1436)</f>
        <v>68.630598000000006</v>
      </c>
      <c r="AG1424" s="151">
        <f>SUM(AG1425:AG1436)</f>
        <v>63.778703400000005</v>
      </c>
      <c r="AH1424" s="513" t="s">
        <v>1706</v>
      </c>
      <c r="AI1424" s="60" t="s">
        <v>1706</v>
      </c>
      <c r="AJ1424" s="514" t="s">
        <v>1706</v>
      </c>
      <c r="AK1424" s="514" t="s">
        <v>1706</v>
      </c>
      <c r="AL1424" s="514" t="s">
        <v>1706</v>
      </c>
      <c r="AM1424" s="514" t="s">
        <v>1706</v>
      </c>
      <c r="AN1424" s="60" t="s">
        <v>1706</v>
      </c>
      <c r="AO1424" s="60" t="s">
        <v>1706</v>
      </c>
      <c r="AP1424" s="514" t="s">
        <v>1706</v>
      </c>
      <c r="AQ1424" s="60" t="s">
        <v>1706</v>
      </c>
      <c r="AR1424" s="514" t="s">
        <v>1706</v>
      </c>
      <c r="AS1424" s="514" t="s">
        <v>1706</v>
      </c>
      <c r="AT1424" s="514" t="s">
        <v>1706</v>
      </c>
      <c r="AU1424" s="514" t="s">
        <v>1706</v>
      </c>
      <c r="AV1424" s="514" t="s">
        <v>1706</v>
      </c>
      <c r="AW1424" s="60" t="s">
        <v>1706</v>
      </c>
      <c r="AX1424" s="515" t="s">
        <v>1706</v>
      </c>
    </row>
    <row r="1425" spans="1:50" ht="78" customHeight="1" x14ac:dyDescent="0.25">
      <c r="A1425" s="1267" t="s">
        <v>904</v>
      </c>
      <c r="B1425" s="1318" t="s">
        <v>905</v>
      </c>
      <c r="C1425" s="1269" t="s">
        <v>906</v>
      </c>
      <c r="D1425" s="1274">
        <v>46357</v>
      </c>
      <c r="E1425" s="1236">
        <v>0</v>
      </c>
      <c r="F1425" s="1236">
        <v>0</v>
      </c>
      <c r="G1425" s="1236">
        <v>0</v>
      </c>
      <c r="H1425" s="1236">
        <v>0</v>
      </c>
      <c r="I1425" s="1236">
        <v>1</v>
      </c>
      <c r="J1425" s="1236">
        <v>0</v>
      </c>
      <c r="K1425" s="1236">
        <v>0</v>
      </c>
      <c r="L1425" s="1236">
        <v>0</v>
      </c>
      <c r="M1425" s="1236">
        <v>0</v>
      </c>
      <c r="N1425" s="1236">
        <v>0</v>
      </c>
      <c r="O1425" s="263" t="s">
        <v>1709</v>
      </c>
      <c r="P1425" s="263" t="s">
        <v>1710</v>
      </c>
      <c r="Q1425" s="109" t="s">
        <v>1706</v>
      </c>
      <c r="R1425" s="149">
        <v>0</v>
      </c>
      <c r="S1425" s="109" t="s">
        <v>1706</v>
      </c>
      <c r="T1425" s="149">
        <v>0</v>
      </c>
      <c r="U1425" s="109" t="s">
        <v>1706</v>
      </c>
      <c r="V1425" s="109" t="s">
        <v>1706</v>
      </c>
      <c r="W1425" s="109" t="s">
        <v>1706</v>
      </c>
      <c r="X1425" s="109" t="s">
        <v>1706</v>
      </c>
      <c r="Y1425" s="109" t="s">
        <v>1706</v>
      </c>
      <c r="Z1425" s="149" t="s">
        <v>1706</v>
      </c>
      <c r="AA1425" s="109" t="s">
        <v>1706</v>
      </c>
      <c r="AB1425" s="109" t="s">
        <v>1706</v>
      </c>
      <c r="AC1425" s="149" t="s">
        <v>1706</v>
      </c>
      <c r="AD1425" s="149" t="s">
        <v>1706</v>
      </c>
      <c r="AE1425" s="109" t="s">
        <v>3214</v>
      </c>
      <c r="AF1425" s="149">
        <v>0</v>
      </c>
      <c r="AG1425" s="149">
        <v>0</v>
      </c>
      <c r="AH1425" s="109" t="s">
        <v>1706</v>
      </c>
      <c r="AI1425" s="109" t="s">
        <v>1706</v>
      </c>
      <c r="AJ1425" s="109" t="s">
        <v>1706</v>
      </c>
      <c r="AK1425" s="109" t="s">
        <v>1706</v>
      </c>
      <c r="AL1425" s="109" t="s">
        <v>1706</v>
      </c>
      <c r="AM1425" s="109" t="s">
        <v>1706</v>
      </c>
      <c r="AN1425" s="109" t="s">
        <v>1706</v>
      </c>
      <c r="AO1425" s="109" t="s">
        <v>1706</v>
      </c>
      <c r="AP1425" s="109" t="s">
        <v>1706</v>
      </c>
      <c r="AQ1425" s="109" t="s">
        <v>1706</v>
      </c>
      <c r="AR1425" s="109" t="s">
        <v>1706</v>
      </c>
      <c r="AS1425" s="109" t="s">
        <v>1706</v>
      </c>
      <c r="AT1425" s="109" t="s">
        <v>1706</v>
      </c>
      <c r="AU1425" s="109" t="s">
        <v>1706</v>
      </c>
      <c r="AV1425" s="525">
        <v>45443</v>
      </c>
      <c r="AW1425" s="263" t="s">
        <v>3215</v>
      </c>
      <c r="AX1425" s="526" t="s">
        <v>3216</v>
      </c>
    </row>
    <row r="1426" spans="1:50" ht="78" customHeight="1" x14ac:dyDescent="0.25">
      <c r="A1426" s="1267"/>
      <c r="B1426" s="1318"/>
      <c r="C1426" s="1269"/>
      <c r="D1426" s="1274"/>
      <c r="E1426" s="1236"/>
      <c r="F1426" s="1236"/>
      <c r="G1426" s="1236"/>
      <c r="H1426" s="1236"/>
      <c r="I1426" s="1236"/>
      <c r="J1426" s="1236"/>
      <c r="K1426" s="1236"/>
      <c r="L1426" s="1236"/>
      <c r="M1426" s="1236"/>
      <c r="N1426" s="1236"/>
      <c r="O1426" s="263" t="s">
        <v>1709</v>
      </c>
      <c r="P1426" s="263" t="s">
        <v>1710</v>
      </c>
      <c r="Q1426" s="109" t="s">
        <v>1706</v>
      </c>
      <c r="R1426" s="149">
        <v>0</v>
      </c>
      <c r="S1426" s="109" t="s">
        <v>1706</v>
      </c>
      <c r="T1426" s="149">
        <v>0</v>
      </c>
      <c r="U1426" s="109" t="s">
        <v>1706</v>
      </c>
      <c r="V1426" s="109" t="s">
        <v>1706</v>
      </c>
      <c r="W1426" s="109" t="s">
        <v>1706</v>
      </c>
      <c r="X1426" s="109" t="s">
        <v>1706</v>
      </c>
      <c r="Y1426" s="109" t="s">
        <v>1706</v>
      </c>
      <c r="Z1426" s="149" t="s">
        <v>1706</v>
      </c>
      <c r="AA1426" s="109" t="s">
        <v>1706</v>
      </c>
      <c r="AB1426" s="109" t="s">
        <v>1706</v>
      </c>
      <c r="AC1426" s="149" t="s">
        <v>1706</v>
      </c>
      <c r="AD1426" s="149" t="s">
        <v>1706</v>
      </c>
      <c r="AE1426" s="109" t="s">
        <v>3217</v>
      </c>
      <c r="AF1426" s="149">
        <v>13.206432</v>
      </c>
      <c r="AG1426" s="149">
        <v>13.206432</v>
      </c>
      <c r="AH1426" s="109" t="s">
        <v>1706</v>
      </c>
      <c r="AI1426" s="109" t="s">
        <v>1706</v>
      </c>
      <c r="AJ1426" s="109" t="s">
        <v>1706</v>
      </c>
      <c r="AK1426" s="109" t="s">
        <v>1706</v>
      </c>
      <c r="AL1426" s="109" t="s">
        <v>1706</v>
      </c>
      <c r="AM1426" s="109" t="s">
        <v>1706</v>
      </c>
      <c r="AN1426" s="109" t="s">
        <v>1706</v>
      </c>
      <c r="AO1426" s="109" t="s">
        <v>1706</v>
      </c>
      <c r="AP1426" s="109" t="s">
        <v>1706</v>
      </c>
      <c r="AQ1426" s="109" t="s">
        <v>1706</v>
      </c>
      <c r="AR1426" s="109" t="s">
        <v>1706</v>
      </c>
      <c r="AS1426" s="109" t="s">
        <v>1706</v>
      </c>
      <c r="AT1426" s="109" t="s">
        <v>1706</v>
      </c>
      <c r="AU1426" s="109" t="s">
        <v>1706</v>
      </c>
      <c r="AV1426" s="525">
        <v>45473</v>
      </c>
      <c r="AW1426" s="109" t="s">
        <v>1706</v>
      </c>
      <c r="AX1426" s="526" t="s">
        <v>3218</v>
      </c>
    </row>
    <row r="1427" spans="1:50" ht="146.25" customHeight="1" x14ac:dyDescent="0.25">
      <c r="A1427" s="1267"/>
      <c r="B1427" s="1318"/>
      <c r="C1427" s="1269"/>
      <c r="D1427" s="1274"/>
      <c r="E1427" s="1236"/>
      <c r="F1427" s="1236"/>
      <c r="G1427" s="1236"/>
      <c r="H1427" s="1236"/>
      <c r="I1427" s="1236"/>
      <c r="J1427" s="1236"/>
      <c r="K1427" s="1236"/>
      <c r="L1427" s="1236"/>
      <c r="M1427" s="1236"/>
      <c r="N1427" s="1236"/>
      <c r="O1427" s="263" t="s">
        <v>1808</v>
      </c>
      <c r="P1427" s="263" t="s">
        <v>3219</v>
      </c>
      <c r="Q1427" s="109" t="s">
        <v>1714</v>
      </c>
      <c r="R1427" s="149">
        <v>0.48515467000000001</v>
      </c>
      <c r="S1427" s="263" t="s">
        <v>1725</v>
      </c>
      <c r="T1427" s="149">
        <v>0.48515467000000001</v>
      </c>
      <c r="U1427" s="263" t="s">
        <v>1806</v>
      </c>
      <c r="V1427" s="263" t="s">
        <v>1806</v>
      </c>
      <c r="W1427" s="523">
        <v>1</v>
      </c>
      <c r="X1427" s="523">
        <v>1</v>
      </c>
      <c r="Y1427" s="530" t="s">
        <v>3220</v>
      </c>
      <c r="Z1427" s="149">
        <v>0.475464</v>
      </c>
      <c r="AA1427" s="109" t="s">
        <v>1706</v>
      </c>
      <c r="AB1427" s="523" t="s">
        <v>1706</v>
      </c>
      <c r="AC1427" s="149">
        <v>0.475464</v>
      </c>
      <c r="AD1427" s="149">
        <v>0.475464</v>
      </c>
      <c r="AE1427" s="109" t="s">
        <v>3220</v>
      </c>
      <c r="AF1427" s="149">
        <v>0.57055679999999998</v>
      </c>
      <c r="AG1427" s="149">
        <v>0.57055679999999998</v>
      </c>
      <c r="AH1427" s="523" t="s">
        <v>1706</v>
      </c>
      <c r="AI1427" s="109" t="s">
        <v>1706</v>
      </c>
      <c r="AJ1427" s="525">
        <v>45371</v>
      </c>
      <c r="AK1427" s="525">
        <v>45365</v>
      </c>
      <c r="AL1427" s="525">
        <v>45364</v>
      </c>
      <c r="AM1427" s="525">
        <v>45365</v>
      </c>
      <c r="AN1427" s="109" t="s">
        <v>1706</v>
      </c>
      <c r="AO1427" s="109" t="s">
        <v>1706</v>
      </c>
      <c r="AP1427" s="525" t="s">
        <v>1706</v>
      </c>
      <c r="AQ1427" s="109" t="s">
        <v>1706</v>
      </c>
      <c r="AR1427" s="525">
        <v>45385</v>
      </c>
      <c r="AS1427" s="525">
        <v>45371</v>
      </c>
      <c r="AT1427" s="525">
        <v>45371</v>
      </c>
      <c r="AU1427" s="525">
        <v>45371</v>
      </c>
      <c r="AV1427" s="525">
        <v>45382</v>
      </c>
      <c r="AW1427" s="109" t="s">
        <v>1706</v>
      </c>
      <c r="AX1427" s="526" t="s">
        <v>1706</v>
      </c>
    </row>
    <row r="1428" spans="1:50" ht="141.75" x14ac:dyDescent="0.25">
      <c r="A1428" s="1267"/>
      <c r="B1428" s="1318"/>
      <c r="C1428" s="1269"/>
      <c r="D1428" s="1274"/>
      <c r="E1428" s="1236"/>
      <c r="F1428" s="1236"/>
      <c r="G1428" s="1236"/>
      <c r="H1428" s="1236"/>
      <c r="I1428" s="1236"/>
      <c r="J1428" s="1236"/>
      <c r="K1428" s="1236"/>
      <c r="L1428" s="1236"/>
      <c r="M1428" s="1236"/>
      <c r="N1428" s="1236"/>
      <c r="O1428" s="263" t="s">
        <v>1709</v>
      </c>
      <c r="P1428" s="263" t="s">
        <v>3221</v>
      </c>
      <c r="Q1428" s="109" t="s">
        <v>1714</v>
      </c>
      <c r="R1428" s="149">
        <v>19.110475999999998</v>
      </c>
      <c r="S1428" s="263" t="s">
        <v>1715</v>
      </c>
      <c r="T1428" s="149">
        <v>19.110475999999998</v>
      </c>
      <c r="U1428" s="263" t="s">
        <v>1738</v>
      </c>
      <c r="V1428" s="263" t="s">
        <v>2222</v>
      </c>
      <c r="W1428" s="523">
        <v>1</v>
      </c>
      <c r="X1428" s="523">
        <v>1</v>
      </c>
      <c r="Y1428" s="530" t="s">
        <v>3222</v>
      </c>
      <c r="Z1428" s="149">
        <v>19.105</v>
      </c>
      <c r="AA1428" s="109" t="s">
        <v>1706</v>
      </c>
      <c r="AB1428" s="523" t="s">
        <v>1706</v>
      </c>
      <c r="AC1428" s="149">
        <v>19.105</v>
      </c>
      <c r="AD1428" s="149">
        <v>19.105</v>
      </c>
      <c r="AE1428" s="109" t="s">
        <v>3222</v>
      </c>
      <c r="AF1428" s="149">
        <v>22.925999999999998</v>
      </c>
      <c r="AG1428" s="149">
        <v>22.925999999999998</v>
      </c>
      <c r="AH1428" s="523">
        <v>32413601301</v>
      </c>
      <c r="AI1428" s="109" t="s">
        <v>1719</v>
      </c>
      <c r="AJ1428" s="525">
        <v>45432</v>
      </c>
      <c r="AK1428" s="525">
        <v>45428</v>
      </c>
      <c r="AL1428" s="525">
        <v>45446</v>
      </c>
      <c r="AM1428" s="525">
        <v>45467</v>
      </c>
      <c r="AN1428" s="109" t="s">
        <v>1720</v>
      </c>
      <c r="AO1428" s="109" t="s">
        <v>1721</v>
      </c>
      <c r="AP1428" s="525">
        <v>45467</v>
      </c>
      <c r="AQ1428" s="109" t="s">
        <v>3223</v>
      </c>
      <c r="AR1428" s="525">
        <v>45487</v>
      </c>
      <c r="AS1428" s="525">
        <v>45485</v>
      </c>
      <c r="AT1428" s="525">
        <v>45488</v>
      </c>
      <c r="AU1428" s="525">
        <v>45485</v>
      </c>
      <c r="AV1428" s="525">
        <v>45626</v>
      </c>
      <c r="AW1428" s="109" t="s">
        <v>1706</v>
      </c>
      <c r="AX1428" s="526" t="s">
        <v>1706</v>
      </c>
    </row>
    <row r="1429" spans="1:50" ht="119.25" customHeight="1" x14ac:dyDescent="0.25">
      <c r="A1429" s="1267"/>
      <c r="B1429" s="1318"/>
      <c r="C1429" s="1269"/>
      <c r="D1429" s="1274"/>
      <c r="E1429" s="1236"/>
      <c r="F1429" s="1236"/>
      <c r="G1429" s="1236"/>
      <c r="H1429" s="1236"/>
      <c r="I1429" s="1236"/>
      <c r="J1429" s="1236"/>
      <c r="K1429" s="1236"/>
      <c r="L1429" s="1236"/>
      <c r="M1429" s="1236"/>
      <c r="N1429" s="1236"/>
      <c r="O1429" s="1259" t="s">
        <v>1709</v>
      </c>
      <c r="P1429" s="1259" t="s">
        <v>3224</v>
      </c>
      <c r="Q1429" s="1260" t="s">
        <v>1714</v>
      </c>
      <c r="R1429" s="1236">
        <v>6.9271602799999998</v>
      </c>
      <c r="S1429" s="1259" t="s">
        <v>1715</v>
      </c>
      <c r="T1429" s="1236">
        <v>6.9271602799999998</v>
      </c>
      <c r="U1429" s="1259" t="s">
        <v>1909</v>
      </c>
      <c r="V1429" s="1259" t="s">
        <v>1909</v>
      </c>
      <c r="W1429" s="1261">
        <v>2</v>
      </c>
      <c r="X1429" s="1261">
        <v>2</v>
      </c>
      <c r="Y1429" s="544" t="s">
        <v>2029</v>
      </c>
      <c r="Z1429" s="149">
        <v>6.7604930000000003</v>
      </c>
      <c r="AA1429" s="109" t="s">
        <v>1706</v>
      </c>
      <c r="AB1429" s="1261" t="s">
        <v>1706</v>
      </c>
      <c r="AC1429" s="149">
        <v>6.7604930000000003</v>
      </c>
      <c r="AD1429" s="1236">
        <v>6.7604930000000003</v>
      </c>
      <c r="AE1429" s="1259" t="s">
        <v>2029</v>
      </c>
      <c r="AF1429" s="1236">
        <v>8.1125916</v>
      </c>
      <c r="AG1429" s="1236">
        <v>8.1125916</v>
      </c>
      <c r="AH1429" s="1261">
        <v>32413388947</v>
      </c>
      <c r="AI1429" s="1260" t="s">
        <v>1719</v>
      </c>
      <c r="AJ1429" s="1264">
        <v>45366</v>
      </c>
      <c r="AK1429" s="1264">
        <v>45366</v>
      </c>
      <c r="AL1429" s="1264">
        <v>45387</v>
      </c>
      <c r="AM1429" s="1264">
        <v>45408</v>
      </c>
      <c r="AN1429" s="1260" t="s">
        <v>1706</v>
      </c>
      <c r="AO1429" s="1260" t="s">
        <v>1706</v>
      </c>
      <c r="AP1429" s="1260" t="s">
        <v>1706</v>
      </c>
      <c r="AQ1429" s="1260" t="s">
        <v>1706</v>
      </c>
      <c r="AR1429" s="1264">
        <v>45428</v>
      </c>
      <c r="AS1429" s="1264">
        <v>45429</v>
      </c>
      <c r="AT1429" s="1264">
        <v>45444</v>
      </c>
      <c r="AU1429" s="1264">
        <v>45432</v>
      </c>
      <c r="AV1429" s="1264">
        <v>45626</v>
      </c>
      <c r="AW1429" s="1260" t="s">
        <v>1706</v>
      </c>
      <c r="AX1429" s="1265" t="s">
        <v>1706</v>
      </c>
    </row>
    <row r="1430" spans="1:50" ht="25.5" customHeight="1" x14ac:dyDescent="0.25">
      <c r="A1430" s="1267"/>
      <c r="B1430" s="1318"/>
      <c r="C1430" s="1269"/>
      <c r="D1430" s="1274"/>
      <c r="E1430" s="1236"/>
      <c r="F1430" s="1236"/>
      <c r="G1430" s="1236"/>
      <c r="H1430" s="1236"/>
      <c r="I1430" s="1236"/>
      <c r="J1430" s="1236"/>
      <c r="K1430" s="1236"/>
      <c r="L1430" s="1236"/>
      <c r="M1430" s="1236"/>
      <c r="N1430" s="1236"/>
      <c r="O1430" s="1259"/>
      <c r="P1430" s="1259"/>
      <c r="Q1430" s="1260"/>
      <c r="R1430" s="1236"/>
      <c r="S1430" s="1259"/>
      <c r="T1430" s="1236"/>
      <c r="U1430" s="1259"/>
      <c r="V1430" s="1259"/>
      <c r="W1430" s="1261"/>
      <c r="X1430" s="1261"/>
      <c r="Y1430" s="544" t="s">
        <v>3180</v>
      </c>
      <c r="Z1430" s="149">
        <v>6.6</v>
      </c>
      <c r="AA1430" s="109" t="s">
        <v>1706</v>
      </c>
      <c r="AB1430" s="1261"/>
      <c r="AC1430" s="149">
        <v>6.6</v>
      </c>
      <c r="AD1430" s="1236"/>
      <c r="AE1430" s="1259"/>
      <c r="AF1430" s="1236"/>
      <c r="AG1430" s="1236"/>
      <c r="AH1430" s="1261"/>
      <c r="AI1430" s="1260"/>
      <c r="AJ1430" s="1264"/>
      <c r="AK1430" s="1264"/>
      <c r="AL1430" s="1264"/>
      <c r="AM1430" s="1264"/>
      <c r="AN1430" s="1260"/>
      <c r="AO1430" s="1260"/>
      <c r="AP1430" s="1260"/>
      <c r="AQ1430" s="1260"/>
      <c r="AR1430" s="1264"/>
      <c r="AS1430" s="1264"/>
      <c r="AT1430" s="1264"/>
      <c r="AU1430" s="1264"/>
      <c r="AV1430" s="1264"/>
      <c r="AW1430" s="1260"/>
      <c r="AX1430" s="1265"/>
    </row>
    <row r="1431" spans="1:50" ht="78.75" customHeight="1" x14ac:dyDescent="0.25">
      <c r="A1431" s="1267"/>
      <c r="B1431" s="1318"/>
      <c r="C1431" s="1269"/>
      <c r="D1431" s="1274"/>
      <c r="E1431" s="1236"/>
      <c r="F1431" s="1236"/>
      <c r="G1431" s="1236"/>
      <c r="H1431" s="1236"/>
      <c r="I1431" s="1236"/>
      <c r="J1431" s="1236"/>
      <c r="K1431" s="1236"/>
      <c r="L1431" s="1236"/>
      <c r="M1431" s="1236"/>
      <c r="N1431" s="1236"/>
      <c r="O1431" s="1259" t="s">
        <v>1709</v>
      </c>
      <c r="P1431" s="1259" t="s">
        <v>3225</v>
      </c>
      <c r="Q1431" s="1260" t="s">
        <v>1714</v>
      </c>
      <c r="R1431" s="1236">
        <v>3.2600229999999999</v>
      </c>
      <c r="S1431" s="1259" t="s">
        <v>1715</v>
      </c>
      <c r="T1431" s="1236">
        <v>3.2600229999999999</v>
      </c>
      <c r="U1431" s="1259" t="s">
        <v>1909</v>
      </c>
      <c r="V1431" s="1259" t="s">
        <v>1909</v>
      </c>
      <c r="W1431" s="1261">
        <v>2</v>
      </c>
      <c r="X1431" s="1261">
        <v>2</v>
      </c>
      <c r="Y1431" s="544" t="s">
        <v>3005</v>
      </c>
      <c r="Z1431" s="149">
        <v>3.2000229999999998</v>
      </c>
      <c r="AA1431" s="109" t="s">
        <v>1706</v>
      </c>
      <c r="AB1431" s="1261" t="s">
        <v>1706</v>
      </c>
      <c r="AC1431" s="149">
        <v>3.2000229999999998</v>
      </c>
      <c r="AD1431" s="1236">
        <v>3.2000229999999998</v>
      </c>
      <c r="AE1431" s="1259" t="s">
        <v>3005</v>
      </c>
      <c r="AF1431" s="1236">
        <v>3.8400275999999995</v>
      </c>
      <c r="AG1431" s="1236">
        <v>3.8400275999999995</v>
      </c>
      <c r="AH1431" s="1261" t="s">
        <v>1706</v>
      </c>
      <c r="AI1431" s="1260" t="s">
        <v>1706</v>
      </c>
      <c r="AJ1431" s="1264">
        <v>45443</v>
      </c>
      <c r="AK1431" s="1264">
        <v>45443</v>
      </c>
      <c r="AL1431" s="1264">
        <v>45461</v>
      </c>
      <c r="AM1431" s="1264">
        <v>45483</v>
      </c>
      <c r="AN1431" s="1260" t="s">
        <v>1706</v>
      </c>
      <c r="AO1431" s="1260" t="s">
        <v>1706</v>
      </c>
      <c r="AP1431" s="1260" t="s">
        <v>1706</v>
      </c>
      <c r="AQ1431" s="1260" t="s">
        <v>1706</v>
      </c>
      <c r="AR1431" s="1264">
        <v>45503</v>
      </c>
      <c r="AS1431" s="1264">
        <v>45502</v>
      </c>
      <c r="AT1431" s="1264">
        <v>45533</v>
      </c>
      <c r="AU1431" s="1264">
        <v>45502</v>
      </c>
      <c r="AV1431" s="1264">
        <v>45626</v>
      </c>
      <c r="AW1431" s="1260" t="s">
        <v>1706</v>
      </c>
      <c r="AX1431" s="1265" t="s">
        <v>1706</v>
      </c>
    </row>
    <row r="1432" spans="1:50" ht="61.5" customHeight="1" x14ac:dyDescent="0.25">
      <c r="A1432" s="1267"/>
      <c r="B1432" s="1318"/>
      <c r="C1432" s="1269"/>
      <c r="D1432" s="1274"/>
      <c r="E1432" s="1236"/>
      <c r="F1432" s="1236"/>
      <c r="G1432" s="1236"/>
      <c r="H1432" s="1236"/>
      <c r="I1432" s="1236"/>
      <c r="J1432" s="1236"/>
      <c r="K1432" s="1236"/>
      <c r="L1432" s="1236"/>
      <c r="M1432" s="1236"/>
      <c r="N1432" s="1236"/>
      <c r="O1432" s="1259"/>
      <c r="P1432" s="1259"/>
      <c r="Q1432" s="1260"/>
      <c r="R1432" s="1236"/>
      <c r="S1432" s="1259"/>
      <c r="T1432" s="1236"/>
      <c r="U1432" s="1259"/>
      <c r="V1432" s="1259"/>
      <c r="W1432" s="1261"/>
      <c r="X1432" s="1261"/>
      <c r="Y1432" s="544" t="s">
        <v>1904</v>
      </c>
      <c r="Z1432" s="149">
        <v>3.2600229999999999</v>
      </c>
      <c r="AA1432" s="109" t="s">
        <v>1706</v>
      </c>
      <c r="AB1432" s="1261"/>
      <c r="AC1432" s="149">
        <v>3.2600229999999999</v>
      </c>
      <c r="AD1432" s="1236"/>
      <c r="AE1432" s="1259"/>
      <c r="AF1432" s="1236"/>
      <c r="AG1432" s="1236"/>
      <c r="AH1432" s="1261"/>
      <c r="AI1432" s="1260"/>
      <c r="AJ1432" s="1264"/>
      <c r="AK1432" s="1264"/>
      <c r="AL1432" s="1264"/>
      <c r="AM1432" s="1264"/>
      <c r="AN1432" s="1260"/>
      <c r="AO1432" s="1260"/>
      <c r="AP1432" s="1260"/>
      <c r="AQ1432" s="1260"/>
      <c r="AR1432" s="1264"/>
      <c r="AS1432" s="1264"/>
      <c r="AT1432" s="1264"/>
      <c r="AU1432" s="1264"/>
      <c r="AV1432" s="1264"/>
      <c r="AW1432" s="1260"/>
      <c r="AX1432" s="1265"/>
    </row>
    <row r="1433" spans="1:50" ht="127.5" customHeight="1" x14ac:dyDescent="0.25">
      <c r="A1433" s="1267"/>
      <c r="B1433" s="1318"/>
      <c r="C1433" s="1269"/>
      <c r="D1433" s="1274"/>
      <c r="E1433" s="1236"/>
      <c r="F1433" s="1236"/>
      <c r="G1433" s="1236"/>
      <c r="H1433" s="1236"/>
      <c r="I1433" s="1236"/>
      <c r="J1433" s="1236"/>
      <c r="K1433" s="1236"/>
      <c r="L1433" s="1236"/>
      <c r="M1433" s="1236"/>
      <c r="N1433" s="1236"/>
      <c r="O1433" s="263" t="s">
        <v>1709</v>
      </c>
      <c r="P1433" s="263" t="s">
        <v>3226</v>
      </c>
      <c r="Q1433" s="109" t="s">
        <v>1714</v>
      </c>
      <c r="R1433" s="149">
        <v>8.0103120000000008</v>
      </c>
      <c r="S1433" s="263" t="s">
        <v>1715</v>
      </c>
      <c r="T1433" s="149">
        <v>8.0103120000000008</v>
      </c>
      <c r="U1433" s="263" t="s">
        <v>1909</v>
      </c>
      <c r="V1433" s="570" t="s">
        <v>3227</v>
      </c>
      <c r="W1433" s="523">
        <v>1</v>
      </c>
      <c r="X1433" s="523">
        <v>1</v>
      </c>
      <c r="Y1433" s="544" t="s">
        <v>2029</v>
      </c>
      <c r="Z1433" s="149">
        <v>7.9058330000000003</v>
      </c>
      <c r="AA1433" s="109" t="s">
        <v>1706</v>
      </c>
      <c r="AB1433" s="523" t="s">
        <v>1706</v>
      </c>
      <c r="AC1433" s="149">
        <v>7.9058330000000003</v>
      </c>
      <c r="AD1433" s="149">
        <v>7.9058330000000003</v>
      </c>
      <c r="AE1433" s="263" t="s">
        <v>2029</v>
      </c>
      <c r="AF1433" s="149">
        <v>9.4869996000000008</v>
      </c>
      <c r="AG1433" s="149">
        <v>9.4869996000000008</v>
      </c>
      <c r="AH1433" s="523">
        <v>32413647824</v>
      </c>
      <c r="AI1433" s="109" t="s">
        <v>1719</v>
      </c>
      <c r="AJ1433" s="525">
        <v>45443</v>
      </c>
      <c r="AK1433" s="525">
        <v>45441</v>
      </c>
      <c r="AL1433" s="525">
        <v>45449</v>
      </c>
      <c r="AM1433" s="525">
        <v>45475</v>
      </c>
      <c r="AN1433" s="109" t="s">
        <v>1720</v>
      </c>
      <c r="AO1433" s="109" t="s">
        <v>1721</v>
      </c>
      <c r="AP1433" s="588">
        <v>45475</v>
      </c>
      <c r="AQ1433" s="263" t="s">
        <v>3228</v>
      </c>
      <c r="AR1433" s="525">
        <v>45495</v>
      </c>
      <c r="AS1433" s="525">
        <v>45492</v>
      </c>
      <c r="AT1433" s="525">
        <v>45533</v>
      </c>
      <c r="AU1433" s="525">
        <v>45492</v>
      </c>
      <c r="AV1433" s="525">
        <v>45626</v>
      </c>
      <c r="AW1433" s="109" t="s">
        <v>1706</v>
      </c>
      <c r="AX1433" s="526" t="s">
        <v>1706</v>
      </c>
    </row>
    <row r="1434" spans="1:50" ht="127.5" customHeight="1" x14ac:dyDescent="0.25">
      <c r="A1434" s="1267"/>
      <c r="B1434" s="1318"/>
      <c r="C1434" s="1269"/>
      <c r="D1434" s="1274"/>
      <c r="E1434" s="1236"/>
      <c r="F1434" s="1236"/>
      <c r="G1434" s="1236"/>
      <c r="H1434" s="1236"/>
      <c r="I1434" s="1236"/>
      <c r="J1434" s="1236"/>
      <c r="K1434" s="1236"/>
      <c r="L1434" s="1236"/>
      <c r="M1434" s="1236"/>
      <c r="N1434" s="1236"/>
      <c r="O1434" s="263" t="s">
        <v>1709</v>
      </c>
      <c r="P1434" s="263" t="s">
        <v>3229</v>
      </c>
      <c r="Q1434" s="109" t="s">
        <v>1714</v>
      </c>
      <c r="R1434" s="149">
        <v>4.4924949999999999</v>
      </c>
      <c r="S1434" s="263" t="s">
        <v>1715</v>
      </c>
      <c r="T1434" s="149">
        <v>4.4924949999999999</v>
      </c>
      <c r="U1434" s="263" t="s">
        <v>1909</v>
      </c>
      <c r="V1434" s="263" t="s">
        <v>3227</v>
      </c>
      <c r="W1434" s="523">
        <v>1</v>
      </c>
      <c r="X1434" s="523">
        <v>1</v>
      </c>
      <c r="Y1434" s="544" t="s">
        <v>3220</v>
      </c>
      <c r="Z1434" s="149">
        <v>4.4924949999999999</v>
      </c>
      <c r="AA1434" s="109" t="s">
        <v>1706</v>
      </c>
      <c r="AB1434" s="523" t="s">
        <v>1706</v>
      </c>
      <c r="AC1434" s="149">
        <v>4.4924949999999999</v>
      </c>
      <c r="AD1434" s="149">
        <v>4.4924949999999999</v>
      </c>
      <c r="AE1434" s="263" t="s">
        <v>3220</v>
      </c>
      <c r="AF1434" s="149">
        <v>5.3909940000000001</v>
      </c>
      <c r="AG1434" s="149">
        <v>0.53909940000000001</v>
      </c>
      <c r="AH1434" s="523">
        <v>32413899792</v>
      </c>
      <c r="AI1434" s="531" t="s">
        <v>1719</v>
      </c>
      <c r="AJ1434" s="525">
        <v>45524</v>
      </c>
      <c r="AK1434" s="525">
        <v>45519</v>
      </c>
      <c r="AL1434" s="525">
        <v>45568</v>
      </c>
      <c r="AM1434" s="525">
        <v>45582</v>
      </c>
      <c r="AN1434" s="109" t="s">
        <v>1720</v>
      </c>
      <c r="AO1434" s="109" t="s">
        <v>1721</v>
      </c>
      <c r="AP1434" s="588">
        <v>45582</v>
      </c>
      <c r="AQ1434" s="263" t="s">
        <v>3230</v>
      </c>
      <c r="AR1434" s="525">
        <v>45602</v>
      </c>
      <c r="AS1434" s="525"/>
      <c r="AT1434" s="525">
        <v>45602</v>
      </c>
      <c r="AU1434" s="525"/>
      <c r="AV1434" s="525">
        <v>45808</v>
      </c>
      <c r="AW1434" s="109" t="s">
        <v>1706</v>
      </c>
      <c r="AX1434" s="526" t="s">
        <v>1706</v>
      </c>
    </row>
    <row r="1435" spans="1:50" ht="113.25" customHeight="1" x14ac:dyDescent="0.25">
      <c r="A1435" s="1267"/>
      <c r="B1435" s="1318"/>
      <c r="C1435" s="1269"/>
      <c r="D1435" s="1274"/>
      <c r="E1435" s="1236"/>
      <c r="F1435" s="1236"/>
      <c r="G1435" s="1236"/>
      <c r="H1435" s="1236"/>
      <c r="I1435" s="1236"/>
      <c r="J1435" s="1236"/>
      <c r="K1435" s="1236"/>
      <c r="L1435" s="1236"/>
      <c r="M1435" s="1236"/>
      <c r="N1435" s="1236"/>
      <c r="O1435" s="263" t="s">
        <v>1709</v>
      </c>
      <c r="P1435" s="263" t="s">
        <v>3231</v>
      </c>
      <c r="Q1435" s="109" t="s">
        <v>1714</v>
      </c>
      <c r="R1435" s="149">
        <v>1.6277779999999999</v>
      </c>
      <c r="S1435" s="263" t="s">
        <v>1715</v>
      </c>
      <c r="T1435" s="149">
        <v>1.6277779999999999</v>
      </c>
      <c r="U1435" s="263" t="s">
        <v>1909</v>
      </c>
      <c r="V1435" s="570" t="s">
        <v>3227</v>
      </c>
      <c r="W1435" s="523">
        <v>1</v>
      </c>
      <c r="X1435" s="523">
        <v>1</v>
      </c>
      <c r="Y1435" s="544" t="s">
        <v>3222</v>
      </c>
      <c r="Z1435" s="149">
        <v>1.6266670000000001</v>
      </c>
      <c r="AA1435" s="109" t="s">
        <v>1706</v>
      </c>
      <c r="AB1435" s="523" t="s">
        <v>1706</v>
      </c>
      <c r="AC1435" s="149">
        <v>1.6266670000000001</v>
      </c>
      <c r="AD1435" s="149">
        <v>1.6266670000000001</v>
      </c>
      <c r="AE1435" s="263" t="s">
        <v>3222</v>
      </c>
      <c r="AF1435" s="149">
        <v>1.9520004</v>
      </c>
      <c r="AG1435" s="149">
        <v>1.9520004</v>
      </c>
      <c r="AH1435" s="523">
        <v>32413680572</v>
      </c>
      <c r="AI1435" s="109" t="s">
        <v>1719</v>
      </c>
      <c r="AJ1435" s="525">
        <v>45460</v>
      </c>
      <c r="AK1435" s="525">
        <v>45449</v>
      </c>
      <c r="AL1435" s="525">
        <v>45474</v>
      </c>
      <c r="AM1435" s="525">
        <v>45491</v>
      </c>
      <c r="AN1435" s="109" t="s">
        <v>1720</v>
      </c>
      <c r="AO1435" s="109" t="s">
        <v>1721</v>
      </c>
      <c r="AP1435" s="588">
        <v>45491</v>
      </c>
      <c r="AQ1435" s="263" t="s">
        <v>3232</v>
      </c>
      <c r="AR1435" s="525">
        <v>45511</v>
      </c>
      <c r="AS1435" s="525">
        <v>45511</v>
      </c>
      <c r="AT1435" s="525">
        <v>45505</v>
      </c>
      <c r="AU1435" s="525">
        <v>45511</v>
      </c>
      <c r="AV1435" s="525">
        <v>45565</v>
      </c>
      <c r="AW1435" s="109" t="s">
        <v>1706</v>
      </c>
      <c r="AX1435" s="526" t="s">
        <v>1706</v>
      </c>
    </row>
    <row r="1436" spans="1:50" ht="78" customHeight="1" x14ac:dyDescent="0.25">
      <c r="A1436" s="1267"/>
      <c r="B1436" s="1318"/>
      <c r="C1436" s="1269"/>
      <c r="D1436" s="1274"/>
      <c r="E1436" s="1236"/>
      <c r="F1436" s="1236"/>
      <c r="G1436" s="1236"/>
      <c r="H1436" s="1236"/>
      <c r="I1436" s="1236"/>
      <c r="J1436" s="1236"/>
      <c r="K1436" s="1236"/>
      <c r="L1436" s="1236"/>
      <c r="M1436" s="1236"/>
      <c r="N1436" s="1236"/>
      <c r="O1436" s="263" t="s">
        <v>1766</v>
      </c>
      <c r="P1436" s="263" t="s">
        <v>1710</v>
      </c>
      <c r="Q1436" s="109" t="s">
        <v>1706</v>
      </c>
      <c r="R1436" s="149">
        <v>0</v>
      </c>
      <c r="S1436" s="109" t="s">
        <v>1706</v>
      </c>
      <c r="T1436" s="149">
        <v>0</v>
      </c>
      <c r="U1436" s="109" t="s">
        <v>1706</v>
      </c>
      <c r="V1436" s="109" t="s">
        <v>1706</v>
      </c>
      <c r="W1436" s="109" t="s">
        <v>1706</v>
      </c>
      <c r="X1436" s="109" t="s">
        <v>1706</v>
      </c>
      <c r="Y1436" s="109" t="s">
        <v>1706</v>
      </c>
      <c r="Z1436" s="149" t="s">
        <v>1706</v>
      </c>
      <c r="AA1436" s="109" t="s">
        <v>1706</v>
      </c>
      <c r="AB1436" s="109" t="s">
        <v>1706</v>
      </c>
      <c r="AC1436" s="149" t="s">
        <v>1706</v>
      </c>
      <c r="AD1436" s="149" t="s">
        <v>1706</v>
      </c>
      <c r="AE1436" s="263" t="s">
        <v>3233</v>
      </c>
      <c r="AF1436" s="149">
        <v>3.1449959999999999</v>
      </c>
      <c r="AG1436" s="149">
        <v>3.1449959999999999</v>
      </c>
      <c r="AH1436" s="109" t="s">
        <v>1706</v>
      </c>
      <c r="AI1436" s="109" t="s">
        <v>1706</v>
      </c>
      <c r="AJ1436" s="109" t="s">
        <v>1706</v>
      </c>
      <c r="AK1436" s="109" t="s">
        <v>1706</v>
      </c>
      <c r="AL1436" s="109" t="s">
        <v>1706</v>
      </c>
      <c r="AM1436" s="109" t="s">
        <v>1706</v>
      </c>
      <c r="AN1436" s="109" t="s">
        <v>1706</v>
      </c>
      <c r="AO1436" s="109" t="s">
        <v>1706</v>
      </c>
      <c r="AP1436" s="109" t="s">
        <v>1706</v>
      </c>
      <c r="AQ1436" s="109" t="s">
        <v>1706</v>
      </c>
      <c r="AR1436" s="109" t="s">
        <v>1706</v>
      </c>
      <c r="AS1436" s="109" t="s">
        <v>1706</v>
      </c>
      <c r="AT1436" s="109" t="s">
        <v>1706</v>
      </c>
      <c r="AU1436" s="109" t="s">
        <v>1706</v>
      </c>
      <c r="AV1436" s="109" t="s">
        <v>1706</v>
      </c>
      <c r="AW1436" s="109" t="s">
        <v>1706</v>
      </c>
      <c r="AX1436" s="526" t="s">
        <v>3234</v>
      </c>
    </row>
    <row r="1437" spans="1:50" ht="53.25" customHeight="1" x14ac:dyDescent="0.25">
      <c r="A1437" s="511" t="s">
        <v>907</v>
      </c>
      <c r="B1437" s="139" t="s">
        <v>236</v>
      </c>
      <c r="C1437" s="139" t="s">
        <v>33</v>
      </c>
      <c r="D1437" s="60" t="s">
        <v>1706</v>
      </c>
      <c r="E1437" s="151">
        <f t="shared" ref="E1437:N1437" si="83">SUM(E1438)</f>
        <v>0</v>
      </c>
      <c r="F1437" s="151">
        <f t="shared" si="83"/>
        <v>0</v>
      </c>
      <c r="G1437" s="151">
        <f t="shared" si="83"/>
        <v>0</v>
      </c>
      <c r="H1437" s="151">
        <f t="shared" si="83"/>
        <v>0</v>
      </c>
      <c r="I1437" s="151">
        <f t="shared" si="83"/>
        <v>0</v>
      </c>
      <c r="J1437" s="151">
        <f t="shared" si="83"/>
        <v>0</v>
      </c>
      <c r="K1437" s="151">
        <f t="shared" si="83"/>
        <v>0</v>
      </c>
      <c r="L1437" s="151">
        <f t="shared" si="83"/>
        <v>0</v>
      </c>
      <c r="M1437" s="151">
        <f t="shared" si="83"/>
        <v>0</v>
      </c>
      <c r="N1437" s="151">
        <f t="shared" si="83"/>
        <v>0</v>
      </c>
      <c r="O1437" s="262" t="s">
        <v>1706</v>
      </c>
      <c r="P1437" s="262" t="s">
        <v>1706</v>
      </c>
      <c r="Q1437" s="60" t="s">
        <v>1706</v>
      </c>
      <c r="R1437" s="151">
        <f>SUM(R1438)</f>
        <v>0</v>
      </c>
      <c r="S1437" s="262" t="s">
        <v>1706</v>
      </c>
      <c r="T1437" s="151" t="s">
        <v>1706</v>
      </c>
      <c r="U1437" s="262" t="s">
        <v>1706</v>
      </c>
      <c r="V1437" s="262" t="s">
        <v>1706</v>
      </c>
      <c r="W1437" s="513" t="s">
        <v>1706</v>
      </c>
      <c r="X1437" s="513" t="s">
        <v>1706</v>
      </c>
      <c r="Y1437" s="60" t="s">
        <v>1706</v>
      </c>
      <c r="Z1437" s="151" t="s">
        <v>1706</v>
      </c>
      <c r="AA1437" s="60" t="s">
        <v>1706</v>
      </c>
      <c r="AB1437" s="513" t="s">
        <v>1706</v>
      </c>
      <c r="AC1437" s="151" t="s">
        <v>1706</v>
      </c>
      <c r="AD1437" s="151" t="s">
        <v>1706</v>
      </c>
      <c r="AE1437" s="60" t="s">
        <v>1706</v>
      </c>
      <c r="AF1437" s="151">
        <f>SUM(AF1438)</f>
        <v>0</v>
      </c>
      <c r="AG1437" s="151">
        <f>SUM(AG1438)</f>
        <v>4.9761398899999998</v>
      </c>
      <c r="AH1437" s="513" t="s">
        <v>1706</v>
      </c>
      <c r="AI1437" s="60" t="s">
        <v>1706</v>
      </c>
      <c r="AJ1437" s="514" t="s">
        <v>1706</v>
      </c>
      <c r="AK1437" s="514" t="s">
        <v>1706</v>
      </c>
      <c r="AL1437" s="514" t="s">
        <v>1706</v>
      </c>
      <c r="AM1437" s="514" t="s">
        <v>1706</v>
      </c>
      <c r="AN1437" s="60" t="s">
        <v>1706</v>
      </c>
      <c r="AO1437" s="60" t="s">
        <v>1706</v>
      </c>
      <c r="AP1437" s="514" t="s">
        <v>1706</v>
      </c>
      <c r="AQ1437" s="60" t="s">
        <v>1706</v>
      </c>
      <c r="AR1437" s="514" t="s">
        <v>1706</v>
      </c>
      <c r="AS1437" s="514" t="s">
        <v>1706</v>
      </c>
      <c r="AT1437" s="514" t="s">
        <v>1706</v>
      </c>
      <c r="AU1437" s="514" t="s">
        <v>1706</v>
      </c>
      <c r="AV1437" s="514" t="s">
        <v>1706</v>
      </c>
      <c r="AW1437" s="60" t="s">
        <v>1706</v>
      </c>
      <c r="AX1437" s="515" t="s">
        <v>1706</v>
      </c>
    </row>
    <row r="1438" spans="1:50" ht="83.25" customHeight="1" x14ac:dyDescent="0.25">
      <c r="A1438" s="550" t="s">
        <v>907</v>
      </c>
      <c r="B1438" s="163" t="s">
        <v>908</v>
      </c>
      <c r="C1438" s="129" t="s">
        <v>909</v>
      </c>
      <c r="D1438" s="558">
        <v>45261</v>
      </c>
      <c r="E1438" s="149">
        <v>0</v>
      </c>
      <c r="F1438" s="149">
        <v>0</v>
      </c>
      <c r="G1438" s="149">
        <v>0</v>
      </c>
      <c r="H1438" s="149">
        <v>0</v>
      </c>
      <c r="I1438" s="149">
        <v>0</v>
      </c>
      <c r="J1438" s="149">
        <v>0</v>
      </c>
      <c r="K1438" s="149">
        <v>0</v>
      </c>
      <c r="L1438" s="149">
        <v>0</v>
      </c>
      <c r="M1438" s="149">
        <v>0</v>
      </c>
      <c r="N1438" s="149">
        <v>0</v>
      </c>
      <c r="O1438" s="263" t="s">
        <v>1706</v>
      </c>
      <c r="P1438" s="263" t="s">
        <v>1706</v>
      </c>
      <c r="Q1438" s="109" t="s">
        <v>1706</v>
      </c>
      <c r="R1438" s="149">
        <v>0</v>
      </c>
      <c r="S1438" s="263" t="s">
        <v>1706</v>
      </c>
      <c r="T1438" s="149">
        <v>0</v>
      </c>
      <c r="U1438" s="263" t="s">
        <v>1706</v>
      </c>
      <c r="V1438" s="263" t="s">
        <v>1706</v>
      </c>
      <c r="W1438" s="263" t="s">
        <v>1706</v>
      </c>
      <c r="X1438" s="263" t="s">
        <v>1706</v>
      </c>
      <c r="Y1438" s="263" t="s">
        <v>1706</v>
      </c>
      <c r="Z1438" s="1007" t="s">
        <v>1706</v>
      </c>
      <c r="AA1438" s="263" t="s">
        <v>1706</v>
      </c>
      <c r="AB1438" s="263" t="s">
        <v>1706</v>
      </c>
      <c r="AC1438" s="1007" t="s">
        <v>1706</v>
      </c>
      <c r="AD1438" s="1007" t="s">
        <v>1706</v>
      </c>
      <c r="AE1438" s="109" t="s">
        <v>3235</v>
      </c>
      <c r="AF1438" s="149">
        <v>0</v>
      </c>
      <c r="AG1438" s="149">
        <v>4.9761398899999998</v>
      </c>
      <c r="AH1438" s="263" t="s">
        <v>1706</v>
      </c>
      <c r="AI1438" s="263" t="s">
        <v>1706</v>
      </c>
      <c r="AJ1438" s="263" t="s">
        <v>1706</v>
      </c>
      <c r="AK1438" s="263" t="s">
        <v>1706</v>
      </c>
      <c r="AL1438" s="263" t="s">
        <v>1706</v>
      </c>
      <c r="AM1438" s="263" t="s">
        <v>1706</v>
      </c>
      <c r="AN1438" s="263" t="s">
        <v>1706</v>
      </c>
      <c r="AO1438" s="263" t="s">
        <v>1706</v>
      </c>
      <c r="AP1438" s="263" t="s">
        <v>1706</v>
      </c>
      <c r="AQ1438" s="263" t="s">
        <v>1706</v>
      </c>
      <c r="AR1438" s="263" t="s">
        <v>1706</v>
      </c>
      <c r="AS1438" s="263" t="s">
        <v>1706</v>
      </c>
      <c r="AT1438" s="263" t="s">
        <v>1706</v>
      </c>
      <c r="AU1438" s="263" t="s">
        <v>1706</v>
      </c>
      <c r="AV1438" s="263" t="s">
        <v>1706</v>
      </c>
      <c r="AW1438" s="263" t="s">
        <v>1706</v>
      </c>
      <c r="AX1438" s="526" t="s">
        <v>3236</v>
      </c>
    </row>
    <row r="1439" spans="1:50" ht="53.25" customHeight="1" x14ac:dyDescent="0.25">
      <c r="A1439" s="511" t="s">
        <v>910</v>
      </c>
      <c r="B1439" s="139" t="s">
        <v>326</v>
      </c>
      <c r="C1439" s="139" t="s">
        <v>33</v>
      </c>
      <c r="D1439" s="60" t="s">
        <v>1706</v>
      </c>
      <c r="E1439" s="151">
        <f t="shared" ref="E1439:N1439" si="84">SUM(E1440:E1474)</f>
        <v>0</v>
      </c>
      <c r="F1439" s="151">
        <f t="shared" si="84"/>
        <v>0</v>
      </c>
      <c r="G1439" s="151">
        <f t="shared" si="84"/>
        <v>0</v>
      </c>
      <c r="H1439" s="151">
        <f t="shared" si="84"/>
        <v>0</v>
      </c>
      <c r="I1439" s="151">
        <f t="shared" si="84"/>
        <v>15</v>
      </c>
      <c r="J1439" s="151">
        <f t="shared" si="84"/>
        <v>0</v>
      </c>
      <c r="K1439" s="151">
        <f t="shared" si="84"/>
        <v>0</v>
      </c>
      <c r="L1439" s="151">
        <f t="shared" si="84"/>
        <v>0</v>
      </c>
      <c r="M1439" s="151">
        <f t="shared" si="84"/>
        <v>2202</v>
      </c>
      <c r="N1439" s="151">
        <f t="shared" si="84"/>
        <v>0</v>
      </c>
      <c r="O1439" s="262" t="s">
        <v>1706</v>
      </c>
      <c r="P1439" s="262" t="s">
        <v>1706</v>
      </c>
      <c r="Q1439" s="60" t="s">
        <v>1706</v>
      </c>
      <c r="R1439" s="151">
        <f>SUM(R1440:R1474)</f>
        <v>548.56187483999997</v>
      </c>
      <c r="S1439" s="262" t="s">
        <v>1706</v>
      </c>
      <c r="T1439" s="151" t="s">
        <v>1706</v>
      </c>
      <c r="U1439" s="262" t="s">
        <v>1706</v>
      </c>
      <c r="V1439" s="262" t="s">
        <v>1706</v>
      </c>
      <c r="W1439" s="513" t="s">
        <v>1706</v>
      </c>
      <c r="X1439" s="513" t="s">
        <v>1706</v>
      </c>
      <c r="Y1439" s="60" t="s">
        <v>1706</v>
      </c>
      <c r="Z1439" s="151" t="s">
        <v>1706</v>
      </c>
      <c r="AA1439" s="60" t="s">
        <v>1706</v>
      </c>
      <c r="AB1439" s="513" t="s">
        <v>1706</v>
      </c>
      <c r="AC1439" s="151" t="s">
        <v>1706</v>
      </c>
      <c r="AD1439" s="151" t="s">
        <v>1706</v>
      </c>
      <c r="AE1439" s="60" t="s">
        <v>1706</v>
      </c>
      <c r="AF1439" s="151">
        <f>SUM(AF1440:AF1474)</f>
        <v>754.62304846000006</v>
      </c>
      <c r="AG1439" s="151">
        <f>SUM(AG1440:AG1474)</f>
        <v>182.60910662000001</v>
      </c>
      <c r="AH1439" s="513" t="s">
        <v>1706</v>
      </c>
      <c r="AI1439" s="60" t="s">
        <v>1706</v>
      </c>
      <c r="AJ1439" s="514" t="s">
        <v>1706</v>
      </c>
      <c r="AK1439" s="514" t="s">
        <v>1706</v>
      </c>
      <c r="AL1439" s="514" t="s">
        <v>1706</v>
      </c>
      <c r="AM1439" s="514" t="s">
        <v>1706</v>
      </c>
      <c r="AN1439" s="60" t="s">
        <v>1706</v>
      </c>
      <c r="AO1439" s="60" t="s">
        <v>1706</v>
      </c>
      <c r="AP1439" s="514" t="s">
        <v>1706</v>
      </c>
      <c r="AQ1439" s="60" t="s">
        <v>1706</v>
      </c>
      <c r="AR1439" s="514" t="s">
        <v>1706</v>
      </c>
      <c r="AS1439" s="514" t="s">
        <v>1706</v>
      </c>
      <c r="AT1439" s="514" t="s">
        <v>1706</v>
      </c>
      <c r="AU1439" s="514" t="s">
        <v>1706</v>
      </c>
      <c r="AV1439" s="514" t="s">
        <v>1706</v>
      </c>
      <c r="AW1439" s="60" t="s">
        <v>1706</v>
      </c>
      <c r="AX1439" s="515" t="s">
        <v>1706</v>
      </c>
    </row>
    <row r="1440" spans="1:50" ht="149.25" customHeight="1" x14ac:dyDescent="0.25">
      <c r="A1440" s="550" t="s">
        <v>910</v>
      </c>
      <c r="B1440" s="163" t="s">
        <v>911</v>
      </c>
      <c r="C1440" s="129" t="s">
        <v>912</v>
      </c>
      <c r="D1440" s="558">
        <v>46722</v>
      </c>
      <c r="E1440" s="1007">
        <v>0</v>
      </c>
      <c r="F1440" s="1007">
        <v>0</v>
      </c>
      <c r="G1440" s="1007">
        <v>0</v>
      </c>
      <c r="H1440" s="1007">
        <v>0</v>
      </c>
      <c r="I1440" s="1007">
        <v>0</v>
      </c>
      <c r="J1440" s="1007">
        <v>0</v>
      </c>
      <c r="K1440" s="1007">
        <v>0</v>
      </c>
      <c r="L1440" s="1007">
        <v>0</v>
      </c>
      <c r="M1440" s="1007">
        <v>0</v>
      </c>
      <c r="N1440" s="1007">
        <v>0</v>
      </c>
      <c r="O1440" s="263" t="s">
        <v>1709</v>
      </c>
      <c r="P1440" s="263" t="s">
        <v>3237</v>
      </c>
      <c r="Q1440" s="263" t="s">
        <v>1714</v>
      </c>
      <c r="R1440" s="1007">
        <v>54.118379999999995</v>
      </c>
      <c r="S1440" s="263" t="s">
        <v>1715</v>
      </c>
      <c r="T1440" s="1033">
        <v>54.118379999999995</v>
      </c>
      <c r="U1440" s="263" t="s">
        <v>1811</v>
      </c>
      <c r="V1440" s="263" t="s">
        <v>1811</v>
      </c>
      <c r="W1440" s="548" t="s">
        <v>1706</v>
      </c>
      <c r="X1440" s="659" t="s">
        <v>1706</v>
      </c>
      <c r="Y1440" s="548" t="s">
        <v>1706</v>
      </c>
      <c r="Z1440" s="1033" t="s">
        <v>1706</v>
      </c>
      <c r="AA1440" s="548" t="s">
        <v>1706</v>
      </c>
      <c r="AB1440" s="659" t="s">
        <v>1706</v>
      </c>
      <c r="AC1440" s="1007" t="s">
        <v>1706</v>
      </c>
      <c r="AD1440" s="1033" t="s">
        <v>1706</v>
      </c>
      <c r="AE1440" s="548" t="s">
        <v>1706</v>
      </c>
      <c r="AF1440" s="1007">
        <v>0</v>
      </c>
      <c r="AG1440" s="1007">
        <v>0</v>
      </c>
      <c r="AH1440" s="659" t="s">
        <v>1706</v>
      </c>
      <c r="AI1440" s="548" t="s">
        <v>1706</v>
      </c>
      <c r="AJ1440" s="549">
        <v>45566</v>
      </c>
      <c r="AK1440" s="659" t="s">
        <v>1706</v>
      </c>
      <c r="AL1440" s="548" t="s">
        <v>1706</v>
      </c>
      <c r="AM1440" s="549">
        <v>45566</v>
      </c>
      <c r="AN1440" s="659" t="s">
        <v>1706</v>
      </c>
      <c r="AO1440" s="548" t="s">
        <v>1706</v>
      </c>
      <c r="AP1440" s="659" t="s">
        <v>1706</v>
      </c>
      <c r="AQ1440" s="548" t="s">
        <v>1706</v>
      </c>
      <c r="AR1440" s="659" t="s">
        <v>1706</v>
      </c>
      <c r="AS1440" s="548" t="s">
        <v>1706</v>
      </c>
      <c r="AT1440" s="549">
        <v>45566</v>
      </c>
      <c r="AU1440" s="659" t="s">
        <v>1706</v>
      </c>
      <c r="AV1440" s="548" t="s">
        <v>1706</v>
      </c>
      <c r="AW1440" s="263" t="s">
        <v>1706</v>
      </c>
      <c r="AX1440" s="526" t="s">
        <v>3238</v>
      </c>
    </row>
    <row r="1441" spans="1:50" ht="63" customHeight="1" x14ac:dyDescent="0.25">
      <c r="A1441" s="1267" t="s">
        <v>910</v>
      </c>
      <c r="B1441" s="1318" t="s">
        <v>915</v>
      </c>
      <c r="C1441" s="1269" t="s">
        <v>916</v>
      </c>
      <c r="D1441" s="1274">
        <v>45992</v>
      </c>
      <c r="E1441" s="1275">
        <v>0</v>
      </c>
      <c r="F1441" s="1275">
        <v>0</v>
      </c>
      <c r="G1441" s="1275">
        <v>0</v>
      </c>
      <c r="H1441" s="1275">
        <v>0</v>
      </c>
      <c r="I1441" s="1275">
        <v>0</v>
      </c>
      <c r="J1441" s="1275">
        <v>0</v>
      </c>
      <c r="K1441" s="1275">
        <v>0</v>
      </c>
      <c r="L1441" s="1275">
        <v>0</v>
      </c>
      <c r="M1441" s="1275">
        <v>0</v>
      </c>
      <c r="N1441" s="1275">
        <v>0</v>
      </c>
      <c r="O1441" s="1259" t="s">
        <v>1709</v>
      </c>
      <c r="P1441" s="1259" t="s">
        <v>3239</v>
      </c>
      <c r="Q1441" s="1259" t="s">
        <v>1714</v>
      </c>
      <c r="R1441" s="1275">
        <v>31.56</v>
      </c>
      <c r="S1441" s="1259" t="s">
        <v>1715</v>
      </c>
      <c r="T1441" s="1275">
        <v>19.447578050000001</v>
      </c>
      <c r="U1441" s="1259" t="s">
        <v>1817</v>
      </c>
      <c r="V1441" s="1259" t="s">
        <v>1817</v>
      </c>
      <c r="W1441" s="1315">
        <v>3</v>
      </c>
      <c r="X1441" s="1315">
        <v>3</v>
      </c>
      <c r="Y1441" s="544" t="s">
        <v>3240</v>
      </c>
      <c r="Z1441" s="1007">
        <v>18.899999999999999</v>
      </c>
      <c r="AA1441" s="263" t="s">
        <v>1706</v>
      </c>
      <c r="AB1441" s="1315">
        <v>1</v>
      </c>
      <c r="AC1441" s="1007">
        <v>16.89</v>
      </c>
      <c r="AD1441" s="1275">
        <v>16.89</v>
      </c>
      <c r="AE1441" s="1259" t="s">
        <v>3240</v>
      </c>
      <c r="AF1441" s="1275">
        <v>0</v>
      </c>
      <c r="AG1441" s="1275">
        <v>0</v>
      </c>
      <c r="AH1441" s="1315">
        <v>32413447522</v>
      </c>
      <c r="AI1441" s="1259" t="s">
        <v>1719</v>
      </c>
      <c r="AJ1441" s="1268">
        <v>45383</v>
      </c>
      <c r="AK1441" s="1268">
        <v>45380</v>
      </c>
      <c r="AL1441" s="1268">
        <v>45399</v>
      </c>
      <c r="AM1441" s="1268">
        <v>45419</v>
      </c>
      <c r="AN1441" s="1259" t="s">
        <v>1706</v>
      </c>
      <c r="AO1441" s="1259" t="s">
        <v>1706</v>
      </c>
      <c r="AP1441" s="1259" t="s">
        <v>1706</v>
      </c>
      <c r="AQ1441" s="1259" t="s">
        <v>1706</v>
      </c>
      <c r="AR1441" s="1268">
        <v>45439</v>
      </c>
      <c r="AS1441" s="1268">
        <v>45440</v>
      </c>
      <c r="AT1441" s="1268">
        <v>45446</v>
      </c>
      <c r="AU1441" s="1268">
        <v>45440</v>
      </c>
      <c r="AV1441" s="1268">
        <v>45595</v>
      </c>
      <c r="AW1441" s="1259" t="s">
        <v>1706</v>
      </c>
      <c r="AX1441" s="1265" t="s">
        <v>1706</v>
      </c>
    </row>
    <row r="1442" spans="1:50" x14ac:dyDescent="0.25">
      <c r="A1442" s="1267"/>
      <c r="B1442" s="1318"/>
      <c r="C1442" s="1263"/>
      <c r="D1442" s="1274"/>
      <c r="E1442" s="1275"/>
      <c r="F1442" s="1275"/>
      <c r="G1442" s="1275"/>
      <c r="H1442" s="1275"/>
      <c r="I1442" s="1275"/>
      <c r="J1442" s="1275"/>
      <c r="K1442" s="1275"/>
      <c r="L1442" s="1275"/>
      <c r="M1442" s="1275"/>
      <c r="N1442" s="1275"/>
      <c r="O1442" s="1263"/>
      <c r="P1442" s="1263"/>
      <c r="Q1442" s="1259"/>
      <c r="R1442" s="1275"/>
      <c r="S1442" s="1259"/>
      <c r="T1442" s="1275"/>
      <c r="U1442" s="1259"/>
      <c r="V1442" s="1259"/>
      <c r="W1442" s="1315"/>
      <c r="X1442" s="1315"/>
      <c r="Y1442" s="544" t="s">
        <v>3241</v>
      </c>
      <c r="Z1442" s="1007">
        <v>19.447578</v>
      </c>
      <c r="AA1442" s="263" t="s">
        <v>1706</v>
      </c>
      <c r="AB1442" s="1315"/>
      <c r="AC1442" s="1007">
        <v>17.50282</v>
      </c>
      <c r="AD1442" s="1275"/>
      <c r="AE1442" s="1259"/>
      <c r="AF1442" s="1275"/>
      <c r="AG1442" s="1275"/>
      <c r="AH1442" s="1315"/>
      <c r="AI1442" s="1259"/>
      <c r="AJ1442" s="1268"/>
      <c r="AK1442" s="1268"/>
      <c r="AL1442" s="1268"/>
      <c r="AM1442" s="1268"/>
      <c r="AN1442" s="1259"/>
      <c r="AO1442" s="1259"/>
      <c r="AP1442" s="1259"/>
      <c r="AQ1442" s="1259"/>
      <c r="AR1442" s="1268"/>
      <c r="AS1442" s="1268"/>
      <c r="AT1442" s="1268"/>
      <c r="AU1442" s="1268"/>
      <c r="AV1442" s="1268"/>
      <c r="AW1442" s="1259"/>
      <c r="AX1442" s="1265"/>
    </row>
    <row r="1443" spans="1:50" x14ac:dyDescent="0.25">
      <c r="A1443" s="1267"/>
      <c r="B1443" s="1318"/>
      <c r="C1443" s="1263"/>
      <c r="D1443" s="1274"/>
      <c r="E1443" s="1275"/>
      <c r="F1443" s="1275"/>
      <c r="G1443" s="1275"/>
      <c r="H1443" s="1275"/>
      <c r="I1443" s="1275"/>
      <c r="J1443" s="1275"/>
      <c r="K1443" s="1275"/>
      <c r="L1443" s="1275"/>
      <c r="M1443" s="1275"/>
      <c r="N1443" s="1275"/>
      <c r="O1443" s="1263"/>
      <c r="P1443" s="1263"/>
      <c r="Q1443" s="1259"/>
      <c r="R1443" s="1275"/>
      <c r="S1443" s="1259"/>
      <c r="T1443" s="1275"/>
      <c r="U1443" s="1259"/>
      <c r="V1443" s="1259"/>
      <c r="W1443" s="1315"/>
      <c r="X1443" s="1315"/>
      <c r="Y1443" s="544" t="s">
        <v>3242</v>
      </c>
      <c r="Z1443" s="1007">
        <v>19.243500000000001</v>
      </c>
      <c r="AA1443" s="263" t="s">
        <v>3242</v>
      </c>
      <c r="AB1443" s="1315"/>
      <c r="AC1443" s="1007">
        <v>19.243500000000001</v>
      </c>
      <c r="AD1443" s="1275"/>
      <c r="AE1443" s="1259"/>
      <c r="AF1443" s="1275"/>
      <c r="AG1443" s="1275"/>
      <c r="AH1443" s="1315"/>
      <c r="AI1443" s="1259"/>
      <c r="AJ1443" s="1268"/>
      <c r="AK1443" s="1268"/>
      <c r="AL1443" s="1268"/>
      <c r="AM1443" s="1268"/>
      <c r="AN1443" s="1259"/>
      <c r="AO1443" s="1259"/>
      <c r="AP1443" s="1259"/>
      <c r="AQ1443" s="1259"/>
      <c r="AR1443" s="1268"/>
      <c r="AS1443" s="1268"/>
      <c r="AT1443" s="1268"/>
      <c r="AU1443" s="1268"/>
      <c r="AV1443" s="1268"/>
      <c r="AW1443" s="1259"/>
      <c r="AX1443" s="1265"/>
    </row>
    <row r="1444" spans="1:50" ht="69" customHeight="1" x14ac:dyDescent="0.25">
      <c r="A1444" s="550" t="s">
        <v>910</v>
      </c>
      <c r="B1444" s="163" t="s">
        <v>917</v>
      </c>
      <c r="C1444" s="129" t="s">
        <v>918</v>
      </c>
      <c r="D1444" s="558" t="s">
        <v>1804</v>
      </c>
      <c r="E1444" s="1007">
        <v>0</v>
      </c>
      <c r="F1444" s="1007">
        <v>0</v>
      </c>
      <c r="G1444" s="1007">
        <v>0</v>
      </c>
      <c r="H1444" s="1007">
        <v>0</v>
      </c>
      <c r="I1444" s="1007">
        <v>1</v>
      </c>
      <c r="J1444" s="1007">
        <v>0</v>
      </c>
      <c r="K1444" s="1007">
        <v>0</v>
      </c>
      <c r="L1444" s="1007">
        <v>0</v>
      </c>
      <c r="M1444" s="1007">
        <v>0</v>
      </c>
      <c r="N1444" s="1007">
        <v>0</v>
      </c>
      <c r="O1444" s="263" t="s">
        <v>1709</v>
      </c>
      <c r="P1444" s="263" t="s">
        <v>1710</v>
      </c>
      <c r="Q1444" s="263" t="s">
        <v>1706</v>
      </c>
      <c r="R1444" s="1007">
        <v>0</v>
      </c>
      <c r="S1444" s="263" t="s">
        <v>1706</v>
      </c>
      <c r="T1444" s="1007">
        <v>0</v>
      </c>
      <c r="U1444" s="263" t="s">
        <v>1706</v>
      </c>
      <c r="V1444" s="263" t="s">
        <v>1706</v>
      </c>
      <c r="W1444" s="263" t="s">
        <v>1706</v>
      </c>
      <c r="X1444" s="263" t="s">
        <v>1706</v>
      </c>
      <c r="Y1444" s="263" t="s">
        <v>1706</v>
      </c>
      <c r="Z1444" s="1007" t="s">
        <v>1706</v>
      </c>
      <c r="AA1444" s="263" t="s">
        <v>1706</v>
      </c>
      <c r="AB1444" s="263" t="s">
        <v>1706</v>
      </c>
      <c r="AC1444" s="1007" t="s">
        <v>1706</v>
      </c>
      <c r="AD1444" s="1007" t="s">
        <v>1706</v>
      </c>
      <c r="AE1444" s="263" t="s">
        <v>1110</v>
      </c>
      <c r="AF1444" s="1007">
        <v>47.996960000000001</v>
      </c>
      <c r="AG1444" s="1007">
        <v>47.996960000000001</v>
      </c>
      <c r="AH1444" s="263" t="s">
        <v>1706</v>
      </c>
      <c r="AI1444" s="263" t="s">
        <v>1706</v>
      </c>
      <c r="AJ1444" s="263" t="s">
        <v>1706</v>
      </c>
      <c r="AK1444" s="263" t="s">
        <v>1706</v>
      </c>
      <c r="AL1444" s="263" t="s">
        <v>1706</v>
      </c>
      <c r="AM1444" s="263" t="s">
        <v>1706</v>
      </c>
      <c r="AN1444" s="263" t="s">
        <v>1706</v>
      </c>
      <c r="AO1444" s="263" t="s">
        <v>1706</v>
      </c>
      <c r="AP1444" s="263" t="s">
        <v>1706</v>
      </c>
      <c r="AQ1444" s="263" t="s">
        <v>1706</v>
      </c>
      <c r="AR1444" s="263" t="s">
        <v>1706</v>
      </c>
      <c r="AS1444" s="263" t="s">
        <v>1706</v>
      </c>
      <c r="AT1444" s="263" t="s">
        <v>1706</v>
      </c>
      <c r="AU1444" s="549">
        <v>45268</v>
      </c>
      <c r="AV1444" s="549" t="s">
        <v>3243</v>
      </c>
      <c r="AW1444" s="263" t="s">
        <v>1706</v>
      </c>
      <c r="AX1444" s="526" t="s">
        <v>3244</v>
      </c>
    </row>
    <row r="1445" spans="1:50" ht="78.75" x14ac:dyDescent="0.25">
      <c r="A1445" s="550" t="s">
        <v>910</v>
      </c>
      <c r="B1445" s="163" t="s">
        <v>919</v>
      </c>
      <c r="C1445" s="129" t="s">
        <v>920</v>
      </c>
      <c r="D1445" s="558">
        <v>47453</v>
      </c>
      <c r="E1445" s="1007">
        <v>0</v>
      </c>
      <c r="F1445" s="1007">
        <v>0</v>
      </c>
      <c r="G1445" s="1007">
        <v>0</v>
      </c>
      <c r="H1445" s="1007">
        <v>0</v>
      </c>
      <c r="I1445" s="1007">
        <v>0</v>
      </c>
      <c r="J1445" s="1007">
        <v>0</v>
      </c>
      <c r="K1445" s="1007">
        <v>0</v>
      </c>
      <c r="L1445" s="1007">
        <v>0</v>
      </c>
      <c r="M1445" s="1007">
        <v>0</v>
      </c>
      <c r="N1445" s="1007">
        <v>0</v>
      </c>
      <c r="O1445" s="263" t="s">
        <v>1808</v>
      </c>
      <c r="P1445" s="263" t="s">
        <v>3245</v>
      </c>
      <c r="Q1445" s="263" t="s">
        <v>1714</v>
      </c>
      <c r="R1445" s="1007">
        <v>4.0999999999999996</v>
      </c>
      <c r="S1445" s="263" t="s">
        <v>1824</v>
      </c>
      <c r="T1445" s="1007">
        <v>3.9561111100000002</v>
      </c>
      <c r="U1445" s="263" t="s">
        <v>1738</v>
      </c>
      <c r="V1445" s="263" t="s">
        <v>1738</v>
      </c>
      <c r="W1445" s="548" t="s">
        <v>1706</v>
      </c>
      <c r="X1445" s="659" t="s">
        <v>1706</v>
      </c>
      <c r="Y1445" s="548" t="s">
        <v>1706</v>
      </c>
      <c r="Z1445" s="1033" t="s">
        <v>1706</v>
      </c>
      <c r="AA1445" s="548" t="s">
        <v>1706</v>
      </c>
      <c r="AB1445" s="659" t="s">
        <v>1706</v>
      </c>
      <c r="AC1445" s="1007" t="s">
        <v>1706</v>
      </c>
      <c r="AD1445" s="1033" t="s">
        <v>1706</v>
      </c>
      <c r="AE1445" s="548" t="s">
        <v>1706</v>
      </c>
      <c r="AF1445" s="1007">
        <v>0</v>
      </c>
      <c r="AG1445" s="1007">
        <v>0</v>
      </c>
      <c r="AH1445" s="548" t="s">
        <v>3246</v>
      </c>
      <c r="AI1445" s="263" t="s">
        <v>1719</v>
      </c>
      <c r="AJ1445" s="549">
        <v>45474</v>
      </c>
      <c r="AK1445" s="549">
        <v>45469</v>
      </c>
      <c r="AL1445" s="549">
        <v>45488</v>
      </c>
      <c r="AM1445" s="549">
        <v>45497</v>
      </c>
      <c r="AN1445" s="263" t="s">
        <v>1706</v>
      </c>
      <c r="AO1445" s="263" t="s">
        <v>1706</v>
      </c>
      <c r="AP1445" s="549" t="s">
        <v>1706</v>
      </c>
      <c r="AQ1445" s="263" t="s">
        <v>1706</v>
      </c>
      <c r="AR1445" s="549">
        <v>45517</v>
      </c>
      <c r="AS1445" s="549" t="s">
        <v>1706</v>
      </c>
      <c r="AT1445" s="549">
        <v>45517</v>
      </c>
      <c r="AU1445" s="549" t="s">
        <v>1706</v>
      </c>
      <c r="AV1445" s="549" t="s">
        <v>1706</v>
      </c>
      <c r="AW1445" s="263" t="s">
        <v>1706</v>
      </c>
      <c r="AX1445" s="526" t="s">
        <v>2449</v>
      </c>
    </row>
    <row r="1446" spans="1:50" ht="53.25" customHeight="1" x14ac:dyDescent="0.25">
      <c r="A1446" s="550" t="s">
        <v>910</v>
      </c>
      <c r="B1446" s="163" t="s">
        <v>3247</v>
      </c>
      <c r="C1446" s="129" t="s">
        <v>3248</v>
      </c>
      <c r="D1446" s="558" t="s">
        <v>2365</v>
      </c>
      <c r="E1446" s="1007">
        <v>0</v>
      </c>
      <c r="F1446" s="1007">
        <v>0</v>
      </c>
      <c r="G1446" s="1007">
        <v>0</v>
      </c>
      <c r="H1446" s="1007">
        <v>0</v>
      </c>
      <c r="I1446" s="1007">
        <v>0</v>
      </c>
      <c r="J1446" s="1007">
        <v>0</v>
      </c>
      <c r="K1446" s="1007">
        <v>0</v>
      </c>
      <c r="L1446" s="1007">
        <v>0</v>
      </c>
      <c r="M1446" s="1007">
        <v>0</v>
      </c>
      <c r="N1446" s="1007">
        <v>0</v>
      </c>
      <c r="O1446" s="263" t="s">
        <v>1709</v>
      </c>
      <c r="P1446" s="263" t="s">
        <v>2641</v>
      </c>
      <c r="Q1446" s="263" t="s">
        <v>1706</v>
      </c>
      <c r="R1446" s="1007">
        <v>0</v>
      </c>
      <c r="S1446" s="263" t="s">
        <v>1706</v>
      </c>
      <c r="T1446" s="1007">
        <v>0</v>
      </c>
      <c r="U1446" s="263" t="s">
        <v>1706</v>
      </c>
      <c r="V1446" s="263" t="s">
        <v>1706</v>
      </c>
      <c r="W1446" s="263" t="s">
        <v>1706</v>
      </c>
      <c r="X1446" s="263" t="s">
        <v>1706</v>
      </c>
      <c r="Y1446" s="263" t="s">
        <v>1706</v>
      </c>
      <c r="Z1446" s="1007" t="s">
        <v>1706</v>
      </c>
      <c r="AA1446" s="263" t="s">
        <v>1706</v>
      </c>
      <c r="AB1446" s="263" t="s">
        <v>1706</v>
      </c>
      <c r="AC1446" s="1007" t="s">
        <v>1706</v>
      </c>
      <c r="AD1446" s="1007" t="s">
        <v>1706</v>
      </c>
      <c r="AE1446" s="263" t="s">
        <v>3249</v>
      </c>
      <c r="AF1446" s="1033">
        <v>0.41362564000000002</v>
      </c>
      <c r="AG1446" s="1007">
        <v>0.41362564000000002</v>
      </c>
      <c r="AH1446" s="548" t="s">
        <v>1706</v>
      </c>
      <c r="AI1446" s="548" t="s">
        <v>1706</v>
      </c>
      <c r="AJ1446" s="548" t="s">
        <v>1706</v>
      </c>
      <c r="AK1446" s="548" t="s">
        <v>1706</v>
      </c>
      <c r="AL1446" s="548" t="s">
        <v>1706</v>
      </c>
      <c r="AM1446" s="548" t="s">
        <v>1706</v>
      </c>
      <c r="AN1446" s="548" t="s">
        <v>1706</v>
      </c>
      <c r="AO1446" s="548" t="s">
        <v>1706</v>
      </c>
      <c r="AP1446" s="548" t="s">
        <v>1706</v>
      </c>
      <c r="AQ1446" s="548" t="s">
        <v>1706</v>
      </c>
      <c r="AR1446" s="548" t="s">
        <v>1706</v>
      </c>
      <c r="AS1446" s="548" t="s">
        <v>1706</v>
      </c>
      <c r="AT1446" s="548" t="s">
        <v>1706</v>
      </c>
      <c r="AU1446" s="654">
        <v>45103</v>
      </c>
      <c r="AV1446" s="654">
        <v>45322</v>
      </c>
      <c r="AW1446" s="548" t="s">
        <v>1706</v>
      </c>
      <c r="AX1446" s="526" t="s">
        <v>2066</v>
      </c>
    </row>
    <row r="1447" spans="1:50" ht="94.5" x14ac:dyDescent="0.25">
      <c r="A1447" s="550" t="s">
        <v>910</v>
      </c>
      <c r="B1447" s="163" t="s">
        <v>921</v>
      </c>
      <c r="C1447" s="129" t="s">
        <v>922</v>
      </c>
      <c r="D1447" s="558">
        <v>46357</v>
      </c>
      <c r="E1447" s="1007">
        <v>0</v>
      </c>
      <c r="F1447" s="1007">
        <v>0</v>
      </c>
      <c r="G1447" s="1007">
        <v>0</v>
      </c>
      <c r="H1447" s="1007">
        <v>0</v>
      </c>
      <c r="I1447" s="1007">
        <v>0</v>
      </c>
      <c r="J1447" s="1007">
        <v>0</v>
      </c>
      <c r="K1447" s="1007">
        <v>0</v>
      </c>
      <c r="L1447" s="1007">
        <v>0</v>
      </c>
      <c r="M1447" s="1007">
        <v>0</v>
      </c>
      <c r="N1447" s="1007">
        <v>0</v>
      </c>
      <c r="O1447" s="263" t="s">
        <v>1709</v>
      </c>
      <c r="P1447" s="263" t="s">
        <v>3250</v>
      </c>
      <c r="Q1447" s="263" t="s">
        <v>1731</v>
      </c>
      <c r="R1447" s="1007">
        <v>340.69999383999999</v>
      </c>
      <c r="S1447" s="263" t="s">
        <v>1715</v>
      </c>
      <c r="T1447" s="1007">
        <v>483.46202099999999</v>
      </c>
      <c r="U1447" s="263" t="s">
        <v>1811</v>
      </c>
      <c r="V1447" s="570" t="s">
        <v>1811</v>
      </c>
      <c r="W1447" s="548">
        <v>1</v>
      </c>
      <c r="X1447" s="548">
        <v>1</v>
      </c>
      <c r="Y1447" s="263" t="s">
        <v>1711</v>
      </c>
      <c r="Z1447" s="1007">
        <v>483.46202</v>
      </c>
      <c r="AA1447" s="263" t="s">
        <v>1706</v>
      </c>
      <c r="AB1447" s="548" t="s">
        <v>1706</v>
      </c>
      <c r="AC1447" s="1007" t="s">
        <v>1706</v>
      </c>
      <c r="AD1447" s="1033">
        <v>483.46202</v>
      </c>
      <c r="AE1447" s="263" t="s">
        <v>1711</v>
      </c>
      <c r="AF1447" s="1007">
        <v>580.15425000000005</v>
      </c>
      <c r="AG1447" s="1007">
        <v>13.109517</v>
      </c>
      <c r="AH1447" s="548" t="s">
        <v>1706</v>
      </c>
      <c r="AI1447" s="263" t="s">
        <v>1706</v>
      </c>
      <c r="AJ1447" s="549">
        <v>45551</v>
      </c>
      <c r="AK1447" s="549">
        <v>45525</v>
      </c>
      <c r="AL1447" s="549">
        <v>45525</v>
      </c>
      <c r="AM1447" s="549">
        <v>45525</v>
      </c>
      <c r="AN1447" s="263" t="s">
        <v>1706</v>
      </c>
      <c r="AO1447" s="263" t="s">
        <v>1706</v>
      </c>
      <c r="AP1447" s="549" t="s">
        <v>1706</v>
      </c>
      <c r="AQ1447" s="263" t="s">
        <v>1706</v>
      </c>
      <c r="AR1447" s="549">
        <v>45545</v>
      </c>
      <c r="AS1447" s="549">
        <v>45525</v>
      </c>
      <c r="AT1447" s="549">
        <v>45551</v>
      </c>
      <c r="AU1447" s="549">
        <v>45525</v>
      </c>
      <c r="AV1447" s="549">
        <v>46022</v>
      </c>
      <c r="AW1447" s="263" t="s">
        <v>1706</v>
      </c>
      <c r="AX1447" s="526" t="s">
        <v>1706</v>
      </c>
    </row>
    <row r="1448" spans="1:50" ht="150.75" customHeight="1" x14ac:dyDescent="0.25">
      <c r="A1448" s="550" t="s">
        <v>910</v>
      </c>
      <c r="B1448" s="163" t="s">
        <v>923</v>
      </c>
      <c r="C1448" s="129" t="s">
        <v>924</v>
      </c>
      <c r="D1448" s="558">
        <v>45992</v>
      </c>
      <c r="E1448" s="1007">
        <v>0</v>
      </c>
      <c r="F1448" s="1007">
        <v>0</v>
      </c>
      <c r="G1448" s="1007">
        <v>0</v>
      </c>
      <c r="H1448" s="1007">
        <v>0</v>
      </c>
      <c r="I1448" s="1007">
        <v>0</v>
      </c>
      <c r="J1448" s="1007">
        <v>0</v>
      </c>
      <c r="K1448" s="1007">
        <v>0</v>
      </c>
      <c r="L1448" s="1007">
        <v>0</v>
      </c>
      <c r="M1448" s="1007">
        <v>0</v>
      </c>
      <c r="N1448" s="1007">
        <v>0</v>
      </c>
      <c r="O1448" s="263" t="s">
        <v>1709</v>
      </c>
      <c r="P1448" s="263" t="s">
        <v>1710</v>
      </c>
      <c r="Q1448" s="263" t="s">
        <v>1706</v>
      </c>
      <c r="R1448" s="1007">
        <v>0</v>
      </c>
      <c r="S1448" s="263" t="s">
        <v>1706</v>
      </c>
      <c r="T1448" s="1007">
        <v>0</v>
      </c>
      <c r="U1448" s="263" t="s">
        <v>1706</v>
      </c>
      <c r="V1448" s="263" t="s">
        <v>1706</v>
      </c>
      <c r="W1448" s="263" t="s">
        <v>1706</v>
      </c>
      <c r="X1448" s="263" t="s">
        <v>1706</v>
      </c>
      <c r="Y1448" s="263" t="s">
        <v>1706</v>
      </c>
      <c r="Z1448" s="1007" t="s">
        <v>1706</v>
      </c>
      <c r="AA1448" s="263" t="s">
        <v>1706</v>
      </c>
      <c r="AB1448" s="263" t="s">
        <v>1706</v>
      </c>
      <c r="AC1448" s="1007" t="s">
        <v>1706</v>
      </c>
      <c r="AD1448" s="1007" t="s">
        <v>1706</v>
      </c>
      <c r="AE1448" s="26" t="s">
        <v>393</v>
      </c>
      <c r="AF1448" s="1007">
        <v>24.648016200000001</v>
      </c>
      <c r="AG1448" s="1007">
        <v>24.648016200000001</v>
      </c>
      <c r="AH1448" s="263" t="s">
        <v>1706</v>
      </c>
      <c r="AI1448" s="263" t="s">
        <v>1706</v>
      </c>
      <c r="AJ1448" s="263" t="s">
        <v>1706</v>
      </c>
      <c r="AK1448" s="263" t="s">
        <v>1706</v>
      </c>
      <c r="AL1448" s="263" t="s">
        <v>1706</v>
      </c>
      <c r="AM1448" s="263" t="s">
        <v>1706</v>
      </c>
      <c r="AN1448" s="263" t="s">
        <v>1706</v>
      </c>
      <c r="AO1448" s="263" t="s">
        <v>1706</v>
      </c>
      <c r="AP1448" s="263" t="s">
        <v>1706</v>
      </c>
      <c r="AQ1448" s="263" t="s">
        <v>1706</v>
      </c>
      <c r="AR1448" s="263" t="s">
        <v>1706</v>
      </c>
      <c r="AS1448" s="263" t="s">
        <v>1706</v>
      </c>
      <c r="AT1448" s="263" t="s">
        <v>1706</v>
      </c>
      <c r="AU1448" s="549">
        <v>45211</v>
      </c>
      <c r="AV1448" s="549">
        <v>45473</v>
      </c>
      <c r="AW1448" s="263" t="s">
        <v>1706</v>
      </c>
      <c r="AX1448" s="526" t="s">
        <v>3251</v>
      </c>
    </row>
    <row r="1449" spans="1:50" ht="165.75" customHeight="1" x14ac:dyDescent="0.25">
      <c r="A1449" s="550" t="s">
        <v>910</v>
      </c>
      <c r="B1449" s="163" t="s">
        <v>925</v>
      </c>
      <c r="C1449" s="129" t="s">
        <v>926</v>
      </c>
      <c r="D1449" s="558">
        <v>45992</v>
      </c>
      <c r="E1449" s="1007">
        <v>0</v>
      </c>
      <c r="F1449" s="1007">
        <v>0</v>
      </c>
      <c r="G1449" s="1007">
        <v>0</v>
      </c>
      <c r="H1449" s="1007">
        <v>0</v>
      </c>
      <c r="I1449" s="1007">
        <v>0</v>
      </c>
      <c r="J1449" s="1007">
        <v>0</v>
      </c>
      <c r="K1449" s="1007">
        <v>0</v>
      </c>
      <c r="L1449" s="1007">
        <v>0</v>
      </c>
      <c r="M1449" s="1007">
        <v>0</v>
      </c>
      <c r="N1449" s="1007">
        <v>0</v>
      </c>
      <c r="O1449" s="263" t="s">
        <v>1709</v>
      </c>
      <c r="P1449" s="263" t="s">
        <v>2047</v>
      </c>
      <c r="Q1449" s="263" t="s">
        <v>1731</v>
      </c>
      <c r="R1449" s="1007">
        <v>45</v>
      </c>
      <c r="S1449" s="570" t="s">
        <v>1824</v>
      </c>
      <c r="T1449" s="1007">
        <v>0</v>
      </c>
      <c r="U1449" s="570" t="s">
        <v>1923</v>
      </c>
      <c r="V1449" s="263" t="s">
        <v>1706</v>
      </c>
      <c r="W1449" s="299" t="s">
        <v>1706</v>
      </c>
      <c r="X1449" s="570" t="s">
        <v>1706</v>
      </c>
      <c r="Y1449" s="299" t="s">
        <v>1706</v>
      </c>
      <c r="Z1449" s="1033" t="s">
        <v>1706</v>
      </c>
      <c r="AA1449" s="299" t="s">
        <v>1706</v>
      </c>
      <c r="AB1449" s="570" t="s">
        <v>1706</v>
      </c>
      <c r="AC1449" s="1005" t="s">
        <v>1706</v>
      </c>
      <c r="AD1449" s="1033" t="s">
        <v>1706</v>
      </c>
      <c r="AE1449" s="299" t="s">
        <v>1706</v>
      </c>
      <c r="AF1449" s="1033">
        <v>0</v>
      </c>
      <c r="AG1449" s="1007">
        <v>0</v>
      </c>
      <c r="AH1449" s="299" t="s">
        <v>1706</v>
      </c>
      <c r="AI1449" s="570" t="s">
        <v>1706</v>
      </c>
      <c r="AJ1449" s="654">
        <v>45506</v>
      </c>
      <c r="AK1449" s="572" t="s">
        <v>1706</v>
      </c>
      <c r="AL1449" s="654" t="s">
        <v>1706</v>
      </c>
      <c r="AM1449" s="572" t="s">
        <v>1706</v>
      </c>
      <c r="AN1449" s="263" t="s">
        <v>1706</v>
      </c>
      <c r="AO1449" s="570" t="s">
        <v>1706</v>
      </c>
      <c r="AP1449" s="654" t="s">
        <v>1706</v>
      </c>
      <c r="AQ1449" s="570" t="s">
        <v>1706</v>
      </c>
      <c r="AR1449" s="654">
        <v>45567</v>
      </c>
      <c r="AS1449" s="299" t="s">
        <v>1706</v>
      </c>
      <c r="AT1449" s="572">
        <v>45567</v>
      </c>
      <c r="AU1449" s="299" t="s">
        <v>1706</v>
      </c>
      <c r="AV1449" s="570" t="s">
        <v>1706</v>
      </c>
      <c r="AW1449" s="548" t="s">
        <v>1706</v>
      </c>
      <c r="AX1449" s="526" t="s">
        <v>2046</v>
      </c>
    </row>
    <row r="1450" spans="1:50" ht="63" x14ac:dyDescent="0.25">
      <c r="A1450" s="550" t="s">
        <v>910</v>
      </c>
      <c r="B1450" s="163" t="s">
        <v>3252</v>
      </c>
      <c r="C1450" s="129" t="s">
        <v>3253</v>
      </c>
      <c r="D1450" s="558">
        <v>45992</v>
      </c>
      <c r="E1450" s="1007">
        <v>0</v>
      </c>
      <c r="F1450" s="1007">
        <v>0</v>
      </c>
      <c r="G1450" s="1007">
        <v>0</v>
      </c>
      <c r="H1450" s="1007">
        <v>0</v>
      </c>
      <c r="I1450" s="1007">
        <v>0</v>
      </c>
      <c r="J1450" s="1007">
        <v>0</v>
      </c>
      <c r="K1450" s="1007">
        <v>0</v>
      </c>
      <c r="L1450" s="1007">
        <v>0</v>
      </c>
      <c r="M1450" s="1007">
        <v>0</v>
      </c>
      <c r="N1450" s="1007">
        <v>0</v>
      </c>
      <c r="O1450" s="263" t="s">
        <v>1706</v>
      </c>
      <c r="P1450" s="263" t="s">
        <v>1706</v>
      </c>
      <c r="Q1450" s="263" t="s">
        <v>1706</v>
      </c>
      <c r="R1450" s="1007">
        <v>0</v>
      </c>
      <c r="S1450" s="263" t="s">
        <v>1706</v>
      </c>
      <c r="T1450" s="1007">
        <v>0</v>
      </c>
      <c r="U1450" s="263" t="s">
        <v>1706</v>
      </c>
      <c r="V1450" s="263" t="s">
        <v>1706</v>
      </c>
      <c r="W1450" s="263" t="s">
        <v>1706</v>
      </c>
      <c r="X1450" s="263" t="s">
        <v>1706</v>
      </c>
      <c r="Y1450" s="263" t="s">
        <v>1706</v>
      </c>
      <c r="Z1450" s="1007" t="s">
        <v>1706</v>
      </c>
      <c r="AA1450" s="263" t="s">
        <v>1706</v>
      </c>
      <c r="AB1450" s="263" t="s">
        <v>1706</v>
      </c>
      <c r="AC1450" s="1007" t="s">
        <v>1706</v>
      </c>
      <c r="AD1450" s="1007" t="s">
        <v>1706</v>
      </c>
      <c r="AE1450" s="263" t="s">
        <v>1706</v>
      </c>
      <c r="AF1450" s="1007">
        <v>0</v>
      </c>
      <c r="AG1450" s="1007">
        <v>0</v>
      </c>
      <c r="AH1450" s="263" t="s">
        <v>1706</v>
      </c>
      <c r="AI1450" s="263" t="s">
        <v>1706</v>
      </c>
      <c r="AJ1450" s="263" t="s">
        <v>1706</v>
      </c>
      <c r="AK1450" s="263" t="s">
        <v>1706</v>
      </c>
      <c r="AL1450" s="263" t="s">
        <v>1706</v>
      </c>
      <c r="AM1450" s="263" t="s">
        <v>1706</v>
      </c>
      <c r="AN1450" s="263" t="s">
        <v>1706</v>
      </c>
      <c r="AO1450" s="263" t="s">
        <v>1706</v>
      </c>
      <c r="AP1450" s="263" t="s">
        <v>1706</v>
      </c>
      <c r="AQ1450" s="263" t="s">
        <v>1706</v>
      </c>
      <c r="AR1450" s="263" t="s">
        <v>1706</v>
      </c>
      <c r="AS1450" s="263" t="s">
        <v>1706</v>
      </c>
      <c r="AT1450" s="263" t="s">
        <v>1706</v>
      </c>
      <c r="AU1450" s="263" t="s">
        <v>1706</v>
      </c>
      <c r="AV1450" s="263" t="s">
        <v>1706</v>
      </c>
      <c r="AW1450" s="263" t="s">
        <v>1706</v>
      </c>
      <c r="AX1450" s="526" t="s">
        <v>1706</v>
      </c>
    </row>
    <row r="1451" spans="1:50" ht="47.25" x14ac:dyDescent="0.25">
      <c r="A1451" s="550" t="s">
        <v>910</v>
      </c>
      <c r="B1451" s="163" t="s">
        <v>3254</v>
      </c>
      <c r="C1451" s="129" t="s">
        <v>3255</v>
      </c>
      <c r="D1451" s="558">
        <v>45627</v>
      </c>
      <c r="E1451" s="1007">
        <v>0</v>
      </c>
      <c r="F1451" s="1007">
        <v>0</v>
      </c>
      <c r="G1451" s="1007">
        <v>0</v>
      </c>
      <c r="H1451" s="1007">
        <v>0</v>
      </c>
      <c r="I1451" s="1007">
        <v>1</v>
      </c>
      <c r="J1451" s="1007">
        <v>0</v>
      </c>
      <c r="K1451" s="1007">
        <v>0</v>
      </c>
      <c r="L1451" s="1007">
        <v>0</v>
      </c>
      <c r="M1451" s="1007">
        <v>0</v>
      </c>
      <c r="N1451" s="1007">
        <v>0</v>
      </c>
      <c r="O1451" s="263" t="s">
        <v>1709</v>
      </c>
      <c r="P1451" s="263" t="s">
        <v>1710</v>
      </c>
      <c r="Q1451" s="263" t="s">
        <v>1706</v>
      </c>
      <c r="R1451" s="1007">
        <v>0</v>
      </c>
      <c r="S1451" s="263" t="s">
        <v>1706</v>
      </c>
      <c r="T1451" s="1007">
        <v>0</v>
      </c>
      <c r="U1451" s="263" t="s">
        <v>1706</v>
      </c>
      <c r="V1451" s="263" t="s">
        <v>1706</v>
      </c>
      <c r="W1451" s="263" t="s">
        <v>1706</v>
      </c>
      <c r="X1451" s="263" t="s">
        <v>1706</v>
      </c>
      <c r="Y1451" s="263" t="s">
        <v>1706</v>
      </c>
      <c r="Z1451" s="1007" t="s">
        <v>1706</v>
      </c>
      <c r="AA1451" s="263" t="s">
        <v>1706</v>
      </c>
      <c r="AB1451" s="263" t="s">
        <v>1706</v>
      </c>
      <c r="AC1451" s="1007" t="s">
        <v>1706</v>
      </c>
      <c r="AD1451" s="1007" t="s">
        <v>1706</v>
      </c>
      <c r="AE1451" s="263" t="s">
        <v>3256</v>
      </c>
      <c r="AF1451" s="1007">
        <v>6.8255999999999997</v>
      </c>
      <c r="AG1451" s="1007">
        <v>6.8255999999999997</v>
      </c>
      <c r="AH1451" s="263" t="s">
        <v>1706</v>
      </c>
      <c r="AI1451" s="263" t="s">
        <v>1706</v>
      </c>
      <c r="AJ1451" s="263" t="s">
        <v>1706</v>
      </c>
      <c r="AK1451" s="263" t="s">
        <v>1706</v>
      </c>
      <c r="AL1451" s="263" t="s">
        <v>1706</v>
      </c>
      <c r="AM1451" s="263" t="s">
        <v>1706</v>
      </c>
      <c r="AN1451" s="263" t="s">
        <v>1706</v>
      </c>
      <c r="AO1451" s="263" t="s">
        <v>1706</v>
      </c>
      <c r="AP1451" s="263" t="s">
        <v>1706</v>
      </c>
      <c r="AQ1451" s="263" t="s">
        <v>1706</v>
      </c>
      <c r="AR1451" s="263" t="s">
        <v>1706</v>
      </c>
      <c r="AS1451" s="263" t="s">
        <v>1706</v>
      </c>
      <c r="AT1451" s="263" t="s">
        <v>1706</v>
      </c>
      <c r="AU1451" s="549">
        <v>45239</v>
      </c>
      <c r="AV1451" s="549">
        <v>45657</v>
      </c>
      <c r="AW1451" s="263" t="s">
        <v>1706</v>
      </c>
      <c r="AX1451" s="526" t="s">
        <v>3257</v>
      </c>
    </row>
    <row r="1452" spans="1:50" ht="53.25" customHeight="1" x14ac:dyDescent="0.25">
      <c r="A1452" s="550" t="s">
        <v>910</v>
      </c>
      <c r="B1452" s="163" t="s">
        <v>929</v>
      </c>
      <c r="C1452" s="129" t="s">
        <v>930</v>
      </c>
      <c r="D1452" s="558">
        <v>45627</v>
      </c>
      <c r="E1452" s="1007">
        <v>0</v>
      </c>
      <c r="F1452" s="1007">
        <v>0</v>
      </c>
      <c r="G1452" s="1007">
        <v>0</v>
      </c>
      <c r="H1452" s="1007">
        <v>0</v>
      </c>
      <c r="I1452" s="1007">
        <v>0</v>
      </c>
      <c r="J1452" s="1007">
        <v>0</v>
      </c>
      <c r="K1452" s="1007">
        <v>0</v>
      </c>
      <c r="L1452" s="1007">
        <v>0</v>
      </c>
      <c r="M1452" s="1007">
        <v>0</v>
      </c>
      <c r="N1452" s="1007">
        <v>0</v>
      </c>
      <c r="O1452" s="263" t="s">
        <v>1709</v>
      </c>
      <c r="P1452" s="263" t="s">
        <v>1706</v>
      </c>
      <c r="Q1452" s="263" t="s">
        <v>1706</v>
      </c>
      <c r="R1452" s="1007">
        <v>0</v>
      </c>
      <c r="S1452" s="263" t="s">
        <v>1706</v>
      </c>
      <c r="T1452" s="1007">
        <v>0</v>
      </c>
      <c r="U1452" s="548" t="s">
        <v>1706</v>
      </c>
      <c r="V1452" s="548" t="s">
        <v>1706</v>
      </c>
      <c r="W1452" s="548" t="s">
        <v>1706</v>
      </c>
      <c r="X1452" s="548" t="s">
        <v>1706</v>
      </c>
      <c r="Y1452" s="548" t="s">
        <v>1706</v>
      </c>
      <c r="Z1452" s="1007" t="s">
        <v>1706</v>
      </c>
      <c r="AA1452" s="548" t="s">
        <v>1706</v>
      </c>
      <c r="AB1452" s="548" t="s">
        <v>1706</v>
      </c>
      <c r="AC1452" s="1007" t="s">
        <v>1706</v>
      </c>
      <c r="AD1452" s="1007" t="s">
        <v>1706</v>
      </c>
      <c r="AE1452" s="263" t="s">
        <v>1110</v>
      </c>
      <c r="AF1452" s="1007">
        <v>1.7174425200000001</v>
      </c>
      <c r="AG1452" s="1007">
        <v>1.7174425200000001</v>
      </c>
      <c r="AH1452" s="548" t="s">
        <v>1706</v>
      </c>
      <c r="AI1452" s="548" t="s">
        <v>1706</v>
      </c>
      <c r="AJ1452" s="548" t="s">
        <v>1706</v>
      </c>
      <c r="AK1452" s="548" t="s">
        <v>1706</v>
      </c>
      <c r="AL1452" s="548" t="s">
        <v>1706</v>
      </c>
      <c r="AM1452" s="548" t="s">
        <v>1706</v>
      </c>
      <c r="AN1452" s="548" t="s">
        <v>1706</v>
      </c>
      <c r="AO1452" s="548" t="s">
        <v>1706</v>
      </c>
      <c r="AP1452" s="548" t="s">
        <v>1706</v>
      </c>
      <c r="AQ1452" s="548" t="s">
        <v>1706</v>
      </c>
      <c r="AR1452" s="548" t="s">
        <v>1706</v>
      </c>
      <c r="AS1452" s="548" t="s">
        <v>1706</v>
      </c>
      <c r="AT1452" s="548" t="s">
        <v>1706</v>
      </c>
      <c r="AU1452" s="548" t="s">
        <v>1706</v>
      </c>
      <c r="AV1452" s="548" t="s">
        <v>1706</v>
      </c>
      <c r="AW1452" s="548" t="s">
        <v>1706</v>
      </c>
      <c r="AX1452" s="526" t="s">
        <v>3258</v>
      </c>
    </row>
    <row r="1453" spans="1:50" ht="53.25" customHeight="1" x14ac:dyDescent="0.25">
      <c r="A1453" s="550" t="s">
        <v>910</v>
      </c>
      <c r="B1453" s="163" t="s">
        <v>3259</v>
      </c>
      <c r="C1453" s="129" t="s">
        <v>3260</v>
      </c>
      <c r="D1453" s="558">
        <v>45261</v>
      </c>
      <c r="E1453" s="1007">
        <v>0</v>
      </c>
      <c r="F1453" s="1007">
        <v>0</v>
      </c>
      <c r="G1453" s="1007">
        <v>0</v>
      </c>
      <c r="H1453" s="1007">
        <v>0</v>
      </c>
      <c r="I1453" s="1007">
        <v>0</v>
      </c>
      <c r="J1453" s="1007">
        <v>0</v>
      </c>
      <c r="K1453" s="1007">
        <v>0</v>
      </c>
      <c r="L1453" s="1007">
        <v>0</v>
      </c>
      <c r="M1453" s="1007">
        <v>0</v>
      </c>
      <c r="N1453" s="1007">
        <v>0</v>
      </c>
      <c r="O1453" s="263" t="s">
        <v>1709</v>
      </c>
      <c r="P1453" s="263" t="s">
        <v>1706</v>
      </c>
      <c r="Q1453" s="263" t="s">
        <v>1706</v>
      </c>
      <c r="R1453" s="1007">
        <v>0</v>
      </c>
      <c r="S1453" s="263" t="s">
        <v>1706</v>
      </c>
      <c r="T1453" s="1007">
        <v>0</v>
      </c>
      <c r="U1453" s="548" t="s">
        <v>1706</v>
      </c>
      <c r="V1453" s="548" t="s">
        <v>1706</v>
      </c>
      <c r="W1453" s="548" t="s">
        <v>1706</v>
      </c>
      <c r="X1453" s="548" t="s">
        <v>1706</v>
      </c>
      <c r="Y1453" s="548" t="s">
        <v>1706</v>
      </c>
      <c r="Z1453" s="1007" t="s">
        <v>1706</v>
      </c>
      <c r="AA1453" s="548" t="s">
        <v>1706</v>
      </c>
      <c r="AB1453" s="548" t="s">
        <v>1706</v>
      </c>
      <c r="AC1453" s="1007" t="s">
        <v>1706</v>
      </c>
      <c r="AD1453" s="1007" t="s">
        <v>1706</v>
      </c>
      <c r="AE1453" s="263" t="s">
        <v>3249</v>
      </c>
      <c r="AF1453" s="1007">
        <v>0</v>
      </c>
      <c r="AG1453" s="1007">
        <v>1.1580360000000001E-2</v>
      </c>
      <c r="AH1453" s="548" t="s">
        <v>1706</v>
      </c>
      <c r="AI1453" s="548" t="s">
        <v>1706</v>
      </c>
      <c r="AJ1453" s="548" t="s">
        <v>1706</v>
      </c>
      <c r="AK1453" s="548" t="s">
        <v>1706</v>
      </c>
      <c r="AL1453" s="548" t="s">
        <v>1706</v>
      </c>
      <c r="AM1453" s="548" t="s">
        <v>1706</v>
      </c>
      <c r="AN1453" s="548" t="s">
        <v>1706</v>
      </c>
      <c r="AO1453" s="548" t="s">
        <v>1706</v>
      </c>
      <c r="AP1453" s="548" t="s">
        <v>1706</v>
      </c>
      <c r="AQ1453" s="548" t="s">
        <v>1706</v>
      </c>
      <c r="AR1453" s="548" t="s">
        <v>1706</v>
      </c>
      <c r="AS1453" s="548" t="s">
        <v>1706</v>
      </c>
      <c r="AT1453" s="548" t="s">
        <v>1706</v>
      </c>
      <c r="AU1453" s="548" t="s">
        <v>1706</v>
      </c>
      <c r="AV1453" s="548" t="s">
        <v>1706</v>
      </c>
      <c r="AW1453" s="548" t="s">
        <v>1706</v>
      </c>
      <c r="AX1453" s="526" t="s">
        <v>2066</v>
      </c>
    </row>
    <row r="1454" spans="1:50" ht="78.75" customHeight="1" x14ac:dyDescent="0.25">
      <c r="A1454" s="1267" t="s">
        <v>910</v>
      </c>
      <c r="B1454" s="1318" t="s">
        <v>931</v>
      </c>
      <c r="C1454" s="1269" t="s">
        <v>932</v>
      </c>
      <c r="D1454" s="1566">
        <v>45992</v>
      </c>
      <c r="E1454" s="1356">
        <v>0</v>
      </c>
      <c r="F1454" s="1356">
        <v>0</v>
      </c>
      <c r="G1454" s="1356">
        <v>0</v>
      </c>
      <c r="H1454" s="1356">
        <v>0</v>
      </c>
      <c r="I1454" s="1356">
        <v>0</v>
      </c>
      <c r="J1454" s="1356">
        <v>0</v>
      </c>
      <c r="K1454" s="1356">
        <v>0</v>
      </c>
      <c r="L1454" s="1356">
        <v>0</v>
      </c>
      <c r="M1454" s="1356">
        <v>0</v>
      </c>
      <c r="N1454" s="1356">
        <v>0</v>
      </c>
      <c r="O1454" s="1237" t="s">
        <v>1766</v>
      </c>
      <c r="P1454" s="1259" t="s">
        <v>3261</v>
      </c>
      <c r="Q1454" s="1259" t="s">
        <v>1714</v>
      </c>
      <c r="R1454" s="1275">
        <v>13</v>
      </c>
      <c r="S1454" s="1259" t="s">
        <v>1725</v>
      </c>
      <c r="T1454" s="1275">
        <v>13.55113933</v>
      </c>
      <c r="U1454" s="1259" t="s">
        <v>3262</v>
      </c>
      <c r="V1454" s="1259" t="s">
        <v>3262</v>
      </c>
      <c r="W1454" s="1315">
        <v>4</v>
      </c>
      <c r="X1454" s="1315">
        <v>4</v>
      </c>
      <c r="Y1454" s="544" t="s">
        <v>3263</v>
      </c>
      <c r="Z1454" s="1007">
        <v>13.0875</v>
      </c>
      <c r="AA1454" s="263" t="s">
        <v>1706</v>
      </c>
      <c r="AB1454" s="1315" t="s">
        <v>1706</v>
      </c>
      <c r="AC1454" s="1007">
        <v>13.0875</v>
      </c>
      <c r="AD1454" s="1275">
        <v>13.0875</v>
      </c>
      <c r="AE1454" s="1259" t="s">
        <v>3263</v>
      </c>
      <c r="AF1454" s="1275">
        <v>15.705</v>
      </c>
      <c r="AG1454" s="1275">
        <v>15.705</v>
      </c>
      <c r="AH1454" s="1315">
        <v>32413487818</v>
      </c>
      <c r="AI1454" s="1259" t="s">
        <v>1719</v>
      </c>
      <c r="AJ1454" s="1268">
        <v>45412</v>
      </c>
      <c r="AK1454" s="1268">
        <v>45392</v>
      </c>
      <c r="AL1454" s="1268">
        <v>45404</v>
      </c>
      <c r="AM1454" s="1268">
        <v>45436</v>
      </c>
      <c r="AN1454" s="1259" t="s">
        <v>1706</v>
      </c>
      <c r="AO1454" s="1259" t="s">
        <v>1706</v>
      </c>
      <c r="AP1454" s="1259" t="s">
        <v>1706</v>
      </c>
      <c r="AQ1454" s="1259" t="s">
        <v>1706</v>
      </c>
      <c r="AR1454" s="1268">
        <v>45456</v>
      </c>
      <c r="AS1454" s="1268">
        <v>45456</v>
      </c>
      <c r="AT1454" s="1268">
        <v>45474</v>
      </c>
      <c r="AU1454" s="1268">
        <v>45456</v>
      </c>
      <c r="AV1454" s="1268">
        <v>45657</v>
      </c>
      <c r="AW1454" s="1259" t="s">
        <v>1706</v>
      </c>
      <c r="AX1454" s="1265" t="s">
        <v>1706</v>
      </c>
    </row>
    <row r="1455" spans="1:50" x14ac:dyDescent="0.25">
      <c r="A1455" s="1267"/>
      <c r="B1455" s="1318"/>
      <c r="C1455" s="1269"/>
      <c r="D1455" s="1570"/>
      <c r="E1455" s="1330"/>
      <c r="F1455" s="1330"/>
      <c r="G1455" s="1330"/>
      <c r="H1455" s="1330"/>
      <c r="I1455" s="1330"/>
      <c r="J1455" s="1330"/>
      <c r="K1455" s="1330"/>
      <c r="L1455" s="1330"/>
      <c r="M1455" s="1330"/>
      <c r="N1455" s="1330"/>
      <c r="O1455" s="1238"/>
      <c r="P1455" s="1259"/>
      <c r="Q1455" s="1259"/>
      <c r="R1455" s="1275"/>
      <c r="S1455" s="1259"/>
      <c r="T1455" s="1275"/>
      <c r="U1455" s="1259"/>
      <c r="V1455" s="1259"/>
      <c r="W1455" s="1315"/>
      <c r="X1455" s="1315"/>
      <c r="Y1455" s="544" t="s">
        <v>1839</v>
      </c>
      <c r="Z1455" s="1007">
        <v>13.0875</v>
      </c>
      <c r="AA1455" s="544" t="s">
        <v>1839</v>
      </c>
      <c r="AB1455" s="1315"/>
      <c r="AC1455" s="1007">
        <v>13.0875</v>
      </c>
      <c r="AD1455" s="1275"/>
      <c r="AE1455" s="1259"/>
      <c r="AF1455" s="1275"/>
      <c r="AG1455" s="1275"/>
      <c r="AH1455" s="1315"/>
      <c r="AI1455" s="1259"/>
      <c r="AJ1455" s="1268"/>
      <c r="AK1455" s="1268"/>
      <c r="AL1455" s="1268"/>
      <c r="AM1455" s="1268"/>
      <c r="AN1455" s="1259"/>
      <c r="AO1455" s="1259"/>
      <c r="AP1455" s="1259"/>
      <c r="AQ1455" s="1259"/>
      <c r="AR1455" s="1268"/>
      <c r="AS1455" s="1268"/>
      <c r="AT1455" s="1268"/>
      <c r="AU1455" s="1268"/>
      <c r="AV1455" s="1268"/>
      <c r="AW1455" s="1259"/>
      <c r="AX1455" s="1265"/>
    </row>
    <row r="1456" spans="1:50" x14ac:dyDescent="0.25">
      <c r="A1456" s="1267"/>
      <c r="B1456" s="1318"/>
      <c r="C1456" s="1269"/>
      <c r="D1456" s="1570"/>
      <c r="E1456" s="1330"/>
      <c r="F1456" s="1330"/>
      <c r="G1456" s="1330"/>
      <c r="H1456" s="1330"/>
      <c r="I1456" s="1330"/>
      <c r="J1456" s="1330"/>
      <c r="K1456" s="1330"/>
      <c r="L1456" s="1330"/>
      <c r="M1456" s="1330"/>
      <c r="N1456" s="1330"/>
      <c r="O1456" s="1238"/>
      <c r="P1456" s="1259"/>
      <c r="Q1456" s="1259"/>
      <c r="R1456" s="1275"/>
      <c r="S1456" s="1259"/>
      <c r="T1456" s="1275"/>
      <c r="U1456" s="1259"/>
      <c r="V1456" s="1259"/>
      <c r="W1456" s="1315"/>
      <c r="X1456" s="1315"/>
      <c r="Y1456" s="544" t="s">
        <v>3264</v>
      </c>
      <c r="Z1456" s="1007">
        <v>13.0875</v>
      </c>
      <c r="AA1456" s="263" t="s">
        <v>1706</v>
      </c>
      <c r="AB1456" s="1315"/>
      <c r="AC1456" s="1007">
        <v>13.0875</v>
      </c>
      <c r="AD1456" s="1275"/>
      <c r="AE1456" s="1259"/>
      <c r="AF1456" s="1275"/>
      <c r="AG1456" s="1275"/>
      <c r="AH1456" s="1315"/>
      <c r="AI1456" s="1259"/>
      <c r="AJ1456" s="1268"/>
      <c r="AK1456" s="1268"/>
      <c r="AL1456" s="1268"/>
      <c r="AM1456" s="1268"/>
      <c r="AN1456" s="1259"/>
      <c r="AO1456" s="1259"/>
      <c r="AP1456" s="1259"/>
      <c r="AQ1456" s="1259"/>
      <c r="AR1456" s="1268"/>
      <c r="AS1456" s="1268"/>
      <c r="AT1456" s="1268"/>
      <c r="AU1456" s="1268"/>
      <c r="AV1456" s="1268"/>
      <c r="AW1456" s="1259"/>
      <c r="AX1456" s="1265"/>
    </row>
    <row r="1457" spans="1:50" ht="31.5" x14ac:dyDescent="0.25">
      <c r="A1457" s="1267"/>
      <c r="B1457" s="1318"/>
      <c r="C1457" s="1269"/>
      <c r="D1457" s="1567"/>
      <c r="E1457" s="1331"/>
      <c r="F1457" s="1331"/>
      <c r="G1457" s="1331"/>
      <c r="H1457" s="1331"/>
      <c r="I1457" s="1331"/>
      <c r="J1457" s="1331"/>
      <c r="K1457" s="1331"/>
      <c r="L1457" s="1331"/>
      <c r="M1457" s="1331"/>
      <c r="N1457" s="1331"/>
      <c r="O1457" s="1239"/>
      <c r="P1457" s="1259"/>
      <c r="Q1457" s="1259"/>
      <c r="R1457" s="1275"/>
      <c r="S1457" s="1259"/>
      <c r="T1457" s="1275"/>
      <c r="U1457" s="1259"/>
      <c r="V1457" s="1259"/>
      <c r="W1457" s="1315"/>
      <c r="X1457" s="1315"/>
      <c r="Y1457" s="544" t="s">
        <v>3265</v>
      </c>
      <c r="Z1457" s="1007">
        <v>13.0875</v>
      </c>
      <c r="AA1457" s="263" t="s">
        <v>1706</v>
      </c>
      <c r="AB1457" s="1315"/>
      <c r="AC1457" s="1007">
        <v>13.0875</v>
      </c>
      <c r="AD1457" s="1275"/>
      <c r="AE1457" s="1259"/>
      <c r="AF1457" s="1275"/>
      <c r="AG1457" s="1275"/>
      <c r="AH1457" s="1315"/>
      <c r="AI1457" s="1259"/>
      <c r="AJ1457" s="1268"/>
      <c r="AK1457" s="1268"/>
      <c r="AL1457" s="1268"/>
      <c r="AM1457" s="1268"/>
      <c r="AN1457" s="1259"/>
      <c r="AO1457" s="1259"/>
      <c r="AP1457" s="1259"/>
      <c r="AQ1457" s="1259"/>
      <c r="AR1457" s="1268"/>
      <c r="AS1457" s="1268"/>
      <c r="AT1457" s="1268"/>
      <c r="AU1457" s="1268"/>
      <c r="AV1457" s="1268"/>
      <c r="AW1457" s="1259"/>
      <c r="AX1457" s="1265"/>
    </row>
    <row r="1458" spans="1:50" ht="94.5" x14ac:dyDescent="0.25">
      <c r="A1458" s="550" t="s">
        <v>910</v>
      </c>
      <c r="B1458" s="163" t="s">
        <v>3266</v>
      </c>
      <c r="C1458" s="129" t="s">
        <v>3267</v>
      </c>
      <c r="D1458" s="810" t="s">
        <v>1804</v>
      </c>
      <c r="E1458" s="1006">
        <v>0</v>
      </c>
      <c r="F1458" s="1006">
        <v>0</v>
      </c>
      <c r="G1458" s="1006">
        <v>0</v>
      </c>
      <c r="H1458" s="1006">
        <v>0</v>
      </c>
      <c r="I1458" s="1006">
        <v>1</v>
      </c>
      <c r="J1458" s="1006">
        <v>0</v>
      </c>
      <c r="K1458" s="1006">
        <v>0</v>
      </c>
      <c r="L1458" s="1006">
        <v>0</v>
      </c>
      <c r="M1458" s="1006">
        <v>0</v>
      </c>
      <c r="N1458" s="1006">
        <v>0</v>
      </c>
      <c r="O1458" s="538" t="s">
        <v>1709</v>
      </c>
      <c r="P1458" s="263" t="s">
        <v>3268</v>
      </c>
      <c r="Q1458" s="263" t="s">
        <v>1714</v>
      </c>
      <c r="R1458" s="1007">
        <v>2.9828320000000001</v>
      </c>
      <c r="S1458" s="263" t="s">
        <v>1715</v>
      </c>
      <c r="T1458" s="1033">
        <v>2.9828320000000001</v>
      </c>
      <c r="U1458" s="263" t="s">
        <v>1788</v>
      </c>
      <c r="V1458" s="570" t="s">
        <v>2020</v>
      </c>
      <c r="W1458" s="548">
        <v>1</v>
      </c>
      <c r="X1458" s="659">
        <v>1</v>
      </c>
      <c r="Y1458" s="544" t="s">
        <v>3269</v>
      </c>
      <c r="Z1458" s="1007">
        <v>2.66</v>
      </c>
      <c r="AA1458" s="263" t="s">
        <v>1706</v>
      </c>
      <c r="AB1458" s="548" t="s">
        <v>1706</v>
      </c>
      <c r="AC1458" s="1007">
        <v>2.66</v>
      </c>
      <c r="AD1458" s="1007">
        <v>2.66</v>
      </c>
      <c r="AE1458" s="263" t="s">
        <v>3269</v>
      </c>
      <c r="AF1458" s="1007">
        <v>2.66</v>
      </c>
      <c r="AG1458" s="1007">
        <v>2.66</v>
      </c>
      <c r="AH1458" s="548">
        <v>32413900381</v>
      </c>
      <c r="AI1458" s="263" t="s">
        <v>1719</v>
      </c>
      <c r="AJ1458" s="549">
        <v>45537</v>
      </c>
      <c r="AK1458" s="549">
        <v>45519</v>
      </c>
      <c r="AL1458" s="549">
        <v>45530</v>
      </c>
      <c r="AM1458" s="549">
        <v>45541</v>
      </c>
      <c r="AN1458" s="263" t="s">
        <v>1720</v>
      </c>
      <c r="AO1458" s="263" t="s">
        <v>1721</v>
      </c>
      <c r="AP1458" s="654">
        <v>45541</v>
      </c>
      <c r="AQ1458" s="263" t="s">
        <v>3270</v>
      </c>
      <c r="AR1458" s="549">
        <v>45561</v>
      </c>
      <c r="AS1458" s="549">
        <v>45560</v>
      </c>
      <c r="AT1458" s="549">
        <v>45607</v>
      </c>
      <c r="AU1458" s="549">
        <v>45560</v>
      </c>
      <c r="AV1458" s="549">
        <v>45632</v>
      </c>
      <c r="AW1458" s="263" t="s">
        <v>1706</v>
      </c>
      <c r="AX1458" s="526" t="s">
        <v>1706</v>
      </c>
    </row>
    <row r="1459" spans="1:50" ht="63.75" customHeight="1" x14ac:dyDescent="0.25">
      <c r="A1459" s="516" t="s">
        <v>910</v>
      </c>
      <c r="B1459" s="215" t="s">
        <v>3271</v>
      </c>
      <c r="C1459" s="130" t="s">
        <v>3272</v>
      </c>
      <c r="D1459" s="558">
        <v>45261</v>
      </c>
      <c r="E1459" s="1007">
        <v>0</v>
      </c>
      <c r="F1459" s="1007">
        <v>0</v>
      </c>
      <c r="G1459" s="1007">
        <v>0</v>
      </c>
      <c r="H1459" s="1007">
        <v>0</v>
      </c>
      <c r="I1459" s="1007">
        <v>0</v>
      </c>
      <c r="J1459" s="1007">
        <v>0</v>
      </c>
      <c r="K1459" s="1007">
        <v>0</v>
      </c>
      <c r="L1459" s="1007">
        <v>0</v>
      </c>
      <c r="M1459" s="1007">
        <v>0</v>
      </c>
      <c r="N1459" s="149">
        <v>0</v>
      </c>
      <c r="O1459" s="263" t="s">
        <v>1706</v>
      </c>
      <c r="P1459" s="263" t="s">
        <v>1706</v>
      </c>
      <c r="Q1459" s="109" t="s">
        <v>1706</v>
      </c>
      <c r="R1459" s="149">
        <v>0</v>
      </c>
      <c r="S1459" s="263" t="s">
        <v>1706</v>
      </c>
      <c r="T1459" s="149">
        <v>0</v>
      </c>
      <c r="U1459" s="548" t="s">
        <v>1706</v>
      </c>
      <c r="V1459" s="548" t="s">
        <v>1706</v>
      </c>
      <c r="W1459" s="548" t="s">
        <v>1706</v>
      </c>
      <c r="X1459" s="548" t="s">
        <v>1706</v>
      </c>
      <c r="Y1459" s="548" t="s">
        <v>1706</v>
      </c>
      <c r="Z1459" s="1007" t="s">
        <v>1706</v>
      </c>
      <c r="AA1459" s="548" t="s">
        <v>1706</v>
      </c>
      <c r="AB1459" s="548" t="s">
        <v>1706</v>
      </c>
      <c r="AC1459" s="1007" t="s">
        <v>1706</v>
      </c>
      <c r="AD1459" s="149" t="s">
        <v>1706</v>
      </c>
      <c r="AE1459" s="109" t="s">
        <v>1706</v>
      </c>
      <c r="AF1459" s="149">
        <v>0</v>
      </c>
      <c r="AG1459" s="149">
        <v>0</v>
      </c>
      <c r="AH1459" s="109" t="s">
        <v>1706</v>
      </c>
      <c r="AI1459" s="109" t="s">
        <v>1706</v>
      </c>
      <c r="AJ1459" s="109" t="s">
        <v>1706</v>
      </c>
      <c r="AK1459" s="109" t="s">
        <v>1706</v>
      </c>
      <c r="AL1459" s="109" t="s">
        <v>1706</v>
      </c>
      <c r="AM1459" s="109" t="s">
        <v>1706</v>
      </c>
      <c r="AN1459" s="109" t="s">
        <v>1706</v>
      </c>
      <c r="AO1459" s="109" t="s">
        <v>1706</v>
      </c>
      <c r="AP1459" s="109" t="s">
        <v>1706</v>
      </c>
      <c r="AQ1459" s="109" t="s">
        <v>1706</v>
      </c>
      <c r="AR1459" s="109" t="s">
        <v>1706</v>
      </c>
      <c r="AS1459" s="109" t="s">
        <v>1706</v>
      </c>
      <c r="AT1459" s="109" t="s">
        <v>1706</v>
      </c>
      <c r="AU1459" s="109" t="s">
        <v>1706</v>
      </c>
      <c r="AV1459" s="109" t="s">
        <v>1706</v>
      </c>
      <c r="AW1459" s="109" t="s">
        <v>1706</v>
      </c>
      <c r="AX1459" s="589" t="s">
        <v>1706</v>
      </c>
    </row>
    <row r="1460" spans="1:50" ht="173.25" customHeight="1" x14ac:dyDescent="0.25">
      <c r="A1460" s="550" t="s">
        <v>910</v>
      </c>
      <c r="B1460" s="163" t="s">
        <v>913</v>
      </c>
      <c r="C1460" s="129" t="s">
        <v>914</v>
      </c>
      <c r="D1460" s="558">
        <v>45627</v>
      </c>
      <c r="E1460" s="1007">
        <v>0</v>
      </c>
      <c r="F1460" s="1007">
        <v>0</v>
      </c>
      <c r="G1460" s="1007">
        <v>0</v>
      </c>
      <c r="H1460" s="1007">
        <v>0</v>
      </c>
      <c r="I1460" s="1007">
        <v>3</v>
      </c>
      <c r="J1460" s="1007">
        <v>0</v>
      </c>
      <c r="K1460" s="1007">
        <v>0</v>
      </c>
      <c r="L1460" s="1007">
        <v>0</v>
      </c>
      <c r="M1460" s="1007">
        <v>0</v>
      </c>
      <c r="N1460" s="1007">
        <v>0</v>
      </c>
      <c r="O1460" s="263" t="s">
        <v>1709</v>
      </c>
      <c r="P1460" s="263" t="s">
        <v>3273</v>
      </c>
      <c r="Q1460" s="263" t="s">
        <v>1714</v>
      </c>
      <c r="R1460" s="1007">
        <v>4.29</v>
      </c>
      <c r="S1460" s="263" t="s">
        <v>1715</v>
      </c>
      <c r="T1460" s="1007">
        <v>4.29</v>
      </c>
      <c r="U1460" s="263" t="s">
        <v>1788</v>
      </c>
      <c r="V1460" s="263" t="s">
        <v>2020</v>
      </c>
      <c r="W1460" s="548">
        <v>1</v>
      </c>
      <c r="X1460" s="548">
        <v>1</v>
      </c>
      <c r="Y1460" s="544" t="s">
        <v>3180</v>
      </c>
      <c r="Z1460" s="1007">
        <v>4</v>
      </c>
      <c r="AA1460" s="263" t="s">
        <v>1706</v>
      </c>
      <c r="AB1460" s="548" t="s">
        <v>1706</v>
      </c>
      <c r="AC1460" s="1007">
        <v>4</v>
      </c>
      <c r="AD1460" s="1007">
        <v>4</v>
      </c>
      <c r="AE1460" s="263" t="s">
        <v>3180</v>
      </c>
      <c r="AF1460" s="1007">
        <v>4</v>
      </c>
      <c r="AG1460" s="1007">
        <v>4</v>
      </c>
      <c r="AH1460" s="548">
        <v>32413272494</v>
      </c>
      <c r="AI1460" s="263" t="s">
        <v>1719</v>
      </c>
      <c r="AJ1460" s="549">
        <v>45351</v>
      </c>
      <c r="AK1460" s="549">
        <v>45334</v>
      </c>
      <c r="AL1460" s="549">
        <v>45349</v>
      </c>
      <c r="AM1460" s="549">
        <v>45377</v>
      </c>
      <c r="AN1460" s="263" t="s">
        <v>1720</v>
      </c>
      <c r="AO1460" s="263" t="s">
        <v>1721</v>
      </c>
      <c r="AP1460" s="549">
        <v>45377</v>
      </c>
      <c r="AQ1460" s="263" t="s">
        <v>3274</v>
      </c>
      <c r="AR1460" s="549">
        <v>45397</v>
      </c>
      <c r="AS1460" s="549">
        <v>45397</v>
      </c>
      <c r="AT1460" s="549">
        <v>45411</v>
      </c>
      <c r="AU1460" s="549">
        <v>45398</v>
      </c>
      <c r="AV1460" s="549">
        <v>45565</v>
      </c>
      <c r="AW1460" s="263" t="s">
        <v>1706</v>
      </c>
      <c r="AX1460" s="526" t="s">
        <v>1706</v>
      </c>
    </row>
    <row r="1461" spans="1:50" ht="126" x14ac:dyDescent="0.25">
      <c r="A1461" s="550" t="s">
        <v>910</v>
      </c>
      <c r="B1461" s="163" t="s">
        <v>933</v>
      </c>
      <c r="C1461" s="129" t="s">
        <v>934</v>
      </c>
      <c r="D1461" s="558">
        <v>45627</v>
      </c>
      <c r="E1461" s="1007">
        <v>0</v>
      </c>
      <c r="F1461" s="1007">
        <v>0</v>
      </c>
      <c r="G1461" s="1007">
        <v>0</v>
      </c>
      <c r="H1461" s="1007">
        <v>0</v>
      </c>
      <c r="I1461" s="1007">
        <v>4</v>
      </c>
      <c r="J1461" s="1007">
        <v>0</v>
      </c>
      <c r="K1461" s="1007">
        <v>0</v>
      </c>
      <c r="L1461" s="1007">
        <v>0</v>
      </c>
      <c r="M1461" s="1007">
        <v>0</v>
      </c>
      <c r="N1461" s="1007">
        <v>0</v>
      </c>
      <c r="O1461" s="263" t="s">
        <v>1709</v>
      </c>
      <c r="P1461" s="263" t="s">
        <v>3275</v>
      </c>
      <c r="Q1461" s="263" t="s">
        <v>1714</v>
      </c>
      <c r="R1461" s="1007">
        <v>8.2843</v>
      </c>
      <c r="S1461" s="263" t="s">
        <v>1715</v>
      </c>
      <c r="T1461" s="1007">
        <v>7.5635000000000003</v>
      </c>
      <c r="U1461" s="263" t="s">
        <v>1909</v>
      </c>
      <c r="V1461" s="263" t="s">
        <v>2222</v>
      </c>
      <c r="W1461" s="548">
        <v>1</v>
      </c>
      <c r="X1461" s="548">
        <v>1</v>
      </c>
      <c r="Y1461" s="263" t="s">
        <v>3180</v>
      </c>
      <c r="Z1461" s="1007">
        <v>7.5635000000000003</v>
      </c>
      <c r="AA1461" s="263" t="s">
        <v>1706</v>
      </c>
      <c r="AB1461" s="548" t="s">
        <v>1706</v>
      </c>
      <c r="AC1461" s="1007">
        <v>7.5635000000000003</v>
      </c>
      <c r="AD1461" s="1007">
        <v>7.5635000000000003</v>
      </c>
      <c r="AE1461" s="263" t="s">
        <v>3180</v>
      </c>
      <c r="AF1461" s="1007">
        <v>9.0762</v>
      </c>
      <c r="AG1461" s="1007">
        <v>9.0762</v>
      </c>
      <c r="AH1461" s="548">
        <v>32413415000</v>
      </c>
      <c r="AI1461" s="263" t="s">
        <v>1719</v>
      </c>
      <c r="AJ1461" s="549">
        <v>45376</v>
      </c>
      <c r="AK1461" s="549">
        <v>45373</v>
      </c>
      <c r="AL1461" s="549">
        <v>45391</v>
      </c>
      <c r="AM1461" s="549">
        <v>45408</v>
      </c>
      <c r="AN1461" s="263" t="s">
        <v>1720</v>
      </c>
      <c r="AO1461" s="263" t="s">
        <v>1721</v>
      </c>
      <c r="AP1461" s="549">
        <v>45408</v>
      </c>
      <c r="AQ1461" s="263" t="s">
        <v>3276</v>
      </c>
      <c r="AR1461" s="549">
        <v>45428</v>
      </c>
      <c r="AS1461" s="549">
        <v>45429</v>
      </c>
      <c r="AT1461" s="549">
        <v>45453</v>
      </c>
      <c r="AU1461" s="549">
        <v>45430</v>
      </c>
      <c r="AV1461" s="549">
        <v>45626</v>
      </c>
      <c r="AW1461" s="263" t="s">
        <v>1706</v>
      </c>
      <c r="AX1461" s="526" t="s">
        <v>1706</v>
      </c>
    </row>
    <row r="1462" spans="1:50" ht="80.25" customHeight="1" x14ac:dyDescent="0.25">
      <c r="A1462" s="550" t="s">
        <v>910</v>
      </c>
      <c r="B1462" s="163" t="s">
        <v>935</v>
      </c>
      <c r="C1462" s="129" t="s">
        <v>936</v>
      </c>
      <c r="D1462" s="558">
        <v>45261</v>
      </c>
      <c r="E1462" s="1007">
        <v>0</v>
      </c>
      <c r="F1462" s="1007">
        <v>0</v>
      </c>
      <c r="G1462" s="1007">
        <v>0</v>
      </c>
      <c r="H1462" s="1007">
        <v>0</v>
      </c>
      <c r="I1462" s="1007">
        <v>0</v>
      </c>
      <c r="J1462" s="1007">
        <v>0</v>
      </c>
      <c r="K1462" s="1007">
        <v>0</v>
      </c>
      <c r="L1462" s="1007">
        <v>0</v>
      </c>
      <c r="M1462" s="1007">
        <v>0</v>
      </c>
      <c r="N1462" s="1007">
        <v>0</v>
      </c>
      <c r="O1462" s="263" t="s">
        <v>1709</v>
      </c>
      <c r="P1462" s="263" t="s">
        <v>1706</v>
      </c>
      <c r="Q1462" s="263" t="s">
        <v>1706</v>
      </c>
      <c r="R1462" s="1007">
        <v>0</v>
      </c>
      <c r="S1462" s="263" t="s">
        <v>1706</v>
      </c>
      <c r="T1462" s="1007">
        <v>0</v>
      </c>
      <c r="U1462" s="548" t="s">
        <v>1706</v>
      </c>
      <c r="V1462" s="548" t="s">
        <v>1706</v>
      </c>
      <c r="W1462" s="548" t="s">
        <v>1706</v>
      </c>
      <c r="X1462" s="548" t="s">
        <v>1706</v>
      </c>
      <c r="Y1462" s="548" t="s">
        <v>1706</v>
      </c>
      <c r="Z1462" s="1007" t="s">
        <v>1706</v>
      </c>
      <c r="AA1462" s="548" t="s">
        <v>1706</v>
      </c>
      <c r="AB1462" s="548" t="s">
        <v>1706</v>
      </c>
      <c r="AC1462" s="1007" t="s">
        <v>1706</v>
      </c>
      <c r="AD1462" s="1007" t="s">
        <v>1706</v>
      </c>
      <c r="AE1462" s="263" t="s">
        <v>3180</v>
      </c>
      <c r="AF1462" s="1007">
        <v>1.4417029000000001</v>
      </c>
      <c r="AG1462" s="1007">
        <v>1.4417029000000001</v>
      </c>
      <c r="AH1462" s="548" t="s">
        <v>1706</v>
      </c>
      <c r="AI1462" s="548" t="s">
        <v>1706</v>
      </c>
      <c r="AJ1462" s="548" t="s">
        <v>1706</v>
      </c>
      <c r="AK1462" s="548" t="s">
        <v>1706</v>
      </c>
      <c r="AL1462" s="548" t="s">
        <v>1706</v>
      </c>
      <c r="AM1462" s="548" t="s">
        <v>1706</v>
      </c>
      <c r="AN1462" s="548" t="s">
        <v>1706</v>
      </c>
      <c r="AO1462" s="548" t="s">
        <v>1706</v>
      </c>
      <c r="AP1462" s="548" t="s">
        <v>1706</v>
      </c>
      <c r="AQ1462" s="548" t="s">
        <v>1706</v>
      </c>
      <c r="AR1462" s="548" t="s">
        <v>1706</v>
      </c>
      <c r="AS1462" s="548" t="s">
        <v>1706</v>
      </c>
      <c r="AT1462" s="548" t="s">
        <v>1706</v>
      </c>
      <c r="AU1462" s="548" t="s">
        <v>1706</v>
      </c>
      <c r="AV1462" s="548" t="s">
        <v>1706</v>
      </c>
      <c r="AW1462" s="263" t="s">
        <v>1706</v>
      </c>
      <c r="AX1462" s="526" t="s">
        <v>1115</v>
      </c>
    </row>
    <row r="1463" spans="1:50" ht="78.75" x14ac:dyDescent="0.25">
      <c r="A1463" s="550" t="s">
        <v>910</v>
      </c>
      <c r="B1463" s="163" t="s">
        <v>937</v>
      </c>
      <c r="C1463" s="129" t="s">
        <v>938</v>
      </c>
      <c r="D1463" s="558">
        <v>45627</v>
      </c>
      <c r="E1463" s="1007">
        <v>0</v>
      </c>
      <c r="F1463" s="1007">
        <v>0</v>
      </c>
      <c r="G1463" s="1007">
        <v>0</v>
      </c>
      <c r="H1463" s="1007">
        <v>0</v>
      </c>
      <c r="I1463" s="1007">
        <v>1</v>
      </c>
      <c r="J1463" s="1007">
        <v>0</v>
      </c>
      <c r="K1463" s="1007">
        <v>0</v>
      </c>
      <c r="L1463" s="1007">
        <v>0</v>
      </c>
      <c r="M1463" s="1007">
        <v>0</v>
      </c>
      <c r="N1463" s="1007">
        <v>0</v>
      </c>
      <c r="O1463" s="263" t="s">
        <v>1709</v>
      </c>
      <c r="P1463" s="263" t="s">
        <v>3277</v>
      </c>
      <c r="Q1463" s="263" t="s">
        <v>1714</v>
      </c>
      <c r="R1463" s="1007">
        <v>7</v>
      </c>
      <c r="S1463" s="263" t="s">
        <v>1715</v>
      </c>
      <c r="T1463" s="1007">
        <v>7</v>
      </c>
      <c r="U1463" s="263" t="s">
        <v>3278</v>
      </c>
      <c r="V1463" s="263" t="s">
        <v>3278</v>
      </c>
      <c r="W1463" s="548">
        <v>1</v>
      </c>
      <c r="X1463" s="548">
        <v>1</v>
      </c>
      <c r="Y1463" s="544" t="s">
        <v>3279</v>
      </c>
      <c r="Z1463" s="1007">
        <v>7</v>
      </c>
      <c r="AA1463" s="263" t="s">
        <v>1706</v>
      </c>
      <c r="AB1463" s="548" t="s">
        <v>1706</v>
      </c>
      <c r="AC1463" s="1007">
        <v>7</v>
      </c>
      <c r="AD1463" s="1007">
        <v>7</v>
      </c>
      <c r="AE1463" s="263" t="s">
        <v>3279</v>
      </c>
      <c r="AF1463" s="1007">
        <v>8.4</v>
      </c>
      <c r="AG1463" s="1007">
        <v>8.4</v>
      </c>
      <c r="AH1463" s="548">
        <v>32312959469</v>
      </c>
      <c r="AI1463" s="263" t="s">
        <v>1719</v>
      </c>
      <c r="AJ1463" s="549">
        <v>45245</v>
      </c>
      <c r="AK1463" s="549">
        <v>45245</v>
      </c>
      <c r="AL1463" s="549">
        <v>45257</v>
      </c>
      <c r="AM1463" s="549">
        <v>45268</v>
      </c>
      <c r="AN1463" s="263" t="s">
        <v>1720</v>
      </c>
      <c r="AO1463" s="263" t="s">
        <v>1721</v>
      </c>
      <c r="AP1463" s="549">
        <v>45268</v>
      </c>
      <c r="AQ1463" s="263" t="s">
        <v>3280</v>
      </c>
      <c r="AR1463" s="549">
        <v>45288</v>
      </c>
      <c r="AS1463" s="549">
        <v>45288</v>
      </c>
      <c r="AT1463" s="549">
        <v>45434</v>
      </c>
      <c r="AU1463" s="549">
        <v>45289</v>
      </c>
      <c r="AV1463" s="549">
        <v>45465</v>
      </c>
      <c r="AW1463" s="263" t="s">
        <v>1706</v>
      </c>
      <c r="AX1463" s="526" t="s">
        <v>1706</v>
      </c>
    </row>
    <row r="1464" spans="1:50" ht="53.25" customHeight="1" x14ac:dyDescent="0.25">
      <c r="A1464" s="1267" t="s">
        <v>910</v>
      </c>
      <c r="B1464" s="1318" t="s">
        <v>939</v>
      </c>
      <c r="C1464" s="1269" t="s">
        <v>940</v>
      </c>
      <c r="D1464" s="1274">
        <v>45627</v>
      </c>
      <c r="E1464" s="1275">
        <v>0</v>
      </c>
      <c r="F1464" s="1275">
        <v>0</v>
      </c>
      <c r="G1464" s="1275">
        <v>0</v>
      </c>
      <c r="H1464" s="1275">
        <v>0</v>
      </c>
      <c r="I1464" s="1275">
        <v>1</v>
      </c>
      <c r="J1464" s="1275">
        <v>0</v>
      </c>
      <c r="K1464" s="1275">
        <v>0</v>
      </c>
      <c r="L1464" s="1275">
        <v>0</v>
      </c>
      <c r="M1464" s="1275">
        <v>0</v>
      </c>
      <c r="N1464" s="1275">
        <v>0</v>
      </c>
      <c r="O1464" s="1259" t="s">
        <v>1709</v>
      </c>
      <c r="P1464" s="1259" t="s">
        <v>3281</v>
      </c>
      <c r="Q1464" s="1259" t="s">
        <v>1714</v>
      </c>
      <c r="R1464" s="1275">
        <v>8.1999999999999993</v>
      </c>
      <c r="S1464" s="1259" t="s">
        <v>1715</v>
      </c>
      <c r="T1464" s="1275">
        <v>8.1999999999999993</v>
      </c>
      <c r="U1464" s="1259" t="s">
        <v>2168</v>
      </c>
      <c r="V1464" s="1259" t="s">
        <v>2168</v>
      </c>
      <c r="W1464" s="1315">
        <v>2</v>
      </c>
      <c r="X1464" s="1315">
        <v>2</v>
      </c>
      <c r="Y1464" s="544" t="s">
        <v>3282</v>
      </c>
      <c r="Z1464" s="1007">
        <v>8.1999999999999993</v>
      </c>
      <c r="AA1464" s="263" t="s">
        <v>1706</v>
      </c>
      <c r="AB1464" s="1315">
        <v>1</v>
      </c>
      <c r="AC1464" s="1007">
        <v>8.1999999999999993</v>
      </c>
      <c r="AD1464" s="1275">
        <v>8.1999999999999993</v>
      </c>
      <c r="AE1464" s="1259" t="s">
        <v>3282</v>
      </c>
      <c r="AF1464" s="1275">
        <v>9.8399999999999981</v>
      </c>
      <c r="AG1464" s="1275">
        <v>9.84</v>
      </c>
      <c r="AH1464" s="1315">
        <v>32413197844</v>
      </c>
      <c r="AI1464" s="1259" t="s">
        <v>1719</v>
      </c>
      <c r="AJ1464" s="1268">
        <v>45351</v>
      </c>
      <c r="AK1464" s="1268">
        <v>45313</v>
      </c>
      <c r="AL1464" s="1268">
        <v>45341</v>
      </c>
      <c r="AM1464" s="1268">
        <v>45369</v>
      </c>
      <c r="AN1464" s="1259" t="s">
        <v>1706</v>
      </c>
      <c r="AO1464" s="1259" t="s">
        <v>1706</v>
      </c>
      <c r="AP1464" s="1259" t="s">
        <v>1706</v>
      </c>
      <c r="AQ1464" s="1259" t="s">
        <v>1706</v>
      </c>
      <c r="AR1464" s="1268">
        <v>45389</v>
      </c>
      <c r="AS1464" s="1268">
        <v>45391</v>
      </c>
      <c r="AT1464" s="1268">
        <v>45401</v>
      </c>
      <c r="AU1464" s="1268">
        <v>45391</v>
      </c>
      <c r="AV1464" s="1268">
        <v>45626</v>
      </c>
      <c r="AW1464" s="1259" t="s">
        <v>1706</v>
      </c>
      <c r="AX1464" s="1265" t="s">
        <v>1706</v>
      </c>
    </row>
    <row r="1465" spans="1:50" ht="53.25" customHeight="1" x14ac:dyDescent="0.25">
      <c r="A1465" s="1267"/>
      <c r="B1465" s="1318"/>
      <c r="C1465" s="1269"/>
      <c r="D1465" s="1274"/>
      <c r="E1465" s="1275"/>
      <c r="F1465" s="1275"/>
      <c r="G1465" s="1275"/>
      <c r="H1465" s="1275"/>
      <c r="I1465" s="1275"/>
      <c r="J1465" s="1275"/>
      <c r="K1465" s="1275"/>
      <c r="L1465" s="1275"/>
      <c r="M1465" s="1275"/>
      <c r="N1465" s="1275"/>
      <c r="O1465" s="1259"/>
      <c r="P1465" s="1259"/>
      <c r="Q1465" s="1259"/>
      <c r="R1465" s="1275"/>
      <c r="S1465" s="1259"/>
      <c r="T1465" s="1275"/>
      <c r="U1465" s="1259"/>
      <c r="V1465" s="1259"/>
      <c r="W1465" s="1315"/>
      <c r="X1465" s="1315"/>
      <c r="Y1465" s="544" t="s">
        <v>3283</v>
      </c>
      <c r="Z1465" s="1007">
        <v>7.6260000000000003</v>
      </c>
      <c r="AA1465" s="263" t="s">
        <v>1706</v>
      </c>
      <c r="AB1465" s="1315"/>
      <c r="AC1465" s="1007">
        <v>7.6260000000000003</v>
      </c>
      <c r="AD1465" s="1275"/>
      <c r="AE1465" s="1259"/>
      <c r="AF1465" s="1275"/>
      <c r="AG1465" s="1275"/>
      <c r="AH1465" s="1315"/>
      <c r="AI1465" s="1259"/>
      <c r="AJ1465" s="1268"/>
      <c r="AK1465" s="1268"/>
      <c r="AL1465" s="1268"/>
      <c r="AM1465" s="1268"/>
      <c r="AN1465" s="1259"/>
      <c r="AO1465" s="1259"/>
      <c r="AP1465" s="1259"/>
      <c r="AQ1465" s="1259"/>
      <c r="AR1465" s="1268"/>
      <c r="AS1465" s="1268"/>
      <c r="AT1465" s="1268"/>
      <c r="AU1465" s="1268"/>
      <c r="AV1465" s="1268"/>
      <c r="AW1465" s="1259"/>
      <c r="AX1465" s="1265"/>
    </row>
    <row r="1466" spans="1:50" ht="99" customHeight="1" x14ac:dyDescent="0.25">
      <c r="A1466" s="550" t="s">
        <v>910</v>
      </c>
      <c r="B1466" s="163" t="s">
        <v>941</v>
      </c>
      <c r="C1466" s="129" t="s">
        <v>942</v>
      </c>
      <c r="D1466" s="558">
        <v>45627</v>
      </c>
      <c r="E1466" s="1007">
        <v>0</v>
      </c>
      <c r="F1466" s="1007">
        <v>0</v>
      </c>
      <c r="G1466" s="1007">
        <v>0</v>
      </c>
      <c r="H1466" s="1007">
        <v>0</v>
      </c>
      <c r="I1466" s="1007">
        <v>1</v>
      </c>
      <c r="J1466" s="1007">
        <v>0</v>
      </c>
      <c r="K1466" s="1007">
        <v>0</v>
      </c>
      <c r="L1466" s="1007">
        <v>0</v>
      </c>
      <c r="M1466" s="1007">
        <v>0</v>
      </c>
      <c r="N1466" s="1007">
        <v>0</v>
      </c>
      <c r="O1466" s="263" t="s">
        <v>1709</v>
      </c>
      <c r="P1466" s="263" t="s">
        <v>3284</v>
      </c>
      <c r="Q1466" s="263" t="s">
        <v>1714</v>
      </c>
      <c r="R1466" s="1007">
        <v>7.1463419999999998</v>
      </c>
      <c r="S1466" s="263" t="s">
        <v>1715</v>
      </c>
      <c r="T1466" s="1007">
        <v>7.1463419999999998</v>
      </c>
      <c r="U1466" s="263" t="s">
        <v>3285</v>
      </c>
      <c r="V1466" s="263" t="s">
        <v>1717</v>
      </c>
      <c r="W1466" s="548">
        <v>1</v>
      </c>
      <c r="X1466" s="548">
        <v>1</v>
      </c>
      <c r="Y1466" s="544" t="s">
        <v>2029</v>
      </c>
      <c r="Z1466" s="1007">
        <v>7.0800239999999999</v>
      </c>
      <c r="AA1466" s="263" t="s">
        <v>1706</v>
      </c>
      <c r="AB1466" s="548" t="s">
        <v>1706</v>
      </c>
      <c r="AC1466" s="1007">
        <v>7.0800239999999999</v>
      </c>
      <c r="AD1466" s="1007">
        <v>7.0800239999999999</v>
      </c>
      <c r="AE1466" s="263" t="s">
        <v>2029</v>
      </c>
      <c r="AF1466" s="1007">
        <v>8.4960287999999995</v>
      </c>
      <c r="AG1466" s="1007">
        <v>8.4960287999999995</v>
      </c>
      <c r="AH1466" s="548">
        <v>32413177552</v>
      </c>
      <c r="AI1466" s="263" t="s">
        <v>1719</v>
      </c>
      <c r="AJ1466" s="549">
        <v>45351</v>
      </c>
      <c r="AK1466" s="549">
        <v>45314</v>
      </c>
      <c r="AL1466" s="549">
        <v>45328</v>
      </c>
      <c r="AM1466" s="549">
        <v>45331</v>
      </c>
      <c r="AN1466" s="263" t="s">
        <v>1720</v>
      </c>
      <c r="AO1466" s="263" t="s">
        <v>1721</v>
      </c>
      <c r="AP1466" s="549">
        <v>45331</v>
      </c>
      <c r="AQ1466" s="263" t="s">
        <v>3286</v>
      </c>
      <c r="AR1466" s="549">
        <v>45351</v>
      </c>
      <c r="AS1466" s="549">
        <v>45365</v>
      </c>
      <c r="AT1466" s="549">
        <v>45401</v>
      </c>
      <c r="AU1466" s="549">
        <v>45365</v>
      </c>
      <c r="AV1466" s="549">
        <v>45616</v>
      </c>
      <c r="AW1466" s="263" t="s">
        <v>1706</v>
      </c>
      <c r="AX1466" s="526" t="s">
        <v>1706</v>
      </c>
    </row>
    <row r="1467" spans="1:50" ht="47.25" x14ac:dyDescent="0.25">
      <c r="A1467" s="1319" t="s">
        <v>910</v>
      </c>
      <c r="B1467" s="1322" t="s">
        <v>3287</v>
      </c>
      <c r="C1467" s="1325" t="s">
        <v>3288</v>
      </c>
      <c r="D1467" s="1574">
        <v>45627</v>
      </c>
      <c r="E1467" s="1356">
        <v>0</v>
      </c>
      <c r="F1467" s="1303">
        <v>0</v>
      </c>
      <c r="G1467" s="1356">
        <v>0</v>
      </c>
      <c r="H1467" s="1303">
        <v>0</v>
      </c>
      <c r="I1467" s="1356">
        <v>1</v>
      </c>
      <c r="J1467" s="1303">
        <v>0</v>
      </c>
      <c r="K1467" s="1356">
        <v>0</v>
      </c>
      <c r="L1467" s="1303">
        <v>0</v>
      </c>
      <c r="M1467" s="1356">
        <v>0</v>
      </c>
      <c r="N1467" s="1303">
        <v>0</v>
      </c>
      <c r="O1467" s="1237" t="s">
        <v>1723</v>
      </c>
      <c r="P1467" s="1237" t="s">
        <v>3289</v>
      </c>
      <c r="Q1467" s="1237" t="s">
        <v>1714</v>
      </c>
      <c r="R1467" s="1356">
        <v>0.23721</v>
      </c>
      <c r="S1467" s="1237" t="s">
        <v>1725</v>
      </c>
      <c r="T1467" s="1356">
        <v>0.23721</v>
      </c>
      <c r="U1467" s="1237" t="s">
        <v>1806</v>
      </c>
      <c r="V1467" s="1237" t="s">
        <v>1806</v>
      </c>
      <c r="W1467" s="1350">
        <v>3</v>
      </c>
      <c r="X1467" s="1350">
        <v>3</v>
      </c>
      <c r="Y1467" s="544" t="s">
        <v>3290</v>
      </c>
      <c r="Z1467" s="1007">
        <v>0.23721</v>
      </c>
      <c r="AA1467" s="263" t="s">
        <v>1706</v>
      </c>
      <c r="AB1467" s="1350" t="s">
        <v>1706</v>
      </c>
      <c r="AC1467" s="1033">
        <v>0.23721</v>
      </c>
      <c r="AD1467" s="1356">
        <v>0.23721</v>
      </c>
      <c r="AE1467" s="1237" t="s">
        <v>3290</v>
      </c>
      <c r="AF1467" s="1356">
        <v>0.23721</v>
      </c>
      <c r="AG1467" s="1356">
        <v>0.23721</v>
      </c>
      <c r="AH1467" s="1350" t="s">
        <v>1706</v>
      </c>
      <c r="AI1467" s="1237" t="s">
        <v>1706</v>
      </c>
      <c r="AJ1467" s="1357">
        <v>45412</v>
      </c>
      <c r="AK1467" s="1357">
        <v>45394</v>
      </c>
      <c r="AL1467" s="1357">
        <v>45393</v>
      </c>
      <c r="AM1467" s="1357">
        <v>45394</v>
      </c>
      <c r="AN1467" s="1237" t="s">
        <v>1706</v>
      </c>
      <c r="AO1467" s="1301" t="s">
        <v>1706</v>
      </c>
      <c r="AP1467" s="1237" t="s">
        <v>1706</v>
      </c>
      <c r="AQ1467" s="1301" t="s">
        <v>1706</v>
      </c>
      <c r="AR1467" s="1357">
        <v>45413</v>
      </c>
      <c r="AS1467" s="1357">
        <v>45408</v>
      </c>
      <c r="AT1467" s="1357">
        <v>45408</v>
      </c>
      <c r="AU1467" s="1357">
        <v>45408</v>
      </c>
      <c r="AV1467" s="1357">
        <v>45657</v>
      </c>
      <c r="AW1467" s="1237" t="s">
        <v>1706</v>
      </c>
      <c r="AX1467" s="1256" t="s">
        <v>1706</v>
      </c>
    </row>
    <row r="1468" spans="1:50" x14ac:dyDescent="0.25">
      <c r="A1468" s="1320"/>
      <c r="B1468" s="1323"/>
      <c r="C1468" s="1326"/>
      <c r="D1468" s="1574"/>
      <c r="E1468" s="1330"/>
      <c r="F1468" s="1303"/>
      <c r="G1468" s="1330"/>
      <c r="H1468" s="1303"/>
      <c r="I1468" s="1330"/>
      <c r="J1468" s="1303"/>
      <c r="K1468" s="1330"/>
      <c r="L1468" s="1303"/>
      <c r="M1468" s="1330"/>
      <c r="N1468" s="1303"/>
      <c r="O1468" s="1238"/>
      <c r="P1468" s="1238"/>
      <c r="Q1468" s="1238"/>
      <c r="R1468" s="1330"/>
      <c r="S1468" s="1238"/>
      <c r="T1468" s="1330"/>
      <c r="U1468" s="1238"/>
      <c r="V1468" s="1238"/>
      <c r="W1468" s="1332"/>
      <c r="X1468" s="1332"/>
      <c r="Y1468" s="544" t="s">
        <v>3291</v>
      </c>
      <c r="Z1468" s="1007">
        <v>0.23721</v>
      </c>
      <c r="AA1468" s="263" t="s">
        <v>1706</v>
      </c>
      <c r="AB1468" s="1332"/>
      <c r="AC1468" s="1007">
        <v>0.23721</v>
      </c>
      <c r="AD1468" s="1330"/>
      <c r="AE1468" s="1238"/>
      <c r="AF1468" s="1330"/>
      <c r="AG1468" s="1330"/>
      <c r="AH1468" s="1332"/>
      <c r="AI1468" s="1238"/>
      <c r="AJ1468" s="1334"/>
      <c r="AK1468" s="1334"/>
      <c r="AL1468" s="1334"/>
      <c r="AM1468" s="1334"/>
      <c r="AN1468" s="1238"/>
      <c r="AO1468" s="1301"/>
      <c r="AP1468" s="1238"/>
      <c r="AQ1468" s="1301"/>
      <c r="AR1468" s="1334"/>
      <c r="AS1468" s="1334"/>
      <c r="AT1468" s="1334"/>
      <c r="AU1468" s="1334"/>
      <c r="AV1468" s="1334"/>
      <c r="AW1468" s="1238"/>
      <c r="AX1468" s="1257"/>
    </row>
    <row r="1469" spans="1:50" x14ac:dyDescent="0.25">
      <c r="A1469" s="1321"/>
      <c r="B1469" s="1324"/>
      <c r="C1469" s="1327"/>
      <c r="D1469" s="1574"/>
      <c r="E1469" s="1331"/>
      <c r="F1469" s="1303"/>
      <c r="G1469" s="1331"/>
      <c r="H1469" s="1303"/>
      <c r="I1469" s="1331"/>
      <c r="J1469" s="1303"/>
      <c r="K1469" s="1331"/>
      <c r="L1469" s="1303"/>
      <c r="M1469" s="1331"/>
      <c r="N1469" s="1303"/>
      <c r="O1469" s="1239"/>
      <c r="P1469" s="1239"/>
      <c r="Q1469" s="1239"/>
      <c r="R1469" s="1331"/>
      <c r="S1469" s="1239"/>
      <c r="T1469" s="1331"/>
      <c r="U1469" s="1239"/>
      <c r="V1469" s="1239"/>
      <c r="W1469" s="1333"/>
      <c r="X1469" s="1333"/>
      <c r="Y1469" s="544" t="s">
        <v>3292</v>
      </c>
      <c r="Z1469" s="1007">
        <v>0.49</v>
      </c>
      <c r="AA1469" s="263" t="s">
        <v>1706</v>
      </c>
      <c r="AB1469" s="1333"/>
      <c r="AC1469" s="1033">
        <v>0.49</v>
      </c>
      <c r="AD1469" s="1331"/>
      <c r="AE1469" s="1239"/>
      <c r="AF1469" s="1331"/>
      <c r="AG1469" s="1331"/>
      <c r="AH1469" s="1333"/>
      <c r="AI1469" s="1239"/>
      <c r="AJ1469" s="1335"/>
      <c r="AK1469" s="1335"/>
      <c r="AL1469" s="1335"/>
      <c r="AM1469" s="1335"/>
      <c r="AN1469" s="1239"/>
      <c r="AO1469" s="1301"/>
      <c r="AP1469" s="1239"/>
      <c r="AQ1469" s="1301"/>
      <c r="AR1469" s="1335"/>
      <c r="AS1469" s="1335"/>
      <c r="AT1469" s="1335"/>
      <c r="AU1469" s="1335"/>
      <c r="AV1469" s="1335"/>
      <c r="AW1469" s="1239"/>
      <c r="AX1469" s="1258"/>
    </row>
    <row r="1470" spans="1:50" ht="50.25" customHeight="1" x14ac:dyDescent="0.25">
      <c r="A1470" s="1319" t="s">
        <v>910</v>
      </c>
      <c r="B1470" s="1322" t="s">
        <v>3293</v>
      </c>
      <c r="C1470" s="1530" t="s">
        <v>3294</v>
      </c>
      <c r="D1470" s="1577">
        <v>45627</v>
      </c>
      <c r="E1470" s="1575">
        <v>0</v>
      </c>
      <c r="F1470" s="1575">
        <v>0</v>
      </c>
      <c r="G1470" s="1575">
        <v>0</v>
      </c>
      <c r="H1470" s="1575">
        <v>0</v>
      </c>
      <c r="I1470" s="1575">
        <v>0</v>
      </c>
      <c r="J1470" s="1575">
        <v>0</v>
      </c>
      <c r="K1470" s="1575">
        <v>0</v>
      </c>
      <c r="L1470" s="1575">
        <v>0</v>
      </c>
      <c r="M1470" s="1356">
        <v>2202</v>
      </c>
      <c r="N1470" s="1575">
        <v>0</v>
      </c>
      <c r="O1470" s="1237" t="s">
        <v>1709</v>
      </c>
      <c r="P1470" s="1237" t="s">
        <v>3295</v>
      </c>
      <c r="Q1470" s="1237" t="s">
        <v>1714</v>
      </c>
      <c r="R1470" s="1356">
        <v>10.199484</v>
      </c>
      <c r="S1470" s="1237" t="s">
        <v>1725</v>
      </c>
      <c r="T1470" s="1303">
        <v>10.199484</v>
      </c>
      <c r="U1470" s="1237" t="s">
        <v>1788</v>
      </c>
      <c r="V1470" s="1237" t="s">
        <v>1788</v>
      </c>
      <c r="W1470" s="1350">
        <v>2</v>
      </c>
      <c r="X1470" s="1350">
        <v>2</v>
      </c>
      <c r="Y1470" s="544" t="s">
        <v>3004</v>
      </c>
      <c r="Z1470" s="1007">
        <v>9.16</v>
      </c>
      <c r="AA1470" s="263" t="s">
        <v>1706</v>
      </c>
      <c r="AB1470" s="1350" t="s">
        <v>1706</v>
      </c>
      <c r="AC1470" s="1007">
        <v>9.16</v>
      </c>
      <c r="AD1470" s="1356">
        <v>9.16</v>
      </c>
      <c r="AE1470" s="1237" t="s">
        <v>3004</v>
      </c>
      <c r="AF1470" s="1356">
        <v>10.991999999999999</v>
      </c>
      <c r="AG1470" s="1356">
        <v>10.991999999999999</v>
      </c>
      <c r="AH1470" s="1350">
        <v>32413785339</v>
      </c>
      <c r="AI1470" s="1237" t="s">
        <v>1719</v>
      </c>
      <c r="AJ1470" s="1357">
        <v>45485</v>
      </c>
      <c r="AK1470" s="1357">
        <v>45481</v>
      </c>
      <c r="AL1470" s="1357">
        <v>45492</v>
      </c>
      <c r="AM1470" s="1357">
        <v>45510</v>
      </c>
      <c r="AN1470" s="1237" t="s">
        <v>1706</v>
      </c>
      <c r="AO1470" s="1237" t="s">
        <v>1706</v>
      </c>
      <c r="AP1470" s="1301" t="s">
        <v>1706</v>
      </c>
      <c r="AQ1470" s="1237" t="s">
        <v>1706</v>
      </c>
      <c r="AR1470" s="1357">
        <v>45530</v>
      </c>
      <c r="AS1470" s="1357">
        <v>45531</v>
      </c>
      <c r="AT1470" s="1357">
        <v>45537</v>
      </c>
      <c r="AU1470" s="1357">
        <v>45532</v>
      </c>
      <c r="AV1470" s="1357">
        <v>45656</v>
      </c>
      <c r="AW1470" s="1237" t="s">
        <v>1706</v>
      </c>
      <c r="AX1470" s="1256" t="s">
        <v>1706</v>
      </c>
    </row>
    <row r="1471" spans="1:50" ht="48.75" customHeight="1" x14ac:dyDescent="0.25">
      <c r="A1471" s="1321"/>
      <c r="B1471" s="1324"/>
      <c r="C1471" s="1531"/>
      <c r="D1471" s="1577"/>
      <c r="E1471" s="1576"/>
      <c r="F1471" s="1576"/>
      <c r="G1471" s="1576"/>
      <c r="H1471" s="1576"/>
      <c r="I1471" s="1576"/>
      <c r="J1471" s="1576"/>
      <c r="K1471" s="1576"/>
      <c r="L1471" s="1576"/>
      <c r="M1471" s="1330"/>
      <c r="N1471" s="1576"/>
      <c r="O1471" s="1239"/>
      <c r="P1471" s="1239"/>
      <c r="Q1471" s="1239"/>
      <c r="R1471" s="1331"/>
      <c r="S1471" s="1239"/>
      <c r="T1471" s="1303"/>
      <c r="U1471" s="1239"/>
      <c r="V1471" s="1239"/>
      <c r="W1471" s="1315"/>
      <c r="X1471" s="1315"/>
      <c r="Y1471" s="544" t="s">
        <v>3005</v>
      </c>
      <c r="Z1471" s="1007">
        <v>10.069483999999999</v>
      </c>
      <c r="AA1471" s="263" t="s">
        <v>1706</v>
      </c>
      <c r="AB1471" s="1333"/>
      <c r="AC1471" s="1033">
        <v>10.069483999999999</v>
      </c>
      <c r="AD1471" s="1331"/>
      <c r="AE1471" s="1239"/>
      <c r="AF1471" s="1331"/>
      <c r="AG1471" s="1331"/>
      <c r="AH1471" s="1333"/>
      <c r="AI1471" s="1239"/>
      <c r="AJ1471" s="1335"/>
      <c r="AK1471" s="1335"/>
      <c r="AL1471" s="1335"/>
      <c r="AM1471" s="1335"/>
      <c r="AN1471" s="1239"/>
      <c r="AO1471" s="1301"/>
      <c r="AP1471" s="1239"/>
      <c r="AQ1471" s="1301"/>
      <c r="AR1471" s="1335"/>
      <c r="AS1471" s="1335"/>
      <c r="AT1471" s="1335"/>
      <c r="AU1471" s="1335"/>
      <c r="AV1471" s="1335"/>
      <c r="AW1471" s="1239"/>
      <c r="AX1471" s="1258"/>
    </row>
    <row r="1472" spans="1:50" ht="49.5" customHeight="1" x14ac:dyDescent="0.25">
      <c r="A1472" s="1319" t="s">
        <v>910</v>
      </c>
      <c r="B1472" s="1322" t="s">
        <v>3296</v>
      </c>
      <c r="C1472" s="1530" t="s">
        <v>3297</v>
      </c>
      <c r="D1472" s="1577">
        <v>46357</v>
      </c>
      <c r="E1472" s="1489">
        <v>0</v>
      </c>
      <c r="F1472" s="1489">
        <v>0</v>
      </c>
      <c r="G1472" s="1489">
        <v>0</v>
      </c>
      <c r="H1472" s="1489">
        <v>0</v>
      </c>
      <c r="I1472" s="1489">
        <v>0</v>
      </c>
      <c r="J1472" s="1489">
        <v>0</v>
      </c>
      <c r="K1472" s="1489">
        <v>0</v>
      </c>
      <c r="L1472" s="1489">
        <v>0</v>
      </c>
      <c r="M1472" s="1448">
        <v>0</v>
      </c>
      <c r="N1472" s="1578">
        <v>0</v>
      </c>
      <c r="O1472" s="1237" t="s">
        <v>1709</v>
      </c>
      <c r="P1472" s="1237" t="s">
        <v>3298</v>
      </c>
      <c r="Q1472" s="1301" t="s">
        <v>1714</v>
      </c>
      <c r="R1472" s="1356">
        <v>11.743333</v>
      </c>
      <c r="S1472" s="1237" t="s">
        <v>1715</v>
      </c>
      <c r="T1472" s="1356">
        <v>11.743333</v>
      </c>
      <c r="U1472" s="1301" t="s">
        <v>1788</v>
      </c>
      <c r="V1472" s="1237" t="s">
        <v>1788</v>
      </c>
      <c r="W1472" s="1350">
        <v>2</v>
      </c>
      <c r="X1472" s="1350">
        <v>2</v>
      </c>
      <c r="Y1472" s="544" t="s">
        <v>2122</v>
      </c>
      <c r="Z1472" s="1007">
        <v>10.076665999999999</v>
      </c>
      <c r="AA1472" s="263" t="s">
        <v>1706</v>
      </c>
      <c r="AB1472" s="1350" t="s">
        <v>1706</v>
      </c>
      <c r="AC1472" s="1007">
        <v>10.076665999999999</v>
      </c>
      <c r="AD1472" s="1356">
        <v>10.076665999999999</v>
      </c>
      <c r="AE1472" s="1237" t="s">
        <v>2122</v>
      </c>
      <c r="AF1472" s="1356">
        <v>12.091999199999998</v>
      </c>
      <c r="AG1472" s="1356">
        <v>7.1112099999999998</v>
      </c>
      <c r="AH1472" s="1350">
        <v>32413865181</v>
      </c>
      <c r="AI1472" s="1301" t="s">
        <v>1719</v>
      </c>
      <c r="AJ1472" s="1357">
        <v>45520</v>
      </c>
      <c r="AK1472" s="1357">
        <v>45505</v>
      </c>
      <c r="AL1472" s="1357">
        <v>45524</v>
      </c>
      <c r="AM1472" s="1357">
        <v>45539</v>
      </c>
      <c r="AN1472" s="1301" t="s">
        <v>1706</v>
      </c>
      <c r="AO1472" s="1237" t="s">
        <v>1706</v>
      </c>
      <c r="AP1472" s="1238" t="s">
        <v>1706</v>
      </c>
      <c r="AQ1472" s="1237" t="s">
        <v>1706</v>
      </c>
      <c r="AR1472" s="1357">
        <v>45559</v>
      </c>
      <c r="AS1472" s="1357">
        <v>45555</v>
      </c>
      <c r="AT1472" s="1357">
        <v>45566</v>
      </c>
      <c r="AU1472" s="1357">
        <v>45555</v>
      </c>
      <c r="AV1472" s="1357">
        <v>45930</v>
      </c>
      <c r="AW1472" s="1237" t="s">
        <v>1706</v>
      </c>
      <c r="AX1472" s="1256" t="s">
        <v>1706</v>
      </c>
    </row>
    <row r="1473" spans="1:50" ht="49.5" customHeight="1" x14ac:dyDescent="0.25">
      <c r="A1473" s="1321"/>
      <c r="B1473" s="1324"/>
      <c r="C1473" s="1531"/>
      <c r="D1473" s="1577"/>
      <c r="E1473" s="1489"/>
      <c r="F1473" s="1489"/>
      <c r="G1473" s="1489"/>
      <c r="H1473" s="1489"/>
      <c r="I1473" s="1489"/>
      <c r="J1473" s="1489"/>
      <c r="K1473" s="1489"/>
      <c r="L1473" s="1489"/>
      <c r="M1473" s="1489"/>
      <c r="N1473" s="1579"/>
      <c r="O1473" s="1239"/>
      <c r="P1473" s="1239"/>
      <c r="Q1473" s="1301"/>
      <c r="R1473" s="1331"/>
      <c r="S1473" s="1239"/>
      <c r="T1473" s="1303"/>
      <c r="U1473" s="1239"/>
      <c r="V1473" s="1239"/>
      <c r="W1473" s="1315"/>
      <c r="X1473" s="1315"/>
      <c r="Y1473" s="544" t="s">
        <v>3220</v>
      </c>
      <c r="Z1473" s="1007">
        <v>11.6259</v>
      </c>
      <c r="AA1473" s="263" t="s">
        <v>1706</v>
      </c>
      <c r="AB1473" s="1333"/>
      <c r="AC1473" s="1033">
        <v>11.6259</v>
      </c>
      <c r="AD1473" s="1331"/>
      <c r="AE1473" s="1239"/>
      <c r="AF1473" s="1331"/>
      <c r="AG1473" s="1331"/>
      <c r="AH1473" s="1333"/>
      <c r="AI1473" s="1301"/>
      <c r="AJ1473" s="1335"/>
      <c r="AK1473" s="1335"/>
      <c r="AL1473" s="1335"/>
      <c r="AM1473" s="1335"/>
      <c r="AN1473" s="1301"/>
      <c r="AO1473" s="1238"/>
      <c r="AP1473" s="1301"/>
      <c r="AQ1473" s="1291"/>
      <c r="AR1473" s="1335"/>
      <c r="AS1473" s="1335"/>
      <c r="AT1473" s="1335"/>
      <c r="AU1473" s="1335"/>
      <c r="AV1473" s="1335"/>
      <c r="AW1473" s="1239"/>
      <c r="AX1473" s="1258"/>
    </row>
    <row r="1474" spans="1:50" ht="53.25" customHeight="1" x14ac:dyDescent="0.25">
      <c r="A1474" s="550" t="s">
        <v>910</v>
      </c>
      <c r="B1474" s="163" t="s">
        <v>943</v>
      </c>
      <c r="C1474" s="129" t="s">
        <v>944</v>
      </c>
      <c r="D1474" s="810">
        <v>45627</v>
      </c>
      <c r="E1474" s="1002">
        <v>0</v>
      </c>
      <c r="F1474" s="1002">
        <v>0</v>
      </c>
      <c r="G1474" s="1002">
        <v>0</v>
      </c>
      <c r="H1474" s="1002">
        <v>0</v>
      </c>
      <c r="I1474" s="1002">
        <v>1</v>
      </c>
      <c r="J1474" s="1002">
        <v>0</v>
      </c>
      <c r="K1474" s="1002">
        <v>0</v>
      </c>
      <c r="L1474" s="1002">
        <v>0</v>
      </c>
      <c r="M1474" s="1002">
        <v>0</v>
      </c>
      <c r="N1474" s="1002">
        <v>0</v>
      </c>
      <c r="O1474" s="263" t="s">
        <v>1709</v>
      </c>
      <c r="P1474" s="263" t="s">
        <v>1710</v>
      </c>
      <c r="Q1474" s="109" t="s">
        <v>1706</v>
      </c>
      <c r="R1474" s="149">
        <v>0</v>
      </c>
      <c r="S1474" s="263" t="s">
        <v>1706</v>
      </c>
      <c r="T1474" s="149">
        <v>0</v>
      </c>
      <c r="U1474" s="263" t="s">
        <v>1706</v>
      </c>
      <c r="V1474" s="263" t="s">
        <v>1706</v>
      </c>
      <c r="W1474" s="263" t="s">
        <v>1706</v>
      </c>
      <c r="X1474" s="263" t="s">
        <v>1706</v>
      </c>
      <c r="Y1474" s="263" t="s">
        <v>1706</v>
      </c>
      <c r="Z1474" s="1007" t="s">
        <v>1706</v>
      </c>
      <c r="AA1474" s="263" t="s">
        <v>1706</v>
      </c>
      <c r="AB1474" s="263" t="s">
        <v>1706</v>
      </c>
      <c r="AC1474" s="1007" t="s">
        <v>1706</v>
      </c>
      <c r="AD1474" s="1007" t="s">
        <v>1706</v>
      </c>
      <c r="AE1474" s="109" t="s">
        <v>3299</v>
      </c>
      <c r="AF1474" s="149">
        <v>9.9270131999999993</v>
      </c>
      <c r="AG1474" s="149">
        <v>9.9270131999999993</v>
      </c>
      <c r="AH1474" s="523" t="s">
        <v>1706</v>
      </c>
      <c r="AI1474" s="523" t="s">
        <v>1706</v>
      </c>
      <c r="AJ1474" s="523" t="s">
        <v>1706</v>
      </c>
      <c r="AK1474" s="523" t="s">
        <v>1706</v>
      </c>
      <c r="AL1474" s="523" t="s">
        <v>1706</v>
      </c>
      <c r="AM1474" s="523" t="s">
        <v>1706</v>
      </c>
      <c r="AN1474" s="523" t="s">
        <v>1706</v>
      </c>
      <c r="AO1474" s="523" t="s">
        <v>1706</v>
      </c>
      <c r="AP1474" s="523" t="s">
        <v>1706</v>
      </c>
      <c r="AQ1474" s="523" t="s">
        <v>1706</v>
      </c>
      <c r="AR1474" s="523" t="s">
        <v>1706</v>
      </c>
      <c r="AS1474" s="523" t="s">
        <v>1706</v>
      </c>
      <c r="AT1474" s="523" t="s">
        <v>1706</v>
      </c>
      <c r="AU1474" s="549">
        <v>45223</v>
      </c>
      <c r="AV1474" s="549">
        <v>45322</v>
      </c>
      <c r="AW1474" s="523" t="s">
        <v>1706</v>
      </c>
      <c r="AX1474" s="526" t="s">
        <v>3300</v>
      </c>
    </row>
    <row r="1475" spans="1:50" ht="53.25" customHeight="1" x14ac:dyDescent="0.25">
      <c r="A1475" s="511" t="s">
        <v>945</v>
      </c>
      <c r="B1475" s="164" t="s">
        <v>576</v>
      </c>
      <c r="C1475" s="139" t="s">
        <v>33</v>
      </c>
      <c r="D1475" s="60" t="s">
        <v>1706</v>
      </c>
      <c r="E1475" s="151">
        <f t="shared" ref="E1475:N1475" si="85">E1476+E1506+E1509</f>
        <v>0</v>
      </c>
      <c r="F1475" s="151">
        <f t="shared" si="85"/>
        <v>0</v>
      </c>
      <c r="G1475" s="151">
        <f t="shared" si="85"/>
        <v>0.86648999999999998</v>
      </c>
      <c r="H1475" s="151">
        <f t="shared" si="85"/>
        <v>0</v>
      </c>
      <c r="I1475" s="151">
        <f t="shared" si="85"/>
        <v>0</v>
      </c>
      <c r="J1475" s="151">
        <f t="shared" si="85"/>
        <v>0</v>
      </c>
      <c r="K1475" s="151">
        <f t="shared" si="85"/>
        <v>0</v>
      </c>
      <c r="L1475" s="151">
        <f t="shared" si="85"/>
        <v>0</v>
      </c>
      <c r="M1475" s="151">
        <f t="shared" si="85"/>
        <v>0</v>
      </c>
      <c r="N1475" s="151">
        <f t="shared" si="85"/>
        <v>0</v>
      </c>
      <c r="O1475" s="262" t="s">
        <v>1706</v>
      </c>
      <c r="P1475" s="262" t="s">
        <v>1706</v>
      </c>
      <c r="Q1475" s="60" t="s">
        <v>1706</v>
      </c>
      <c r="R1475" s="151">
        <f>R1476+R1506+R1509</f>
        <v>124.50059700000001</v>
      </c>
      <c r="S1475" s="262" t="s">
        <v>1706</v>
      </c>
      <c r="T1475" s="151" t="s">
        <v>1706</v>
      </c>
      <c r="U1475" s="262" t="s">
        <v>1706</v>
      </c>
      <c r="V1475" s="262" t="s">
        <v>1706</v>
      </c>
      <c r="W1475" s="513" t="s">
        <v>1706</v>
      </c>
      <c r="X1475" s="513" t="s">
        <v>1706</v>
      </c>
      <c r="Y1475" s="60" t="s">
        <v>1706</v>
      </c>
      <c r="Z1475" s="151" t="s">
        <v>1706</v>
      </c>
      <c r="AA1475" s="60" t="s">
        <v>1706</v>
      </c>
      <c r="AB1475" s="513" t="s">
        <v>1706</v>
      </c>
      <c r="AC1475" s="151" t="s">
        <v>1706</v>
      </c>
      <c r="AD1475" s="151" t="s">
        <v>1706</v>
      </c>
      <c r="AE1475" s="60" t="s">
        <v>1706</v>
      </c>
      <c r="AF1475" s="151">
        <f>AF1476+AF1506+AF1509</f>
        <v>140.20778060000001</v>
      </c>
      <c r="AG1475" s="151">
        <f>AG1476+AG1506+AG1509</f>
        <v>140.20778060000001</v>
      </c>
      <c r="AH1475" s="513" t="s">
        <v>1706</v>
      </c>
      <c r="AI1475" s="60" t="s">
        <v>1706</v>
      </c>
      <c r="AJ1475" s="514" t="s">
        <v>1706</v>
      </c>
      <c r="AK1475" s="514" t="s">
        <v>1706</v>
      </c>
      <c r="AL1475" s="514" t="s">
        <v>1706</v>
      </c>
      <c r="AM1475" s="514" t="s">
        <v>1706</v>
      </c>
      <c r="AN1475" s="60" t="s">
        <v>1706</v>
      </c>
      <c r="AO1475" s="60" t="s">
        <v>1706</v>
      </c>
      <c r="AP1475" s="514" t="s">
        <v>1706</v>
      </c>
      <c r="AQ1475" s="60" t="s">
        <v>1706</v>
      </c>
      <c r="AR1475" s="514" t="s">
        <v>1706</v>
      </c>
      <c r="AS1475" s="514" t="s">
        <v>1706</v>
      </c>
      <c r="AT1475" s="514" t="s">
        <v>1706</v>
      </c>
      <c r="AU1475" s="514" t="s">
        <v>1706</v>
      </c>
      <c r="AV1475" s="514" t="s">
        <v>1706</v>
      </c>
      <c r="AW1475" s="60" t="s">
        <v>1706</v>
      </c>
      <c r="AX1475" s="515" t="s">
        <v>1706</v>
      </c>
    </row>
    <row r="1476" spans="1:50" ht="30" customHeight="1" x14ac:dyDescent="0.25">
      <c r="A1476" s="511" t="s">
        <v>946</v>
      </c>
      <c r="B1476" s="164" t="s">
        <v>947</v>
      </c>
      <c r="C1476" s="139" t="s">
        <v>33</v>
      </c>
      <c r="D1476" s="60" t="s">
        <v>1706</v>
      </c>
      <c r="E1476" s="151">
        <f t="shared" ref="E1476:N1476" si="86">E1477+E1478</f>
        <v>0</v>
      </c>
      <c r="F1476" s="151">
        <f t="shared" si="86"/>
        <v>0</v>
      </c>
      <c r="G1476" s="151">
        <f t="shared" si="86"/>
        <v>0.86648999999999998</v>
      </c>
      <c r="H1476" s="151">
        <f t="shared" si="86"/>
        <v>0</v>
      </c>
      <c r="I1476" s="151">
        <f t="shared" si="86"/>
        <v>0</v>
      </c>
      <c r="J1476" s="151">
        <f t="shared" si="86"/>
        <v>0</v>
      </c>
      <c r="K1476" s="151">
        <f t="shared" si="86"/>
        <v>0</v>
      </c>
      <c r="L1476" s="151">
        <f t="shared" si="86"/>
        <v>0</v>
      </c>
      <c r="M1476" s="151">
        <f t="shared" si="86"/>
        <v>0</v>
      </c>
      <c r="N1476" s="151">
        <f t="shared" si="86"/>
        <v>0</v>
      </c>
      <c r="O1476" s="262" t="s">
        <v>1706</v>
      </c>
      <c r="P1476" s="262" t="s">
        <v>1706</v>
      </c>
      <c r="Q1476" s="60" t="s">
        <v>1706</v>
      </c>
      <c r="R1476" s="151">
        <f>R1477+R1478</f>
        <v>104.20645700000001</v>
      </c>
      <c r="S1476" s="262" t="s">
        <v>1706</v>
      </c>
      <c r="T1476" s="151" t="s">
        <v>1706</v>
      </c>
      <c r="U1476" s="262" t="s">
        <v>1706</v>
      </c>
      <c r="V1476" s="262" t="s">
        <v>1706</v>
      </c>
      <c r="W1476" s="513" t="s">
        <v>1706</v>
      </c>
      <c r="X1476" s="513" t="s">
        <v>1706</v>
      </c>
      <c r="Y1476" s="60" t="s">
        <v>1706</v>
      </c>
      <c r="Z1476" s="151" t="s">
        <v>1706</v>
      </c>
      <c r="AA1476" s="60" t="s">
        <v>1706</v>
      </c>
      <c r="AB1476" s="513" t="s">
        <v>1706</v>
      </c>
      <c r="AC1476" s="151" t="s">
        <v>1706</v>
      </c>
      <c r="AD1476" s="151" t="s">
        <v>1706</v>
      </c>
      <c r="AE1476" s="60" t="s">
        <v>1706</v>
      </c>
      <c r="AF1476" s="151">
        <f>AF1477+AF1478</f>
        <v>124.96688159999999</v>
      </c>
      <c r="AG1476" s="151">
        <f>AG1477+AG1478</f>
        <v>124.96688159999999</v>
      </c>
      <c r="AH1476" s="513" t="s">
        <v>1706</v>
      </c>
      <c r="AI1476" s="60" t="s">
        <v>1706</v>
      </c>
      <c r="AJ1476" s="514" t="s">
        <v>1706</v>
      </c>
      <c r="AK1476" s="514" t="s">
        <v>1706</v>
      </c>
      <c r="AL1476" s="514" t="s">
        <v>1706</v>
      </c>
      <c r="AM1476" s="514" t="s">
        <v>1706</v>
      </c>
      <c r="AN1476" s="60" t="s">
        <v>1706</v>
      </c>
      <c r="AO1476" s="60" t="s">
        <v>1706</v>
      </c>
      <c r="AP1476" s="514" t="s">
        <v>1706</v>
      </c>
      <c r="AQ1476" s="60" t="s">
        <v>1706</v>
      </c>
      <c r="AR1476" s="514" t="s">
        <v>1706</v>
      </c>
      <c r="AS1476" s="514" t="s">
        <v>1706</v>
      </c>
      <c r="AT1476" s="514" t="s">
        <v>1706</v>
      </c>
      <c r="AU1476" s="514" t="s">
        <v>1706</v>
      </c>
      <c r="AV1476" s="514" t="s">
        <v>1706</v>
      </c>
      <c r="AW1476" s="60" t="s">
        <v>1706</v>
      </c>
      <c r="AX1476" s="515" t="s">
        <v>1706</v>
      </c>
    </row>
    <row r="1477" spans="1:50" ht="63" customHeight="1" x14ac:dyDescent="0.25">
      <c r="A1477" s="511" t="s">
        <v>950</v>
      </c>
      <c r="B1477" s="164" t="s">
        <v>583</v>
      </c>
      <c r="C1477" s="139" t="s">
        <v>33</v>
      </c>
      <c r="D1477" s="60" t="s">
        <v>1706</v>
      </c>
      <c r="E1477" s="151">
        <v>0</v>
      </c>
      <c r="F1477" s="151">
        <v>0</v>
      </c>
      <c r="G1477" s="151">
        <v>0</v>
      </c>
      <c r="H1477" s="151">
        <v>0</v>
      </c>
      <c r="I1477" s="151">
        <v>0</v>
      </c>
      <c r="J1477" s="151">
        <v>0</v>
      </c>
      <c r="K1477" s="151">
        <v>0</v>
      </c>
      <c r="L1477" s="151">
        <v>0</v>
      </c>
      <c r="M1477" s="151">
        <v>0</v>
      </c>
      <c r="N1477" s="151">
        <v>0</v>
      </c>
      <c r="O1477" s="262" t="s">
        <v>1706</v>
      </c>
      <c r="P1477" s="262" t="s">
        <v>1706</v>
      </c>
      <c r="Q1477" s="60" t="s">
        <v>1706</v>
      </c>
      <c r="R1477" s="151">
        <v>0</v>
      </c>
      <c r="S1477" s="262" t="s">
        <v>1706</v>
      </c>
      <c r="T1477" s="151" t="s">
        <v>1706</v>
      </c>
      <c r="U1477" s="262" t="s">
        <v>1706</v>
      </c>
      <c r="V1477" s="262" t="s">
        <v>1706</v>
      </c>
      <c r="W1477" s="513" t="s">
        <v>1706</v>
      </c>
      <c r="X1477" s="513" t="s">
        <v>1706</v>
      </c>
      <c r="Y1477" s="60" t="s">
        <v>1706</v>
      </c>
      <c r="Z1477" s="151" t="s">
        <v>1706</v>
      </c>
      <c r="AA1477" s="60" t="s">
        <v>1706</v>
      </c>
      <c r="AB1477" s="513" t="s">
        <v>1706</v>
      </c>
      <c r="AC1477" s="151" t="s">
        <v>1706</v>
      </c>
      <c r="AD1477" s="151" t="s">
        <v>1706</v>
      </c>
      <c r="AE1477" s="60" t="s">
        <v>1706</v>
      </c>
      <c r="AF1477" s="151">
        <v>0</v>
      </c>
      <c r="AG1477" s="151">
        <v>0</v>
      </c>
      <c r="AH1477" s="513" t="s">
        <v>1706</v>
      </c>
      <c r="AI1477" s="60" t="s">
        <v>1706</v>
      </c>
      <c r="AJ1477" s="514" t="s">
        <v>1706</v>
      </c>
      <c r="AK1477" s="514" t="s">
        <v>1706</v>
      </c>
      <c r="AL1477" s="514" t="s">
        <v>1706</v>
      </c>
      <c r="AM1477" s="514" t="s">
        <v>1706</v>
      </c>
      <c r="AN1477" s="60" t="s">
        <v>1706</v>
      </c>
      <c r="AO1477" s="60" t="s">
        <v>1706</v>
      </c>
      <c r="AP1477" s="514" t="s">
        <v>1706</v>
      </c>
      <c r="AQ1477" s="60" t="s">
        <v>1706</v>
      </c>
      <c r="AR1477" s="514" t="s">
        <v>1706</v>
      </c>
      <c r="AS1477" s="514" t="s">
        <v>1706</v>
      </c>
      <c r="AT1477" s="514" t="s">
        <v>1706</v>
      </c>
      <c r="AU1477" s="514" t="s">
        <v>1706</v>
      </c>
      <c r="AV1477" s="514" t="s">
        <v>1706</v>
      </c>
      <c r="AW1477" s="60" t="s">
        <v>1706</v>
      </c>
      <c r="AX1477" s="515" t="s">
        <v>1706</v>
      </c>
    </row>
    <row r="1478" spans="1:50" ht="70.5" customHeight="1" x14ac:dyDescent="0.25">
      <c r="A1478" s="511" t="s">
        <v>954</v>
      </c>
      <c r="B1478" s="164" t="s">
        <v>585</v>
      </c>
      <c r="C1478" s="139" t="s">
        <v>33</v>
      </c>
      <c r="D1478" s="60" t="s">
        <v>1706</v>
      </c>
      <c r="E1478" s="1015">
        <f t="shared" ref="E1478:N1478" si="87">SUM(E1479:E1505)</f>
        <v>0</v>
      </c>
      <c r="F1478" s="151">
        <f t="shared" si="87"/>
        <v>0</v>
      </c>
      <c r="G1478" s="1015">
        <f t="shared" si="87"/>
        <v>0.86648999999999998</v>
      </c>
      <c r="H1478" s="151">
        <f t="shared" si="87"/>
        <v>0</v>
      </c>
      <c r="I1478" s="1015">
        <f t="shared" si="87"/>
        <v>0</v>
      </c>
      <c r="J1478" s="151">
        <f t="shared" si="87"/>
        <v>0</v>
      </c>
      <c r="K1478" s="1015">
        <f t="shared" si="87"/>
        <v>0</v>
      </c>
      <c r="L1478" s="151">
        <f t="shared" si="87"/>
        <v>0</v>
      </c>
      <c r="M1478" s="1015">
        <f t="shared" si="87"/>
        <v>0</v>
      </c>
      <c r="N1478" s="151">
        <f t="shared" si="87"/>
        <v>0</v>
      </c>
      <c r="O1478" s="262" t="s">
        <v>1706</v>
      </c>
      <c r="P1478" s="262" t="s">
        <v>1706</v>
      </c>
      <c r="Q1478" s="60" t="s">
        <v>1706</v>
      </c>
      <c r="R1478" s="1015">
        <f>SUM(R1479:R1505)</f>
        <v>104.20645700000001</v>
      </c>
      <c r="S1478" s="262" t="s">
        <v>1706</v>
      </c>
      <c r="T1478" s="151" t="s">
        <v>1706</v>
      </c>
      <c r="U1478" s="262" t="s">
        <v>1706</v>
      </c>
      <c r="V1478" s="262" t="s">
        <v>1706</v>
      </c>
      <c r="W1478" s="513" t="s">
        <v>1706</v>
      </c>
      <c r="X1478" s="513" t="s">
        <v>1706</v>
      </c>
      <c r="Y1478" s="60" t="s">
        <v>1706</v>
      </c>
      <c r="Z1478" s="151" t="s">
        <v>1706</v>
      </c>
      <c r="AA1478" s="60" t="s">
        <v>1706</v>
      </c>
      <c r="AB1478" s="513" t="s">
        <v>1706</v>
      </c>
      <c r="AC1478" s="151" t="s">
        <v>1706</v>
      </c>
      <c r="AD1478" s="151" t="s">
        <v>1706</v>
      </c>
      <c r="AE1478" s="60" t="s">
        <v>1706</v>
      </c>
      <c r="AF1478" s="151">
        <f>SUM(AF1479:AF1505)</f>
        <v>124.96688159999999</v>
      </c>
      <c r="AG1478" s="1015">
        <f>SUM(AG1479:AG1505)</f>
        <v>124.96688159999999</v>
      </c>
      <c r="AH1478" s="513" t="s">
        <v>1706</v>
      </c>
      <c r="AI1478" s="60" t="s">
        <v>1706</v>
      </c>
      <c r="AJ1478" s="514" t="s">
        <v>1706</v>
      </c>
      <c r="AK1478" s="514" t="s">
        <v>1706</v>
      </c>
      <c r="AL1478" s="514" t="s">
        <v>1706</v>
      </c>
      <c r="AM1478" s="514" t="s">
        <v>1706</v>
      </c>
      <c r="AN1478" s="60" t="s">
        <v>1706</v>
      </c>
      <c r="AO1478" s="60" t="s">
        <v>1706</v>
      </c>
      <c r="AP1478" s="514" t="s">
        <v>1706</v>
      </c>
      <c r="AQ1478" s="60" t="s">
        <v>1706</v>
      </c>
      <c r="AR1478" s="514" t="s">
        <v>1706</v>
      </c>
      <c r="AS1478" s="514" t="s">
        <v>1706</v>
      </c>
      <c r="AT1478" s="514" t="s">
        <v>1706</v>
      </c>
      <c r="AU1478" s="514" t="s">
        <v>1706</v>
      </c>
      <c r="AV1478" s="514" t="s">
        <v>1706</v>
      </c>
      <c r="AW1478" s="60" t="s">
        <v>1706</v>
      </c>
      <c r="AX1478" s="515" t="s">
        <v>1706</v>
      </c>
    </row>
    <row r="1479" spans="1:50" ht="90.75" customHeight="1" x14ac:dyDescent="0.25">
      <c r="A1479" s="1267" t="s">
        <v>954</v>
      </c>
      <c r="B1479" s="1318" t="s">
        <v>955</v>
      </c>
      <c r="C1479" s="1269" t="s">
        <v>956</v>
      </c>
      <c r="D1479" s="1235">
        <v>46357</v>
      </c>
      <c r="E1479" s="1236">
        <v>0</v>
      </c>
      <c r="F1479" s="1236">
        <v>0</v>
      </c>
      <c r="G1479" s="1236">
        <v>0.64934999999999998</v>
      </c>
      <c r="H1479" s="1236">
        <v>0</v>
      </c>
      <c r="I1479" s="1236">
        <v>0</v>
      </c>
      <c r="J1479" s="1236">
        <v>0</v>
      </c>
      <c r="K1479" s="1236">
        <v>0</v>
      </c>
      <c r="L1479" s="1236">
        <v>0</v>
      </c>
      <c r="M1479" s="1236">
        <v>0</v>
      </c>
      <c r="N1479" s="1236">
        <v>0</v>
      </c>
      <c r="O1479" s="1259" t="s">
        <v>1709</v>
      </c>
      <c r="P1479" s="1259" t="s">
        <v>3301</v>
      </c>
      <c r="Q1479" s="1260" t="s">
        <v>1731</v>
      </c>
      <c r="R1479" s="1236">
        <v>43.513187000000002</v>
      </c>
      <c r="S1479" s="1259" t="s">
        <v>1715</v>
      </c>
      <c r="T1479" s="1236">
        <v>43.513187000000002</v>
      </c>
      <c r="U1479" s="1259" t="s">
        <v>1817</v>
      </c>
      <c r="V1479" s="1259" t="s">
        <v>1817</v>
      </c>
      <c r="W1479" s="1315">
        <v>2</v>
      </c>
      <c r="X1479" s="1315">
        <v>2</v>
      </c>
      <c r="Y1479" s="544" t="s">
        <v>2971</v>
      </c>
      <c r="Z1479" s="149">
        <v>43.513187000000002</v>
      </c>
      <c r="AA1479" s="109" t="s">
        <v>1706</v>
      </c>
      <c r="AB1479" s="1261" t="s">
        <v>1706</v>
      </c>
      <c r="AC1479" s="149">
        <v>43.513187000000002</v>
      </c>
      <c r="AD1479" s="1236">
        <v>43.513187000000002</v>
      </c>
      <c r="AE1479" s="1259" t="s">
        <v>2971</v>
      </c>
      <c r="AF1479" s="1236">
        <v>52.215824400000002</v>
      </c>
      <c r="AG1479" s="1236">
        <v>52.215824400000002</v>
      </c>
      <c r="AH1479" s="1261">
        <v>32413323696</v>
      </c>
      <c r="AI1479" s="1260" t="s">
        <v>1719</v>
      </c>
      <c r="AJ1479" s="1264">
        <v>45350</v>
      </c>
      <c r="AK1479" s="1264">
        <v>45349</v>
      </c>
      <c r="AL1479" s="1264">
        <v>45365</v>
      </c>
      <c r="AM1479" s="1264">
        <v>45407</v>
      </c>
      <c r="AN1479" s="1259" t="s">
        <v>1706</v>
      </c>
      <c r="AO1479" s="1259" t="s">
        <v>1706</v>
      </c>
      <c r="AP1479" s="1259" t="s">
        <v>1706</v>
      </c>
      <c r="AQ1479" s="1259" t="s">
        <v>1706</v>
      </c>
      <c r="AR1479" s="1264">
        <v>45427</v>
      </c>
      <c r="AS1479" s="1264">
        <v>45427</v>
      </c>
      <c r="AT1479" s="1264">
        <v>45429</v>
      </c>
      <c r="AU1479" s="1264">
        <v>45428</v>
      </c>
      <c r="AV1479" s="1264">
        <v>45595</v>
      </c>
      <c r="AW1479" s="1260" t="s">
        <v>1706</v>
      </c>
      <c r="AX1479" s="1265" t="s">
        <v>1706</v>
      </c>
    </row>
    <row r="1480" spans="1:50" ht="81" customHeight="1" x14ac:dyDescent="0.25">
      <c r="A1480" s="1267"/>
      <c r="B1480" s="1318"/>
      <c r="C1480" s="1269"/>
      <c r="D1480" s="1235"/>
      <c r="E1480" s="1236"/>
      <c r="F1480" s="1236"/>
      <c r="G1480" s="1236"/>
      <c r="H1480" s="1236"/>
      <c r="I1480" s="1236"/>
      <c r="J1480" s="1236"/>
      <c r="K1480" s="1236"/>
      <c r="L1480" s="1236"/>
      <c r="M1480" s="1236"/>
      <c r="N1480" s="1236"/>
      <c r="O1480" s="1259"/>
      <c r="P1480" s="1259"/>
      <c r="Q1480" s="1260"/>
      <c r="R1480" s="1236"/>
      <c r="S1480" s="1259"/>
      <c r="T1480" s="1236"/>
      <c r="U1480" s="1259"/>
      <c r="V1480" s="1259"/>
      <c r="W1480" s="1315"/>
      <c r="X1480" s="1315"/>
      <c r="Y1480" s="544" t="s">
        <v>3019</v>
      </c>
      <c r="Z1480" s="149">
        <v>43.513187000000002</v>
      </c>
      <c r="AA1480" s="109" t="s">
        <v>1706</v>
      </c>
      <c r="AB1480" s="1261"/>
      <c r="AC1480" s="149">
        <v>43.513187000000002</v>
      </c>
      <c r="AD1480" s="1236"/>
      <c r="AE1480" s="1259"/>
      <c r="AF1480" s="1236"/>
      <c r="AG1480" s="1236"/>
      <c r="AH1480" s="1261"/>
      <c r="AI1480" s="1260"/>
      <c r="AJ1480" s="1264"/>
      <c r="AK1480" s="1264"/>
      <c r="AL1480" s="1264"/>
      <c r="AM1480" s="1264"/>
      <c r="AN1480" s="1259"/>
      <c r="AO1480" s="1259"/>
      <c r="AP1480" s="1259"/>
      <c r="AQ1480" s="1259"/>
      <c r="AR1480" s="1264"/>
      <c r="AS1480" s="1264"/>
      <c r="AT1480" s="1264"/>
      <c r="AU1480" s="1264"/>
      <c r="AV1480" s="1264"/>
      <c r="AW1480" s="1260"/>
      <c r="AX1480" s="1265"/>
    </row>
    <row r="1481" spans="1:50" ht="31.5" customHeight="1" x14ac:dyDescent="0.25">
      <c r="A1481" s="1267"/>
      <c r="B1481" s="1318"/>
      <c r="C1481" s="1269"/>
      <c r="D1481" s="1235"/>
      <c r="E1481" s="1236"/>
      <c r="F1481" s="1236"/>
      <c r="G1481" s="1236"/>
      <c r="H1481" s="1236"/>
      <c r="I1481" s="1236"/>
      <c r="J1481" s="1236"/>
      <c r="K1481" s="1236"/>
      <c r="L1481" s="1236"/>
      <c r="M1481" s="1236"/>
      <c r="N1481" s="1236"/>
      <c r="O1481" s="1259" t="s">
        <v>1729</v>
      </c>
      <c r="P1481" s="1259" t="s">
        <v>1746</v>
      </c>
      <c r="Q1481" s="1260" t="s">
        <v>1731</v>
      </c>
      <c r="R1481" s="1236">
        <v>13.026552000000001</v>
      </c>
      <c r="S1481" s="1259" t="s">
        <v>1725</v>
      </c>
      <c r="T1481" s="1236">
        <v>13.026552000000001</v>
      </c>
      <c r="U1481" s="1259" t="s">
        <v>1747</v>
      </c>
      <c r="V1481" s="1259" t="s">
        <v>1747</v>
      </c>
      <c r="W1481" s="1261">
        <v>4</v>
      </c>
      <c r="X1481" s="1261">
        <v>4</v>
      </c>
      <c r="Y1481" s="530" t="s">
        <v>1748</v>
      </c>
      <c r="Z1481" s="149" t="s">
        <v>1706</v>
      </c>
      <c r="AA1481" s="109" t="s">
        <v>1706</v>
      </c>
      <c r="AB1481" s="1261">
        <v>1</v>
      </c>
      <c r="AC1481" s="149" t="s">
        <v>1706</v>
      </c>
      <c r="AD1481" s="1236">
        <v>12.9907085</v>
      </c>
      <c r="AE1481" s="1260" t="s">
        <v>1748</v>
      </c>
      <c r="AF1481" s="1236">
        <v>15.5888502</v>
      </c>
      <c r="AG1481" s="1236">
        <v>15.5888502</v>
      </c>
      <c r="AH1481" s="1261">
        <v>32312822647</v>
      </c>
      <c r="AI1481" s="1263" t="s">
        <v>1719</v>
      </c>
      <c r="AJ1481" s="1264">
        <v>45212</v>
      </c>
      <c r="AK1481" s="1264">
        <v>45203</v>
      </c>
      <c r="AL1481" s="1264">
        <v>45215</v>
      </c>
      <c r="AM1481" s="1264">
        <v>45252</v>
      </c>
      <c r="AN1481" s="1260" t="s">
        <v>1706</v>
      </c>
      <c r="AO1481" s="1260" t="s">
        <v>1706</v>
      </c>
      <c r="AP1481" s="1264" t="s">
        <v>1706</v>
      </c>
      <c r="AQ1481" s="1260" t="s">
        <v>1706</v>
      </c>
      <c r="AR1481" s="1264">
        <v>45272</v>
      </c>
      <c r="AS1481" s="1264">
        <v>45268</v>
      </c>
      <c r="AT1481" s="1264">
        <v>45323</v>
      </c>
      <c r="AU1481" s="1264">
        <v>45323</v>
      </c>
      <c r="AV1481" s="1264">
        <v>45413</v>
      </c>
      <c r="AW1481" s="1260" t="s">
        <v>1706</v>
      </c>
      <c r="AX1481" s="1265" t="s">
        <v>1706</v>
      </c>
    </row>
    <row r="1482" spans="1:50" x14ac:dyDescent="0.25">
      <c r="A1482" s="1267"/>
      <c r="B1482" s="1318"/>
      <c r="C1482" s="1269"/>
      <c r="D1482" s="1235"/>
      <c r="E1482" s="1236"/>
      <c r="F1482" s="1236"/>
      <c r="G1482" s="1236"/>
      <c r="H1482" s="1236"/>
      <c r="I1482" s="1236"/>
      <c r="J1482" s="1236"/>
      <c r="K1482" s="1236"/>
      <c r="L1482" s="1236"/>
      <c r="M1482" s="1236"/>
      <c r="N1482" s="1236"/>
      <c r="O1482" s="1259"/>
      <c r="P1482" s="1259"/>
      <c r="Q1482" s="1260"/>
      <c r="R1482" s="1236"/>
      <c r="S1482" s="1259"/>
      <c r="T1482" s="1236"/>
      <c r="U1482" s="1259"/>
      <c r="V1482" s="1259"/>
      <c r="W1482" s="1261"/>
      <c r="X1482" s="1261"/>
      <c r="Y1482" s="530" t="s">
        <v>1749</v>
      </c>
      <c r="Z1482" s="149" t="s">
        <v>1706</v>
      </c>
      <c r="AA1482" s="109" t="s">
        <v>1706</v>
      </c>
      <c r="AB1482" s="1261"/>
      <c r="AC1482" s="149" t="s">
        <v>1706</v>
      </c>
      <c r="AD1482" s="1236"/>
      <c r="AE1482" s="1260"/>
      <c r="AF1482" s="1236"/>
      <c r="AG1482" s="1236"/>
      <c r="AH1482" s="1261"/>
      <c r="AI1482" s="1263"/>
      <c r="AJ1482" s="1264"/>
      <c r="AK1482" s="1264"/>
      <c r="AL1482" s="1264"/>
      <c r="AM1482" s="1264"/>
      <c r="AN1482" s="1260"/>
      <c r="AO1482" s="1260"/>
      <c r="AP1482" s="1264"/>
      <c r="AQ1482" s="1260"/>
      <c r="AR1482" s="1264"/>
      <c r="AS1482" s="1264"/>
      <c r="AT1482" s="1264"/>
      <c r="AU1482" s="1264"/>
      <c r="AV1482" s="1264"/>
      <c r="AW1482" s="1260"/>
      <c r="AX1482" s="1265"/>
    </row>
    <row r="1483" spans="1:50" x14ac:dyDescent="0.25">
      <c r="A1483" s="1267"/>
      <c r="B1483" s="1318"/>
      <c r="C1483" s="1269"/>
      <c r="D1483" s="1235"/>
      <c r="E1483" s="1236"/>
      <c r="F1483" s="1236"/>
      <c r="G1483" s="1236"/>
      <c r="H1483" s="1236"/>
      <c r="I1483" s="1236"/>
      <c r="J1483" s="1236"/>
      <c r="K1483" s="1236"/>
      <c r="L1483" s="1236"/>
      <c r="M1483" s="1236"/>
      <c r="N1483" s="1236"/>
      <c r="O1483" s="1259"/>
      <c r="P1483" s="1259"/>
      <c r="Q1483" s="1260"/>
      <c r="R1483" s="1236"/>
      <c r="S1483" s="1259"/>
      <c r="T1483" s="1236"/>
      <c r="U1483" s="1259"/>
      <c r="V1483" s="1259"/>
      <c r="W1483" s="1261"/>
      <c r="X1483" s="1261"/>
      <c r="Y1483" s="530" t="s">
        <v>1750</v>
      </c>
      <c r="Z1483" s="149" t="s">
        <v>1706</v>
      </c>
      <c r="AA1483" s="109" t="s">
        <v>1706</v>
      </c>
      <c r="AB1483" s="1261"/>
      <c r="AC1483" s="149" t="s">
        <v>1706</v>
      </c>
      <c r="AD1483" s="1236"/>
      <c r="AE1483" s="1260"/>
      <c r="AF1483" s="1236"/>
      <c r="AG1483" s="1236"/>
      <c r="AH1483" s="1261"/>
      <c r="AI1483" s="1263"/>
      <c r="AJ1483" s="1264"/>
      <c r="AK1483" s="1264"/>
      <c r="AL1483" s="1264"/>
      <c r="AM1483" s="1264"/>
      <c r="AN1483" s="1260"/>
      <c r="AO1483" s="1260"/>
      <c r="AP1483" s="1264"/>
      <c r="AQ1483" s="1260"/>
      <c r="AR1483" s="1264"/>
      <c r="AS1483" s="1264"/>
      <c r="AT1483" s="1264"/>
      <c r="AU1483" s="1264"/>
      <c r="AV1483" s="1264"/>
      <c r="AW1483" s="1260"/>
      <c r="AX1483" s="1265"/>
    </row>
    <row r="1484" spans="1:50" x14ac:dyDescent="0.25">
      <c r="A1484" s="1267"/>
      <c r="B1484" s="1318"/>
      <c r="C1484" s="1269"/>
      <c r="D1484" s="1235"/>
      <c r="E1484" s="1236"/>
      <c r="F1484" s="1236"/>
      <c r="G1484" s="1236"/>
      <c r="H1484" s="1236"/>
      <c r="I1484" s="1236"/>
      <c r="J1484" s="1236"/>
      <c r="K1484" s="1236"/>
      <c r="L1484" s="1236"/>
      <c r="M1484" s="1236"/>
      <c r="N1484" s="1236"/>
      <c r="O1484" s="1259"/>
      <c r="P1484" s="1259"/>
      <c r="Q1484" s="1260"/>
      <c r="R1484" s="1236"/>
      <c r="S1484" s="1259"/>
      <c r="T1484" s="1236"/>
      <c r="U1484" s="1259"/>
      <c r="V1484" s="1259"/>
      <c r="W1484" s="1261"/>
      <c r="X1484" s="1261"/>
      <c r="Y1484" s="530" t="s">
        <v>1751</v>
      </c>
      <c r="Z1484" s="149" t="s">
        <v>1706</v>
      </c>
      <c r="AA1484" s="109" t="s">
        <v>1751</v>
      </c>
      <c r="AB1484" s="1261"/>
      <c r="AC1484" s="149" t="s">
        <v>1706</v>
      </c>
      <c r="AD1484" s="1236"/>
      <c r="AE1484" s="1260"/>
      <c r="AF1484" s="1236"/>
      <c r="AG1484" s="1236"/>
      <c r="AH1484" s="1261"/>
      <c r="AI1484" s="1263"/>
      <c r="AJ1484" s="1264"/>
      <c r="AK1484" s="1264"/>
      <c r="AL1484" s="1264"/>
      <c r="AM1484" s="1264"/>
      <c r="AN1484" s="1260"/>
      <c r="AO1484" s="1260"/>
      <c r="AP1484" s="1264"/>
      <c r="AQ1484" s="1260"/>
      <c r="AR1484" s="1264"/>
      <c r="AS1484" s="1264"/>
      <c r="AT1484" s="1264"/>
      <c r="AU1484" s="1264"/>
      <c r="AV1484" s="1264"/>
      <c r="AW1484" s="1260"/>
      <c r="AX1484" s="1265"/>
    </row>
    <row r="1485" spans="1:50" ht="47.25" x14ac:dyDescent="0.25">
      <c r="A1485" s="1267"/>
      <c r="B1485" s="1318"/>
      <c r="C1485" s="1269"/>
      <c r="D1485" s="1235"/>
      <c r="E1485" s="1236"/>
      <c r="F1485" s="1236"/>
      <c r="G1485" s="1236"/>
      <c r="H1485" s="1236"/>
      <c r="I1485" s="1236"/>
      <c r="J1485" s="1236"/>
      <c r="K1485" s="1236"/>
      <c r="L1485" s="1236"/>
      <c r="M1485" s="1236"/>
      <c r="N1485" s="1236"/>
      <c r="O1485" s="1259" t="s">
        <v>1729</v>
      </c>
      <c r="P1485" s="1259" t="s">
        <v>1737</v>
      </c>
      <c r="Q1485" s="1260" t="s">
        <v>1731</v>
      </c>
      <c r="R1485" s="1236">
        <v>4.0561540000000003</v>
      </c>
      <c r="S1485" s="1259" t="s">
        <v>1725</v>
      </c>
      <c r="T1485" s="1236">
        <v>4.0561540000000003</v>
      </c>
      <c r="U1485" s="1259" t="s">
        <v>1738</v>
      </c>
      <c r="V1485" s="1259" t="s">
        <v>1738</v>
      </c>
      <c r="W1485" s="1261">
        <v>7</v>
      </c>
      <c r="X1485" s="1261">
        <v>7</v>
      </c>
      <c r="Y1485" s="544" t="s">
        <v>1739</v>
      </c>
      <c r="Z1485" s="149" t="s">
        <v>1706</v>
      </c>
      <c r="AA1485" s="544" t="s">
        <v>1706</v>
      </c>
      <c r="AB1485" s="1262">
        <v>1</v>
      </c>
      <c r="AC1485" s="149" t="s">
        <v>1706</v>
      </c>
      <c r="AD1485" s="1236">
        <v>4.05192</v>
      </c>
      <c r="AE1485" s="1259" t="s">
        <v>1739</v>
      </c>
      <c r="AF1485" s="1236">
        <v>4.862304</v>
      </c>
      <c r="AG1485" s="1236">
        <v>4.862304</v>
      </c>
      <c r="AH1485" s="1261">
        <v>32413242145</v>
      </c>
      <c r="AI1485" s="1263" t="s">
        <v>1719</v>
      </c>
      <c r="AJ1485" s="1264">
        <v>45324</v>
      </c>
      <c r="AK1485" s="1264">
        <v>45324</v>
      </c>
      <c r="AL1485" s="1264">
        <v>45341</v>
      </c>
      <c r="AM1485" s="1264">
        <v>45384</v>
      </c>
      <c r="AN1485" s="1260" t="s">
        <v>1706</v>
      </c>
      <c r="AO1485" s="1260" t="s">
        <v>1706</v>
      </c>
      <c r="AP1485" s="1260" t="s">
        <v>1706</v>
      </c>
      <c r="AQ1485" s="1260" t="s">
        <v>1706</v>
      </c>
      <c r="AR1485" s="1264">
        <v>45404</v>
      </c>
      <c r="AS1485" s="1264">
        <v>45398</v>
      </c>
      <c r="AT1485" s="1264">
        <v>45404</v>
      </c>
      <c r="AU1485" s="1264">
        <v>45398</v>
      </c>
      <c r="AV1485" s="1264">
        <v>45488</v>
      </c>
      <c r="AW1485" s="1260" t="s">
        <v>1706</v>
      </c>
      <c r="AX1485" s="1265" t="s">
        <v>1706</v>
      </c>
    </row>
    <row r="1486" spans="1:50" x14ac:dyDescent="0.25">
      <c r="A1486" s="1267"/>
      <c r="B1486" s="1318"/>
      <c r="C1486" s="1269"/>
      <c r="D1486" s="1235"/>
      <c r="E1486" s="1236"/>
      <c r="F1486" s="1236"/>
      <c r="G1486" s="1236"/>
      <c r="H1486" s="1236"/>
      <c r="I1486" s="1236"/>
      <c r="J1486" s="1236"/>
      <c r="K1486" s="1236"/>
      <c r="L1486" s="1236"/>
      <c r="M1486" s="1236"/>
      <c r="N1486" s="1236"/>
      <c r="O1486" s="1259"/>
      <c r="P1486" s="1259"/>
      <c r="Q1486" s="1260"/>
      <c r="R1486" s="1236"/>
      <c r="S1486" s="1259"/>
      <c r="T1486" s="1236"/>
      <c r="U1486" s="1259"/>
      <c r="V1486" s="1259"/>
      <c r="W1486" s="1261"/>
      <c r="X1486" s="1261"/>
      <c r="Y1486" s="544" t="s">
        <v>1740</v>
      </c>
      <c r="Z1486" s="149" t="s">
        <v>1706</v>
      </c>
      <c r="AA1486" s="544" t="s">
        <v>1706</v>
      </c>
      <c r="AB1486" s="1262"/>
      <c r="AC1486" s="149" t="s">
        <v>1706</v>
      </c>
      <c r="AD1486" s="1236"/>
      <c r="AE1486" s="1259"/>
      <c r="AF1486" s="1236"/>
      <c r="AG1486" s="1236"/>
      <c r="AH1486" s="1261"/>
      <c r="AI1486" s="1263"/>
      <c r="AJ1486" s="1264"/>
      <c r="AK1486" s="1264"/>
      <c r="AL1486" s="1264"/>
      <c r="AM1486" s="1264"/>
      <c r="AN1486" s="1260"/>
      <c r="AO1486" s="1260"/>
      <c r="AP1486" s="1260"/>
      <c r="AQ1486" s="1260"/>
      <c r="AR1486" s="1264"/>
      <c r="AS1486" s="1264"/>
      <c r="AT1486" s="1264"/>
      <c r="AU1486" s="1264"/>
      <c r="AV1486" s="1264"/>
      <c r="AW1486" s="1260"/>
      <c r="AX1486" s="1265"/>
    </row>
    <row r="1487" spans="1:50" x14ac:dyDescent="0.25">
      <c r="A1487" s="1267"/>
      <c r="B1487" s="1318"/>
      <c r="C1487" s="1269"/>
      <c r="D1487" s="1235"/>
      <c r="E1487" s="1236"/>
      <c r="F1487" s="1236"/>
      <c r="G1487" s="1236"/>
      <c r="H1487" s="1236"/>
      <c r="I1487" s="1236"/>
      <c r="J1487" s="1236"/>
      <c r="K1487" s="1236"/>
      <c r="L1487" s="1236"/>
      <c r="M1487" s="1236"/>
      <c r="N1487" s="1236"/>
      <c r="O1487" s="1259"/>
      <c r="P1487" s="1259"/>
      <c r="Q1487" s="1260"/>
      <c r="R1487" s="1236"/>
      <c r="S1487" s="1259"/>
      <c r="T1487" s="1236"/>
      <c r="U1487" s="1259"/>
      <c r="V1487" s="1259"/>
      <c r="W1487" s="1261"/>
      <c r="X1487" s="1261"/>
      <c r="Y1487" s="544" t="s">
        <v>1741</v>
      </c>
      <c r="Z1487" s="149" t="s">
        <v>1706</v>
      </c>
      <c r="AA1487" s="544" t="s">
        <v>1741</v>
      </c>
      <c r="AB1487" s="1262"/>
      <c r="AC1487" s="149" t="s">
        <v>1706</v>
      </c>
      <c r="AD1487" s="1236"/>
      <c r="AE1487" s="1259"/>
      <c r="AF1487" s="1236"/>
      <c r="AG1487" s="1236"/>
      <c r="AH1487" s="1261"/>
      <c r="AI1487" s="1263"/>
      <c r="AJ1487" s="1264"/>
      <c r="AK1487" s="1264"/>
      <c r="AL1487" s="1264"/>
      <c r="AM1487" s="1264"/>
      <c r="AN1487" s="1260"/>
      <c r="AO1487" s="1260"/>
      <c r="AP1487" s="1260"/>
      <c r="AQ1487" s="1260"/>
      <c r="AR1487" s="1264"/>
      <c r="AS1487" s="1264"/>
      <c r="AT1487" s="1264"/>
      <c r="AU1487" s="1264"/>
      <c r="AV1487" s="1264"/>
      <c r="AW1487" s="1260"/>
      <c r="AX1487" s="1265"/>
    </row>
    <row r="1488" spans="1:50" ht="47.25" x14ac:dyDescent="0.25">
      <c r="A1488" s="1267"/>
      <c r="B1488" s="1318"/>
      <c r="C1488" s="1269"/>
      <c r="D1488" s="1235"/>
      <c r="E1488" s="1236"/>
      <c r="F1488" s="1236"/>
      <c r="G1488" s="1236"/>
      <c r="H1488" s="1236"/>
      <c r="I1488" s="1236"/>
      <c r="J1488" s="1236"/>
      <c r="K1488" s="1236"/>
      <c r="L1488" s="1236"/>
      <c r="M1488" s="1236"/>
      <c r="N1488" s="1236"/>
      <c r="O1488" s="1259"/>
      <c r="P1488" s="1259"/>
      <c r="Q1488" s="1260"/>
      <c r="R1488" s="1236"/>
      <c r="S1488" s="1259"/>
      <c r="T1488" s="1236"/>
      <c r="U1488" s="1259"/>
      <c r="V1488" s="1259"/>
      <c r="W1488" s="1261"/>
      <c r="X1488" s="1261"/>
      <c r="Y1488" s="544" t="s">
        <v>1742</v>
      </c>
      <c r="Z1488" s="149" t="s">
        <v>1706</v>
      </c>
      <c r="AA1488" s="544" t="s">
        <v>1742</v>
      </c>
      <c r="AB1488" s="1262"/>
      <c r="AC1488" s="149" t="s">
        <v>1706</v>
      </c>
      <c r="AD1488" s="1236"/>
      <c r="AE1488" s="1259"/>
      <c r="AF1488" s="1236"/>
      <c r="AG1488" s="1236"/>
      <c r="AH1488" s="1261"/>
      <c r="AI1488" s="1263"/>
      <c r="AJ1488" s="1264"/>
      <c r="AK1488" s="1264"/>
      <c r="AL1488" s="1264"/>
      <c r="AM1488" s="1264"/>
      <c r="AN1488" s="1260"/>
      <c r="AO1488" s="1260"/>
      <c r="AP1488" s="1260"/>
      <c r="AQ1488" s="1260"/>
      <c r="AR1488" s="1264"/>
      <c r="AS1488" s="1264"/>
      <c r="AT1488" s="1264"/>
      <c r="AU1488" s="1264"/>
      <c r="AV1488" s="1264"/>
      <c r="AW1488" s="1260"/>
      <c r="AX1488" s="1265"/>
    </row>
    <row r="1489" spans="1:50" x14ac:dyDescent="0.25">
      <c r="A1489" s="1267"/>
      <c r="B1489" s="1318"/>
      <c r="C1489" s="1269"/>
      <c r="D1489" s="1235"/>
      <c r="E1489" s="1236"/>
      <c r="F1489" s="1236"/>
      <c r="G1489" s="1236"/>
      <c r="H1489" s="1236"/>
      <c r="I1489" s="1236"/>
      <c r="J1489" s="1236"/>
      <c r="K1489" s="1236"/>
      <c r="L1489" s="1236"/>
      <c r="M1489" s="1236"/>
      <c r="N1489" s="1236"/>
      <c r="O1489" s="1259"/>
      <c r="P1489" s="1259"/>
      <c r="Q1489" s="1260"/>
      <c r="R1489" s="1236"/>
      <c r="S1489" s="1259"/>
      <c r="T1489" s="1236"/>
      <c r="U1489" s="1259"/>
      <c r="V1489" s="1259"/>
      <c r="W1489" s="1261"/>
      <c r="X1489" s="1261"/>
      <c r="Y1489" s="544" t="s">
        <v>1743</v>
      </c>
      <c r="Z1489" s="149" t="s">
        <v>1706</v>
      </c>
      <c r="AA1489" s="544" t="s">
        <v>1743</v>
      </c>
      <c r="AB1489" s="1262"/>
      <c r="AC1489" s="149" t="s">
        <v>1706</v>
      </c>
      <c r="AD1489" s="1236"/>
      <c r="AE1489" s="1259"/>
      <c r="AF1489" s="1236"/>
      <c r="AG1489" s="1236"/>
      <c r="AH1489" s="1261"/>
      <c r="AI1489" s="1263"/>
      <c r="AJ1489" s="1264"/>
      <c r="AK1489" s="1264"/>
      <c r="AL1489" s="1264"/>
      <c r="AM1489" s="1264"/>
      <c r="AN1489" s="1260"/>
      <c r="AO1489" s="1260"/>
      <c r="AP1489" s="1260"/>
      <c r="AQ1489" s="1260"/>
      <c r="AR1489" s="1264"/>
      <c r="AS1489" s="1264"/>
      <c r="AT1489" s="1264"/>
      <c r="AU1489" s="1264"/>
      <c r="AV1489" s="1264"/>
      <c r="AW1489" s="1260"/>
      <c r="AX1489" s="1265"/>
    </row>
    <row r="1490" spans="1:50" ht="31.5" x14ac:dyDescent="0.25">
      <c r="A1490" s="1267"/>
      <c r="B1490" s="1318"/>
      <c r="C1490" s="1269"/>
      <c r="D1490" s="1235"/>
      <c r="E1490" s="1236"/>
      <c r="F1490" s="1236"/>
      <c r="G1490" s="1236"/>
      <c r="H1490" s="1236"/>
      <c r="I1490" s="1236"/>
      <c r="J1490" s="1236"/>
      <c r="K1490" s="1236"/>
      <c r="L1490" s="1236"/>
      <c r="M1490" s="1236"/>
      <c r="N1490" s="1236"/>
      <c r="O1490" s="1259"/>
      <c r="P1490" s="1259"/>
      <c r="Q1490" s="1260"/>
      <c r="R1490" s="1236"/>
      <c r="S1490" s="1259"/>
      <c r="T1490" s="1236"/>
      <c r="U1490" s="1259"/>
      <c r="V1490" s="1259"/>
      <c r="W1490" s="1261"/>
      <c r="X1490" s="1261"/>
      <c r="Y1490" s="544" t="s">
        <v>1744</v>
      </c>
      <c r="Z1490" s="149" t="s">
        <v>1706</v>
      </c>
      <c r="AA1490" s="544" t="s">
        <v>1744</v>
      </c>
      <c r="AB1490" s="1262"/>
      <c r="AC1490" s="149" t="s">
        <v>1706</v>
      </c>
      <c r="AD1490" s="1236"/>
      <c r="AE1490" s="1259"/>
      <c r="AF1490" s="1236"/>
      <c r="AG1490" s="1236"/>
      <c r="AH1490" s="1261"/>
      <c r="AI1490" s="1263"/>
      <c r="AJ1490" s="1264"/>
      <c r="AK1490" s="1264"/>
      <c r="AL1490" s="1264"/>
      <c r="AM1490" s="1264"/>
      <c r="AN1490" s="1260"/>
      <c r="AO1490" s="1260"/>
      <c r="AP1490" s="1260"/>
      <c r="AQ1490" s="1260"/>
      <c r="AR1490" s="1264"/>
      <c r="AS1490" s="1264"/>
      <c r="AT1490" s="1264"/>
      <c r="AU1490" s="1264"/>
      <c r="AV1490" s="1264"/>
      <c r="AW1490" s="1260"/>
      <c r="AX1490" s="1265"/>
    </row>
    <row r="1491" spans="1:50" ht="31.5" x14ac:dyDescent="0.25">
      <c r="A1491" s="1267"/>
      <c r="B1491" s="1318"/>
      <c r="C1491" s="1269"/>
      <c r="D1491" s="1235"/>
      <c r="E1491" s="1236"/>
      <c r="F1491" s="1236"/>
      <c r="G1491" s="1236"/>
      <c r="H1491" s="1236"/>
      <c r="I1491" s="1236"/>
      <c r="J1491" s="1236"/>
      <c r="K1491" s="1236"/>
      <c r="L1491" s="1236"/>
      <c r="M1491" s="1236"/>
      <c r="N1491" s="1236"/>
      <c r="O1491" s="1259"/>
      <c r="P1491" s="1259"/>
      <c r="Q1491" s="1260"/>
      <c r="R1491" s="1236"/>
      <c r="S1491" s="1259"/>
      <c r="T1491" s="1236"/>
      <c r="U1491" s="1259"/>
      <c r="V1491" s="1259"/>
      <c r="W1491" s="1261"/>
      <c r="X1491" s="1261"/>
      <c r="Y1491" s="544" t="s">
        <v>1745</v>
      </c>
      <c r="Z1491" s="149" t="s">
        <v>1706</v>
      </c>
      <c r="AA1491" s="544" t="s">
        <v>1745</v>
      </c>
      <c r="AB1491" s="1262"/>
      <c r="AC1491" s="149" t="s">
        <v>1706</v>
      </c>
      <c r="AD1491" s="1236"/>
      <c r="AE1491" s="1259"/>
      <c r="AF1491" s="1236"/>
      <c r="AG1491" s="1236"/>
      <c r="AH1491" s="1261"/>
      <c r="AI1491" s="1263"/>
      <c r="AJ1491" s="1264"/>
      <c r="AK1491" s="1264"/>
      <c r="AL1491" s="1264"/>
      <c r="AM1491" s="1264"/>
      <c r="AN1491" s="1260"/>
      <c r="AO1491" s="1260"/>
      <c r="AP1491" s="1260"/>
      <c r="AQ1491" s="1260"/>
      <c r="AR1491" s="1264"/>
      <c r="AS1491" s="1264"/>
      <c r="AT1491" s="1264"/>
      <c r="AU1491" s="1264"/>
      <c r="AV1491" s="1264"/>
      <c r="AW1491" s="1260"/>
      <c r="AX1491" s="1265"/>
    </row>
    <row r="1492" spans="1:50" ht="57" customHeight="1" x14ac:dyDescent="0.25">
      <c r="A1492" s="1267"/>
      <c r="B1492" s="1318"/>
      <c r="C1492" s="1269"/>
      <c r="D1492" s="1235"/>
      <c r="E1492" s="1236"/>
      <c r="F1492" s="1236"/>
      <c r="G1492" s="1236"/>
      <c r="H1492" s="1236"/>
      <c r="I1492" s="1236"/>
      <c r="J1492" s="1236"/>
      <c r="K1492" s="1236"/>
      <c r="L1492" s="1236"/>
      <c r="M1492" s="1236"/>
      <c r="N1492" s="1236"/>
      <c r="O1492" s="263" t="s">
        <v>1729</v>
      </c>
      <c r="P1492" s="263" t="s">
        <v>3302</v>
      </c>
      <c r="Q1492" s="109" t="s">
        <v>1714</v>
      </c>
      <c r="R1492" s="149">
        <v>8.3699999999999992</v>
      </c>
      <c r="S1492" s="263" t="s">
        <v>1725</v>
      </c>
      <c r="T1492" s="149">
        <v>8.3699999999999992</v>
      </c>
      <c r="U1492" s="263" t="s">
        <v>2020</v>
      </c>
      <c r="V1492" s="263" t="s">
        <v>2020</v>
      </c>
      <c r="W1492" s="523">
        <v>1</v>
      </c>
      <c r="X1492" s="523">
        <v>1</v>
      </c>
      <c r="Y1492" s="530" t="s">
        <v>1736</v>
      </c>
      <c r="Z1492" s="149">
        <v>8.3699999999999992</v>
      </c>
      <c r="AA1492" s="109" t="s">
        <v>1706</v>
      </c>
      <c r="AB1492" s="523" t="s">
        <v>1706</v>
      </c>
      <c r="AC1492" s="149">
        <v>8.3699999999999992</v>
      </c>
      <c r="AD1492" s="149">
        <v>8.3699999999999992</v>
      </c>
      <c r="AE1492" s="109" t="s">
        <v>1736</v>
      </c>
      <c r="AF1492" s="149">
        <v>10.043999999999999</v>
      </c>
      <c r="AG1492" s="149">
        <v>10.043999999999999</v>
      </c>
      <c r="AH1492" s="523" t="s">
        <v>1706</v>
      </c>
      <c r="AI1492" s="109" t="s">
        <v>1706</v>
      </c>
      <c r="AJ1492" s="525">
        <v>45337</v>
      </c>
      <c r="AK1492" s="525">
        <v>45331</v>
      </c>
      <c r="AL1492" s="525">
        <v>45331</v>
      </c>
      <c r="AM1492" s="525">
        <v>45331</v>
      </c>
      <c r="AN1492" s="109" t="s">
        <v>1874</v>
      </c>
      <c r="AO1492" s="109" t="s">
        <v>2329</v>
      </c>
      <c r="AP1492" s="525">
        <v>45260</v>
      </c>
      <c r="AQ1492" s="109" t="s">
        <v>3303</v>
      </c>
      <c r="AR1492" s="525">
        <v>45351</v>
      </c>
      <c r="AS1492" s="525">
        <v>45331</v>
      </c>
      <c r="AT1492" s="525">
        <v>45337</v>
      </c>
      <c r="AU1492" s="525">
        <v>45337</v>
      </c>
      <c r="AV1492" s="525">
        <v>45656</v>
      </c>
      <c r="AW1492" s="109" t="s">
        <v>1706</v>
      </c>
      <c r="AX1492" s="526" t="s">
        <v>1706</v>
      </c>
    </row>
    <row r="1493" spans="1:50" ht="91.5" customHeight="1" x14ac:dyDescent="0.25">
      <c r="A1493" s="1267" t="s">
        <v>954</v>
      </c>
      <c r="B1493" s="1318" t="s">
        <v>960</v>
      </c>
      <c r="C1493" s="1269" t="s">
        <v>961</v>
      </c>
      <c r="D1493" s="1235">
        <v>47088</v>
      </c>
      <c r="E1493" s="1236">
        <v>0</v>
      </c>
      <c r="F1493" s="1236">
        <v>0</v>
      </c>
      <c r="G1493" s="1236">
        <v>0.21714</v>
      </c>
      <c r="H1493" s="1236">
        <v>0</v>
      </c>
      <c r="I1493" s="1236">
        <v>0</v>
      </c>
      <c r="J1493" s="1236">
        <v>0</v>
      </c>
      <c r="K1493" s="1236">
        <v>0</v>
      </c>
      <c r="L1493" s="1236">
        <v>0</v>
      </c>
      <c r="M1493" s="1236">
        <v>0</v>
      </c>
      <c r="N1493" s="1236">
        <v>0</v>
      </c>
      <c r="O1493" s="1259" t="s">
        <v>1709</v>
      </c>
      <c r="P1493" s="1259" t="s">
        <v>3304</v>
      </c>
      <c r="Q1493" s="1260" t="s">
        <v>1714</v>
      </c>
      <c r="R1493" s="1236">
        <v>24.306187999999999</v>
      </c>
      <c r="S1493" s="1259" t="s">
        <v>1715</v>
      </c>
      <c r="T1493" s="1236">
        <v>24.306187999999999</v>
      </c>
      <c r="U1493" s="1259" t="s">
        <v>1901</v>
      </c>
      <c r="V1493" s="1259" t="s">
        <v>1901</v>
      </c>
      <c r="W1493" s="1261">
        <v>2</v>
      </c>
      <c r="X1493" s="1261">
        <v>2</v>
      </c>
      <c r="Y1493" s="544" t="s">
        <v>3019</v>
      </c>
      <c r="Z1493" s="149">
        <v>24.306187000000001</v>
      </c>
      <c r="AA1493" s="109" t="s">
        <v>1706</v>
      </c>
      <c r="AB1493" s="1261">
        <v>1</v>
      </c>
      <c r="AC1493" s="149">
        <v>24.306187000000001</v>
      </c>
      <c r="AD1493" s="1236">
        <v>24.306187000000001</v>
      </c>
      <c r="AE1493" s="1260" t="s">
        <v>3019</v>
      </c>
      <c r="AF1493" s="1236">
        <v>29.167424400000002</v>
      </c>
      <c r="AG1493" s="1236">
        <v>29.167424400000002</v>
      </c>
      <c r="AH1493" s="1261">
        <v>32413251641</v>
      </c>
      <c r="AI1493" s="1263" t="s">
        <v>1719</v>
      </c>
      <c r="AJ1493" s="1264">
        <v>45334</v>
      </c>
      <c r="AK1493" s="1264">
        <v>45328</v>
      </c>
      <c r="AL1493" s="1264">
        <v>45337</v>
      </c>
      <c r="AM1493" s="1264">
        <v>45362</v>
      </c>
      <c r="AN1493" s="1260" t="s">
        <v>1706</v>
      </c>
      <c r="AO1493" s="1260" t="s">
        <v>1706</v>
      </c>
      <c r="AP1493" s="1260" t="s">
        <v>1706</v>
      </c>
      <c r="AQ1493" s="1260" t="s">
        <v>1706</v>
      </c>
      <c r="AR1493" s="1264">
        <v>45382</v>
      </c>
      <c r="AS1493" s="1264">
        <v>45377</v>
      </c>
      <c r="AT1493" s="1264">
        <v>45418</v>
      </c>
      <c r="AU1493" s="1264">
        <v>45378</v>
      </c>
      <c r="AV1493" s="1264">
        <v>45565</v>
      </c>
      <c r="AW1493" s="1260" t="s">
        <v>1706</v>
      </c>
      <c r="AX1493" s="1316" t="s">
        <v>1706</v>
      </c>
    </row>
    <row r="1494" spans="1:50" ht="91.5" customHeight="1" x14ac:dyDescent="0.25">
      <c r="A1494" s="1267"/>
      <c r="B1494" s="1318"/>
      <c r="C1494" s="1269"/>
      <c r="D1494" s="1235"/>
      <c r="E1494" s="1236"/>
      <c r="F1494" s="1236"/>
      <c r="G1494" s="1236"/>
      <c r="H1494" s="1236"/>
      <c r="I1494" s="1236"/>
      <c r="J1494" s="1236"/>
      <c r="K1494" s="1236"/>
      <c r="L1494" s="1236"/>
      <c r="M1494" s="1236"/>
      <c r="N1494" s="1236"/>
      <c r="O1494" s="1259"/>
      <c r="P1494" s="1259"/>
      <c r="Q1494" s="1260"/>
      <c r="R1494" s="1236"/>
      <c r="S1494" s="1259"/>
      <c r="T1494" s="1236"/>
      <c r="U1494" s="1259"/>
      <c r="V1494" s="1259"/>
      <c r="W1494" s="1261"/>
      <c r="X1494" s="1261"/>
      <c r="Y1494" s="544" t="s">
        <v>2971</v>
      </c>
      <c r="Z1494" s="149">
        <v>24.306187000000001</v>
      </c>
      <c r="AA1494" s="109" t="s">
        <v>1706</v>
      </c>
      <c r="AB1494" s="1261"/>
      <c r="AC1494" s="149">
        <v>23.820063000000001</v>
      </c>
      <c r="AD1494" s="1236"/>
      <c r="AE1494" s="1260"/>
      <c r="AF1494" s="1236"/>
      <c r="AG1494" s="1236"/>
      <c r="AH1494" s="1261"/>
      <c r="AI1494" s="1263"/>
      <c r="AJ1494" s="1264"/>
      <c r="AK1494" s="1264"/>
      <c r="AL1494" s="1264"/>
      <c r="AM1494" s="1264"/>
      <c r="AN1494" s="1260"/>
      <c r="AO1494" s="1260"/>
      <c r="AP1494" s="1260"/>
      <c r="AQ1494" s="1260"/>
      <c r="AR1494" s="1264"/>
      <c r="AS1494" s="1264"/>
      <c r="AT1494" s="1264"/>
      <c r="AU1494" s="1264"/>
      <c r="AV1494" s="1264"/>
      <c r="AW1494" s="1260"/>
      <c r="AX1494" s="1316"/>
    </row>
    <row r="1495" spans="1:50" ht="91.5" customHeight="1" x14ac:dyDescent="0.25">
      <c r="A1495" s="1267"/>
      <c r="B1495" s="1318"/>
      <c r="C1495" s="1269"/>
      <c r="D1495" s="1235"/>
      <c r="E1495" s="1236"/>
      <c r="F1495" s="1236"/>
      <c r="G1495" s="1236"/>
      <c r="H1495" s="1236"/>
      <c r="I1495" s="1236"/>
      <c r="J1495" s="1236"/>
      <c r="K1495" s="1236"/>
      <c r="L1495" s="1236"/>
      <c r="M1495" s="1236"/>
      <c r="N1495" s="1236"/>
      <c r="O1495" s="1259" t="s">
        <v>1729</v>
      </c>
      <c r="P1495" s="1259" t="s">
        <v>1746</v>
      </c>
      <c r="Q1495" s="1260" t="s">
        <v>1731</v>
      </c>
      <c r="R1495" s="1236">
        <v>9.3148560000000007</v>
      </c>
      <c r="S1495" s="1259" t="s">
        <v>1725</v>
      </c>
      <c r="T1495" s="1236">
        <v>9.3148560000000007</v>
      </c>
      <c r="U1495" s="1259" t="s">
        <v>1747</v>
      </c>
      <c r="V1495" s="1259" t="s">
        <v>1747</v>
      </c>
      <c r="W1495" s="1261">
        <v>4</v>
      </c>
      <c r="X1495" s="1261">
        <v>4</v>
      </c>
      <c r="Y1495" s="530" t="s">
        <v>1748</v>
      </c>
      <c r="Z1495" s="149" t="s">
        <v>1706</v>
      </c>
      <c r="AA1495" s="109" t="s">
        <v>1706</v>
      </c>
      <c r="AB1495" s="1261">
        <v>1</v>
      </c>
      <c r="AC1495" s="149" t="s">
        <v>1706</v>
      </c>
      <c r="AD1495" s="1236">
        <v>9.2892255000000006</v>
      </c>
      <c r="AE1495" s="1260" t="s">
        <v>1748</v>
      </c>
      <c r="AF1495" s="1236">
        <v>11.147070600000001</v>
      </c>
      <c r="AG1495" s="1236">
        <v>11.147070600000001</v>
      </c>
      <c r="AH1495" s="1261">
        <v>32312822647</v>
      </c>
      <c r="AI1495" s="1263" t="s">
        <v>1719</v>
      </c>
      <c r="AJ1495" s="1264">
        <v>45212</v>
      </c>
      <c r="AK1495" s="1264">
        <v>45203</v>
      </c>
      <c r="AL1495" s="1264">
        <v>45215</v>
      </c>
      <c r="AM1495" s="1264">
        <v>45252</v>
      </c>
      <c r="AN1495" s="1260" t="s">
        <v>1706</v>
      </c>
      <c r="AO1495" s="1260" t="s">
        <v>1706</v>
      </c>
      <c r="AP1495" s="1264" t="s">
        <v>1706</v>
      </c>
      <c r="AQ1495" s="1260" t="s">
        <v>1706</v>
      </c>
      <c r="AR1495" s="1264">
        <v>45272</v>
      </c>
      <c r="AS1495" s="1264">
        <v>45268</v>
      </c>
      <c r="AT1495" s="1264">
        <v>45323</v>
      </c>
      <c r="AU1495" s="1264">
        <v>45323</v>
      </c>
      <c r="AV1495" s="1264">
        <v>45413</v>
      </c>
      <c r="AW1495" s="1260" t="s">
        <v>1706</v>
      </c>
      <c r="AX1495" s="1265" t="s">
        <v>1706</v>
      </c>
    </row>
    <row r="1496" spans="1:50" x14ac:dyDescent="0.25">
      <c r="A1496" s="1267"/>
      <c r="B1496" s="1318"/>
      <c r="C1496" s="1269"/>
      <c r="D1496" s="1235"/>
      <c r="E1496" s="1236"/>
      <c r="F1496" s="1236"/>
      <c r="G1496" s="1236"/>
      <c r="H1496" s="1236"/>
      <c r="I1496" s="1236"/>
      <c r="J1496" s="1236"/>
      <c r="K1496" s="1236"/>
      <c r="L1496" s="1236"/>
      <c r="M1496" s="1236"/>
      <c r="N1496" s="1236"/>
      <c r="O1496" s="1259"/>
      <c r="P1496" s="1259"/>
      <c r="Q1496" s="1260"/>
      <c r="R1496" s="1236"/>
      <c r="S1496" s="1259"/>
      <c r="T1496" s="1236"/>
      <c r="U1496" s="1259"/>
      <c r="V1496" s="1259"/>
      <c r="W1496" s="1261"/>
      <c r="X1496" s="1261"/>
      <c r="Y1496" s="530" t="s">
        <v>1749</v>
      </c>
      <c r="Z1496" s="149" t="s">
        <v>1706</v>
      </c>
      <c r="AA1496" s="109" t="s">
        <v>1706</v>
      </c>
      <c r="AB1496" s="1261"/>
      <c r="AC1496" s="149" t="s">
        <v>1706</v>
      </c>
      <c r="AD1496" s="1236"/>
      <c r="AE1496" s="1260"/>
      <c r="AF1496" s="1236"/>
      <c r="AG1496" s="1236"/>
      <c r="AH1496" s="1261"/>
      <c r="AI1496" s="1263"/>
      <c r="AJ1496" s="1264"/>
      <c r="AK1496" s="1264"/>
      <c r="AL1496" s="1264"/>
      <c r="AM1496" s="1264"/>
      <c r="AN1496" s="1260"/>
      <c r="AO1496" s="1260"/>
      <c r="AP1496" s="1264"/>
      <c r="AQ1496" s="1260"/>
      <c r="AR1496" s="1264"/>
      <c r="AS1496" s="1264"/>
      <c r="AT1496" s="1264"/>
      <c r="AU1496" s="1264"/>
      <c r="AV1496" s="1264"/>
      <c r="AW1496" s="1260"/>
      <c r="AX1496" s="1265"/>
    </row>
    <row r="1497" spans="1:50" x14ac:dyDescent="0.25">
      <c r="A1497" s="1267"/>
      <c r="B1497" s="1318"/>
      <c r="C1497" s="1269"/>
      <c r="D1497" s="1235"/>
      <c r="E1497" s="1236"/>
      <c r="F1497" s="1236"/>
      <c r="G1497" s="1236"/>
      <c r="H1497" s="1236"/>
      <c r="I1497" s="1236"/>
      <c r="J1497" s="1236"/>
      <c r="K1497" s="1236"/>
      <c r="L1497" s="1236"/>
      <c r="M1497" s="1236"/>
      <c r="N1497" s="1236"/>
      <c r="O1497" s="1259"/>
      <c r="P1497" s="1259"/>
      <c r="Q1497" s="1260"/>
      <c r="R1497" s="1236"/>
      <c r="S1497" s="1259"/>
      <c r="T1497" s="1236"/>
      <c r="U1497" s="1259"/>
      <c r="V1497" s="1259"/>
      <c r="W1497" s="1261"/>
      <c r="X1497" s="1261"/>
      <c r="Y1497" s="530" t="s">
        <v>1750</v>
      </c>
      <c r="Z1497" s="149" t="s">
        <v>1706</v>
      </c>
      <c r="AA1497" s="109" t="s">
        <v>1706</v>
      </c>
      <c r="AB1497" s="1261"/>
      <c r="AC1497" s="149" t="s">
        <v>1706</v>
      </c>
      <c r="AD1497" s="1236"/>
      <c r="AE1497" s="1260"/>
      <c r="AF1497" s="1236"/>
      <c r="AG1497" s="1236"/>
      <c r="AH1497" s="1261"/>
      <c r="AI1497" s="1263"/>
      <c r="AJ1497" s="1264"/>
      <c r="AK1497" s="1264"/>
      <c r="AL1497" s="1264"/>
      <c r="AM1497" s="1264"/>
      <c r="AN1497" s="1260"/>
      <c r="AO1497" s="1260"/>
      <c r="AP1497" s="1264"/>
      <c r="AQ1497" s="1260"/>
      <c r="AR1497" s="1264"/>
      <c r="AS1497" s="1264"/>
      <c r="AT1497" s="1264"/>
      <c r="AU1497" s="1264"/>
      <c r="AV1497" s="1264"/>
      <c r="AW1497" s="1260"/>
      <c r="AX1497" s="1265"/>
    </row>
    <row r="1498" spans="1:50" x14ac:dyDescent="0.25">
      <c r="A1498" s="1267"/>
      <c r="B1498" s="1318"/>
      <c r="C1498" s="1269"/>
      <c r="D1498" s="1235"/>
      <c r="E1498" s="1236"/>
      <c r="F1498" s="1236"/>
      <c r="G1498" s="1236"/>
      <c r="H1498" s="1236"/>
      <c r="I1498" s="1236"/>
      <c r="J1498" s="1236"/>
      <c r="K1498" s="1236"/>
      <c r="L1498" s="1236"/>
      <c r="M1498" s="1236"/>
      <c r="N1498" s="1236"/>
      <c r="O1498" s="1259"/>
      <c r="P1498" s="1259"/>
      <c r="Q1498" s="1260"/>
      <c r="R1498" s="1236"/>
      <c r="S1498" s="1259"/>
      <c r="T1498" s="1236"/>
      <c r="U1498" s="1259"/>
      <c r="V1498" s="1259"/>
      <c r="W1498" s="1261"/>
      <c r="X1498" s="1261"/>
      <c r="Y1498" s="530" t="s">
        <v>1751</v>
      </c>
      <c r="Z1498" s="149" t="s">
        <v>1706</v>
      </c>
      <c r="AA1498" s="109" t="s">
        <v>1751</v>
      </c>
      <c r="AB1498" s="1261"/>
      <c r="AC1498" s="149" t="s">
        <v>1706</v>
      </c>
      <c r="AD1498" s="1236"/>
      <c r="AE1498" s="1260"/>
      <c r="AF1498" s="1236"/>
      <c r="AG1498" s="1236"/>
      <c r="AH1498" s="1261"/>
      <c r="AI1498" s="1263"/>
      <c r="AJ1498" s="1264"/>
      <c r="AK1498" s="1264"/>
      <c r="AL1498" s="1264"/>
      <c r="AM1498" s="1264"/>
      <c r="AN1498" s="1260"/>
      <c r="AO1498" s="1260"/>
      <c r="AP1498" s="1264"/>
      <c r="AQ1498" s="1260"/>
      <c r="AR1498" s="1264"/>
      <c r="AS1498" s="1264"/>
      <c r="AT1498" s="1264"/>
      <c r="AU1498" s="1264"/>
      <c r="AV1498" s="1264"/>
      <c r="AW1498" s="1260"/>
      <c r="AX1498" s="1265"/>
    </row>
    <row r="1499" spans="1:50" ht="47.25" x14ac:dyDescent="0.25">
      <c r="A1499" s="1267"/>
      <c r="B1499" s="1318"/>
      <c r="C1499" s="1269"/>
      <c r="D1499" s="1235"/>
      <c r="E1499" s="1236"/>
      <c r="F1499" s="1236"/>
      <c r="G1499" s="1236"/>
      <c r="H1499" s="1236"/>
      <c r="I1499" s="1236"/>
      <c r="J1499" s="1236"/>
      <c r="K1499" s="1236"/>
      <c r="L1499" s="1236"/>
      <c r="M1499" s="1236"/>
      <c r="N1499" s="1236"/>
      <c r="O1499" s="1259" t="s">
        <v>1729</v>
      </c>
      <c r="P1499" s="1259" t="s">
        <v>1737</v>
      </c>
      <c r="Q1499" s="1260" t="s">
        <v>1731</v>
      </c>
      <c r="R1499" s="1236">
        <v>1.6195200000000001</v>
      </c>
      <c r="S1499" s="1259" t="s">
        <v>1725</v>
      </c>
      <c r="T1499" s="1236">
        <v>1.6195200000000001</v>
      </c>
      <c r="U1499" s="1259" t="s">
        <v>1738</v>
      </c>
      <c r="V1499" s="1259" t="s">
        <v>1738</v>
      </c>
      <c r="W1499" s="1261">
        <v>7</v>
      </c>
      <c r="X1499" s="1261">
        <v>7</v>
      </c>
      <c r="Y1499" s="544" t="s">
        <v>1739</v>
      </c>
      <c r="Z1499" s="149" t="s">
        <v>1706</v>
      </c>
      <c r="AA1499" s="544" t="s">
        <v>1706</v>
      </c>
      <c r="AB1499" s="1262">
        <v>1</v>
      </c>
      <c r="AC1499" s="149" t="s">
        <v>1706</v>
      </c>
      <c r="AD1499" s="1236">
        <v>1.6178399999999999</v>
      </c>
      <c r="AE1499" s="1259" t="s">
        <v>1739</v>
      </c>
      <c r="AF1499" s="1236">
        <v>1.9414079999999998</v>
      </c>
      <c r="AG1499" s="1236">
        <v>1.9414079999999998</v>
      </c>
      <c r="AH1499" s="1261">
        <v>32413242145</v>
      </c>
      <c r="AI1499" s="1263" t="s">
        <v>1719</v>
      </c>
      <c r="AJ1499" s="1264">
        <v>45324</v>
      </c>
      <c r="AK1499" s="1264">
        <v>45324</v>
      </c>
      <c r="AL1499" s="1264">
        <v>45341</v>
      </c>
      <c r="AM1499" s="1264">
        <v>45384</v>
      </c>
      <c r="AN1499" s="1260" t="s">
        <v>1706</v>
      </c>
      <c r="AO1499" s="1260" t="s">
        <v>1706</v>
      </c>
      <c r="AP1499" s="1260" t="s">
        <v>1706</v>
      </c>
      <c r="AQ1499" s="1260" t="s">
        <v>1706</v>
      </c>
      <c r="AR1499" s="1264">
        <v>45404</v>
      </c>
      <c r="AS1499" s="1264">
        <v>45398</v>
      </c>
      <c r="AT1499" s="1264">
        <v>45404</v>
      </c>
      <c r="AU1499" s="1264">
        <v>45398</v>
      </c>
      <c r="AV1499" s="1264">
        <v>45488</v>
      </c>
      <c r="AW1499" s="1260" t="s">
        <v>1706</v>
      </c>
      <c r="AX1499" s="1265" t="s">
        <v>1706</v>
      </c>
    </row>
    <row r="1500" spans="1:50" x14ac:dyDescent="0.25">
      <c r="A1500" s="1267"/>
      <c r="B1500" s="1318"/>
      <c r="C1500" s="1269"/>
      <c r="D1500" s="1235"/>
      <c r="E1500" s="1236"/>
      <c r="F1500" s="1236"/>
      <c r="G1500" s="1236"/>
      <c r="H1500" s="1236"/>
      <c r="I1500" s="1236"/>
      <c r="J1500" s="1236"/>
      <c r="K1500" s="1236"/>
      <c r="L1500" s="1236"/>
      <c r="M1500" s="1236"/>
      <c r="N1500" s="1236"/>
      <c r="O1500" s="1259"/>
      <c r="P1500" s="1259"/>
      <c r="Q1500" s="1260"/>
      <c r="R1500" s="1236"/>
      <c r="S1500" s="1259"/>
      <c r="T1500" s="1236"/>
      <c r="U1500" s="1259"/>
      <c r="V1500" s="1259"/>
      <c r="W1500" s="1261"/>
      <c r="X1500" s="1261"/>
      <c r="Y1500" s="544" t="s">
        <v>1740</v>
      </c>
      <c r="Z1500" s="149" t="s">
        <v>1706</v>
      </c>
      <c r="AA1500" s="544" t="s">
        <v>1706</v>
      </c>
      <c r="AB1500" s="1262"/>
      <c r="AC1500" s="149" t="s">
        <v>1706</v>
      </c>
      <c r="AD1500" s="1236"/>
      <c r="AE1500" s="1259"/>
      <c r="AF1500" s="1236"/>
      <c r="AG1500" s="1236"/>
      <c r="AH1500" s="1261"/>
      <c r="AI1500" s="1263"/>
      <c r="AJ1500" s="1264"/>
      <c r="AK1500" s="1264"/>
      <c r="AL1500" s="1264"/>
      <c r="AM1500" s="1264"/>
      <c r="AN1500" s="1260"/>
      <c r="AO1500" s="1260"/>
      <c r="AP1500" s="1260"/>
      <c r="AQ1500" s="1260"/>
      <c r="AR1500" s="1264"/>
      <c r="AS1500" s="1264"/>
      <c r="AT1500" s="1264"/>
      <c r="AU1500" s="1264"/>
      <c r="AV1500" s="1264"/>
      <c r="AW1500" s="1260"/>
      <c r="AX1500" s="1265"/>
    </row>
    <row r="1501" spans="1:50" x14ac:dyDescent="0.25">
      <c r="A1501" s="1267"/>
      <c r="B1501" s="1318"/>
      <c r="C1501" s="1269"/>
      <c r="D1501" s="1235"/>
      <c r="E1501" s="1236"/>
      <c r="F1501" s="1236"/>
      <c r="G1501" s="1236"/>
      <c r="H1501" s="1236"/>
      <c r="I1501" s="1236"/>
      <c r="J1501" s="1236"/>
      <c r="K1501" s="1236"/>
      <c r="L1501" s="1236"/>
      <c r="M1501" s="1236"/>
      <c r="N1501" s="1236"/>
      <c r="O1501" s="1259"/>
      <c r="P1501" s="1259"/>
      <c r="Q1501" s="1260"/>
      <c r="R1501" s="1236"/>
      <c r="S1501" s="1259"/>
      <c r="T1501" s="1236"/>
      <c r="U1501" s="1259"/>
      <c r="V1501" s="1259"/>
      <c r="W1501" s="1261"/>
      <c r="X1501" s="1261"/>
      <c r="Y1501" s="544" t="s">
        <v>1741</v>
      </c>
      <c r="Z1501" s="149" t="s">
        <v>1706</v>
      </c>
      <c r="AA1501" s="544" t="s">
        <v>1741</v>
      </c>
      <c r="AB1501" s="1262"/>
      <c r="AC1501" s="149" t="s">
        <v>1706</v>
      </c>
      <c r="AD1501" s="1236"/>
      <c r="AE1501" s="1259"/>
      <c r="AF1501" s="1236"/>
      <c r="AG1501" s="1236"/>
      <c r="AH1501" s="1261"/>
      <c r="AI1501" s="1263"/>
      <c r="AJ1501" s="1264"/>
      <c r="AK1501" s="1264"/>
      <c r="AL1501" s="1264"/>
      <c r="AM1501" s="1264"/>
      <c r="AN1501" s="1260"/>
      <c r="AO1501" s="1260"/>
      <c r="AP1501" s="1260"/>
      <c r="AQ1501" s="1260"/>
      <c r="AR1501" s="1264"/>
      <c r="AS1501" s="1264"/>
      <c r="AT1501" s="1264"/>
      <c r="AU1501" s="1264"/>
      <c r="AV1501" s="1264"/>
      <c r="AW1501" s="1260"/>
      <c r="AX1501" s="1265"/>
    </row>
    <row r="1502" spans="1:50" ht="47.25" x14ac:dyDescent="0.25">
      <c r="A1502" s="1267"/>
      <c r="B1502" s="1318"/>
      <c r="C1502" s="1269"/>
      <c r="D1502" s="1235"/>
      <c r="E1502" s="1236"/>
      <c r="F1502" s="1236"/>
      <c r="G1502" s="1236"/>
      <c r="H1502" s="1236"/>
      <c r="I1502" s="1236"/>
      <c r="J1502" s="1236"/>
      <c r="K1502" s="1236"/>
      <c r="L1502" s="1236"/>
      <c r="M1502" s="1236"/>
      <c r="N1502" s="1236"/>
      <c r="O1502" s="1259"/>
      <c r="P1502" s="1259"/>
      <c r="Q1502" s="1260"/>
      <c r="R1502" s="1236"/>
      <c r="S1502" s="1259"/>
      <c r="T1502" s="1236"/>
      <c r="U1502" s="1259"/>
      <c r="V1502" s="1259"/>
      <c r="W1502" s="1261"/>
      <c r="X1502" s="1261"/>
      <c r="Y1502" s="544" t="s">
        <v>1742</v>
      </c>
      <c r="Z1502" s="149" t="s">
        <v>1706</v>
      </c>
      <c r="AA1502" s="544" t="s">
        <v>1742</v>
      </c>
      <c r="AB1502" s="1262"/>
      <c r="AC1502" s="149" t="s">
        <v>1706</v>
      </c>
      <c r="AD1502" s="1236"/>
      <c r="AE1502" s="1259"/>
      <c r="AF1502" s="1236"/>
      <c r="AG1502" s="1236"/>
      <c r="AH1502" s="1261"/>
      <c r="AI1502" s="1263"/>
      <c r="AJ1502" s="1264"/>
      <c r="AK1502" s="1264"/>
      <c r="AL1502" s="1264"/>
      <c r="AM1502" s="1264"/>
      <c r="AN1502" s="1260"/>
      <c r="AO1502" s="1260"/>
      <c r="AP1502" s="1260"/>
      <c r="AQ1502" s="1260"/>
      <c r="AR1502" s="1264"/>
      <c r="AS1502" s="1264"/>
      <c r="AT1502" s="1264"/>
      <c r="AU1502" s="1264"/>
      <c r="AV1502" s="1264"/>
      <c r="AW1502" s="1260"/>
      <c r="AX1502" s="1265"/>
    </row>
    <row r="1503" spans="1:50" x14ac:dyDescent="0.25">
      <c r="A1503" s="1267"/>
      <c r="B1503" s="1318"/>
      <c r="C1503" s="1269"/>
      <c r="D1503" s="1235"/>
      <c r="E1503" s="1236"/>
      <c r="F1503" s="1236"/>
      <c r="G1503" s="1236"/>
      <c r="H1503" s="1236"/>
      <c r="I1503" s="1236"/>
      <c r="J1503" s="1236"/>
      <c r="K1503" s="1236"/>
      <c r="L1503" s="1236"/>
      <c r="M1503" s="1236"/>
      <c r="N1503" s="1236"/>
      <c r="O1503" s="1259"/>
      <c r="P1503" s="1259"/>
      <c r="Q1503" s="1260"/>
      <c r="R1503" s="1236"/>
      <c r="S1503" s="1259"/>
      <c r="T1503" s="1236"/>
      <c r="U1503" s="1259"/>
      <c r="V1503" s="1259"/>
      <c r="W1503" s="1261"/>
      <c r="X1503" s="1261"/>
      <c r="Y1503" s="544" t="s">
        <v>1743</v>
      </c>
      <c r="Z1503" s="149" t="s">
        <v>1706</v>
      </c>
      <c r="AA1503" s="544" t="s">
        <v>1743</v>
      </c>
      <c r="AB1503" s="1262"/>
      <c r="AC1503" s="149" t="s">
        <v>1706</v>
      </c>
      <c r="AD1503" s="1236"/>
      <c r="AE1503" s="1259"/>
      <c r="AF1503" s="1236"/>
      <c r="AG1503" s="1236"/>
      <c r="AH1503" s="1261"/>
      <c r="AI1503" s="1263"/>
      <c r="AJ1503" s="1264"/>
      <c r="AK1503" s="1264"/>
      <c r="AL1503" s="1264"/>
      <c r="AM1503" s="1264"/>
      <c r="AN1503" s="1260"/>
      <c r="AO1503" s="1260"/>
      <c r="AP1503" s="1260"/>
      <c r="AQ1503" s="1260"/>
      <c r="AR1503" s="1264"/>
      <c r="AS1503" s="1264"/>
      <c r="AT1503" s="1264"/>
      <c r="AU1503" s="1264"/>
      <c r="AV1503" s="1264"/>
      <c r="AW1503" s="1260"/>
      <c r="AX1503" s="1265"/>
    </row>
    <row r="1504" spans="1:50" ht="31.5" x14ac:dyDescent="0.25">
      <c r="A1504" s="1267"/>
      <c r="B1504" s="1318"/>
      <c r="C1504" s="1269"/>
      <c r="D1504" s="1235"/>
      <c r="E1504" s="1236"/>
      <c r="F1504" s="1236"/>
      <c r="G1504" s="1236"/>
      <c r="H1504" s="1236"/>
      <c r="I1504" s="1236"/>
      <c r="J1504" s="1236"/>
      <c r="K1504" s="1236"/>
      <c r="L1504" s="1236"/>
      <c r="M1504" s="1236"/>
      <c r="N1504" s="1236"/>
      <c r="O1504" s="1259"/>
      <c r="P1504" s="1259"/>
      <c r="Q1504" s="1260"/>
      <c r="R1504" s="1236"/>
      <c r="S1504" s="1259"/>
      <c r="T1504" s="1236"/>
      <c r="U1504" s="1259"/>
      <c r="V1504" s="1259"/>
      <c r="W1504" s="1261"/>
      <c r="X1504" s="1261"/>
      <c r="Y1504" s="544" t="s">
        <v>1744</v>
      </c>
      <c r="Z1504" s="149" t="s">
        <v>1706</v>
      </c>
      <c r="AA1504" s="544" t="s">
        <v>1744</v>
      </c>
      <c r="AB1504" s="1262"/>
      <c r="AC1504" s="149" t="s">
        <v>1706</v>
      </c>
      <c r="AD1504" s="1236"/>
      <c r="AE1504" s="1259"/>
      <c r="AF1504" s="1236"/>
      <c r="AG1504" s="1236"/>
      <c r="AH1504" s="1261"/>
      <c r="AI1504" s="1263"/>
      <c r="AJ1504" s="1264"/>
      <c r="AK1504" s="1264"/>
      <c r="AL1504" s="1264"/>
      <c r="AM1504" s="1264"/>
      <c r="AN1504" s="1260"/>
      <c r="AO1504" s="1260"/>
      <c r="AP1504" s="1260"/>
      <c r="AQ1504" s="1260"/>
      <c r="AR1504" s="1264"/>
      <c r="AS1504" s="1264"/>
      <c r="AT1504" s="1264"/>
      <c r="AU1504" s="1264"/>
      <c r="AV1504" s="1264"/>
      <c r="AW1504" s="1260"/>
      <c r="AX1504" s="1265"/>
    </row>
    <row r="1505" spans="1:50" ht="31.5" x14ac:dyDescent="0.25">
      <c r="A1505" s="1267"/>
      <c r="B1505" s="1318"/>
      <c r="C1505" s="1269"/>
      <c r="D1505" s="1235"/>
      <c r="E1505" s="1236"/>
      <c r="F1505" s="1236"/>
      <c r="G1505" s="1236"/>
      <c r="H1505" s="1236"/>
      <c r="I1505" s="1236"/>
      <c r="J1505" s="1236"/>
      <c r="K1505" s="1236"/>
      <c r="L1505" s="1236"/>
      <c r="M1505" s="1236"/>
      <c r="N1505" s="1236"/>
      <c r="O1505" s="1259"/>
      <c r="P1505" s="1259"/>
      <c r="Q1505" s="1260"/>
      <c r="R1505" s="1236"/>
      <c r="S1505" s="1259"/>
      <c r="T1505" s="1236"/>
      <c r="U1505" s="1259"/>
      <c r="V1505" s="1259"/>
      <c r="W1505" s="1261"/>
      <c r="X1505" s="1261"/>
      <c r="Y1505" s="544" t="s">
        <v>1745</v>
      </c>
      <c r="Z1505" s="149" t="s">
        <v>1706</v>
      </c>
      <c r="AA1505" s="544" t="s">
        <v>1745</v>
      </c>
      <c r="AB1505" s="1262"/>
      <c r="AC1505" s="149" t="s">
        <v>1706</v>
      </c>
      <c r="AD1505" s="1236"/>
      <c r="AE1505" s="1259"/>
      <c r="AF1505" s="1236"/>
      <c r="AG1505" s="1236"/>
      <c r="AH1505" s="1261"/>
      <c r="AI1505" s="1263"/>
      <c r="AJ1505" s="1264"/>
      <c r="AK1505" s="1264"/>
      <c r="AL1505" s="1264"/>
      <c r="AM1505" s="1264"/>
      <c r="AN1505" s="1260"/>
      <c r="AO1505" s="1260"/>
      <c r="AP1505" s="1260"/>
      <c r="AQ1505" s="1260"/>
      <c r="AR1505" s="1264"/>
      <c r="AS1505" s="1264"/>
      <c r="AT1505" s="1264"/>
      <c r="AU1505" s="1264"/>
      <c r="AV1505" s="1264"/>
      <c r="AW1505" s="1260"/>
      <c r="AX1505" s="1265"/>
    </row>
    <row r="1506" spans="1:50" ht="24.75" customHeight="1" x14ac:dyDescent="0.25">
      <c r="A1506" s="511" t="s">
        <v>962</v>
      </c>
      <c r="B1506" s="512" t="s">
        <v>963</v>
      </c>
      <c r="C1506" s="391" t="s">
        <v>33</v>
      </c>
      <c r="D1506" s="60" t="s">
        <v>1706</v>
      </c>
      <c r="E1506" s="151">
        <f t="shared" ref="E1506:N1506" si="88">E1507+E1508</f>
        <v>0</v>
      </c>
      <c r="F1506" s="151">
        <f t="shared" si="88"/>
        <v>0</v>
      </c>
      <c r="G1506" s="151">
        <f t="shared" si="88"/>
        <v>0</v>
      </c>
      <c r="H1506" s="151">
        <f t="shared" si="88"/>
        <v>0</v>
      </c>
      <c r="I1506" s="151">
        <f t="shared" si="88"/>
        <v>0</v>
      </c>
      <c r="J1506" s="151">
        <f t="shared" si="88"/>
        <v>0</v>
      </c>
      <c r="K1506" s="151">
        <f t="shared" si="88"/>
        <v>0</v>
      </c>
      <c r="L1506" s="151">
        <f t="shared" si="88"/>
        <v>0</v>
      </c>
      <c r="M1506" s="151">
        <f t="shared" si="88"/>
        <v>0</v>
      </c>
      <c r="N1506" s="151">
        <f t="shared" si="88"/>
        <v>0</v>
      </c>
      <c r="O1506" s="262" t="s">
        <v>1706</v>
      </c>
      <c r="P1506" s="262" t="s">
        <v>1706</v>
      </c>
      <c r="Q1506" s="60" t="s">
        <v>1706</v>
      </c>
      <c r="R1506" s="151">
        <f>R1507+R1508</f>
        <v>0</v>
      </c>
      <c r="S1506" s="262" t="s">
        <v>1706</v>
      </c>
      <c r="T1506" s="151" t="s">
        <v>1706</v>
      </c>
      <c r="U1506" s="262" t="s">
        <v>1706</v>
      </c>
      <c r="V1506" s="262" t="s">
        <v>1706</v>
      </c>
      <c r="W1506" s="513" t="s">
        <v>1706</v>
      </c>
      <c r="X1506" s="513" t="s">
        <v>1706</v>
      </c>
      <c r="Y1506" s="60" t="s">
        <v>1706</v>
      </c>
      <c r="Z1506" s="151" t="s">
        <v>1706</v>
      </c>
      <c r="AA1506" s="60" t="s">
        <v>1706</v>
      </c>
      <c r="AB1506" s="513" t="s">
        <v>1706</v>
      </c>
      <c r="AC1506" s="151" t="s">
        <v>1706</v>
      </c>
      <c r="AD1506" s="151" t="s">
        <v>1706</v>
      </c>
      <c r="AE1506" s="60" t="s">
        <v>1706</v>
      </c>
      <c r="AF1506" s="151">
        <f>AF1507+AF1508</f>
        <v>0</v>
      </c>
      <c r="AG1506" s="151">
        <f>AG1507+AG1508</f>
        <v>0</v>
      </c>
      <c r="AH1506" s="513" t="s">
        <v>1706</v>
      </c>
      <c r="AI1506" s="60" t="s">
        <v>1706</v>
      </c>
      <c r="AJ1506" s="514" t="s">
        <v>1706</v>
      </c>
      <c r="AK1506" s="514" t="s">
        <v>1706</v>
      </c>
      <c r="AL1506" s="514" t="s">
        <v>1706</v>
      </c>
      <c r="AM1506" s="514" t="s">
        <v>1706</v>
      </c>
      <c r="AN1506" s="60" t="s">
        <v>1706</v>
      </c>
      <c r="AO1506" s="60" t="s">
        <v>1706</v>
      </c>
      <c r="AP1506" s="514" t="s">
        <v>1706</v>
      </c>
      <c r="AQ1506" s="60" t="s">
        <v>1706</v>
      </c>
      <c r="AR1506" s="514" t="s">
        <v>1706</v>
      </c>
      <c r="AS1506" s="514" t="s">
        <v>1706</v>
      </c>
      <c r="AT1506" s="514" t="s">
        <v>1706</v>
      </c>
      <c r="AU1506" s="514" t="s">
        <v>1706</v>
      </c>
      <c r="AV1506" s="514" t="s">
        <v>1706</v>
      </c>
      <c r="AW1506" s="60" t="s">
        <v>1706</v>
      </c>
      <c r="AX1506" s="515" t="s">
        <v>1706</v>
      </c>
    </row>
    <row r="1507" spans="1:50" ht="31.5" customHeight="1" x14ac:dyDescent="0.25">
      <c r="A1507" s="511" t="s">
        <v>964</v>
      </c>
      <c r="B1507" s="512" t="s">
        <v>583</v>
      </c>
      <c r="C1507" s="391" t="s">
        <v>33</v>
      </c>
      <c r="D1507" s="60" t="s">
        <v>1706</v>
      </c>
      <c r="E1507" s="151">
        <v>0</v>
      </c>
      <c r="F1507" s="151">
        <v>0</v>
      </c>
      <c r="G1507" s="151">
        <v>0</v>
      </c>
      <c r="H1507" s="151">
        <v>0</v>
      </c>
      <c r="I1507" s="151">
        <v>0</v>
      </c>
      <c r="J1507" s="151">
        <v>0</v>
      </c>
      <c r="K1507" s="151">
        <v>0</v>
      </c>
      <c r="L1507" s="151">
        <v>0</v>
      </c>
      <c r="M1507" s="151">
        <v>0</v>
      </c>
      <c r="N1507" s="151">
        <v>0</v>
      </c>
      <c r="O1507" s="262" t="s">
        <v>1706</v>
      </c>
      <c r="P1507" s="262" t="s">
        <v>1706</v>
      </c>
      <c r="Q1507" s="60" t="s">
        <v>1706</v>
      </c>
      <c r="R1507" s="151">
        <v>0</v>
      </c>
      <c r="S1507" s="262" t="s">
        <v>1706</v>
      </c>
      <c r="T1507" s="151" t="s">
        <v>1706</v>
      </c>
      <c r="U1507" s="262" t="s">
        <v>1706</v>
      </c>
      <c r="V1507" s="262" t="s">
        <v>1706</v>
      </c>
      <c r="W1507" s="513" t="s">
        <v>1706</v>
      </c>
      <c r="X1507" s="513" t="s">
        <v>1706</v>
      </c>
      <c r="Y1507" s="60" t="s">
        <v>1706</v>
      </c>
      <c r="Z1507" s="151" t="s">
        <v>1706</v>
      </c>
      <c r="AA1507" s="60" t="s">
        <v>1706</v>
      </c>
      <c r="AB1507" s="513" t="s">
        <v>1706</v>
      </c>
      <c r="AC1507" s="151" t="s">
        <v>1706</v>
      </c>
      <c r="AD1507" s="151" t="s">
        <v>1706</v>
      </c>
      <c r="AE1507" s="60" t="s">
        <v>1706</v>
      </c>
      <c r="AF1507" s="151">
        <v>0</v>
      </c>
      <c r="AG1507" s="151">
        <v>0</v>
      </c>
      <c r="AH1507" s="513" t="s">
        <v>1706</v>
      </c>
      <c r="AI1507" s="60" t="s">
        <v>1706</v>
      </c>
      <c r="AJ1507" s="514" t="s">
        <v>1706</v>
      </c>
      <c r="AK1507" s="514" t="s">
        <v>1706</v>
      </c>
      <c r="AL1507" s="514" t="s">
        <v>1706</v>
      </c>
      <c r="AM1507" s="514" t="s">
        <v>1706</v>
      </c>
      <c r="AN1507" s="60" t="s">
        <v>1706</v>
      </c>
      <c r="AO1507" s="60" t="s">
        <v>1706</v>
      </c>
      <c r="AP1507" s="514" t="s">
        <v>1706</v>
      </c>
      <c r="AQ1507" s="60" t="s">
        <v>1706</v>
      </c>
      <c r="AR1507" s="514" t="s">
        <v>1706</v>
      </c>
      <c r="AS1507" s="514" t="s">
        <v>1706</v>
      </c>
      <c r="AT1507" s="514" t="s">
        <v>1706</v>
      </c>
      <c r="AU1507" s="514" t="s">
        <v>1706</v>
      </c>
      <c r="AV1507" s="514" t="s">
        <v>1706</v>
      </c>
      <c r="AW1507" s="60" t="s">
        <v>1706</v>
      </c>
      <c r="AX1507" s="515" t="s">
        <v>1706</v>
      </c>
    </row>
    <row r="1508" spans="1:50" ht="94.5" customHeight="1" x14ac:dyDescent="0.25">
      <c r="A1508" s="511" t="s">
        <v>965</v>
      </c>
      <c r="B1508" s="512" t="s">
        <v>585</v>
      </c>
      <c r="C1508" s="391" t="s">
        <v>33</v>
      </c>
      <c r="D1508" s="60" t="s">
        <v>1706</v>
      </c>
      <c r="E1508" s="151">
        <v>0</v>
      </c>
      <c r="F1508" s="151">
        <v>0</v>
      </c>
      <c r="G1508" s="151">
        <v>0</v>
      </c>
      <c r="H1508" s="151">
        <v>0</v>
      </c>
      <c r="I1508" s="151">
        <v>0</v>
      </c>
      <c r="J1508" s="151">
        <v>0</v>
      </c>
      <c r="K1508" s="151">
        <v>0</v>
      </c>
      <c r="L1508" s="151">
        <v>0</v>
      </c>
      <c r="M1508" s="151">
        <v>0</v>
      </c>
      <c r="N1508" s="151">
        <v>0</v>
      </c>
      <c r="O1508" s="262" t="s">
        <v>1706</v>
      </c>
      <c r="P1508" s="262" t="s">
        <v>1706</v>
      </c>
      <c r="Q1508" s="60" t="s">
        <v>1706</v>
      </c>
      <c r="R1508" s="151">
        <v>0</v>
      </c>
      <c r="S1508" s="262" t="s">
        <v>1706</v>
      </c>
      <c r="T1508" s="151" t="s">
        <v>1706</v>
      </c>
      <c r="U1508" s="262" t="s">
        <v>1706</v>
      </c>
      <c r="V1508" s="262" t="s">
        <v>1706</v>
      </c>
      <c r="W1508" s="513" t="s">
        <v>1706</v>
      </c>
      <c r="X1508" s="513" t="s">
        <v>1706</v>
      </c>
      <c r="Y1508" s="60" t="s">
        <v>1706</v>
      </c>
      <c r="Z1508" s="151" t="s">
        <v>1706</v>
      </c>
      <c r="AA1508" s="60" t="s">
        <v>1706</v>
      </c>
      <c r="AB1508" s="513" t="s">
        <v>1706</v>
      </c>
      <c r="AC1508" s="151" t="s">
        <v>1706</v>
      </c>
      <c r="AD1508" s="151" t="s">
        <v>1706</v>
      </c>
      <c r="AE1508" s="60" t="s">
        <v>1706</v>
      </c>
      <c r="AF1508" s="151">
        <v>0</v>
      </c>
      <c r="AG1508" s="151">
        <v>0</v>
      </c>
      <c r="AH1508" s="513" t="s">
        <v>1706</v>
      </c>
      <c r="AI1508" s="60" t="s">
        <v>1706</v>
      </c>
      <c r="AJ1508" s="514" t="s">
        <v>1706</v>
      </c>
      <c r="AK1508" s="514" t="s">
        <v>1706</v>
      </c>
      <c r="AL1508" s="514" t="s">
        <v>1706</v>
      </c>
      <c r="AM1508" s="514" t="s">
        <v>1706</v>
      </c>
      <c r="AN1508" s="60" t="s">
        <v>1706</v>
      </c>
      <c r="AO1508" s="60" t="s">
        <v>1706</v>
      </c>
      <c r="AP1508" s="514" t="s">
        <v>1706</v>
      </c>
      <c r="AQ1508" s="60" t="s">
        <v>1706</v>
      </c>
      <c r="AR1508" s="514" t="s">
        <v>1706</v>
      </c>
      <c r="AS1508" s="514" t="s">
        <v>1706</v>
      </c>
      <c r="AT1508" s="514" t="s">
        <v>1706</v>
      </c>
      <c r="AU1508" s="514" t="s">
        <v>1706</v>
      </c>
      <c r="AV1508" s="514" t="s">
        <v>1706</v>
      </c>
      <c r="AW1508" s="60" t="s">
        <v>1706</v>
      </c>
      <c r="AX1508" s="515" t="s">
        <v>1706</v>
      </c>
    </row>
    <row r="1509" spans="1:50" ht="31.5" customHeight="1" x14ac:dyDescent="0.25">
      <c r="A1509" s="511" t="s">
        <v>966</v>
      </c>
      <c r="B1509" s="512" t="s">
        <v>967</v>
      </c>
      <c r="C1509" s="391" t="s">
        <v>33</v>
      </c>
      <c r="D1509" s="60" t="s">
        <v>1706</v>
      </c>
      <c r="E1509" s="151">
        <f t="shared" ref="E1509:N1509" si="89">E1510+E1513</f>
        <v>0</v>
      </c>
      <c r="F1509" s="151">
        <f t="shared" si="89"/>
        <v>0</v>
      </c>
      <c r="G1509" s="151">
        <f t="shared" si="89"/>
        <v>0</v>
      </c>
      <c r="H1509" s="151">
        <f t="shared" si="89"/>
        <v>0</v>
      </c>
      <c r="I1509" s="151">
        <f t="shared" si="89"/>
        <v>0</v>
      </c>
      <c r="J1509" s="151">
        <f t="shared" si="89"/>
        <v>0</v>
      </c>
      <c r="K1509" s="151">
        <f t="shared" si="89"/>
        <v>0</v>
      </c>
      <c r="L1509" s="151">
        <f t="shared" si="89"/>
        <v>0</v>
      </c>
      <c r="M1509" s="151">
        <f t="shared" si="89"/>
        <v>0</v>
      </c>
      <c r="N1509" s="151">
        <f t="shared" si="89"/>
        <v>0</v>
      </c>
      <c r="O1509" s="262" t="s">
        <v>1706</v>
      </c>
      <c r="P1509" s="262" t="s">
        <v>1706</v>
      </c>
      <c r="Q1509" s="60" t="s">
        <v>1706</v>
      </c>
      <c r="R1509" s="151">
        <f>R1510+R1513</f>
        <v>20.294139999999999</v>
      </c>
      <c r="S1509" s="262" t="s">
        <v>1706</v>
      </c>
      <c r="T1509" s="151" t="s">
        <v>1706</v>
      </c>
      <c r="U1509" s="262" t="s">
        <v>1706</v>
      </c>
      <c r="V1509" s="262" t="s">
        <v>1706</v>
      </c>
      <c r="W1509" s="513" t="s">
        <v>1706</v>
      </c>
      <c r="X1509" s="513" t="s">
        <v>1706</v>
      </c>
      <c r="Y1509" s="60" t="s">
        <v>1706</v>
      </c>
      <c r="Z1509" s="151" t="s">
        <v>1706</v>
      </c>
      <c r="AA1509" s="60" t="s">
        <v>1706</v>
      </c>
      <c r="AB1509" s="513" t="s">
        <v>1706</v>
      </c>
      <c r="AC1509" s="151" t="s">
        <v>1706</v>
      </c>
      <c r="AD1509" s="151" t="s">
        <v>1706</v>
      </c>
      <c r="AE1509" s="60" t="s">
        <v>1706</v>
      </c>
      <c r="AF1509" s="151">
        <f>AF1510+AF1513</f>
        <v>15.240899000000001</v>
      </c>
      <c r="AG1509" s="151">
        <f>AG1510+AG1513</f>
        <v>15.240899000000001</v>
      </c>
      <c r="AH1509" s="513" t="s">
        <v>1706</v>
      </c>
      <c r="AI1509" s="60" t="s">
        <v>1706</v>
      </c>
      <c r="AJ1509" s="514" t="s">
        <v>1706</v>
      </c>
      <c r="AK1509" s="514" t="s">
        <v>1706</v>
      </c>
      <c r="AL1509" s="514" t="s">
        <v>1706</v>
      </c>
      <c r="AM1509" s="514" t="s">
        <v>1706</v>
      </c>
      <c r="AN1509" s="60" t="s">
        <v>1706</v>
      </c>
      <c r="AO1509" s="60" t="s">
        <v>1706</v>
      </c>
      <c r="AP1509" s="514" t="s">
        <v>1706</v>
      </c>
      <c r="AQ1509" s="60" t="s">
        <v>1706</v>
      </c>
      <c r="AR1509" s="514" t="s">
        <v>1706</v>
      </c>
      <c r="AS1509" s="514" t="s">
        <v>1706</v>
      </c>
      <c r="AT1509" s="514" t="s">
        <v>1706</v>
      </c>
      <c r="AU1509" s="514" t="s">
        <v>1706</v>
      </c>
      <c r="AV1509" s="514" t="s">
        <v>1706</v>
      </c>
      <c r="AW1509" s="60" t="s">
        <v>1706</v>
      </c>
      <c r="AX1509" s="515" t="s">
        <v>1706</v>
      </c>
    </row>
    <row r="1510" spans="1:50" ht="63" x14ac:dyDescent="0.25">
      <c r="A1510" s="511" t="s">
        <v>968</v>
      </c>
      <c r="B1510" s="512" t="s">
        <v>583</v>
      </c>
      <c r="C1510" s="391" t="s">
        <v>33</v>
      </c>
      <c r="D1510" s="60" t="s">
        <v>1706</v>
      </c>
      <c r="E1510" s="151">
        <v>0</v>
      </c>
      <c r="F1510" s="151">
        <v>0</v>
      </c>
      <c r="G1510" s="151">
        <v>0</v>
      </c>
      <c r="H1510" s="151">
        <v>0</v>
      </c>
      <c r="I1510" s="151">
        <v>0</v>
      </c>
      <c r="J1510" s="151">
        <v>0</v>
      </c>
      <c r="K1510" s="151">
        <v>0</v>
      </c>
      <c r="L1510" s="151">
        <v>0</v>
      </c>
      <c r="M1510" s="151">
        <v>0</v>
      </c>
      <c r="N1510" s="151">
        <v>0</v>
      </c>
      <c r="O1510" s="262" t="s">
        <v>1706</v>
      </c>
      <c r="P1510" s="262" t="s">
        <v>1706</v>
      </c>
      <c r="Q1510" s="60" t="s">
        <v>1706</v>
      </c>
      <c r="R1510" s="151">
        <f>R1511</f>
        <v>20.294139999999999</v>
      </c>
      <c r="S1510" s="262" t="s">
        <v>1706</v>
      </c>
      <c r="T1510" s="151" t="s">
        <v>1706</v>
      </c>
      <c r="U1510" s="262" t="s">
        <v>1706</v>
      </c>
      <c r="V1510" s="262" t="s">
        <v>1706</v>
      </c>
      <c r="W1510" s="513" t="s">
        <v>1706</v>
      </c>
      <c r="X1510" s="513" t="s">
        <v>1706</v>
      </c>
      <c r="Y1510" s="60" t="s">
        <v>1706</v>
      </c>
      <c r="Z1510" s="151" t="s">
        <v>1706</v>
      </c>
      <c r="AA1510" s="60" t="s">
        <v>1706</v>
      </c>
      <c r="AB1510" s="513" t="s">
        <v>1706</v>
      </c>
      <c r="AC1510" s="151" t="s">
        <v>1706</v>
      </c>
      <c r="AD1510" s="151" t="s">
        <v>1706</v>
      </c>
      <c r="AE1510" s="60" t="s">
        <v>1706</v>
      </c>
      <c r="AF1510" s="151">
        <f>AF1511</f>
        <v>15.240899000000001</v>
      </c>
      <c r="AG1510" s="151">
        <f>AG1511</f>
        <v>15.240899000000001</v>
      </c>
      <c r="AH1510" s="513" t="s">
        <v>1706</v>
      </c>
      <c r="AI1510" s="60" t="s">
        <v>1706</v>
      </c>
      <c r="AJ1510" s="514" t="s">
        <v>1706</v>
      </c>
      <c r="AK1510" s="514" t="s">
        <v>1706</v>
      </c>
      <c r="AL1510" s="514" t="s">
        <v>1706</v>
      </c>
      <c r="AM1510" s="514" t="s">
        <v>1706</v>
      </c>
      <c r="AN1510" s="60" t="s">
        <v>1706</v>
      </c>
      <c r="AO1510" s="60" t="s">
        <v>1706</v>
      </c>
      <c r="AP1510" s="514" t="s">
        <v>1706</v>
      </c>
      <c r="AQ1510" s="60" t="s">
        <v>1706</v>
      </c>
      <c r="AR1510" s="514" t="s">
        <v>1706</v>
      </c>
      <c r="AS1510" s="514" t="s">
        <v>1706</v>
      </c>
      <c r="AT1510" s="514" t="s">
        <v>1706</v>
      </c>
      <c r="AU1510" s="514" t="s">
        <v>1706</v>
      </c>
      <c r="AV1510" s="514" t="s">
        <v>1706</v>
      </c>
      <c r="AW1510" s="60" t="s">
        <v>1706</v>
      </c>
      <c r="AX1510" s="515" t="s">
        <v>1706</v>
      </c>
    </row>
    <row r="1511" spans="1:50" ht="66" customHeight="1" x14ac:dyDescent="0.25">
      <c r="A1511" s="1319" t="s">
        <v>968</v>
      </c>
      <c r="B1511" s="1377" t="s">
        <v>3305</v>
      </c>
      <c r="C1511" s="1191" t="s">
        <v>3306</v>
      </c>
      <c r="D1511" s="1240" t="s">
        <v>2186</v>
      </c>
      <c r="E1511" s="1243">
        <v>0</v>
      </c>
      <c r="F1511" s="1271">
        <v>0</v>
      </c>
      <c r="G1511" s="1243">
        <v>0</v>
      </c>
      <c r="H1511" s="1271">
        <v>0</v>
      </c>
      <c r="I1511" s="1243">
        <v>0</v>
      </c>
      <c r="J1511" s="1271">
        <v>0</v>
      </c>
      <c r="K1511" s="1243">
        <v>0</v>
      </c>
      <c r="L1511" s="1271">
        <v>0</v>
      </c>
      <c r="M1511" s="1243">
        <v>0</v>
      </c>
      <c r="N1511" s="1271">
        <v>0</v>
      </c>
      <c r="O1511" s="1237" t="s">
        <v>1808</v>
      </c>
      <c r="P1511" s="1237" t="s">
        <v>3307</v>
      </c>
      <c r="Q1511" s="1240" t="s">
        <v>1714</v>
      </c>
      <c r="R1511" s="1243">
        <v>20.294139999999999</v>
      </c>
      <c r="S1511" s="1237" t="s">
        <v>1824</v>
      </c>
      <c r="T1511" s="1271">
        <v>20.294139999999999</v>
      </c>
      <c r="U1511" s="1237" t="s">
        <v>1738</v>
      </c>
      <c r="V1511" s="1301" t="s">
        <v>1738</v>
      </c>
      <c r="W1511" s="1246">
        <v>2</v>
      </c>
      <c r="X1511" s="1270">
        <v>2</v>
      </c>
      <c r="Y1511" s="530" t="s">
        <v>2169</v>
      </c>
      <c r="Z1511" s="149">
        <v>15.240899000000001</v>
      </c>
      <c r="AA1511" s="109" t="s">
        <v>1706</v>
      </c>
      <c r="AB1511" s="1246" t="s">
        <v>1706</v>
      </c>
      <c r="AC1511" s="1003">
        <v>15.240899000000001</v>
      </c>
      <c r="AD1511" s="1243">
        <v>15.240899000000001</v>
      </c>
      <c r="AE1511" s="1240" t="s">
        <v>2169</v>
      </c>
      <c r="AF1511" s="1243">
        <v>15.240899000000001</v>
      </c>
      <c r="AG1511" s="1243">
        <v>15.240899000000001</v>
      </c>
      <c r="AH1511" s="1246">
        <v>32413546444</v>
      </c>
      <c r="AI1511" s="1240" t="s">
        <v>1719</v>
      </c>
      <c r="AJ1511" s="1252">
        <v>45412</v>
      </c>
      <c r="AK1511" s="1252">
        <v>45407</v>
      </c>
      <c r="AL1511" s="1252">
        <v>45448</v>
      </c>
      <c r="AM1511" s="1252">
        <v>45462</v>
      </c>
      <c r="AN1511" s="1240" t="s">
        <v>1706</v>
      </c>
      <c r="AO1511" s="1255" t="s">
        <v>1706</v>
      </c>
      <c r="AP1511" s="1240" t="s">
        <v>1706</v>
      </c>
      <c r="AQ1511" s="1255" t="s">
        <v>1706</v>
      </c>
      <c r="AR1511" s="1252">
        <v>45482</v>
      </c>
      <c r="AS1511" s="1252">
        <v>45482</v>
      </c>
      <c r="AT1511" s="1252">
        <v>45474</v>
      </c>
      <c r="AU1511" s="1252">
        <v>45483</v>
      </c>
      <c r="AV1511" s="1252">
        <v>45503</v>
      </c>
      <c r="AW1511" s="1240" t="s">
        <v>1706</v>
      </c>
      <c r="AX1511" s="1256" t="s">
        <v>1706</v>
      </c>
    </row>
    <row r="1512" spans="1:50" ht="60" customHeight="1" x14ac:dyDescent="0.25">
      <c r="A1512" s="1321"/>
      <c r="B1512" s="1379"/>
      <c r="C1512" s="1381"/>
      <c r="D1512" s="1242"/>
      <c r="E1512" s="1245"/>
      <c r="F1512" s="1271"/>
      <c r="G1512" s="1245"/>
      <c r="H1512" s="1271"/>
      <c r="I1512" s="1245"/>
      <c r="J1512" s="1271"/>
      <c r="K1512" s="1245"/>
      <c r="L1512" s="1271"/>
      <c r="M1512" s="1245"/>
      <c r="N1512" s="1271"/>
      <c r="O1512" s="1239"/>
      <c r="P1512" s="1239"/>
      <c r="Q1512" s="1242"/>
      <c r="R1512" s="1245"/>
      <c r="S1512" s="1239"/>
      <c r="T1512" s="1271"/>
      <c r="U1512" s="1239"/>
      <c r="V1512" s="1301"/>
      <c r="W1512" s="1248"/>
      <c r="X1512" s="1270"/>
      <c r="Y1512" s="530" t="s">
        <v>1829</v>
      </c>
      <c r="Z1512" s="149">
        <v>18.940000000000001</v>
      </c>
      <c r="AA1512" s="109" t="s">
        <v>1706</v>
      </c>
      <c r="AB1512" s="1248"/>
      <c r="AC1512" s="149">
        <v>18.940000000000001</v>
      </c>
      <c r="AD1512" s="1245"/>
      <c r="AE1512" s="1242"/>
      <c r="AF1512" s="1245"/>
      <c r="AG1512" s="1245"/>
      <c r="AH1512" s="1248"/>
      <c r="AI1512" s="1242"/>
      <c r="AJ1512" s="1254"/>
      <c r="AK1512" s="1254"/>
      <c r="AL1512" s="1254"/>
      <c r="AM1512" s="1254"/>
      <c r="AN1512" s="1242"/>
      <c r="AO1512" s="1255"/>
      <c r="AP1512" s="1242"/>
      <c r="AQ1512" s="1255"/>
      <c r="AR1512" s="1254"/>
      <c r="AS1512" s="1254"/>
      <c r="AT1512" s="1254"/>
      <c r="AU1512" s="1254"/>
      <c r="AV1512" s="1254"/>
      <c r="AW1512" s="1242"/>
      <c r="AX1512" s="1258"/>
    </row>
    <row r="1513" spans="1:50" ht="47.25" customHeight="1" x14ac:dyDescent="0.25">
      <c r="A1513" s="511" t="s">
        <v>969</v>
      </c>
      <c r="B1513" s="512" t="s">
        <v>585</v>
      </c>
      <c r="C1513" s="391" t="s">
        <v>33</v>
      </c>
      <c r="D1513" s="60" t="s">
        <v>1706</v>
      </c>
      <c r="E1513" s="151">
        <v>0</v>
      </c>
      <c r="F1513" s="151">
        <v>0</v>
      </c>
      <c r="G1513" s="151">
        <v>0</v>
      </c>
      <c r="H1513" s="151">
        <v>0</v>
      </c>
      <c r="I1513" s="151">
        <v>0</v>
      </c>
      <c r="J1513" s="151">
        <v>0</v>
      </c>
      <c r="K1513" s="151">
        <v>0</v>
      </c>
      <c r="L1513" s="151">
        <v>0</v>
      </c>
      <c r="M1513" s="151">
        <v>0</v>
      </c>
      <c r="N1513" s="151">
        <v>0</v>
      </c>
      <c r="O1513" s="262" t="s">
        <v>1706</v>
      </c>
      <c r="P1513" s="262" t="s">
        <v>1706</v>
      </c>
      <c r="Q1513" s="60" t="s">
        <v>1706</v>
      </c>
      <c r="R1513" s="151">
        <v>0</v>
      </c>
      <c r="S1513" s="262" t="s">
        <v>1706</v>
      </c>
      <c r="T1513" s="151" t="s">
        <v>1706</v>
      </c>
      <c r="U1513" s="262" t="s">
        <v>1706</v>
      </c>
      <c r="V1513" s="262" t="s">
        <v>1706</v>
      </c>
      <c r="W1513" s="513" t="s">
        <v>1706</v>
      </c>
      <c r="X1513" s="513" t="s">
        <v>1706</v>
      </c>
      <c r="Y1513" s="60" t="s">
        <v>1706</v>
      </c>
      <c r="Z1513" s="151" t="s">
        <v>1706</v>
      </c>
      <c r="AA1513" s="60" t="s">
        <v>1706</v>
      </c>
      <c r="AB1513" s="513" t="s">
        <v>1706</v>
      </c>
      <c r="AC1513" s="151" t="s">
        <v>1706</v>
      </c>
      <c r="AD1513" s="151" t="s">
        <v>1706</v>
      </c>
      <c r="AE1513" s="60" t="s">
        <v>1706</v>
      </c>
      <c r="AF1513" s="151">
        <v>0</v>
      </c>
      <c r="AG1513" s="151">
        <v>0</v>
      </c>
      <c r="AH1513" s="513" t="s">
        <v>1706</v>
      </c>
      <c r="AI1513" s="60" t="s">
        <v>1706</v>
      </c>
      <c r="AJ1513" s="514" t="s">
        <v>1706</v>
      </c>
      <c r="AK1513" s="514" t="s">
        <v>1706</v>
      </c>
      <c r="AL1513" s="514" t="s">
        <v>1706</v>
      </c>
      <c r="AM1513" s="514" t="s">
        <v>1706</v>
      </c>
      <c r="AN1513" s="60" t="s">
        <v>1706</v>
      </c>
      <c r="AO1513" s="60" t="s">
        <v>1706</v>
      </c>
      <c r="AP1513" s="514" t="s">
        <v>1706</v>
      </c>
      <c r="AQ1513" s="60" t="s">
        <v>1706</v>
      </c>
      <c r="AR1513" s="514" t="s">
        <v>1706</v>
      </c>
      <c r="AS1513" s="514" t="s">
        <v>1706</v>
      </c>
      <c r="AT1513" s="514" t="s">
        <v>1706</v>
      </c>
      <c r="AU1513" s="514" t="s">
        <v>1706</v>
      </c>
      <c r="AV1513" s="514" t="s">
        <v>1706</v>
      </c>
      <c r="AW1513" s="60" t="s">
        <v>1706</v>
      </c>
      <c r="AX1513" s="515" t="s">
        <v>1706</v>
      </c>
    </row>
    <row r="1514" spans="1:50" ht="31.5" customHeight="1" x14ac:dyDescent="0.25">
      <c r="A1514" s="511" t="s">
        <v>970</v>
      </c>
      <c r="B1514" s="512" t="s">
        <v>596</v>
      </c>
      <c r="C1514" s="391" t="s">
        <v>33</v>
      </c>
      <c r="D1514" s="60" t="s">
        <v>1706</v>
      </c>
      <c r="E1514" s="151">
        <f t="shared" ref="E1514:N1514" si="90">E1515+E1516+E1517+E1519</f>
        <v>0</v>
      </c>
      <c r="F1514" s="151">
        <f t="shared" si="90"/>
        <v>0</v>
      </c>
      <c r="G1514" s="151">
        <f t="shared" si="90"/>
        <v>0</v>
      </c>
      <c r="H1514" s="151">
        <f t="shared" si="90"/>
        <v>0</v>
      </c>
      <c r="I1514" s="151">
        <f t="shared" si="90"/>
        <v>1</v>
      </c>
      <c r="J1514" s="151">
        <f t="shared" si="90"/>
        <v>0</v>
      </c>
      <c r="K1514" s="151">
        <f t="shared" si="90"/>
        <v>0</v>
      </c>
      <c r="L1514" s="151">
        <f t="shared" si="90"/>
        <v>0</v>
      </c>
      <c r="M1514" s="151">
        <f t="shared" si="90"/>
        <v>0</v>
      </c>
      <c r="N1514" s="151">
        <f t="shared" si="90"/>
        <v>0</v>
      </c>
      <c r="O1514" s="262" t="s">
        <v>1706</v>
      </c>
      <c r="P1514" s="262" t="s">
        <v>1706</v>
      </c>
      <c r="Q1514" s="60" t="s">
        <v>1706</v>
      </c>
      <c r="R1514" s="151">
        <f>R1515+R1516+R1517+R1519</f>
        <v>6.112304</v>
      </c>
      <c r="S1514" s="262" t="s">
        <v>1706</v>
      </c>
      <c r="T1514" s="151" t="s">
        <v>1706</v>
      </c>
      <c r="U1514" s="262" t="s">
        <v>1706</v>
      </c>
      <c r="V1514" s="262" t="s">
        <v>1706</v>
      </c>
      <c r="W1514" s="513" t="s">
        <v>1706</v>
      </c>
      <c r="X1514" s="513" t="s">
        <v>1706</v>
      </c>
      <c r="Y1514" s="60" t="s">
        <v>1706</v>
      </c>
      <c r="Z1514" s="151" t="s">
        <v>1706</v>
      </c>
      <c r="AA1514" s="60" t="s">
        <v>1706</v>
      </c>
      <c r="AB1514" s="513" t="s">
        <v>1706</v>
      </c>
      <c r="AC1514" s="151" t="s">
        <v>1706</v>
      </c>
      <c r="AD1514" s="151" t="s">
        <v>1706</v>
      </c>
      <c r="AE1514" s="60" t="s">
        <v>1706</v>
      </c>
      <c r="AF1514" s="151">
        <f>AF1515+AF1516+AF1517+AF1519</f>
        <v>9.1547647999999988</v>
      </c>
      <c r="AG1514" s="151">
        <f>AG1515+AG1516+AG1517+AG1519</f>
        <v>8.2678507999999997</v>
      </c>
      <c r="AH1514" s="513" t="s">
        <v>1706</v>
      </c>
      <c r="AI1514" s="60" t="s">
        <v>1706</v>
      </c>
      <c r="AJ1514" s="514" t="s">
        <v>1706</v>
      </c>
      <c r="AK1514" s="514" t="s">
        <v>1706</v>
      </c>
      <c r="AL1514" s="514" t="s">
        <v>1706</v>
      </c>
      <c r="AM1514" s="514" t="s">
        <v>1706</v>
      </c>
      <c r="AN1514" s="60" t="s">
        <v>1706</v>
      </c>
      <c r="AO1514" s="60" t="s">
        <v>1706</v>
      </c>
      <c r="AP1514" s="514" t="s">
        <v>1706</v>
      </c>
      <c r="AQ1514" s="60" t="s">
        <v>1706</v>
      </c>
      <c r="AR1514" s="514" t="s">
        <v>1706</v>
      </c>
      <c r="AS1514" s="514" t="s">
        <v>1706</v>
      </c>
      <c r="AT1514" s="514" t="s">
        <v>1706</v>
      </c>
      <c r="AU1514" s="514" t="s">
        <v>1706</v>
      </c>
      <c r="AV1514" s="514" t="s">
        <v>1706</v>
      </c>
      <c r="AW1514" s="60" t="s">
        <v>1706</v>
      </c>
      <c r="AX1514" s="515" t="s">
        <v>1706</v>
      </c>
    </row>
    <row r="1515" spans="1:50" ht="47.25" x14ac:dyDescent="0.25">
      <c r="A1515" s="511" t="s">
        <v>971</v>
      </c>
      <c r="B1515" s="512" t="s">
        <v>598</v>
      </c>
      <c r="C1515" s="391" t="s">
        <v>33</v>
      </c>
      <c r="D1515" s="60" t="s">
        <v>1706</v>
      </c>
      <c r="E1515" s="151">
        <v>0</v>
      </c>
      <c r="F1515" s="151">
        <v>0</v>
      </c>
      <c r="G1515" s="151">
        <v>0</v>
      </c>
      <c r="H1515" s="151">
        <v>0</v>
      </c>
      <c r="I1515" s="151">
        <v>0</v>
      </c>
      <c r="J1515" s="151">
        <v>0</v>
      </c>
      <c r="K1515" s="151">
        <v>0</v>
      </c>
      <c r="L1515" s="151">
        <v>0</v>
      </c>
      <c r="M1515" s="151">
        <v>0</v>
      </c>
      <c r="N1515" s="151">
        <v>0</v>
      </c>
      <c r="O1515" s="262" t="s">
        <v>1706</v>
      </c>
      <c r="P1515" s="262" t="s">
        <v>1706</v>
      </c>
      <c r="Q1515" s="60" t="s">
        <v>1706</v>
      </c>
      <c r="R1515" s="151">
        <v>0</v>
      </c>
      <c r="S1515" s="262" t="s">
        <v>1706</v>
      </c>
      <c r="T1515" s="151" t="s">
        <v>1706</v>
      </c>
      <c r="U1515" s="262" t="s">
        <v>1706</v>
      </c>
      <c r="V1515" s="262" t="s">
        <v>1706</v>
      </c>
      <c r="W1515" s="513" t="s">
        <v>1706</v>
      </c>
      <c r="X1515" s="513" t="s">
        <v>1706</v>
      </c>
      <c r="Y1515" s="60" t="s">
        <v>1706</v>
      </c>
      <c r="Z1515" s="151" t="s">
        <v>1706</v>
      </c>
      <c r="AA1515" s="60" t="s">
        <v>1706</v>
      </c>
      <c r="AB1515" s="513" t="s">
        <v>1706</v>
      </c>
      <c r="AC1515" s="151" t="s">
        <v>1706</v>
      </c>
      <c r="AD1515" s="151" t="s">
        <v>1706</v>
      </c>
      <c r="AE1515" s="60" t="s">
        <v>1706</v>
      </c>
      <c r="AF1515" s="151">
        <v>0</v>
      </c>
      <c r="AG1515" s="151">
        <v>0</v>
      </c>
      <c r="AH1515" s="513" t="s">
        <v>1706</v>
      </c>
      <c r="AI1515" s="60" t="s">
        <v>1706</v>
      </c>
      <c r="AJ1515" s="514" t="s">
        <v>1706</v>
      </c>
      <c r="AK1515" s="514" t="s">
        <v>1706</v>
      </c>
      <c r="AL1515" s="514" t="s">
        <v>1706</v>
      </c>
      <c r="AM1515" s="514" t="s">
        <v>1706</v>
      </c>
      <c r="AN1515" s="60" t="s">
        <v>1706</v>
      </c>
      <c r="AO1515" s="60" t="s">
        <v>1706</v>
      </c>
      <c r="AP1515" s="514" t="s">
        <v>1706</v>
      </c>
      <c r="AQ1515" s="60" t="s">
        <v>1706</v>
      </c>
      <c r="AR1515" s="514" t="s">
        <v>1706</v>
      </c>
      <c r="AS1515" s="514" t="s">
        <v>1706</v>
      </c>
      <c r="AT1515" s="514" t="s">
        <v>1706</v>
      </c>
      <c r="AU1515" s="514" t="s">
        <v>1706</v>
      </c>
      <c r="AV1515" s="514" t="s">
        <v>1706</v>
      </c>
      <c r="AW1515" s="60" t="s">
        <v>1706</v>
      </c>
      <c r="AX1515" s="515" t="s">
        <v>1706</v>
      </c>
    </row>
    <row r="1516" spans="1:50" ht="47.25" customHeight="1" x14ac:dyDescent="0.25">
      <c r="A1516" s="511" t="s">
        <v>972</v>
      </c>
      <c r="B1516" s="512" t="s">
        <v>600</v>
      </c>
      <c r="C1516" s="391" t="s">
        <v>33</v>
      </c>
      <c r="D1516" s="60" t="s">
        <v>1706</v>
      </c>
      <c r="E1516" s="151">
        <v>0</v>
      </c>
      <c r="F1516" s="151">
        <v>0</v>
      </c>
      <c r="G1516" s="151">
        <v>0</v>
      </c>
      <c r="H1516" s="151">
        <v>0</v>
      </c>
      <c r="I1516" s="151">
        <v>0</v>
      </c>
      <c r="J1516" s="151">
        <v>0</v>
      </c>
      <c r="K1516" s="151">
        <v>0</v>
      </c>
      <c r="L1516" s="151">
        <v>0</v>
      </c>
      <c r="M1516" s="151">
        <v>0</v>
      </c>
      <c r="N1516" s="151">
        <v>0</v>
      </c>
      <c r="O1516" s="262" t="s">
        <v>1706</v>
      </c>
      <c r="P1516" s="262" t="s">
        <v>1706</v>
      </c>
      <c r="Q1516" s="60" t="s">
        <v>1706</v>
      </c>
      <c r="R1516" s="151">
        <v>0</v>
      </c>
      <c r="S1516" s="262" t="s">
        <v>1706</v>
      </c>
      <c r="T1516" s="151" t="s">
        <v>1706</v>
      </c>
      <c r="U1516" s="262" t="s">
        <v>1706</v>
      </c>
      <c r="V1516" s="262" t="s">
        <v>1706</v>
      </c>
      <c r="W1516" s="513" t="s">
        <v>1706</v>
      </c>
      <c r="X1516" s="513" t="s">
        <v>1706</v>
      </c>
      <c r="Y1516" s="60" t="s">
        <v>1706</v>
      </c>
      <c r="Z1516" s="151" t="s">
        <v>1706</v>
      </c>
      <c r="AA1516" s="60" t="s">
        <v>1706</v>
      </c>
      <c r="AB1516" s="513" t="s">
        <v>1706</v>
      </c>
      <c r="AC1516" s="151" t="s">
        <v>1706</v>
      </c>
      <c r="AD1516" s="151" t="s">
        <v>1706</v>
      </c>
      <c r="AE1516" s="60" t="s">
        <v>1706</v>
      </c>
      <c r="AF1516" s="151">
        <v>0</v>
      </c>
      <c r="AG1516" s="151">
        <v>0</v>
      </c>
      <c r="AH1516" s="513" t="s">
        <v>1706</v>
      </c>
      <c r="AI1516" s="60" t="s">
        <v>1706</v>
      </c>
      <c r="AJ1516" s="514" t="s">
        <v>1706</v>
      </c>
      <c r="AK1516" s="514" t="s">
        <v>1706</v>
      </c>
      <c r="AL1516" s="514" t="s">
        <v>1706</v>
      </c>
      <c r="AM1516" s="514" t="s">
        <v>1706</v>
      </c>
      <c r="AN1516" s="60" t="s">
        <v>1706</v>
      </c>
      <c r="AO1516" s="60" t="s">
        <v>1706</v>
      </c>
      <c r="AP1516" s="514" t="s">
        <v>1706</v>
      </c>
      <c r="AQ1516" s="60" t="s">
        <v>1706</v>
      </c>
      <c r="AR1516" s="514" t="s">
        <v>1706</v>
      </c>
      <c r="AS1516" s="514" t="s">
        <v>1706</v>
      </c>
      <c r="AT1516" s="514" t="s">
        <v>1706</v>
      </c>
      <c r="AU1516" s="514" t="s">
        <v>1706</v>
      </c>
      <c r="AV1516" s="514" t="s">
        <v>1706</v>
      </c>
      <c r="AW1516" s="60" t="s">
        <v>1706</v>
      </c>
      <c r="AX1516" s="515" t="s">
        <v>1706</v>
      </c>
    </row>
    <row r="1517" spans="1:50" ht="78.75" customHeight="1" x14ac:dyDescent="0.25">
      <c r="A1517" s="511" t="s">
        <v>973</v>
      </c>
      <c r="B1517" s="512" t="s">
        <v>602</v>
      </c>
      <c r="C1517" s="391" t="s">
        <v>33</v>
      </c>
      <c r="D1517" s="60" t="s">
        <v>1706</v>
      </c>
      <c r="E1517" s="151">
        <f t="shared" ref="E1517:N1517" si="91">E1518</f>
        <v>0</v>
      </c>
      <c r="F1517" s="151">
        <f t="shared" si="91"/>
        <v>0</v>
      </c>
      <c r="G1517" s="151">
        <f t="shared" si="91"/>
        <v>0</v>
      </c>
      <c r="H1517" s="151">
        <f t="shared" si="91"/>
        <v>0</v>
      </c>
      <c r="I1517" s="151">
        <f t="shared" si="91"/>
        <v>0</v>
      </c>
      <c r="J1517" s="151">
        <f t="shared" si="91"/>
        <v>0</v>
      </c>
      <c r="K1517" s="151">
        <f t="shared" si="91"/>
        <v>0</v>
      </c>
      <c r="L1517" s="151">
        <f t="shared" si="91"/>
        <v>0</v>
      </c>
      <c r="M1517" s="151">
        <f t="shared" si="91"/>
        <v>0</v>
      </c>
      <c r="N1517" s="151">
        <f t="shared" si="91"/>
        <v>0</v>
      </c>
      <c r="O1517" s="262" t="s">
        <v>1706</v>
      </c>
      <c r="P1517" s="262" t="s">
        <v>1706</v>
      </c>
      <c r="Q1517" s="60" t="s">
        <v>1706</v>
      </c>
      <c r="R1517" s="151">
        <f>R1518</f>
        <v>0</v>
      </c>
      <c r="S1517" s="262" t="s">
        <v>1706</v>
      </c>
      <c r="T1517" s="151" t="s">
        <v>1706</v>
      </c>
      <c r="U1517" s="262" t="s">
        <v>1706</v>
      </c>
      <c r="V1517" s="262" t="s">
        <v>1706</v>
      </c>
      <c r="W1517" s="513" t="s">
        <v>1706</v>
      </c>
      <c r="X1517" s="513" t="s">
        <v>1706</v>
      </c>
      <c r="Y1517" s="60" t="s">
        <v>1706</v>
      </c>
      <c r="Z1517" s="151" t="s">
        <v>1706</v>
      </c>
      <c r="AA1517" s="60" t="s">
        <v>1706</v>
      </c>
      <c r="AB1517" s="513" t="s">
        <v>1706</v>
      </c>
      <c r="AC1517" s="151" t="s">
        <v>1706</v>
      </c>
      <c r="AD1517" s="151" t="s">
        <v>1706</v>
      </c>
      <c r="AE1517" s="60" t="s">
        <v>1706</v>
      </c>
      <c r="AF1517" s="151">
        <f>AF1518</f>
        <v>2.5</v>
      </c>
      <c r="AG1517" s="151">
        <f>AG1518</f>
        <v>2.5</v>
      </c>
      <c r="AH1517" s="513" t="s">
        <v>1706</v>
      </c>
      <c r="AI1517" s="60" t="s">
        <v>1706</v>
      </c>
      <c r="AJ1517" s="514" t="s">
        <v>1706</v>
      </c>
      <c r="AK1517" s="514" t="s">
        <v>1706</v>
      </c>
      <c r="AL1517" s="514" t="s">
        <v>1706</v>
      </c>
      <c r="AM1517" s="514" t="s">
        <v>1706</v>
      </c>
      <c r="AN1517" s="60" t="s">
        <v>1706</v>
      </c>
      <c r="AO1517" s="60" t="s">
        <v>1706</v>
      </c>
      <c r="AP1517" s="514" t="s">
        <v>1706</v>
      </c>
      <c r="AQ1517" s="60" t="s">
        <v>1706</v>
      </c>
      <c r="AR1517" s="514" t="s">
        <v>1706</v>
      </c>
      <c r="AS1517" s="514" t="s">
        <v>1706</v>
      </c>
      <c r="AT1517" s="514" t="s">
        <v>1706</v>
      </c>
      <c r="AU1517" s="514" t="s">
        <v>1706</v>
      </c>
      <c r="AV1517" s="514" t="s">
        <v>1706</v>
      </c>
      <c r="AW1517" s="60" t="s">
        <v>1706</v>
      </c>
      <c r="AX1517" s="515" t="s">
        <v>1706</v>
      </c>
    </row>
    <row r="1518" spans="1:50" ht="57" customHeight="1" x14ac:dyDescent="0.25">
      <c r="A1518" s="550" t="s">
        <v>973</v>
      </c>
      <c r="B1518" s="547" t="s">
        <v>976</v>
      </c>
      <c r="C1518" s="26" t="s">
        <v>977</v>
      </c>
      <c r="D1518" s="558">
        <v>45261</v>
      </c>
      <c r="E1518" s="149">
        <v>0</v>
      </c>
      <c r="F1518" s="149">
        <v>0</v>
      </c>
      <c r="G1518" s="149">
        <v>0</v>
      </c>
      <c r="H1518" s="149">
        <v>0</v>
      </c>
      <c r="I1518" s="149">
        <v>0</v>
      </c>
      <c r="J1518" s="149">
        <v>0</v>
      </c>
      <c r="K1518" s="149">
        <v>0</v>
      </c>
      <c r="L1518" s="149">
        <v>0</v>
      </c>
      <c r="M1518" s="149">
        <v>0</v>
      </c>
      <c r="N1518" s="149">
        <v>0</v>
      </c>
      <c r="O1518" s="263" t="s">
        <v>1709</v>
      </c>
      <c r="P1518" s="263" t="s">
        <v>1706</v>
      </c>
      <c r="Q1518" s="109" t="s">
        <v>1706</v>
      </c>
      <c r="R1518" s="149">
        <v>0</v>
      </c>
      <c r="S1518" s="263" t="s">
        <v>1706</v>
      </c>
      <c r="T1518" s="149">
        <v>0</v>
      </c>
      <c r="U1518" s="263" t="s">
        <v>1706</v>
      </c>
      <c r="V1518" s="263" t="s">
        <v>1706</v>
      </c>
      <c r="W1518" s="263" t="s">
        <v>1706</v>
      </c>
      <c r="X1518" s="263" t="s">
        <v>1706</v>
      </c>
      <c r="Y1518" s="263" t="s">
        <v>1706</v>
      </c>
      <c r="Z1518" s="1007" t="s">
        <v>1706</v>
      </c>
      <c r="AA1518" s="263" t="s">
        <v>1706</v>
      </c>
      <c r="AB1518" s="263" t="s">
        <v>1706</v>
      </c>
      <c r="AC1518" s="1007" t="s">
        <v>1706</v>
      </c>
      <c r="AD1518" s="1007" t="s">
        <v>1706</v>
      </c>
      <c r="AE1518" s="109" t="s">
        <v>3308</v>
      </c>
      <c r="AF1518" s="149">
        <f>AG1518</f>
        <v>2.5</v>
      </c>
      <c r="AG1518" s="149">
        <v>2.5</v>
      </c>
      <c r="AH1518" s="263" t="s">
        <v>1706</v>
      </c>
      <c r="AI1518" s="263" t="s">
        <v>1706</v>
      </c>
      <c r="AJ1518" s="263" t="s">
        <v>1706</v>
      </c>
      <c r="AK1518" s="263" t="s">
        <v>1706</v>
      </c>
      <c r="AL1518" s="263" t="s">
        <v>1706</v>
      </c>
      <c r="AM1518" s="263" t="s">
        <v>1706</v>
      </c>
      <c r="AN1518" s="263" t="s">
        <v>1706</v>
      </c>
      <c r="AO1518" s="263" t="s">
        <v>1706</v>
      </c>
      <c r="AP1518" s="263" t="s">
        <v>1706</v>
      </c>
      <c r="AQ1518" s="263" t="s">
        <v>1706</v>
      </c>
      <c r="AR1518" s="263" t="s">
        <v>1706</v>
      </c>
      <c r="AS1518" s="263" t="s">
        <v>1706</v>
      </c>
      <c r="AT1518" s="263" t="s">
        <v>1706</v>
      </c>
      <c r="AU1518" s="263" t="s">
        <v>1706</v>
      </c>
      <c r="AV1518" s="263" t="s">
        <v>1706</v>
      </c>
      <c r="AW1518" s="263" t="s">
        <v>1706</v>
      </c>
      <c r="AX1518" s="526" t="s">
        <v>3309</v>
      </c>
    </row>
    <row r="1519" spans="1:50" ht="31.5" customHeight="1" x14ac:dyDescent="0.25">
      <c r="A1519" s="511" t="s">
        <v>978</v>
      </c>
      <c r="B1519" s="838" t="s">
        <v>608</v>
      </c>
      <c r="C1519" s="391" t="s">
        <v>33</v>
      </c>
      <c r="D1519" s="60" t="s">
        <v>1706</v>
      </c>
      <c r="E1519" s="151">
        <f t="shared" ref="E1519:N1519" si="92">SUM(E1520:E1522)</f>
        <v>0</v>
      </c>
      <c r="F1519" s="151">
        <f t="shared" si="92"/>
        <v>0</v>
      </c>
      <c r="G1519" s="151">
        <f t="shared" si="92"/>
        <v>0</v>
      </c>
      <c r="H1519" s="151">
        <f t="shared" si="92"/>
        <v>0</v>
      </c>
      <c r="I1519" s="151">
        <f t="shared" si="92"/>
        <v>1</v>
      </c>
      <c r="J1519" s="151">
        <f t="shared" si="92"/>
        <v>0</v>
      </c>
      <c r="K1519" s="151">
        <f t="shared" si="92"/>
        <v>0</v>
      </c>
      <c r="L1519" s="151">
        <f t="shared" si="92"/>
        <v>0</v>
      </c>
      <c r="M1519" s="151">
        <f t="shared" si="92"/>
        <v>0</v>
      </c>
      <c r="N1519" s="151">
        <f t="shared" si="92"/>
        <v>0</v>
      </c>
      <c r="O1519" s="262" t="s">
        <v>1706</v>
      </c>
      <c r="P1519" s="262" t="s">
        <v>1706</v>
      </c>
      <c r="Q1519" s="60" t="s">
        <v>1706</v>
      </c>
      <c r="R1519" s="151">
        <f>SUM(R1520:R1522)</f>
        <v>6.112304</v>
      </c>
      <c r="S1519" s="262" t="s">
        <v>1706</v>
      </c>
      <c r="T1519" s="151" t="s">
        <v>1706</v>
      </c>
      <c r="U1519" s="262" t="s">
        <v>1706</v>
      </c>
      <c r="V1519" s="262" t="s">
        <v>1706</v>
      </c>
      <c r="W1519" s="513" t="s">
        <v>1706</v>
      </c>
      <c r="X1519" s="513" t="s">
        <v>1706</v>
      </c>
      <c r="Y1519" s="60" t="s">
        <v>1706</v>
      </c>
      <c r="Z1519" s="151" t="s">
        <v>1706</v>
      </c>
      <c r="AA1519" s="60" t="s">
        <v>1706</v>
      </c>
      <c r="AB1519" s="513" t="s">
        <v>1706</v>
      </c>
      <c r="AC1519" s="151" t="s">
        <v>1706</v>
      </c>
      <c r="AD1519" s="151" t="s">
        <v>1706</v>
      </c>
      <c r="AE1519" s="60" t="s">
        <v>1706</v>
      </c>
      <c r="AF1519" s="151">
        <f>SUM(AF1520:AF1522)</f>
        <v>6.6547647999999997</v>
      </c>
      <c r="AG1519" s="151">
        <f>SUM(AG1520:AG1522)</f>
        <v>5.7678507999999997</v>
      </c>
      <c r="AH1519" s="513" t="s">
        <v>1706</v>
      </c>
      <c r="AI1519" s="60" t="s">
        <v>1706</v>
      </c>
      <c r="AJ1519" s="514" t="s">
        <v>1706</v>
      </c>
      <c r="AK1519" s="514" t="s">
        <v>1706</v>
      </c>
      <c r="AL1519" s="514" t="s">
        <v>1706</v>
      </c>
      <c r="AM1519" s="514" t="s">
        <v>1706</v>
      </c>
      <c r="AN1519" s="60" t="s">
        <v>1706</v>
      </c>
      <c r="AO1519" s="60" t="s">
        <v>1706</v>
      </c>
      <c r="AP1519" s="514" t="s">
        <v>1706</v>
      </c>
      <c r="AQ1519" s="60" t="s">
        <v>1706</v>
      </c>
      <c r="AR1519" s="514" t="s">
        <v>1706</v>
      </c>
      <c r="AS1519" s="514" t="s">
        <v>1706</v>
      </c>
      <c r="AT1519" s="514" t="s">
        <v>1706</v>
      </c>
      <c r="AU1519" s="514" t="s">
        <v>1706</v>
      </c>
      <c r="AV1519" s="514" t="s">
        <v>1706</v>
      </c>
      <c r="AW1519" s="60" t="s">
        <v>1706</v>
      </c>
      <c r="AX1519" s="515" t="s">
        <v>1706</v>
      </c>
    </row>
    <row r="1520" spans="1:50" ht="37.5" customHeight="1" x14ac:dyDescent="0.25">
      <c r="A1520" s="550" t="s">
        <v>978</v>
      </c>
      <c r="B1520" s="547" t="s">
        <v>979</v>
      </c>
      <c r="C1520" s="26" t="s">
        <v>980</v>
      </c>
      <c r="D1520" s="558">
        <v>47818</v>
      </c>
      <c r="E1520" s="1007">
        <v>0</v>
      </c>
      <c r="F1520" s="1007">
        <v>0</v>
      </c>
      <c r="G1520" s="1007">
        <v>0</v>
      </c>
      <c r="H1520" s="1007">
        <v>0</v>
      </c>
      <c r="I1520" s="1007">
        <v>0</v>
      </c>
      <c r="J1520" s="1007">
        <v>0</v>
      </c>
      <c r="K1520" s="1007">
        <v>0</v>
      </c>
      <c r="L1520" s="1007">
        <v>0</v>
      </c>
      <c r="M1520" s="1007">
        <v>0</v>
      </c>
      <c r="N1520" s="1007">
        <v>0</v>
      </c>
      <c r="O1520" s="263" t="s">
        <v>1706</v>
      </c>
      <c r="P1520" s="263" t="s">
        <v>1706</v>
      </c>
      <c r="Q1520" s="263" t="s">
        <v>1706</v>
      </c>
      <c r="R1520" s="1007">
        <v>0</v>
      </c>
      <c r="S1520" s="263" t="s">
        <v>1706</v>
      </c>
      <c r="T1520" s="1007">
        <v>0</v>
      </c>
      <c r="U1520" s="263" t="s">
        <v>1706</v>
      </c>
      <c r="V1520" s="263" t="s">
        <v>1706</v>
      </c>
      <c r="W1520" s="263" t="s">
        <v>1706</v>
      </c>
      <c r="X1520" s="263" t="s">
        <v>1706</v>
      </c>
      <c r="Y1520" s="263" t="s">
        <v>1706</v>
      </c>
      <c r="Z1520" s="1007" t="s">
        <v>1706</v>
      </c>
      <c r="AA1520" s="263" t="s">
        <v>1706</v>
      </c>
      <c r="AB1520" s="263" t="s">
        <v>1706</v>
      </c>
      <c r="AC1520" s="1007" t="s">
        <v>1706</v>
      </c>
      <c r="AD1520" s="1007" t="s">
        <v>1706</v>
      </c>
      <c r="AE1520" s="263" t="s">
        <v>1706</v>
      </c>
      <c r="AF1520" s="1007">
        <v>0</v>
      </c>
      <c r="AG1520" s="1007">
        <v>0</v>
      </c>
      <c r="AH1520" s="263" t="s">
        <v>1706</v>
      </c>
      <c r="AI1520" s="263" t="s">
        <v>1706</v>
      </c>
      <c r="AJ1520" s="263" t="s">
        <v>1706</v>
      </c>
      <c r="AK1520" s="263" t="s">
        <v>1706</v>
      </c>
      <c r="AL1520" s="263" t="s">
        <v>1706</v>
      </c>
      <c r="AM1520" s="263" t="s">
        <v>1706</v>
      </c>
      <c r="AN1520" s="263" t="s">
        <v>1706</v>
      </c>
      <c r="AO1520" s="263" t="s">
        <v>1706</v>
      </c>
      <c r="AP1520" s="263" t="s">
        <v>1706</v>
      </c>
      <c r="AQ1520" s="263" t="s">
        <v>1706</v>
      </c>
      <c r="AR1520" s="263" t="s">
        <v>1706</v>
      </c>
      <c r="AS1520" s="263" t="s">
        <v>1706</v>
      </c>
      <c r="AT1520" s="263" t="s">
        <v>1706</v>
      </c>
      <c r="AU1520" s="263" t="s">
        <v>1706</v>
      </c>
      <c r="AV1520" s="263" t="s">
        <v>1706</v>
      </c>
      <c r="AW1520" s="263" t="s">
        <v>1706</v>
      </c>
      <c r="AX1520" s="526" t="s">
        <v>1706</v>
      </c>
    </row>
    <row r="1521" spans="1:50" ht="94.5" x14ac:dyDescent="0.25">
      <c r="A1521" s="550" t="s">
        <v>978</v>
      </c>
      <c r="B1521" s="547" t="s">
        <v>3310</v>
      </c>
      <c r="C1521" s="26" t="s">
        <v>3311</v>
      </c>
      <c r="D1521" s="558" t="s">
        <v>2186</v>
      </c>
      <c r="E1521" s="1033">
        <v>0</v>
      </c>
      <c r="F1521" s="1007">
        <v>0</v>
      </c>
      <c r="G1521" s="1033">
        <v>0</v>
      </c>
      <c r="H1521" s="1007">
        <v>0</v>
      </c>
      <c r="I1521" s="1033">
        <v>0</v>
      </c>
      <c r="J1521" s="1007">
        <v>0</v>
      </c>
      <c r="K1521" s="1033">
        <v>0</v>
      </c>
      <c r="L1521" s="1007">
        <v>0</v>
      </c>
      <c r="M1521" s="1033">
        <v>0</v>
      </c>
      <c r="N1521" s="1007">
        <v>0</v>
      </c>
      <c r="O1521" s="263" t="s">
        <v>1808</v>
      </c>
      <c r="P1521" s="263" t="s">
        <v>3312</v>
      </c>
      <c r="Q1521" s="263" t="s">
        <v>1714</v>
      </c>
      <c r="R1521" s="1007">
        <v>2</v>
      </c>
      <c r="S1521" s="263" t="s">
        <v>1824</v>
      </c>
      <c r="T1521" s="1007">
        <v>2</v>
      </c>
      <c r="U1521" s="263" t="s">
        <v>1788</v>
      </c>
      <c r="V1521" s="263" t="s">
        <v>3313</v>
      </c>
      <c r="W1521" s="836">
        <v>1</v>
      </c>
      <c r="X1521" s="836">
        <v>1</v>
      </c>
      <c r="Y1521" s="544" t="s">
        <v>2169</v>
      </c>
      <c r="Z1521" s="1007">
        <v>1.72</v>
      </c>
      <c r="AA1521" s="263" t="s">
        <v>1706</v>
      </c>
      <c r="AB1521" s="263" t="s">
        <v>1706</v>
      </c>
      <c r="AC1521" s="1007">
        <v>1.72</v>
      </c>
      <c r="AD1521" s="1007">
        <v>1.72</v>
      </c>
      <c r="AE1521" s="263" t="s">
        <v>2169</v>
      </c>
      <c r="AF1521" s="1007">
        <v>1.72</v>
      </c>
      <c r="AG1521" s="1007">
        <v>0.83308599999999999</v>
      </c>
      <c r="AH1521" s="26">
        <v>32413915707</v>
      </c>
      <c r="AI1521" s="263" t="s">
        <v>1719</v>
      </c>
      <c r="AJ1521" s="654">
        <v>45534</v>
      </c>
      <c r="AK1521" s="654">
        <v>45525</v>
      </c>
      <c r="AL1521" s="654">
        <v>45538</v>
      </c>
      <c r="AM1521" s="654">
        <v>45558</v>
      </c>
      <c r="AN1521" s="263" t="s">
        <v>1720</v>
      </c>
      <c r="AO1521" s="263" t="s">
        <v>1721</v>
      </c>
      <c r="AP1521" s="654">
        <v>45558</v>
      </c>
      <c r="AQ1521" s="26" t="s">
        <v>3314</v>
      </c>
      <c r="AR1521" s="654">
        <v>45578</v>
      </c>
      <c r="AS1521" s="654">
        <v>45576</v>
      </c>
      <c r="AT1521" s="654">
        <v>45584</v>
      </c>
      <c r="AU1521" s="654">
        <v>45577</v>
      </c>
      <c r="AV1521" s="654">
        <v>45716</v>
      </c>
      <c r="AW1521" s="263" t="s">
        <v>1706</v>
      </c>
      <c r="AX1521" s="526" t="s">
        <v>1706</v>
      </c>
    </row>
    <row r="1522" spans="1:50" ht="110.25" x14ac:dyDescent="0.25">
      <c r="A1522" s="550" t="s">
        <v>978</v>
      </c>
      <c r="B1522" s="547" t="s">
        <v>981</v>
      </c>
      <c r="C1522" s="26" t="s">
        <v>982</v>
      </c>
      <c r="D1522" s="558">
        <v>45627</v>
      </c>
      <c r="E1522" s="1007">
        <v>0</v>
      </c>
      <c r="F1522" s="1007">
        <v>0</v>
      </c>
      <c r="G1522" s="1007">
        <v>0</v>
      </c>
      <c r="H1522" s="1007">
        <v>0</v>
      </c>
      <c r="I1522" s="1007">
        <v>1</v>
      </c>
      <c r="J1522" s="1007">
        <v>0</v>
      </c>
      <c r="K1522" s="1007">
        <v>0</v>
      </c>
      <c r="L1522" s="1007">
        <v>0</v>
      </c>
      <c r="M1522" s="1007">
        <v>0</v>
      </c>
      <c r="N1522" s="1007">
        <v>0</v>
      </c>
      <c r="O1522" s="263" t="s">
        <v>1709</v>
      </c>
      <c r="P1522" s="263" t="s">
        <v>3315</v>
      </c>
      <c r="Q1522" s="263" t="s">
        <v>1714</v>
      </c>
      <c r="R1522" s="1007">
        <v>4.112304</v>
      </c>
      <c r="S1522" s="263" t="s">
        <v>1715</v>
      </c>
      <c r="T1522" s="1007">
        <v>4.112304</v>
      </c>
      <c r="U1522" s="263" t="s">
        <v>2168</v>
      </c>
      <c r="V1522" s="263" t="s">
        <v>1717</v>
      </c>
      <c r="W1522" s="548">
        <v>1</v>
      </c>
      <c r="X1522" s="548">
        <v>1</v>
      </c>
      <c r="Y1522" s="544" t="s">
        <v>1904</v>
      </c>
      <c r="Z1522" s="1007">
        <v>4.112304</v>
      </c>
      <c r="AA1522" s="263" t="s">
        <v>1706</v>
      </c>
      <c r="AB1522" s="548" t="s">
        <v>1706</v>
      </c>
      <c r="AC1522" s="1007">
        <v>4.112304</v>
      </c>
      <c r="AD1522" s="1007">
        <v>4.112304</v>
      </c>
      <c r="AE1522" s="263" t="s">
        <v>1904</v>
      </c>
      <c r="AF1522" s="1007">
        <v>4.9347648</v>
      </c>
      <c r="AG1522" s="1007">
        <v>4.9347648</v>
      </c>
      <c r="AH1522" s="548">
        <v>32413313099</v>
      </c>
      <c r="AI1522" s="839" t="s">
        <v>1719</v>
      </c>
      <c r="AJ1522" s="549">
        <v>45348</v>
      </c>
      <c r="AK1522" s="549">
        <v>45344</v>
      </c>
      <c r="AL1522" s="549">
        <v>45362</v>
      </c>
      <c r="AM1522" s="549">
        <v>45378</v>
      </c>
      <c r="AN1522" s="263" t="s">
        <v>1720</v>
      </c>
      <c r="AO1522" s="263" t="s">
        <v>1721</v>
      </c>
      <c r="AP1522" s="549">
        <v>45378</v>
      </c>
      <c r="AQ1522" s="263" t="s">
        <v>3316</v>
      </c>
      <c r="AR1522" s="549">
        <v>45398</v>
      </c>
      <c r="AS1522" s="549">
        <v>45398</v>
      </c>
      <c r="AT1522" s="549">
        <v>45405</v>
      </c>
      <c r="AU1522" s="549">
        <v>45398</v>
      </c>
      <c r="AV1522" s="549">
        <v>45596</v>
      </c>
      <c r="AW1522" s="263" t="s">
        <v>1706</v>
      </c>
      <c r="AX1522" s="526" t="s">
        <v>1706</v>
      </c>
    </row>
    <row r="1523" spans="1:50" ht="51" customHeight="1" x14ac:dyDescent="0.25">
      <c r="A1523" s="511" t="s">
        <v>983</v>
      </c>
      <c r="B1523" s="164" t="s">
        <v>624</v>
      </c>
      <c r="C1523" s="139" t="s">
        <v>33</v>
      </c>
      <c r="D1523" s="60" t="s">
        <v>1706</v>
      </c>
      <c r="E1523" s="151">
        <v>0</v>
      </c>
      <c r="F1523" s="151">
        <v>0</v>
      </c>
      <c r="G1523" s="151">
        <v>0</v>
      </c>
      <c r="H1523" s="151">
        <v>0</v>
      </c>
      <c r="I1523" s="151">
        <v>0</v>
      </c>
      <c r="J1523" s="151">
        <v>0</v>
      </c>
      <c r="K1523" s="151">
        <v>0</v>
      </c>
      <c r="L1523" s="151">
        <v>0</v>
      </c>
      <c r="M1523" s="151">
        <v>0</v>
      </c>
      <c r="N1523" s="151">
        <v>0</v>
      </c>
      <c r="O1523" s="262" t="s">
        <v>1706</v>
      </c>
      <c r="P1523" s="262" t="s">
        <v>1706</v>
      </c>
      <c r="Q1523" s="60" t="s">
        <v>1706</v>
      </c>
      <c r="R1523" s="151">
        <v>0</v>
      </c>
      <c r="S1523" s="262" t="s">
        <v>1706</v>
      </c>
      <c r="T1523" s="151" t="s">
        <v>1706</v>
      </c>
      <c r="U1523" s="262" t="s">
        <v>1706</v>
      </c>
      <c r="V1523" s="262" t="s">
        <v>1706</v>
      </c>
      <c r="W1523" s="513" t="s">
        <v>1706</v>
      </c>
      <c r="X1523" s="513" t="s">
        <v>1706</v>
      </c>
      <c r="Y1523" s="60" t="s">
        <v>1706</v>
      </c>
      <c r="Z1523" s="151" t="s">
        <v>1706</v>
      </c>
      <c r="AA1523" s="60" t="s">
        <v>1706</v>
      </c>
      <c r="AB1523" s="513" t="s">
        <v>1706</v>
      </c>
      <c r="AC1523" s="151" t="s">
        <v>1706</v>
      </c>
      <c r="AD1523" s="151" t="s">
        <v>1706</v>
      </c>
      <c r="AE1523" s="60" t="s">
        <v>1706</v>
      </c>
      <c r="AF1523" s="151">
        <v>0</v>
      </c>
      <c r="AG1523" s="151">
        <v>0</v>
      </c>
      <c r="AH1523" s="513" t="s">
        <v>1706</v>
      </c>
      <c r="AI1523" s="60" t="s">
        <v>1706</v>
      </c>
      <c r="AJ1523" s="514" t="s">
        <v>1706</v>
      </c>
      <c r="AK1523" s="514" t="s">
        <v>1706</v>
      </c>
      <c r="AL1523" s="514" t="s">
        <v>1706</v>
      </c>
      <c r="AM1523" s="514" t="s">
        <v>1706</v>
      </c>
      <c r="AN1523" s="60" t="s">
        <v>1706</v>
      </c>
      <c r="AO1523" s="60" t="s">
        <v>1706</v>
      </c>
      <c r="AP1523" s="514" t="s">
        <v>1706</v>
      </c>
      <c r="AQ1523" s="60" t="s">
        <v>1706</v>
      </c>
      <c r="AR1523" s="514" t="s">
        <v>1706</v>
      </c>
      <c r="AS1523" s="514" t="s">
        <v>1706</v>
      </c>
      <c r="AT1523" s="514" t="s">
        <v>1706</v>
      </c>
      <c r="AU1523" s="514" t="s">
        <v>1706</v>
      </c>
      <c r="AV1523" s="514" t="s">
        <v>1706</v>
      </c>
      <c r="AW1523" s="60" t="s">
        <v>1706</v>
      </c>
      <c r="AX1523" s="515" t="s">
        <v>1706</v>
      </c>
    </row>
    <row r="1524" spans="1:50" ht="37.5" customHeight="1" x14ac:dyDescent="0.25">
      <c r="A1524" s="511" t="s">
        <v>984</v>
      </c>
      <c r="B1524" s="164" t="s">
        <v>626</v>
      </c>
      <c r="C1524" s="139" t="s">
        <v>33</v>
      </c>
      <c r="D1524" s="60" t="s">
        <v>1706</v>
      </c>
      <c r="E1524" s="151">
        <f t="shared" ref="E1524:N1524" si="93">SUM(E1525:E1591)</f>
        <v>0</v>
      </c>
      <c r="F1524" s="151">
        <f t="shared" si="93"/>
        <v>0</v>
      </c>
      <c r="G1524" s="151">
        <f t="shared" si="93"/>
        <v>0</v>
      </c>
      <c r="H1524" s="151">
        <f t="shared" si="93"/>
        <v>0</v>
      </c>
      <c r="I1524" s="151">
        <f t="shared" si="93"/>
        <v>29</v>
      </c>
      <c r="J1524" s="151">
        <f t="shared" si="93"/>
        <v>0</v>
      </c>
      <c r="K1524" s="151">
        <f t="shared" si="93"/>
        <v>0</v>
      </c>
      <c r="L1524" s="151">
        <f t="shared" si="93"/>
        <v>0</v>
      </c>
      <c r="M1524" s="151">
        <f t="shared" si="93"/>
        <v>0</v>
      </c>
      <c r="N1524" s="151">
        <f t="shared" si="93"/>
        <v>0</v>
      </c>
      <c r="O1524" s="262" t="s">
        <v>1706</v>
      </c>
      <c r="P1524" s="262" t="s">
        <v>1706</v>
      </c>
      <c r="Q1524" s="60" t="s">
        <v>1706</v>
      </c>
      <c r="R1524" s="151">
        <f>SUM(R1525:R1591)</f>
        <v>110.70381209</v>
      </c>
      <c r="S1524" s="262" t="s">
        <v>1706</v>
      </c>
      <c r="T1524" s="151" t="s">
        <v>1706</v>
      </c>
      <c r="U1524" s="262" t="s">
        <v>1706</v>
      </c>
      <c r="V1524" s="262" t="s">
        <v>1706</v>
      </c>
      <c r="W1524" s="513" t="s">
        <v>1706</v>
      </c>
      <c r="X1524" s="513" t="s">
        <v>1706</v>
      </c>
      <c r="Y1524" s="60" t="s">
        <v>1706</v>
      </c>
      <c r="Z1524" s="151" t="s">
        <v>1706</v>
      </c>
      <c r="AA1524" s="60" t="s">
        <v>1706</v>
      </c>
      <c r="AB1524" s="513" t="s">
        <v>1706</v>
      </c>
      <c r="AC1524" s="151" t="s">
        <v>1706</v>
      </c>
      <c r="AD1524" s="151" t="s">
        <v>1706</v>
      </c>
      <c r="AE1524" s="60" t="s">
        <v>1706</v>
      </c>
      <c r="AF1524" s="151">
        <f>SUM(AF1525:AF1591)</f>
        <v>193.8152076880001</v>
      </c>
      <c r="AG1524" s="151">
        <f>SUM(AG1525:AG1591)</f>
        <v>194.9720202180001</v>
      </c>
      <c r="AH1524" s="513" t="s">
        <v>1706</v>
      </c>
      <c r="AI1524" s="60" t="s">
        <v>1706</v>
      </c>
      <c r="AJ1524" s="514" t="s">
        <v>1706</v>
      </c>
      <c r="AK1524" s="514" t="s">
        <v>1706</v>
      </c>
      <c r="AL1524" s="514" t="s">
        <v>1706</v>
      </c>
      <c r="AM1524" s="514" t="s">
        <v>1706</v>
      </c>
      <c r="AN1524" s="60" t="s">
        <v>1706</v>
      </c>
      <c r="AO1524" s="60" t="s">
        <v>1706</v>
      </c>
      <c r="AP1524" s="514" t="s">
        <v>1706</v>
      </c>
      <c r="AQ1524" s="60" t="s">
        <v>1706</v>
      </c>
      <c r="AR1524" s="514" t="s">
        <v>1706</v>
      </c>
      <c r="AS1524" s="514" t="s">
        <v>1706</v>
      </c>
      <c r="AT1524" s="514" t="s">
        <v>1706</v>
      </c>
      <c r="AU1524" s="514" t="s">
        <v>1706</v>
      </c>
      <c r="AV1524" s="514" t="s">
        <v>1706</v>
      </c>
      <c r="AW1524" s="60" t="s">
        <v>1706</v>
      </c>
      <c r="AX1524" s="515" t="s">
        <v>1706</v>
      </c>
    </row>
    <row r="1525" spans="1:50" ht="94.5" x14ac:dyDescent="0.25">
      <c r="A1525" s="550" t="s">
        <v>984</v>
      </c>
      <c r="B1525" s="163" t="s">
        <v>987</v>
      </c>
      <c r="C1525" s="129" t="s">
        <v>988</v>
      </c>
      <c r="D1525" s="558">
        <v>45627</v>
      </c>
      <c r="E1525" s="1007">
        <v>0</v>
      </c>
      <c r="F1525" s="1007">
        <v>0</v>
      </c>
      <c r="G1525" s="1007">
        <v>0</v>
      </c>
      <c r="H1525" s="1007">
        <v>0</v>
      </c>
      <c r="I1525" s="1007">
        <v>0</v>
      </c>
      <c r="J1525" s="1007">
        <v>0</v>
      </c>
      <c r="K1525" s="1007">
        <v>0</v>
      </c>
      <c r="L1525" s="1007">
        <v>0</v>
      </c>
      <c r="M1525" s="1007">
        <v>0</v>
      </c>
      <c r="N1525" s="1007">
        <v>0</v>
      </c>
      <c r="O1525" s="263" t="s">
        <v>1808</v>
      </c>
      <c r="P1525" s="263" t="s">
        <v>3317</v>
      </c>
      <c r="Q1525" s="263" t="s">
        <v>1714</v>
      </c>
      <c r="R1525" s="1007">
        <v>1.502732</v>
      </c>
      <c r="S1525" s="263" t="s">
        <v>1824</v>
      </c>
      <c r="T1525" s="1033">
        <v>1.502732</v>
      </c>
      <c r="U1525" s="263" t="s">
        <v>1726</v>
      </c>
      <c r="V1525" s="263" t="s">
        <v>1706</v>
      </c>
      <c r="W1525" s="570" t="s">
        <v>1706</v>
      </c>
      <c r="X1525" s="263" t="s">
        <v>1706</v>
      </c>
      <c r="Y1525" s="570" t="s">
        <v>1706</v>
      </c>
      <c r="Z1525" s="1007" t="s">
        <v>1706</v>
      </c>
      <c r="AA1525" s="570" t="s">
        <v>1706</v>
      </c>
      <c r="AB1525" s="263" t="s">
        <v>1706</v>
      </c>
      <c r="AC1525" s="1033" t="s">
        <v>1706</v>
      </c>
      <c r="AD1525" s="1007" t="s">
        <v>1706</v>
      </c>
      <c r="AE1525" s="570" t="s">
        <v>1706</v>
      </c>
      <c r="AF1525" s="1007">
        <v>0</v>
      </c>
      <c r="AG1525" s="1007">
        <v>0</v>
      </c>
      <c r="AH1525" s="548" t="s">
        <v>1706</v>
      </c>
      <c r="AI1525" s="263" t="s">
        <v>1706</v>
      </c>
      <c r="AJ1525" s="549">
        <v>45476</v>
      </c>
      <c r="AK1525" s="549">
        <v>45476</v>
      </c>
      <c r="AL1525" s="549">
        <v>45483</v>
      </c>
      <c r="AM1525" s="549">
        <v>45493</v>
      </c>
      <c r="AN1525" s="570" t="s">
        <v>1706</v>
      </c>
      <c r="AO1525" s="263" t="s">
        <v>1706</v>
      </c>
      <c r="AP1525" s="570" t="s">
        <v>1706</v>
      </c>
      <c r="AQ1525" s="263" t="s">
        <v>1706</v>
      </c>
      <c r="AR1525" s="549">
        <v>45513</v>
      </c>
      <c r="AS1525" s="570" t="s">
        <v>1706</v>
      </c>
      <c r="AT1525" s="549">
        <v>45513</v>
      </c>
      <c r="AU1525" s="570" t="s">
        <v>1706</v>
      </c>
      <c r="AV1525" s="263" t="s">
        <v>1706</v>
      </c>
      <c r="AW1525" s="570" t="s">
        <v>1706</v>
      </c>
      <c r="AX1525" s="526" t="s">
        <v>2449</v>
      </c>
    </row>
    <row r="1526" spans="1:50" ht="120" customHeight="1" x14ac:dyDescent="0.25">
      <c r="A1526" s="550" t="s">
        <v>984</v>
      </c>
      <c r="B1526" s="163" t="s">
        <v>3318</v>
      </c>
      <c r="C1526" s="129" t="s">
        <v>3319</v>
      </c>
      <c r="D1526" s="558">
        <v>45992</v>
      </c>
      <c r="E1526" s="1007">
        <v>0</v>
      </c>
      <c r="F1526" s="1007">
        <v>0</v>
      </c>
      <c r="G1526" s="1007">
        <v>0</v>
      </c>
      <c r="H1526" s="1007">
        <v>0</v>
      </c>
      <c r="I1526" s="1007">
        <v>0</v>
      </c>
      <c r="J1526" s="1007">
        <v>0</v>
      </c>
      <c r="K1526" s="1007">
        <v>0</v>
      </c>
      <c r="L1526" s="1007">
        <v>0</v>
      </c>
      <c r="M1526" s="1007">
        <v>0</v>
      </c>
      <c r="N1526" s="1007">
        <v>0</v>
      </c>
      <c r="O1526" s="263" t="s">
        <v>1808</v>
      </c>
      <c r="P1526" s="263" t="s">
        <v>3320</v>
      </c>
      <c r="Q1526" s="263" t="s">
        <v>1731</v>
      </c>
      <c r="R1526" s="1007">
        <v>68.235152999999997</v>
      </c>
      <c r="S1526" s="263" t="s">
        <v>1824</v>
      </c>
      <c r="T1526" s="1007">
        <v>68.235152999999997</v>
      </c>
      <c r="U1526" s="263" t="s">
        <v>1772</v>
      </c>
      <c r="V1526" s="263" t="s">
        <v>2222</v>
      </c>
      <c r="W1526" s="548">
        <v>1</v>
      </c>
      <c r="X1526" s="548">
        <v>1</v>
      </c>
      <c r="Y1526" s="544" t="s">
        <v>2273</v>
      </c>
      <c r="Z1526" s="1007">
        <v>67.8</v>
      </c>
      <c r="AA1526" s="263" t="s">
        <v>1706</v>
      </c>
      <c r="AB1526" s="548" t="s">
        <v>1706</v>
      </c>
      <c r="AC1526" s="1007">
        <v>67.8</v>
      </c>
      <c r="AD1526" s="1007">
        <v>67.8</v>
      </c>
      <c r="AE1526" s="263" t="s">
        <v>2273</v>
      </c>
      <c r="AF1526" s="1007">
        <v>81.36</v>
      </c>
      <c r="AG1526" s="1007">
        <v>81.36</v>
      </c>
      <c r="AH1526" s="548">
        <v>32413256692</v>
      </c>
      <c r="AI1526" s="263" t="s">
        <v>1719</v>
      </c>
      <c r="AJ1526" s="549">
        <v>45341</v>
      </c>
      <c r="AK1526" s="549">
        <v>45329</v>
      </c>
      <c r="AL1526" s="549">
        <v>45348</v>
      </c>
      <c r="AM1526" s="549">
        <v>45364</v>
      </c>
      <c r="AN1526" s="263" t="s">
        <v>1720</v>
      </c>
      <c r="AO1526" s="263" t="s">
        <v>1721</v>
      </c>
      <c r="AP1526" s="549">
        <v>45364</v>
      </c>
      <c r="AQ1526" s="263" t="s">
        <v>3321</v>
      </c>
      <c r="AR1526" s="549">
        <v>45384</v>
      </c>
      <c r="AS1526" s="549">
        <v>45379</v>
      </c>
      <c r="AT1526" s="549">
        <v>45413</v>
      </c>
      <c r="AU1526" s="549">
        <v>45383</v>
      </c>
      <c r="AV1526" s="549">
        <v>45657</v>
      </c>
      <c r="AW1526" s="263" t="s">
        <v>1706</v>
      </c>
      <c r="AX1526" s="526" t="s">
        <v>1706</v>
      </c>
    </row>
    <row r="1527" spans="1:50" ht="78.75" customHeight="1" x14ac:dyDescent="0.25">
      <c r="A1527" s="1267" t="s">
        <v>984</v>
      </c>
      <c r="B1527" s="1318" t="s">
        <v>989</v>
      </c>
      <c r="C1527" s="1269" t="s">
        <v>990</v>
      </c>
      <c r="D1527" s="1274">
        <v>45627</v>
      </c>
      <c r="E1527" s="1275">
        <v>0</v>
      </c>
      <c r="F1527" s="1275">
        <v>0</v>
      </c>
      <c r="G1527" s="1275">
        <v>0</v>
      </c>
      <c r="H1527" s="1275">
        <v>0</v>
      </c>
      <c r="I1527" s="1275">
        <v>1</v>
      </c>
      <c r="J1527" s="1275">
        <v>0</v>
      </c>
      <c r="K1527" s="1275">
        <v>0</v>
      </c>
      <c r="L1527" s="1275">
        <v>0</v>
      </c>
      <c r="M1527" s="1275">
        <v>0</v>
      </c>
      <c r="N1527" s="1275">
        <v>0</v>
      </c>
      <c r="O1527" s="1259" t="s">
        <v>1766</v>
      </c>
      <c r="P1527" s="1259" t="s">
        <v>2345</v>
      </c>
      <c r="Q1527" s="1260" t="s">
        <v>1714</v>
      </c>
      <c r="R1527" s="1236">
        <v>5.4415574700000002</v>
      </c>
      <c r="S1527" s="1259" t="s">
        <v>1725</v>
      </c>
      <c r="T1527" s="1236">
        <v>5.4415574700000002</v>
      </c>
      <c r="U1527" s="1259" t="s">
        <v>1923</v>
      </c>
      <c r="V1527" s="1259" t="s">
        <v>2020</v>
      </c>
      <c r="W1527" s="1261">
        <v>2</v>
      </c>
      <c r="X1527" s="1261">
        <v>2</v>
      </c>
      <c r="Y1527" s="530" t="s">
        <v>1847</v>
      </c>
      <c r="Z1527" s="149" t="s">
        <v>1706</v>
      </c>
      <c r="AA1527" s="109" t="s">
        <v>1706</v>
      </c>
      <c r="AB1527" s="1261" t="s">
        <v>1706</v>
      </c>
      <c r="AC1527" s="149" t="s">
        <v>1706</v>
      </c>
      <c r="AD1527" s="1236">
        <v>5.3603372299999998</v>
      </c>
      <c r="AE1527" s="1260" t="s">
        <v>1847</v>
      </c>
      <c r="AF1527" s="1236">
        <v>6.432404676</v>
      </c>
      <c r="AG1527" s="1236">
        <v>6.432404676</v>
      </c>
      <c r="AH1527" s="1261">
        <v>32413225966</v>
      </c>
      <c r="AI1527" s="1260" t="s">
        <v>1719</v>
      </c>
      <c r="AJ1527" s="1264">
        <v>45322</v>
      </c>
      <c r="AK1527" s="1264">
        <v>45321</v>
      </c>
      <c r="AL1527" s="1264">
        <v>45336</v>
      </c>
      <c r="AM1527" s="1264">
        <v>45358</v>
      </c>
      <c r="AN1527" s="1260" t="s">
        <v>1720</v>
      </c>
      <c r="AO1527" s="1260" t="s">
        <v>1721</v>
      </c>
      <c r="AP1527" s="1264">
        <v>45358</v>
      </c>
      <c r="AQ1527" s="1260" t="s">
        <v>2346</v>
      </c>
      <c r="AR1527" s="1264">
        <v>45378</v>
      </c>
      <c r="AS1527" s="1264">
        <v>45376</v>
      </c>
      <c r="AT1527" s="1264">
        <v>45392</v>
      </c>
      <c r="AU1527" s="1264">
        <v>45376</v>
      </c>
      <c r="AV1527" s="1264">
        <v>45657</v>
      </c>
      <c r="AW1527" s="1260" t="s">
        <v>1706</v>
      </c>
      <c r="AX1527" s="1265" t="s">
        <v>1706</v>
      </c>
    </row>
    <row r="1528" spans="1:50" ht="78.75" customHeight="1" x14ac:dyDescent="0.25">
      <c r="A1528" s="1267"/>
      <c r="B1528" s="1318"/>
      <c r="C1528" s="1269"/>
      <c r="D1528" s="1274"/>
      <c r="E1528" s="1275"/>
      <c r="F1528" s="1275"/>
      <c r="G1528" s="1275"/>
      <c r="H1528" s="1275"/>
      <c r="I1528" s="1275"/>
      <c r="J1528" s="1275"/>
      <c r="K1528" s="1275"/>
      <c r="L1528" s="1275"/>
      <c r="M1528" s="1275"/>
      <c r="N1528" s="1275"/>
      <c r="O1528" s="1259"/>
      <c r="P1528" s="1259"/>
      <c r="Q1528" s="1260"/>
      <c r="R1528" s="1236"/>
      <c r="S1528" s="1259"/>
      <c r="T1528" s="1236"/>
      <c r="U1528" s="1259"/>
      <c r="V1528" s="1259"/>
      <c r="W1528" s="1261"/>
      <c r="X1528" s="1261"/>
      <c r="Y1528" s="530" t="s">
        <v>2347</v>
      </c>
      <c r="Z1528" s="149" t="s">
        <v>1706</v>
      </c>
      <c r="AA1528" s="530" t="s">
        <v>2347</v>
      </c>
      <c r="AB1528" s="1261"/>
      <c r="AC1528" s="149" t="s">
        <v>1706</v>
      </c>
      <c r="AD1528" s="1236"/>
      <c r="AE1528" s="1260"/>
      <c r="AF1528" s="1236"/>
      <c r="AG1528" s="1236"/>
      <c r="AH1528" s="1261"/>
      <c r="AI1528" s="1260"/>
      <c r="AJ1528" s="1264"/>
      <c r="AK1528" s="1264"/>
      <c r="AL1528" s="1264"/>
      <c r="AM1528" s="1264"/>
      <c r="AN1528" s="1260"/>
      <c r="AO1528" s="1260"/>
      <c r="AP1528" s="1264"/>
      <c r="AQ1528" s="1260"/>
      <c r="AR1528" s="1264"/>
      <c r="AS1528" s="1264"/>
      <c r="AT1528" s="1264"/>
      <c r="AU1528" s="1264"/>
      <c r="AV1528" s="1264"/>
      <c r="AW1528" s="1260"/>
      <c r="AX1528" s="1265"/>
    </row>
    <row r="1529" spans="1:50" ht="78.75" customHeight="1" x14ac:dyDescent="0.25">
      <c r="A1529" s="550" t="s">
        <v>984</v>
      </c>
      <c r="B1529" s="163" t="s">
        <v>991</v>
      </c>
      <c r="C1529" s="129" t="s">
        <v>992</v>
      </c>
      <c r="D1529" s="558">
        <v>45627</v>
      </c>
      <c r="E1529" s="1007">
        <v>0</v>
      </c>
      <c r="F1529" s="1007">
        <v>0</v>
      </c>
      <c r="G1529" s="1007">
        <v>0</v>
      </c>
      <c r="H1529" s="1007">
        <v>0</v>
      </c>
      <c r="I1529" s="1007">
        <v>1</v>
      </c>
      <c r="J1529" s="1007">
        <v>0</v>
      </c>
      <c r="K1529" s="1007">
        <v>0</v>
      </c>
      <c r="L1529" s="1007">
        <v>0</v>
      </c>
      <c r="M1529" s="1007">
        <v>0</v>
      </c>
      <c r="N1529" s="1007">
        <v>0</v>
      </c>
      <c r="O1529" s="263" t="s">
        <v>1766</v>
      </c>
      <c r="P1529" s="263" t="s">
        <v>3322</v>
      </c>
      <c r="Q1529" s="263" t="s">
        <v>1714</v>
      </c>
      <c r="R1529" s="1007">
        <v>0.71858511000000003</v>
      </c>
      <c r="S1529" s="263" t="s">
        <v>1725</v>
      </c>
      <c r="T1529" s="1007">
        <v>0.71858511000000003</v>
      </c>
      <c r="U1529" s="263" t="s">
        <v>1726</v>
      </c>
      <c r="V1529" s="263" t="s">
        <v>2222</v>
      </c>
      <c r="W1529" s="548">
        <v>1</v>
      </c>
      <c r="X1529" s="548">
        <v>1</v>
      </c>
      <c r="Y1529" s="544" t="s">
        <v>2720</v>
      </c>
      <c r="Z1529" s="1007">
        <v>0.50893500000000003</v>
      </c>
      <c r="AA1529" s="263" t="s">
        <v>1706</v>
      </c>
      <c r="AB1529" s="548" t="s">
        <v>1706</v>
      </c>
      <c r="AC1529" s="1007">
        <v>0.50893500000000003</v>
      </c>
      <c r="AD1529" s="1007">
        <v>0.50893500000000003</v>
      </c>
      <c r="AE1529" s="263" t="s">
        <v>2720</v>
      </c>
      <c r="AF1529" s="1007">
        <v>0.61072199999999999</v>
      </c>
      <c r="AG1529" s="1007">
        <v>0.61072199999999999</v>
      </c>
      <c r="AH1529" s="548" t="s">
        <v>1706</v>
      </c>
      <c r="AI1529" s="263" t="s">
        <v>1706</v>
      </c>
      <c r="AJ1529" s="549">
        <v>45476</v>
      </c>
      <c r="AK1529" s="549">
        <v>45462</v>
      </c>
      <c r="AL1529" s="549">
        <v>45469</v>
      </c>
      <c r="AM1529" s="549">
        <v>45475</v>
      </c>
      <c r="AN1529" s="263" t="s">
        <v>1720</v>
      </c>
      <c r="AO1529" s="263" t="s">
        <v>1721</v>
      </c>
      <c r="AP1529" s="549">
        <v>45475</v>
      </c>
      <c r="AQ1529" s="263" t="s">
        <v>3323</v>
      </c>
      <c r="AR1529" s="549">
        <v>45495</v>
      </c>
      <c r="AS1529" s="549">
        <v>45484</v>
      </c>
      <c r="AT1529" s="549">
        <v>45504</v>
      </c>
      <c r="AU1529" s="549">
        <v>45484</v>
      </c>
      <c r="AV1529" s="549">
        <v>45654</v>
      </c>
      <c r="AW1529" s="263" t="s">
        <v>1706</v>
      </c>
      <c r="AX1529" s="526" t="s">
        <v>1706</v>
      </c>
    </row>
    <row r="1530" spans="1:50" ht="78.75" customHeight="1" x14ac:dyDescent="0.25">
      <c r="A1530" s="550" t="s">
        <v>984</v>
      </c>
      <c r="B1530" s="163" t="s">
        <v>993</v>
      </c>
      <c r="C1530" s="129" t="s">
        <v>994</v>
      </c>
      <c r="D1530" s="558">
        <v>45627</v>
      </c>
      <c r="E1530" s="1007">
        <v>0</v>
      </c>
      <c r="F1530" s="1007">
        <v>0</v>
      </c>
      <c r="G1530" s="1007">
        <v>0</v>
      </c>
      <c r="H1530" s="1007">
        <v>0</v>
      </c>
      <c r="I1530" s="1007">
        <v>1</v>
      </c>
      <c r="J1530" s="1007">
        <v>0</v>
      </c>
      <c r="K1530" s="1007">
        <v>0</v>
      </c>
      <c r="L1530" s="1007">
        <v>0</v>
      </c>
      <c r="M1530" s="1007">
        <v>0</v>
      </c>
      <c r="N1530" s="1007">
        <v>0</v>
      </c>
      <c r="O1530" s="263" t="s">
        <v>1766</v>
      </c>
      <c r="P1530" s="263" t="s">
        <v>3322</v>
      </c>
      <c r="Q1530" s="263" t="s">
        <v>1714</v>
      </c>
      <c r="R1530" s="1007">
        <v>0.69315047000000007</v>
      </c>
      <c r="S1530" s="263" t="s">
        <v>1725</v>
      </c>
      <c r="T1530" s="1007">
        <v>0.69315047000000007</v>
      </c>
      <c r="U1530" s="263" t="s">
        <v>1726</v>
      </c>
      <c r="V1530" s="263" t="s">
        <v>2222</v>
      </c>
      <c r="W1530" s="548">
        <v>1</v>
      </c>
      <c r="X1530" s="548">
        <v>1</v>
      </c>
      <c r="Y1530" s="544" t="s">
        <v>2720</v>
      </c>
      <c r="Z1530" s="1007">
        <v>0.64815500000000004</v>
      </c>
      <c r="AA1530" s="263" t="s">
        <v>1706</v>
      </c>
      <c r="AB1530" s="548" t="s">
        <v>1706</v>
      </c>
      <c r="AC1530" s="1007">
        <v>0.64815500000000004</v>
      </c>
      <c r="AD1530" s="1007">
        <v>0.64815500000000004</v>
      </c>
      <c r="AE1530" s="263" t="s">
        <v>2720</v>
      </c>
      <c r="AF1530" s="1007">
        <v>0.77778599999999998</v>
      </c>
      <c r="AG1530" s="1007">
        <v>0.77778599999999998</v>
      </c>
      <c r="AH1530" s="548" t="s">
        <v>1706</v>
      </c>
      <c r="AI1530" s="263" t="s">
        <v>1706</v>
      </c>
      <c r="AJ1530" s="549">
        <v>45476</v>
      </c>
      <c r="AK1530" s="549">
        <v>45462</v>
      </c>
      <c r="AL1530" s="549">
        <v>45469</v>
      </c>
      <c r="AM1530" s="549">
        <v>45475</v>
      </c>
      <c r="AN1530" s="263" t="s">
        <v>1720</v>
      </c>
      <c r="AO1530" s="263" t="s">
        <v>1721</v>
      </c>
      <c r="AP1530" s="549">
        <v>45475</v>
      </c>
      <c r="AQ1530" s="263" t="s">
        <v>3323</v>
      </c>
      <c r="AR1530" s="549">
        <v>45495</v>
      </c>
      <c r="AS1530" s="549">
        <v>45484</v>
      </c>
      <c r="AT1530" s="549">
        <v>45504</v>
      </c>
      <c r="AU1530" s="549">
        <v>45484</v>
      </c>
      <c r="AV1530" s="549">
        <v>45654</v>
      </c>
      <c r="AW1530" s="263" t="s">
        <v>1706</v>
      </c>
      <c r="AX1530" s="526" t="s">
        <v>1706</v>
      </c>
    </row>
    <row r="1531" spans="1:50" ht="78.75" customHeight="1" x14ac:dyDescent="0.25">
      <c r="A1531" s="1267" t="s">
        <v>984</v>
      </c>
      <c r="B1531" s="1318" t="s">
        <v>995</v>
      </c>
      <c r="C1531" s="1269" t="s">
        <v>996</v>
      </c>
      <c r="D1531" s="1274">
        <v>45627</v>
      </c>
      <c r="E1531" s="1275">
        <v>0</v>
      </c>
      <c r="F1531" s="1275">
        <v>0</v>
      </c>
      <c r="G1531" s="1275">
        <v>0</v>
      </c>
      <c r="H1531" s="1275">
        <v>0</v>
      </c>
      <c r="I1531" s="1275">
        <v>1</v>
      </c>
      <c r="J1531" s="1275">
        <v>0</v>
      </c>
      <c r="K1531" s="1275">
        <v>0</v>
      </c>
      <c r="L1531" s="1275">
        <v>0</v>
      </c>
      <c r="M1531" s="1275">
        <v>0</v>
      </c>
      <c r="N1531" s="1275">
        <v>0</v>
      </c>
      <c r="O1531" s="1259" t="s">
        <v>1766</v>
      </c>
      <c r="P1531" s="1259" t="s">
        <v>3324</v>
      </c>
      <c r="Q1531" s="1259" t="s">
        <v>1714</v>
      </c>
      <c r="R1531" s="1275">
        <v>0.20596700000000001</v>
      </c>
      <c r="S1531" s="1259" t="s">
        <v>1725</v>
      </c>
      <c r="T1531" s="1275">
        <v>0.20596700000000001</v>
      </c>
      <c r="U1531" s="1259" t="s">
        <v>1806</v>
      </c>
      <c r="V1531" s="1259" t="s">
        <v>1806</v>
      </c>
      <c r="W1531" s="1315">
        <v>3</v>
      </c>
      <c r="X1531" s="1315">
        <v>3</v>
      </c>
      <c r="Y1531" s="544" t="s">
        <v>2673</v>
      </c>
      <c r="Z1531" s="1007">
        <v>0.188333</v>
      </c>
      <c r="AA1531" s="263" t="s">
        <v>1706</v>
      </c>
      <c r="AB1531" s="1315" t="s">
        <v>1706</v>
      </c>
      <c r="AC1531" s="1007">
        <v>0.188333</v>
      </c>
      <c r="AD1531" s="1275">
        <v>0.188333</v>
      </c>
      <c r="AE1531" s="1259" t="s">
        <v>2673</v>
      </c>
      <c r="AF1531" s="1275">
        <v>0.188333</v>
      </c>
      <c r="AG1531" s="1275">
        <v>0.188333</v>
      </c>
      <c r="AH1531" s="1315" t="s">
        <v>1706</v>
      </c>
      <c r="AI1531" s="1259" t="s">
        <v>1706</v>
      </c>
      <c r="AJ1531" s="1268">
        <v>45380</v>
      </c>
      <c r="AK1531" s="1268">
        <v>45373</v>
      </c>
      <c r="AL1531" s="1268">
        <v>45372</v>
      </c>
      <c r="AM1531" s="1268">
        <v>45373</v>
      </c>
      <c r="AN1531" s="1259" t="s">
        <v>1706</v>
      </c>
      <c r="AO1531" s="1259" t="s">
        <v>1706</v>
      </c>
      <c r="AP1531" s="1268" t="s">
        <v>1706</v>
      </c>
      <c r="AQ1531" s="1259" t="s">
        <v>1706</v>
      </c>
      <c r="AR1531" s="1268">
        <v>45393</v>
      </c>
      <c r="AS1531" s="1268">
        <v>45379</v>
      </c>
      <c r="AT1531" s="1268">
        <v>45380</v>
      </c>
      <c r="AU1531" s="1268">
        <v>45380</v>
      </c>
      <c r="AV1531" s="1268">
        <v>45488</v>
      </c>
      <c r="AW1531" s="1259" t="s">
        <v>1706</v>
      </c>
      <c r="AX1531" s="1265" t="s">
        <v>1706</v>
      </c>
    </row>
    <row r="1532" spans="1:50" ht="31.5" x14ac:dyDescent="0.25">
      <c r="A1532" s="1267"/>
      <c r="B1532" s="1318"/>
      <c r="C1532" s="1269"/>
      <c r="D1532" s="1274"/>
      <c r="E1532" s="1275"/>
      <c r="F1532" s="1275"/>
      <c r="G1532" s="1275"/>
      <c r="H1532" s="1275"/>
      <c r="I1532" s="1275"/>
      <c r="J1532" s="1275"/>
      <c r="K1532" s="1275"/>
      <c r="L1532" s="1275"/>
      <c r="M1532" s="1275"/>
      <c r="N1532" s="1275"/>
      <c r="O1532" s="1259"/>
      <c r="P1532" s="1259"/>
      <c r="Q1532" s="1259"/>
      <c r="R1532" s="1275"/>
      <c r="S1532" s="1259"/>
      <c r="T1532" s="1275"/>
      <c r="U1532" s="1259"/>
      <c r="V1532" s="1259"/>
      <c r="W1532" s="1315"/>
      <c r="X1532" s="1315"/>
      <c r="Y1532" s="544" t="s">
        <v>3325</v>
      </c>
      <c r="Z1532" s="1007">
        <v>0.2059</v>
      </c>
      <c r="AA1532" s="263" t="s">
        <v>1706</v>
      </c>
      <c r="AB1532" s="1315"/>
      <c r="AC1532" s="1007">
        <v>0.2059</v>
      </c>
      <c r="AD1532" s="1275"/>
      <c r="AE1532" s="1259"/>
      <c r="AF1532" s="1275"/>
      <c r="AG1532" s="1275"/>
      <c r="AH1532" s="1315"/>
      <c r="AI1532" s="1259"/>
      <c r="AJ1532" s="1268"/>
      <c r="AK1532" s="1268"/>
      <c r="AL1532" s="1268"/>
      <c r="AM1532" s="1268"/>
      <c r="AN1532" s="1259"/>
      <c r="AO1532" s="1259"/>
      <c r="AP1532" s="1268"/>
      <c r="AQ1532" s="1259"/>
      <c r="AR1532" s="1268"/>
      <c r="AS1532" s="1268"/>
      <c r="AT1532" s="1268"/>
      <c r="AU1532" s="1268"/>
      <c r="AV1532" s="1268"/>
      <c r="AW1532" s="1259"/>
      <c r="AX1532" s="1265"/>
    </row>
    <row r="1533" spans="1:50" x14ac:dyDescent="0.25">
      <c r="A1533" s="1267"/>
      <c r="B1533" s="1318"/>
      <c r="C1533" s="1269"/>
      <c r="D1533" s="1274"/>
      <c r="E1533" s="1275"/>
      <c r="F1533" s="1275"/>
      <c r="G1533" s="1275"/>
      <c r="H1533" s="1275"/>
      <c r="I1533" s="1275"/>
      <c r="J1533" s="1275"/>
      <c r="K1533" s="1275"/>
      <c r="L1533" s="1275"/>
      <c r="M1533" s="1275"/>
      <c r="N1533" s="1275"/>
      <c r="O1533" s="1259"/>
      <c r="P1533" s="1259"/>
      <c r="Q1533" s="1259"/>
      <c r="R1533" s="1275"/>
      <c r="S1533" s="1259"/>
      <c r="T1533" s="1275"/>
      <c r="U1533" s="1259"/>
      <c r="V1533" s="1259"/>
      <c r="W1533" s="1315"/>
      <c r="X1533" s="1315"/>
      <c r="Y1533" s="544" t="s">
        <v>3326</v>
      </c>
      <c r="Z1533" s="1007">
        <v>0.20125000000000001</v>
      </c>
      <c r="AA1533" s="263" t="s">
        <v>1706</v>
      </c>
      <c r="AB1533" s="1315"/>
      <c r="AC1533" s="1007">
        <v>0.20125000000000001</v>
      </c>
      <c r="AD1533" s="1275"/>
      <c r="AE1533" s="1259"/>
      <c r="AF1533" s="1275"/>
      <c r="AG1533" s="1275"/>
      <c r="AH1533" s="1315"/>
      <c r="AI1533" s="1259"/>
      <c r="AJ1533" s="1268"/>
      <c r="AK1533" s="1268"/>
      <c r="AL1533" s="1268"/>
      <c r="AM1533" s="1268"/>
      <c r="AN1533" s="1259"/>
      <c r="AO1533" s="1259"/>
      <c r="AP1533" s="1268"/>
      <c r="AQ1533" s="1259"/>
      <c r="AR1533" s="1268"/>
      <c r="AS1533" s="1268"/>
      <c r="AT1533" s="1268"/>
      <c r="AU1533" s="1268"/>
      <c r="AV1533" s="1268"/>
      <c r="AW1533" s="1259"/>
      <c r="AX1533" s="1265"/>
    </row>
    <row r="1534" spans="1:50" ht="63" customHeight="1" x14ac:dyDescent="0.25">
      <c r="A1534" s="550" t="s">
        <v>984</v>
      </c>
      <c r="B1534" s="163" t="s">
        <v>997</v>
      </c>
      <c r="C1534" s="129" t="s">
        <v>998</v>
      </c>
      <c r="D1534" s="558">
        <v>45627</v>
      </c>
      <c r="E1534" s="1007">
        <v>0</v>
      </c>
      <c r="F1534" s="1007">
        <v>0</v>
      </c>
      <c r="G1534" s="1007">
        <v>0</v>
      </c>
      <c r="H1534" s="1007">
        <v>0</v>
      </c>
      <c r="I1534" s="1007">
        <v>1</v>
      </c>
      <c r="J1534" s="1007">
        <v>0</v>
      </c>
      <c r="K1534" s="1007">
        <v>0</v>
      </c>
      <c r="L1534" s="1007">
        <v>0</v>
      </c>
      <c r="M1534" s="1007">
        <v>0</v>
      </c>
      <c r="N1534" s="1007">
        <v>0</v>
      </c>
      <c r="O1534" s="263" t="s">
        <v>1766</v>
      </c>
      <c r="P1534" s="263" t="s">
        <v>3327</v>
      </c>
      <c r="Q1534" s="263" t="s">
        <v>1714</v>
      </c>
      <c r="R1534" s="1007">
        <v>0.43725900000000001</v>
      </c>
      <c r="S1534" s="263" t="s">
        <v>1725</v>
      </c>
      <c r="T1534" s="1007">
        <v>0.43725900000000001</v>
      </c>
      <c r="U1534" s="263" t="s">
        <v>1806</v>
      </c>
      <c r="V1534" s="263" t="s">
        <v>1806</v>
      </c>
      <c r="W1534" s="548">
        <v>1</v>
      </c>
      <c r="X1534" s="548">
        <v>1</v>
      </c>
      <c r="Y1534" s="544" t="s">
        <v>3328</v>
      </c>
      <c r="Z1534" s="1007">
        <v>0.33423999999999998</v>
      </c>
      <c r="AA1534" s="263" t="s">
        <v>1706</v>
      </c>
      <c r="AB1534" s="548" t="s">
        <v>1706</v>
      </c>
      <c r="AC1534" s="1007">
        <v>0.33423999999999998</v>
      </c>
      <c r="AD1534" s="1007">
        <v>0.33423999999999998</v>
      </c>
      <c r="AE1534" s="263" t="s">
        <v>3328</v>
      </c>
      <c r="AF1534" s="1007">
        <v>0.40108799999999994</v>
      </c>
      <c r="AG1534" s="1007">
        <v>0.40108799999999994</v>
      </c>
      <c r="AH1534" s="548" t="s">
        <v>1706</v>
      </c>
      <c r="AI1534" s="263" t="s">
        <v>1706</v>
      </c>
      <c r="AJ1534" s="549">
        <v>45391</v>
      </c>
      <c r="AK1534" s="549">
        <v>45386</v>
      </c>
      <c r="AL1534" s="549">
        <v>45385</v>
      </c>
      <c r="AM1534" s="549">
        <v>45386</v>
      </c>
      <c r="AN1534" s="263" t="s">
        <v>1706</v>
      </c>
      <c r="AO1534" s="263" t="s">
        <v>1706</v>
      </c>
      <c r="AP1534" s="549" t="s">
        <v>1706</v>
      </c>
      <c r="AQ1534" s="263" t="s">
        <v>1706</v>
      </c>
      <c r="AR1534" s="549">
        <v>45406</v>
      </c>
      <c r="AS1534" s="549">
        <v>45386</v>
      </c>
      <c r="AT1534" s="549">
        <v>45391</v>
      </c>
      <c r="AU1534" s="549">
        <v>45386</v>
      </c>
      <c r="AV1534" s="549">
        <v>45504</v>
      </c>
      <c r="AW1534" s="263" t="s">
        <v>1706</v>
      </c>
      <c r="AX1534" s="526" t="s">
        <v>1706</v>
      </c>
    </row>
    <row r="1535" spans="1:50" ht="63" customHeight="1" x14ac:dyDescent="0.25">
      <c r="A1535" s="550" t="s">
        <v>984</v>
      </c>
      <c r="B1535" s="163" t="s">
        <v>999</v>
      </c>
      <c r="C1535" s="129" t="s">
        <v>1000</v>
      </c>
      <c r="D1535" s="558">
        <v>45627</v>
      </c>
      <c r="E1535" s="1007">
        <v>0</v>
      </c>
      <c r="F1535" s="1007">
        <v>0</v>
      </c>
      <c r="G1535" s="1007">
        <v>0</v>
      </c>
      <c r="H1535" s="1007">
        <v>0</v>
      </c>
      <c r="I1535" s="1007">
        <v>1</v>
      </c>
      <c r="J1535" s="1007">
        <v>0</v>
      </c>
      <c r="K1535" s="1007">
        <v>0</v>
      </c>
      <c r="L1535" s="1007">
        <v>0</v>
      </c>
      <c r="M1535" s="1007">
        <v>0</v>
      </c>
      <c r="N1535" s="1007">
        <v>0</v>
      </c>
      <c r="O1535" s="263" t="s">
        <v>1766</v>
      </c>
      <c r="P1535" s="263" t="s">
        <v>3329</v>
      </c>
      <c r="Q1535" s="263" t="s">
        <v>1714</v>
      </c>
      <c r="R1535" s="1007">
        <v>1.8939999999999999</v>
      </c>
      <c r="S1535" s="263" t="s">
        <v>1725</v>
      </c>
      <c r="T1535" s="1007">
        <v>1.949722</v>
      </c>
      <c r="U1535" s="263" t="s">
        <v>1726</v>
      </c>
      <c r="V1535" s="263" t="s">
        <v>2222</v>
      </c>
      <c r="W1535" s="548">
        <v>1</v>
      </c>
      <c r="X1535" s="548">
        <v>1</v>
      </c>
      <c r="Y1535" s="544" t="s">
        <v>3330</v>
      </c>
      <c r="Z1535" s="1007">
        <v>1.625</v>
      </c>
      <c r="AA1535" s="263" t="s">
        <v>1706</v>
      </c>
      <c r="AB1535" s="548" t="s">
        <v>1706</v>
      </c>
      <c r="AC1535" s="1007">
        <v>1.625</v>
      </c>
      <c r="AD1535" s="1007">
        <v>1.625</v>
      </c>
      <c r="AE1535" s="263" t="s">
        <v>3330</v>
      </c>
      <c r="AF1535" s="1007">
        <v>1.95</v>
      </c>
      <c r="AG1535" s="1007">
        <v>1.95</v>
      </c>
      <c r="AH1535" s="548" t="s">
        <v>1706</v>
      </c>
      <c r="AI1535" s="263" t="s">
        <v>1706</v>
      </c>
      <c r="AJ1535" s="549">
        <v>45401</v>
      </c>
      <c r="AK1535" s="549">
        <v>45384</v>
      </c>
      <c r="AL1535" s="549">
        <v>45392</v>
      </c>
      <c r="AM1535" s="549">
        <v>45394</v>
      </c>
      <c r="AN1535" s="263" t="s">
        <v>1720</v>
      </c>
      <c r="AO1535" s="263" t="s">
        <v>1721</v>
      </c>
      <c r="AP1535" s="549">
        <v>45394</v>
      </c>
      <c r="AQ1535" s="263" t="s">
        <v>3331</v>
      </c>
      <c r="AR1535" s="549">
        <v>45414</v>
      </c>
      <c r="AS1535" s="549">
        <v>45418</v>
      </c>
      <c r="AT1535" s="549">
        <v>45401</v>
      </c>
      <c r="AU1535" s="549">
        <v>45418</v>
      </c>
      <c r="AV1535" s="549">
        <v>45654</v>
      </c>
      <c r="AW1535" s="263" t="s">
        <v>1706</v>
      </c>
      <c r="AX1535" s="526" t="s">
        <v>1706</v>
      </c>
    </row>
    <row r="1536" spans="1:50" ht="94.5" customHeight="1" x14ac:dyDescent="0.25">
      <c r="A1536" s="550" t="s">
        <v>984</v>
      </c>
      <c r="B1536" s="163" t="s">
        <v>1001</v>
      </c>
      <c r="C1536" s="129" t="s">
        <v>1002</v>
      </c>
      <c r="D1536" s="558">
        <v>45627</v>
      </c>
      <c r="E1536" s="1007">
        <v>0</v>
      </c>
      <c r="F1536" s="1007">
        <v>0</v>
      </c>
      <c r="G1536" s="1007">
        <v>0</v>
      </c>
      <c r="H1536" s="1007">
        <v>0</v>
      </c>
      <c r="I1536" s="1007">
        <v>1</v>
      </c>
      <c r="J1536" s="1007">
        <v>0</v>
      </c>
      <c r="K1536" s="1007">
        <v>0</v>
      </c>
      <c r="L1536" s="1007">
        <v>0</v>
      </c>
      <c r="M1536" s="1007">
        <v>0</v>
      </c>
      <c r="N1536" s="1007">
        <v>0</v>
      </c>
      <c r="O1536" s="263" t="s">
        <v>1766</v>
      </c>
      <c r="P1536" s="263" t="s">
        <v>3332</v>
      </c>
      <c r="Q1536" s="263" t="s">
        <v>1714</v>
      </c>
      <c r="R1536" s="1007">
        <v>0.18010000000000001</v>
      </c>
      <c r="S1536" s="263" t="s">
        <v>1725</v>
      </c>
      <c r="T1536" s="1033">
        <v>0.18010000000000001</v>
      </c>
      <c r="U1536" s="263" t="s">
        <v>1806</v>
      </c>
      <c r="V1536" s="263" t="s">
        <v>1706</v>
      </c>
      <c r="W1536" s="570" t="s">
        <v>1706</v>
      </c>
      <c r="X1536" s="263" t="s">
        <v>1706</v>
      </c>
      <c r="Y1536" s="570" t="s">
        <v>1706</v>
      </c>
      <c r="Z1536" s="1007" t="s">
        <v>1706</v>
      </c>
      <c r="AA1536" s="570" t="s">
        <v>1706</v>
      </c>
      <c r="AB1536" s="263" t="s">
        <v>1706</v>
      </c>
      <c r="AC1536" s="1033" t="s">
        <v>1706</v>
      </c>
      <c r="AD1536" s="1007" t="s">
        <v>1706</v>
      </c>
      <c r="AE1536" s="570" t="s">
        <v>1706</v>
      </c>
      <c r="AF1536" s="1007">
        <v>0</v>
      </c>
      <c r="AG1536" s="1007">
        <v>0</v>
      </c>
      <c r="AH1536" s="548" t="s">
        <v>1706</v>
      </c>
      <c r="AI1536" s="263" t="s">
        <v>1706</v>
      </c>
      <c r="AJ1536" s="549" t="s">
        <v>3333</v>
      </c>
      <c r="AK1536" s="570" t="s">
        <v>1706</v>
      </c>
      <c r="AL1536" s="263" t="s">
        <v>1706</v>
      </c>
      <c r="AM1536" s="549">
        <v>45580</v>
      </c>
      <c r="AN1536" s="570" t="s">
        <v>1706</v>
      </c>
      <c r="AO1536" s="263" t="s">
        <v>1706</v>
      </c>
      <c r="AP1536" s="570" t="s">
        <v>1706</v>
      </c>
      <c r="AQ1536" s="263" t="s">
        <v>1706</v>
      </c>
      <c r="AR1536" s="549">
        <v>45600</v>
      </c>
      <c r="AS1536" s="570" t="s">
        <v>1706</v>
      </c>
      <c r="AT1536" s="549">
        <v>45600</v>
      </c>
      <c r="AU1536" s="570" t="s">
        <v>1706</v>
      </c>
      <c r="AV1536" s="263" t="s">
        <v>1706</v>
      </c>
      <c r="AW1536" s="263" t="s">
        <v>1706</v>
      </c>
      <c r="AX1536" s="526" t="s">
        <v>3334</v>
      </c>
    </row>
    <row r="1537" spans="1:50" ht="31.5" x14ac:dyDescent="0.25">
      <c r="A1537" s="1319" t="s">
        <v>984</v>
      </c>
      <c r="B1537" s="1580" t="s">
        <v>1003</v>
      </c>
      <c r="C1537" s="1191" t="s">
        <v>1004</v>
      </c>
      <c r="D1537" s="1566">
        <v>45627</v>
      </c>
      <c r="E1537" s="1356">
        <v>0</v>
      </c>
      <c r="F1537" s="1356">
        <v>0</v>
      </c>
      <c r="G1537" s="1356">
        <v>0</v>
      </c>
      <c r="H1537" s="1356">
        <v>0</v>
      </c>
      <c r="I1537" s="1356">
        <v>1</v>
      </c>
      <c r="J1537" s="1356">
        <v>0</v>
      </c>
      <c r="K1537" s="1356">
        <v>0</v>
      </c>
      <c r="L1537" s="1356">
        <v>0</v>
      </c>
      <c r="M1537" s="1356">
        <v>0</v>
      </c>
      <c r="N1537" s="1356">
        <v>0</v>
      </c>
      <c r="O1537" s="1237" t="s">
        <v>1766</v>
      </c>
      <c r="P1537" s="1237" t="s">
        <v>3335</v>
      </c>
      <c r="Q1537" s="1237" t="s">
        <v>1714</v>
      </c>
      <c r="R1537" s="1356">
        <v>0.245</v>
      </c>
      <c r="S1537" s="1237" t="s">
        <v>1725</v>
      </c>
      <c r="T1537" s="1356">
        <v>0.313469</v>
      </c>
      <c r="U1537" s="1237" t="s">
        <v>1806</v>
      </c>
      <c r="V1537" s="1301" t="s">
        <v>1806</v>
      </c>
      <c r="W1537" s="1350">
        <v>3</v>
      </c>
      <c r="X1537" s="1370">
        <v>3</v>
      </c>
      <c r="Y1537" s="544" t="s">
        <v>3336</v>
      </c>
      <c r="Z1537" s="1007">
        <v>0.27200000000000002</v>
      </c>
      <c r="AA1537" s="263" t="s">
        <v>1706</v>
      </c>
      <c r="AB1537" s="1350" t="s">
        <v>1706</v>
      </c>
      <c r="AC1537" s="1007">
        <v>0.27200000000000002</v>
      </c>
      <c r="AD1537" s="1356">
        <v>0.27200000000000002</v>
      </c>
      <c r="AE1537" s="1237" t="s">
        <v>3336</v>
      </c>
      <c r="AF1537" s="1356">
        <v>0.32640000000000002</v>
      </c>
      <c r="AG1537" s="1356">
        <v>0.32640000000000002</v>
      </c>
      <c r="AH1537" s="1350" t="s">
        <v>1706</v>
      </c>
      <c r="AI1537" s="1237" t="s">
        <v>1706</v>
      </c>
      <c r="AJ1537" s="1357">
        <v>45565</v>
      </c>
      <c r="AK1537" s="1357">
        <v>45520</v>
      </c>
      <c r="AL1537" s="1357">
        <v>45519</v>
      </c>
      <c r="AM1537" s="1357">
        <v>45520</v>
      </c>
      <c r="AN1537" s="1237" t="s">
        <v>1706</v>
      </c>
      <c r="AO1537" s="1301" t="s">
        <v>1706</v>
      </c>
      <c r="AP1537" s="1237" t="s">
        <v>1706</v>
      </c>
      <c r="AQ1537" s="1301" t="s">
        <v>1706</v>
      </c>
      <c r="AR1537" s="1357">
        <v>45540</v>
      </c>
      <c r="AS1537" s="1357">
        <v>45544</v>
      </c>
      <c r="AT1537" s="1357">
        <v>45565</v>
      </c>
      <c r="AU1537" s="1357">
        <v>45544</v>
      </c>
      <c r="AV1537" s="1357">
        <v>45654</v>
      </c>
      <c r="AW1537" s="1237" t="s">
        <v>1706</v>
      </c>
      <c r="AX1537" s="1256" t="s">
        <v>1706</v>
      </c>
    </row>
    <row r="1538" spans="1:50" x14ac:dyDescent="0.25">
      <c r="A1538" s="1320"/>
      <c r="B1538" s="1581"/>
      <c r="C1538" s="1380"/>
      <c r="D1538" s="1570"/>
      <c r="E1538" s="1330"/>
      <c r="F1538" s="1330"/>
      <c r="G1538" s="1330"/>
      <c r="H1538" s="1330"/>
      <c r="I1538" s="1330"/>
      <c r="J1538" s="1330"/>
      <c r="K1538" s="1330"/>
      <c r="L1538" s="1330"/>
      <c r="M1538" s="1330"/>
      <c r="N1538" s="1330"/>
      <c r="O1538" s="1238"/>
      <c r="P1538" s="1238"/>
      <c r="Q1538" s="1238"/>
      <c r="R1538" s="1330"/>
      <c r="S1538" s="1238"/>
      <c r="T1538" s="1330"/>
      <c r="U1538" s="1238"/>
      <c r="V1538" s="1301"/>
      <c r="W1538" s="1332"/>
      <c r="X1538" s="1370"/>
      <c r="Y1538" s="544" t="s">
        <v>3337</v>
      </c>
      <c r="Z1538" s="1007">
        <v>0.29978199999999999</v>
      </c>
      <c r="AA1538" s="263" t="s">
        <v>1706</v>
      </c>
      <c r="AB1538" s="1332"/>
      <c r="AC1538" s="1033">
        <v>0.29978199999999999</v>
      </c>
      <c r="AD1538" s="1330"/>
      <c r="AE1538" s="1238"/>
      <c r="AF1538" s="1330"/>
      <c r="AG1538" s="1330"/>
      <c r="AH1538" s="1332"/>
      <c r="AI1538" s="1238"/>
      <c r="AJ1538" s="1334"/>
      <c r="AK1538" s="1334"/>
      <c r="AL1538" s="1334"/>
      <c r="AM1538" s="1334"/>
      <c r="AN1538" s="1238"/>
      <c r="AO1538" s="1301"/>
      <c r="AP1538" s="1238"/>
      <c r="AQ1538" s="1301"/>
      <c r="AR1538" s="1334"/>
      <c r="AS1538" s="1334"/>
      <c r="AT1538" s="1334"/>
      <c r="AU1538" s="1334"/>
      <c r="AV1538" s="1334"/>
      <c r="AW1538" s="1238"/>
      <c r="AX1538" s="1257"/>
    </row>
    <row r="1539" spans="1:50" x14ac:dyDescent="0.25">
      <c r="A1539" s="1321"/>
      <c r="B1539" s="1582"/>
      <c r="C1539" s="1381"/>
      <c r="D1539" s="1567"/>
      <c r="E1539" s="1331"/>
      <c r="F1539" s="1331"/>
      <c r="G1539" s="1331"/>
      <c r="H1539" s="1331"/>
      <c r="I1539" s="1331"/>
      <c r="J1539" s="1331"/>
      <c r="K1539" s="1331"/>
      <c r="L1539" s="1331"/>
      <c r="M1539" s="1331"/>
      <c r="N1539" s="1331"/>
      <c r="O1539" s="1239"/>
      <c r="P1539" s="1239"/>
      <c r="Q1539" s="1239"/>
      <c r="R1539" s="1331"/>
      <c r="S1539" s="1239"/>
      <c r="T1539" s="1331"/>
      <c r="U1539" s="1239"/>
      <c r="V1539" s="1301"/>
      <c r="W1539" s="1333"/>
      <c r="X1539" s="1370"/>
      <c r="Y1539" s="544" t="s">
        <v>3338</v>
      </c>
      <c r="Z1539" s="1007">
        <v>0.313469</v>
      </c>
      <c r="AA1539" s="263" t="s">
        <v>1706</v>
      </c>
      <c r="AB1539" s="1333"/>
      <c r="AC1539" s="1007">
        <v>0.313469</v>
      </c>
      <c r="AD1539" s="1331"/>
      <c r="AE1539" s="1239"/>
      <c r="AF1539" s="1331"/>
      <c r="AG1539" s="1331"/>
      <c r="AH1539" s="1333"/>
      <c r="AI1539" s="1239"/>
      <c r="AJ1539" s="1335"/>
      <c r="AK1539" s="1335"/>
      <c r="AL1539" s="1335"/>
      <c r="AM1539" s="1335"/>
      <c r="AN1539" s="1239"/>
      <c r="AO1539" s="1301"/>
      <c r="AP1539" s="1239"/>
      <c r="AQ1539" s="1301"/>
      <c r="AR1539" s="1335"/>
      <c r="AS1539" s="1335"/>
      <c r="AT1539" s="1335"/>
      <c r="AU1539" s="1335"/>
      <c r="AV1539" s="1335"/>
      <c r="AW1539" s="1239"/>
      <c r="AX1539" s="1258"/>
    </row>
    <row r="1540" spans="1:50" ht="61.5" customHeight="1" x14ac:dyDescent="0.25">
      <c r="A1540" s="550" t="s">
        <v>984</v>
      </c>
      <c r="B1540" s="547" t="s">
        <v>1007</v>
      </c>
      <c r="C1540" s="26" t="s">
        <v>1008</v>
      </c>
      <c r="D1540" s="558">
        <v>45261</v>
      </c>
      <c r="E1540" s="1007">
        <v>0</v>
      </c>
      <c r="F1540" s="1007">
        <v>0</v>
      </c>
      <c r="G1540" s="1007">
        <v>0</v>
      </c>
      <c r="H1540" s="1007">
        <v>0</v>
      </c>
      <c r="I1540" s="1007">
        <v>0</v>
      </c>
      <c r="J1540" s="1007">
        <v>0</v>
      </c>
      <c r="K1540" s="1007">
        <v>0</v>
      </c>
      <c r="L1540" s="1007">
        <v>0</v>
      </c>
      <c r="M1540" s="1007">
        <v>0</v>
      </c>
      <c r="N1540" s="1007">
        <v>0</v>
      </c>
      <c r="O1540" s="263" t="s">
        <v>1766</v>
      </c>
      <c r="P1540" s="263" t="s">
        <v>1706</v>
      </c>
      <c r="Q1540" s="263" t="s">
        <v>1706</v>
      </c>
      <c r="R1540" s="1007">
        <v>0</v>
      </c>
      <c r="S1540" s="263" t="s">
        <v>1706</v>
      </c>
      <c r="T1540" s="1007">
        <v>0</v>
      </c>
      <c r="U1540" s="263" t="s">
        <v>1706</v>
      </c>
      <c r="V1540" s="263" t="s">
        <v>1706</v>
      </c>
      <c r="W1540" s="263" t="s">
        <v>1706</v>
      </c>
      <c r="X1540" s="263" t="s">
        <v>1706</v>
      </c>
      <c r="Y1540" s="263" t="s">
        <v>1706</v>
      </c>
      <c r="Z1540" s="1007" t="s">
        <v>1706</v>
      </c>
      <c r="AA1540" s="263" t="s">
        <v>1706</v>
      </c>
      <c r="AB1540" s="263" t="s">
        <v>1706</v>
      </c>
      <c r="AC1540" s="1007" t="s">
        <v>1706</v>
      </c>
      <c r="AD1540" s="1007" t="s">
        <v>1706</v>
      </c>
      <c r="AE1540" s="263" t="s">
        <v>3339</v>
      </c>
      <c r="AF1540" s="1007">
        <v>0</v>
      </c>
      <c r="AG1540" s="1007">
        <v>0.98460053000000003</v>
      </c>
      <c r="AH1540" s="263" t="s">
        <v>1706</v>
      </c>
      <c r="AI1540" s="263" t="s">
        <v>1706</v>
      </c>
      <c r="AJ1540" s="263" t="s">
        <v>1706</v>
      </c>
      <c r="AK1540" s="263" t="s">
        <v>1706</v>
      </c>
      <c r="AL1540" s="263" t="s">
        <v>1706</v>
      </c>
      <c r="AM1540" s="263" t="s">
        <v>1706</v>
      </c>
      <c r="AN1540" s="263" t="s">
        <v>1706</v>
      </c>
      <c r="AO1540" s="263" t="s">
        <v>1706</v>
      </c>
      <c r="AP1540" s="263" t="s">
        <v>1706</v>
      </c>
      <c r="AQ1540" s="263" t="s">
        <v>1706</v>
      </c>
      <c r="AR1540" s="263" t="s">
        <v>1706</v>
      </c>
      <c r="AS1540" s="263" t="s">
        <v>1706</v>
      </c>
      <c r="AT1540" s="263" t="s">
        <v>1706</v>
      </c>
      <c r="AU1540" s="263" t="s">
        <v>1706</v>
      </c>
      <c r="AV1540" s="263" t="s">
        <v>1706</v>
      </c>
      <c r="AW1540" s="263" t="s">
        <v>1706</v>
      </c>
      <c r="AX1540" s="526" t="s">
        <v>2727</v>
      </c>
    </row>
    <row r="1541" spans="1:50" ht="42" customHeight="1" x14ac:dyDescent="0.25">
      <c r="A1541" s="516" t="s">
        <v>984</v>
      </c>
      <c r="B1541" s="215" t="s">
        <v>3340</v>
      </c>
      <c r="C1541" s="130" t="s">
        <v>3341</v>
      </c>
      <c r="D1541" s="558">
        <v>47088</v>
      </c>
      <c r="E1541" s="1007">
        <v>0</v>
      </c>
      <c r="F1541" s="1007">
        <v>0</v>
      </c>
      <c r="G1541" s="1007">
        <v>0</v>
      </c>
      <c r="H1541" s="1007">
        <v>0</v>
      </c>
      <c r="I1541" s="1007">
        <v>2</v>
      </c>
      <c r="J1541" s="1007">
        <v>0</v>
      </c>
      <c r="K1541" s="1007">
        <v>0</v>
      </c>
      <c r="L1541" s="1007">
        <v>0</v>
      </c>
      <c r="M1541" s="1007">
        <v>0</v>
      </c>
      <c r="N1541" s="1007">
        <v>0</v>
      </c>
      <c r="O1541" s="263" t="s">
        <v>1766</v>
      </c>
      <c r="P1541" s="263" t="s">
        <v>1710</v>
      </c>
      <c r="Q1541" s="263" t="s">
        <v>1706</v>
      </c>
      <c r="R1541" s="1007">
        <v>0</v>
      </c>
      <c r="S1541" s="263" t="s">
        <v>1706</v>
      </c>
      <c r="T1541" s="1007">
        <v>0</v>
      </c>
      <c r="U1541" s="263" t="s">
        <v>1706</v>
      </c>
      <c r="V1541" s="263" t="s">
        <v>1706</v>
      </c>
      <c r="W1541" s="263" t="s">
        <v>1706</v>
      </c>
      <c r="X1541" s="263" t="s">
        <v>1706</v>
      </c>
      <c r="Y1541" s="263" t="s">
        <v>1706</v>
      </c>
      <c r="Z1541" s="1007" t="s">
        <v>1706</v>
      </c>
      <c r="AA1541" s="263" t="s">
        <v>1706</v>
      </c>
      <c r="AB1541" s="263" t="s">
        <v>1706</v>
      </c>
      <c r="AC1541" s="1007" t="s">
        <v>1706</v>
      </c>
      <c r="AD1541" s="1007" t="s">
        <v>1706</v>
      </c>
      <c r="AE1541" s="263" t="s">
        <v>2353</v>
      </c>
      <c r="AF1541" s="1007">
        <v>11.400675</v>
      </c>
      <c r="AG1541" s="1007">
        <v>11.400675</v>
      </c>
      <c r="AH1541" s="263" t="s">
        <v>1706</v>
      </c>
      <c r="AI1541" s="263" t="s">
        <v>1706</v>
      </c>
      <c r="AJ1541" s="263" t="s">
        <v>1706</v>
      </c>
      <c r="AK1541" s="263" t="s">
        <v>1706</v>
      </c>
      <c r="AL1541" s="263" t="s">
        <v>1706</v>
      </c>
      <c r="AM1541" s="263" t="s">
        <v>1706</v>
      </c>
      <c r="AN1541" s="263" t="s">
        <v>1706</v>
      </c>
      <c r="AO1541" s="263" t="s">
        <v>1706</v>
      </c>
      <c r="AP1541" s="263" t="s">
        <v>1706</v>
      </c>
      <c r="AQ1541" s="263" t="s">
        <v>1706</v>
      </c>
      <c r="AR1541" s="263" t="s">
        <v>1706</v>
      </c>
      <c r="AS1541" s="263" t="s">
        <v>1706</v>
      </c>
      <c r="AT1541" s="263" t="s">
        <v>1706</v>
      </c>
      <c r="AU1541" s="549">
        <v>45264</v>
      </c>
      <c r="AV1541" s="549">
        <v>45371</v>
      </c>
      <c r="AW1541" s="263" t="s">
        <v>1706</v>
      </c>
      <c r="AX1541" s="526" t="s">
        <v>2354</v>
      </c>
    </row>
    <row r="1542" spans="1:50" ht="42" customHeight="1" x14ac:dyDescent="0.25">
      <c r="A1542" s="550" t="s">
        <v>984</v>
      </c>
      <c r="B1542" s="547" t="s">
        <v>1009</v>
      </c>
      <c r="C1542" s="26" t="s">
        <v>1010</v>
      </c>
      <c r="D1542" s="558">
        <v>45261</v>
      </c>
      <c r="E1542" s="1007">
        <v>0</v>
      </c>
      <c r="F1542" s="1007">
        <v>0</v>
      </c>
      <c r="G1542" s="1007">
        <v>0</v>
      </c>
      <c r="H1542" s="1007">
        <v>0</v>
      </c>
      <c r="I1542" s="1007">
        <v>1</v>
      </c>
      <c r="J1542" s="1007">
        <v>0</v>
      </c>
      <c r="K1542" s="1007">
        <v>0</v>
      </c>
      <c r="L1542" s="1007">
        <v>0</v>
      </c>
      <c r="M1542" s="1007">
        <v>0</v>
      </c>
      <c r="N1542" s="1007">
        <v>0</v>
      </c>
      <c r="O1542" s="263" t="s">
        <v>1766</v>
      </c>
      <c r="P1542" s="263" t="s">
        <v>1706</v>
      </c>
      <c r="Q1542" s="263" t="s">
        <v>1706</v>
      </c>
      <c r="R1542" s="1007">
        <v>0</v>
      </c>
      <c r="S1542" s="263" t="s">
        <v>1706</v>
      </c>
      <c r="T1542" s="1007">
        <v>0</v>
      </c>
      <c r="U1542" s="263" t="s">
        <v>1706</v>
      </c>
      <c r="V1542" s="263" t="s">
        <v>1706</v>
      </c>
      <c r="W1542" s="263" t="s">
        <v>1706</v>
      </c>
      <c r="X1542" s="263" t="s">
        <v>1706</v>
      </c>
      <c r="Y1542" s="263" t="s">
        <v>1706</v>
      </c>
      <c r="Z1542" s="1007" t="s">
        <v>1706</v>
      </c>
      <c r="AA1542" s="263" t="s">
        <v>1706</v>
      </c>
      <c r="AB1542" s="263" t="s">
        <v>1706</v>
      </c>
      <c r="AC1542" s="1007" t="s">
        <v>1706</v>
      </c>
      <c r="AD1542" s="1007" t="s">
        <v>1706</v>
      </c>
      <c r="AE1542" s="263" t="s">
        <v>1706</v>
      </c>
      <c r="AF1542" s="1007">
        <v>0</v>
      </c>
      <c r="AG1542" s="1007">
        <v>0</v>
      </c>
      <c r="AH1542" s="263" t="s">
        <v>1706</v>
      </c>
      <c r="AI1542" s="263" t="s">
        <v>1706</v>
      </c>
      <c r="AJ1542" s="263" t="s">
        <v>1706</v>
      </c>
      <c r="AK1542" s="263" t="s">
        <v>1706</v>
      </c>
      <c r="AL1542" s="263" t="s">
        <v>1706</v>
      </c>
      <c r="AM1542" s="263" t="s">
        <v>1706</v>
      </c>
      <c r="AN1542" s="263" t="s">
        <v>1706</v>
      </c>
      <c r="AO1542" s="263" t="s">
        <v>1706</v>
      </c>
      <c r="AP1542" s="263" t="s">
        <v>1706</v>
      </c>
      <c r="AQ1542" s="263" t="s">
        <v>1706</v>
      </c>
      <c r="AR1542" s="263" t="s">
        <v>1706</v>
      </c>
      <c r="AS1542" s="263" t="s">
        <v>1706</v>
      </c>
      <c r="AT1542" s="263" t="s">
        <v>1706</v>
      </c>
      <c r="AU1542" s="263" t="s">
        <v>1706</v>
      </c>
      <c r="AV1542" s="263" t="s">
        <v>1706</v>
      </c>
      <c r="AW1542" s="263" t="s">
        <v>1706</v>
      </c>
      <c r="AX1542" s="526" t="s">
        <v>1706</v>
      </c>
    </row>
    <row r="1543" spans="1:50" ht="42" customHeight="1" x14ac:dyDescent="0.25">
      <c r="A1543" s="550" t="s">
        <v>984</v>
      </c>
      <c r="B1543" s="547" t="s">
        <v>1011</v>
      </c>
      <c r="C1543" s="26" t="s">
        <v>1012</v>
      </c>
      <c r="D1543" s="558">
        <v>45261</v>
      </c>
      <c r="E1543" s="1007">
        <v>0</v>
      </c>
      <c r="F1543" s="1007">
        <v>0</v>
      </c>
      <c r="G1543" s="1007">
        <v>0</v>
      </c>
      <c r="H1543" s="1007">
        <v>0</v>
      </c>
      <c r="I1543" s="1007">
        <v>1</v>
      </c>
      <c r="J1543" s="1007">
        <v>0</v>
      </c>
      <c r="K1543" s="1007">
        <v>0</v>
      </c>
      <c r="L1543" s="1007">
        <v>0</v>
      </c>
      <c r="M1543" s="1007">
        <v>0</v>
      </c>
      <c r="N1543" s="1007">
        <v>0</v>
      </c>
      <c r="O1543" s="263" t="s">
        <v>1766</v>
      </c>
      <c r="P1543" s="263" t="s">
        <v>1706</v>
      </c>
      <c r="Q1543" s="263" t="s">
        <v>1706</v>
      </c>
      <c r="R1543" s="1007">
        <v>0</v>
      </c>
      <c r="S1543" s="263" t="s">
        <v>1706</v>
      </c>
      <c r="T1543" s="1007">
        <v>0</v>
      </c>
      <c r="U1543" s="263" t="s">
        <v>1706</v>
      </c>
      <c r="V1543" s="263" t="s">
        <v>1706</v>
      </c>
      <c r="W1543" s="263" t="s">
        <v>1706</v>
      </c>
      <c r="X1543" s="263" t="s">
        <v>1706</v>
      </c>
      <c r="Y1543" s="263" t="s">
        <v>1706</v>
      </c>
      <c r="Z1543" s="1007" t="s">
        <v>1706</v>
      </c>
      <c r="AA1543" s="263" t="s">
        <v>1706</v>
      </c>
      <c r="AB1543" s="263" t="s">
        <v>1706</v>
      </c>
      <c r="AC1543" s="1007" t="s">
        <v>1706</v>
      </c>
      <c r="AD1543" s="1007" t="s">
        <v>1706</v>
      </c>
      <c r="AE1543" s="263" t="s">
        <v>1706</v>
      </c>
      <c r="AF1543" s="1007">
        <v>0</v>
      </c>
      <c r="AG1543" s="1007">
        <v>0</v>
      </c>
      <c r="AH1543" s="263" t="s">
        <v>1706</v>
      </c>
      <c r="AI1543" s="263" t="s">
        <v>1706</v>
      </c>
      <c r="AJ1543" s="263" t="s">
        <v>1706</v>
      </c>
      <c r="AK1543" s="263" t="s">
        <v>1706</v>
      </c>
      <c r="AL1543" s="263" t="s">
        <v>1706</v>
      </c>
      <c r="AM1543" s="263" t="s">
        <v>1706</v>
      </c>
      <c r="AN1543" s="263" t="s">
        <v>1706</v>
      </c>
      <c r="AO1543" s="263" t="s">
        <v>1706</v>
      </c>
      <c r="AP1543" s="263" t="s">
        <v>1706</v>
      </c>
      <c r="AQ1543" s="263" t="s">
        <v>1706</v>
      </c>
      <c r="AR1543" s="263" t="s">
        <v>1706</v>
      </c>
      <c r="AS1543" s="263" t="s">
        <v>1706</v>
      </c>
      <c r="AT1543" s="263" t="s">
        <v>1706</v>
      </c>
      <c r="AU1543" s="263" t="s">
        <v>1706</v>
      </c>
      <c r="AV1543" s="263" t="s">
        <v>1706</v>
      </c>
      <c r="AW1543" s="263" t="s">
        <v>1706</v>
      </c>
      <c r="AX1543" s="526" t="s">
        <v>1706</v>
      </c>
    </row>
    <row r="1544" spans="1:50" ht="42" customHeight="1" x14ac:dyDescent="0.25">
      <c r="A1544" s="550" t="s">
        <v>984</v>
      </c>
      <c r="B1544" s="547" t="s">
        <v>1005</v>
      </c>
      <c r="C1544" s="26" t="s">
        <v>1006</v>
      </c>
      <c r="D1544" s="558">
        <v>45261</v>
      </c>
      <c r="E1544" s="1007">
        <v>0</v>
      </c>
      <c r="F1544" s="1007">
        <v>0</v>
      </c>
      <c r="G1544" s="1007">
        <v>0</v>
      </c>
      <c r="H1544" s="1007">
        <v>0</v>
      </c>
      <c r="I1544" s="1007">
        <v>0</v>
      </c>
      <c r="J1544" s="1007">
        <v>0</v>
      </c>
      <c r="K1544" s="1007">
        <v>0</v>
      </c>
      <c r="L1544" s="1007">
        <v>0</v>
      </c>
      <c r="M1544" s="1007">
        <v>0</v>
      </c>
      <c r="N1544" s="1007">
        <v>0</v>
      </c>
      <c r="O1544" s="263" t="s">
        <v>1766</v>
      </c>
      <c r="P1544" s="263" t="s">
        <v>1706</v>
      </c>
      <c r="Q1544" s="263" t="s">
        <v>1706</v>
      </c>
      <c r="R1544" s="1007">
        <v>0</v>
      </c>
      <c r="S1544" s="263" t="s">
        <v>1706</v>
      </c>
      <c r="T1544" s="1007">
        <v>0</v>
      </c>
      <c r="U1544" s="263" t="s">
        <v>1706</v>
      </c>
      <c r="V1544" s="263" t="s">
        <v>1706</v>
      </c>
      <c r="W1544" s="263" t="s">
        <v>1706</v>
      </c>
      <c r="X1544" s="263" t="s">
        <v>1706</v>
      </c>
      <c r="Y1544" s="263" t="s">
        <v>1706</v>
      </c>
      <c r="Z1544" s="1007" t="s">
        <v>1706</v>
      </c>
      <c r="AA1544" s="263" t="s">
        <v>1706</v>
      </c>
      <c r="AB1544" s="263" t="s">
        <v>1706</v>
      </c>
      <c r="AC1544" s="1007" t="s">
        <v>1706</v>
      </c>
      <c r="AD1544" s="1007" t="s">
        <v>1706</v>
      </c>
      <c r="AE1544" s="263" t="s">
        <v>1835</v>
      </c>
      <c r="AF1544" s="1007">
        <v>0</v>
      </c>
      <c r="AG1544" s="1007">
        <v>0.172212</v>
      </c>
      <c r="AH1544" s="263" t="s">
        <v>1706</v>
      </c>
      <c r="AI1544" s="263" t="s">
        <v>1706</v>
      </c>
      <c r="AJ1544" s="263" t="s">
        <v>1706</v>
      </c>
      <c r="AK1544" s="263" t="s">
        <v>1706</v>
      </c>
      <c r="AL1544" s="263" t="s">
        <v>1706</v>
      </c>
      <c r="AM1544" s="263" t="s">
        <v>1706</v>
      </c>
      <c r="AN1544" s="263" t="s">
        <v>1706</v>
      </c>
      <c r="AO1544" s="263" t="s">
        <v>1706</v>
      </c>
      <c r="AP1544" s="263" t="s">
        <v>1706</v>
      </c>
      <c r="AQ1544" s="263" t="s">
        <v>1706</v>
      </c>
      <c r="AR1544" s="263" t="s">
        <v>1706</v>
      </c>
      <c r="AS1544" s="263" t="s">
        <v>1706</v>
      </c>
      <c r="AT1544" s="263" t="s">
        <v>1706</v>
      </c>
      <c r="AU1544" s="263" t="s">
        <v>1706</v>
      </c>
      <c r="AV1544" s="263" t="s">
        <v>1706</v>
      </c>
      <c r="AW1544" s="263" t="s">
        <v>1706</v>
      </c>
      <c r="AX1544" s="526" t="s">
        <v>2405</v>
      </c>
    </row>
    <row r="1545" spans="1:50" ht="47.25" customHeight="1" x14ac:dyDescent="0.25">
      <c r="A1545" s="516" t="s">
        <v>984</v>
      </c>
      <c r="B1545" s="215" t="s">
        <v>3342</v>
      </c>
      <c r="C1545" s="130" t="s">
        <v>3343</v>
      </c>
      <c r="D1545" s="558">
        <v>45627</v>
      </c>
      <c r="E1545" s="1007">
        <v>0</v>
      </c>
      <c r="F1545" s="1007">
        <v>0</v>
      </c>
      <c r="G1545" s="1007">
        <v>0</v>
      </c>
      <c r="H1545" s="1007">
        <v>0</v>
      </c>
      <c r="I1545" s="1007">
        <v>1</v>
      </c>
      <c r="J1545" s="1007">
        <v>0</v>
      </c>
      <c r="K1545" s="1007">
        <v>0</v>
      </c>
      <c r="L1545" s="1007">
        <v>0</v>
      </c>
      <c r="M1545" s="1007">
        <v>0</v>
      </c>
      <c r="N1545" s="1007">
        <v>0</v>
      </c>
      <c r="O1545" s="263" t="s">
        <v>1766</v>
      </c>
      <c r="P1545" s="263" t="s">
        <v>1710</v>
      </c>
      <c r="Q1545" s="263" t="s">
        <v>1706</v>
      </c>
      <c r="R1545" s="1007">
        <v>0</v>
      </c>
      <c r="S1545" s="263" t="s">
        <v>1706</v>
      </c>
      <c r="T1545" s="1007">
        <v>0</v>
      </c>
      <c r="U1545" s="263" t="s">
        <v>1706</v>
      </c>
      <c r="V1545" s="263" t="s">
        <v>1706</v>
      </c>
      <c r="W1545" s="263" t="s">
        <v>1706</v>
      </c>
      <c r="X1545" s="263" t="s">
        <v>1706</v>
      </c>
      <c r="Y1545" s="263" t="s">
        <v>1706</v>
      </c>
      <c r="Z1545" s="1007" t="s">
        <v>1706</v>
      </c>
      <c r="AA1545" s="263" t="s">
        <v>1706</v>
      </c>
      <c r="AB1545" s="263" t="s">
        <v>1706</v>
      </c>
      <c r="AC1545" s="1007" t="s">
        <v>1706</v>
      </c>
      <c r="AD1545" s="1007" t="s">
        <v>1706</v>
      </c>
      <c r="AE1545" s="263" t="s">
        <v>3344</v>
      </c>
      <c r="AF1545" s="1007">
        <v>7.7336400000000003</v>
      </c>
      <c r="AG1545" s="1007">
        <v>7.7336400000000003</v>
      </c>
      <c r="AH1545" s="263" t="s">
        <v>1706</v>
      </c>
      <c r="AI1545" s="263" t="s">
        <v>1706</v>
      </c>
      <c r="AJ1545" s="263" t="s">
        <v>1706</v>
      </c>
      <c r="AK1545" s="263" t="s">
        <v>1706</v>
      </c>
      <c r="AL1545" s="263" t="s">
        <v>1706</v>
      </c>
      <c r="AM1545" s="263" t="s">
        <v>1706</v>
      </c>
      <c r="AN1545" s="263" t="s">
        <v>1706</v>
      </c>
      <c r="AO1545" s="263" t="s">
        <v>1706</v>
      </c>
      <c r="AP1545" s="263" t="s">
        <v>1706</v>
      </c>
      <c r="AQ1545" s="263" t="s">
        <v>1706</v>
      </c>
      <c r="AR1545" s="263" t="s">
        <v>1706</v>
      </c>
      <c r="AS1545" s="263" t="s">
        <v>1706</v>
      </c>
      <c r="AT1545" s="263" t="s">
        <v>1706</v>
      </c>
      <c r="AU1545" s="549">
        <v>45153</v>
      </c>
      <c r="AV1545" s="549">
        <v>45343</v>
      </c>
      <c r="AW1545" s="263" t="s">
        <v>1706</v>
      </c>
      <c r="AX1545" s="526" t="s">
        <v>3345</v>
      </c>
    </row>
    <row r="1546" spans="1:50" ht="78.75" x14ac:dyDescent="0.25">
      <c r="A1546" s="516" t="s">
        <v>984</v>
      </c>
      <c r="B1546" s="163" t="s">
        <v>3346</v>
      </c>
      <c r="C1546" s="130" t="s">
        <v>3347</v>
      </c>
      <c r="D1546" s="826">
        <v>46357</v>
      </c>
      <c r="E1546" s="1007">
        <v>0</v>
      </c>
      <c r="F1546" s="1033">
        <v>0</v>
      </c>
      <c r="G1546" s="1007">
        <v>0</v>
      </c>
      <c r="H1546" s="1033">
        <v>0</v>
      </c>
      <c r="I1546" s="1007">
        <v>1</v>
      </c>
      <c r="J1546" s="1033">
        <v>0</v>
      </c>
      <c r="K1546" s="1007">
        <v>0</v>
      </c>
      <c r="L1546" s="1033">
        <v>0</v>
      </c>
      <c r="M1546" s="1007">
        <v>0</v>
      </c>
      <c r="N1546" s="1033">
        <v>0</v>
      </c>
      <c r="O1546" s="527" t="s">
        <v>1766</v>
      </c>
      <c r="P1546" s="263" t="s">
        <v>3348</v>
      </c>
      <c r="Q1546" s="263" t="s">
        <v>1714</v>
      </c>
      <c r="R1546" s="1004">
        <v>1.9999800000000001</v>
      </c>
      <c r="S1546" s="263" t="s">
        <v>1725</v>
      </c>
      <c r="T1546" s="1033">
        <v>1.9999800000000001</v>
      </c>
      <c r="U1546" s="263" t="s">
        <v>1726</v>
      </c>
      <c r="V1546" s="527" t="s">
        <v>3313</v>
      </c>
      <c r="W1546" s="643">
        <v>1</v>
      </c>
      <c r="X1546" s="643">
        <v>1</v>
      </c>
      <c r="Y1546" s="544" t="s">
        <v>3349</v>
      </c>
      <c r="Z1546" s="1004">
        <v>1.20417</v>
      </c>
      <c r="AA1546" s="527" t="s">
        <v>1706</v>
      </c>
      <c r="AB1546" s="527" t="s">
        <v>1706</v>
      </c>
      <c r="AC1546" s="1004">
        <v>1.20417</v>
      </c>
      <c r="AD1546" s="1007">
        <v>1.20417</v>
      </c>
      <c r="AE1546" s="263" t="s">
        <v>3349</v>
      </c>
      <c r="AF1546" s="1007">
        <v>1.445004</v>
      </c>
      <c r="AG1546" s="1007">
        <v>1.445004</v>
      </c>
      <c r="AH1546" s="263" t="s">
        <v>1706</v>
      </c>
      <c r="AI1546" s="263" t="s">
        <v>1706</v>
      </c>
      <c r="AJ1546" s="654">
        <v>45537</v>
      </c>
      <c r="AK1546" s="654">
        <v>45524</v>
      </c>
      <c r="AL1546" s="654">
        <v>45531</v>
      </c>
      <c r="AM1546" s="654">
        <v>45537</v>
      </c>
      <c r="AN1546" s="263" t="s">
        <v>1720</v>
      </c>
      <c r="AO1546" s="527" t="s">
        <v>1721</v>
      </c>
      <c r="AP1546" s="654">
        <v>45537</v>
      </c>
      <c r="AQ1546" s="527" t="s">
        <v>3350</v>
      </c>
      <c r="AR1546" s="654">
        <v>45557</v>
      </c>
      <c r="AS1546" s="654">
        <v>45548</v>
      </c>
      <c r="AT1546" s="654">
        <v>45567</v>
      </c>
      <c r="AU1546" s="549">
        <v>45548</v>
      </c>
      <c r="AV1546" s="549">
        <v>45656</v>
      </c>
      <c r="AW1546" s="263" t="s">
        <v>1706</v>
      </c>
      <c r="AX1546" s="526" t="s">
        <v>1706</v>
      </c>
    </row>
    <row r="1547" spans="1:50" ht="24.75" customHeight="1" x14ac:dyDescent="0.25">
      <c r="A1547" s="1358" t="s">
        <v>984</v>
      </c>
      <c r="B1547" s="1325" t="s">
        <v>3351</v>
      </c>
      <c r="C1547" s="1356" t="s">
        <v>3352</v>
      </c>
      <c r="D1547" s="1592">
        <v>45627</v>
      </c>
      <c r="E1547" s="1356">
        <v>0</v>
      </c>
      <c r="F1547" s="1488">
        <v>0</v>
      </c>
      <c r="G1547" s="1356">
        <v>0</v>
      </c>
      <c r="H1547" s="1356">
        <v>0</v>
      </c>
      <c r="I1547" s="1356">
        <v>1</v>
      </c>
      <c r="J1547" s="1356">
        <v>0</v>
      </c>
      <c r="K1547" s="1303">
        <v>0</v>
      </c>
      <c r="L1547" s="1356">
        <v>0</v>
      </c>
      <c r="M1547" s="1303">
        <v>0</v>
      </c>
      <c r="N1547" s="1356">
        <v>0</v>
      </c>
      <c r="O1547" s="1593" t="s">
        <v>1766</v>
      </c>
      <c r="P1547" s="1477" t="s">
        <v>2611</v>
      </c>
      <c r="Q1547" s="1477" t="s">
        <v>1714</v>
      </c>
      <c r="R1547" s="1480">
        <v>7.1</v>
      </c>
      <c r="S1547" s="1477" t="s">
        <v>1725</v>
      </c>
      <c r="T1547" s="1480">
        <v>6.7429561099999997</v>
      </c>
      <c r="U1547" s="1477" t="s">
        <v>1716</v>
      </c>
      <c r="V1547" s="1483" t="s">
        <v>1716</v>
      </c>
      <c r="W1547" s="1449">
        <v>4</v>
      </c>
      <c r="X1547" s="1449">
        <v>4</v>
      </c>
      <c r="Y1547" s="840" t="s">
        <v>2612</v>
      </c>
      <c r="Z1547" s="1034" t="s">
        <v>1706</v>
      </c>
      <c r="AA1547" s="655" t="s">
        <v>1706</v>
      </c>
      <c r="AB1547" s="655" t="s">
        <v>1706</v>
      </c>
      <c r="AC1547" s="1034" t="s">
        <v>1706</v>
      </c>
      <c r="AD1547" s="1481">
        <v>6.6264488999999998</v>
      </c>
      <c r="AE1547" s="1477" t="s">
        <v>2612</v>
      </c>
      <c r="AF1547" s="1481">
        <v>7.9517386799999992</v>
      </c>
      <c r="AG1547" s="1481">
        <v>7.9517386799999992</v>
      </c>
      <c r="AH1547" s="1484">
        <v>32413830275</v>
      </c>
      <c r="AI1547" s="1477" t="s">
        <v>1719</v>
      </c>
      <c r="AJ1547" s="1470">
        <v>45534</v>
      </c>
      <c r="AK1547" s="1470">
        <v>45496</v>
      </c>
      <c r="AL1547" s="1470">
        <v>45516</v>
      </c>
      <c r="AM1547" s="1470">
        <v>45541</v>
      </c>
      <c r="AN1547" s="1477" t="s">
        <v>1706</v>
      </c>
      <c r="AO1547" s="1483" t="s">
        <v>1706</v>
      </c>
      <c r="AP1547" s="1477" t="s">
        <v>1706</v>
      </c>
      <c r="AQ1547" s="1483" t="s">
        <v>1706</v>
      </c>
      <c r="AR1547" s="1470">
        <v>45561</v>
      </c>
      <c r="AS1547" s="1470">
        <v>45555</v>
      </c>
      <c r="AT1547" s="1470">
        <v>45611</v>
      </c>
      <c r="AU1547" s="1470">
        <v>45555</v>
      </c>
      <c r="AV1547" s="1470">
        <v>45656</v>
      </c>
      <c r="AW1547" s="1470" t="s">
        <v>1706</v>
      </c>
      <c r="AX1547" s="1584" t="s">
        <v>1706</v>
      </c>
    </row>
    <row r="1548" spans="1:50" ht="24.75" customHeight="1" x14ac:dyDescent="0.25">
      <c r="A1548" s="1359"/>
      <c r="B1548" s="1326"/>
      <c r="C1548" s="1330"/>
      <c r="D1548" s="1574"/>
      <c r="E1548" s="1330"/>
      <c r="F1548" s="1303"/>
      <c r="G1548" s="1330"/>
      <c r="H1548" s="1303"/>
      <c r="I1548" s="1330"/>
      <c r="J1548" s="1303"/>
      <c r="K1548" s="1330"/>
      <c r="L1548" s="1303"/>
      <c r="M1548" s="1330"/>
      <c r="N1548" s="1330"/>
      <c r="O1548" s="1594"/>
      <c r="P1548" s="1479"/>
      <c r="Q1548" s="1477"/>
      <c r="R1548" s="1487"/>
      <c r="S1548" s="1477"/>
      <c r="T1548" s="1487"/>
      <c r="U1548" s="1477"/>
      <c r="V1548" s="1479"/>
      <c r="W1548" s="1450"/>
      <c r="X1548" s="1450"/>
      <c r="Y1548" s="841" t="s">
        <v>2613</v>
      </c>
      <c r="Z1548" s="1034" t="s">
        <v>1706</v>
      </c>
      <c r="AA1548" s="655" t="s">
        <v>1706</v>
      </c>
      <c r="AB1548" s="655" t="s">
        <v>1706</v>
      </c>
      <c r="AC1548" s="1034" t="s">
        <v>1706</v>
      </c>
      <c r="AD1548" s="1487"/>
      <c r="AE1548" s="1477"/>
      <c r="AF1548" s="1487"/>
      <c r="AG1548" s="1481"/>
      <c r="AH1548" s="1591"/>
      <c r="AI1548" s="1477"/>
      <c r="AJ1548" s="1583"/>
      <c r="AK1548" s="1470"/>
      <c r="AL1548" s="1583"/>
      <c r="AM1548" s="1470"/>
      <c r="AN1548" s="1479"/>
      <c r="AO1548" s="1477"/>
      <c r="AP1548" s="1479"/>
      <c r="AQ1548" s="1477"/>
      <c r="AR1548" s="1583"/>
      <c r="AS1548" s="1470"/>
      <c r="AT1548" s="1583"/>
      <c r="AU1548" s="1470"/>
      <c r="AV1548" s="1583"/>
      <c r="AW1548" s="1470"/>
      <c r="AX1548" s="1585"/>
    </row>
    <row r="1549" spans="1:50" ht="24.75" customHeight="1" x14ac:dyDescent="0.25">
      <c r="A1549" s="1359"/>
      <c r="B1549" s="1326"/>
      <c r="C1549" s="1330"/>
      <c r="D1549" s="1574"/>
      <c r="E1549" s="1330"/>
      <c r="F1549" s="1303"/>
      <c r="G1549" s="1330"/>
      <c r="H1549" s="1303"/>
      <c r="I1549" s="1330"/>
      <c r="J1549" s="1303"/>
      <c r="K1549" s="1330"/>
      <c r="L1549" s="1303"/>
      <c r="M1549" s="1330"/>
      <c r="N1549" s="1330"/>
      <c r="O1549" s="1594"/>
      <c r="P1549" s="1479"/>
      <c r="Q1549" s="1477"/>
      <c r="R1549" s="1487"/>
      <c r="S1549" s="1477"/>
      <c r="T1549" s="1487"/>
      <c r="U1549" s="1477"/>
      <c r="V1549" s="1479"/>
      <c r="W1549" s="1450"/>
      <c r="X1549" s="1450"/>
      <c r="Y1549" s="841" t="s">
        <v>1985</v>
      </c>
      <c r="Z1549" s="1034" t="s">
        <v>1706</v>
      </c>
      <c r="AA1549" s="655" t="s">
        <v>1706</v>
      </c>
      <c r="AB1549" s="655" t="s">
        <v>1706</v>
      </c>
      <c r="AC1549" s="1034" t="s">
        <v>1706</v>
      </c>
      <c r="AD1549" s="1487"/>
      <c r="AE1549" s="1477"/>
      <c r="AF1549" s="1487"/>
      <c r="AG1549" s="1481"/>
      <c r="AH1549" s="1591"/>
      <c r="AI1549" s="1477"/>
      <c r="AJ1549" s="1583"/>
      <c r="AK1549" s="1470"/>
      <c r="AL1549" s="1583"/>
      <c r="AM1549" s="1470"/>
      <c r="AN1549" s="1479"/>
      <c r="AO1549" s="1477"/>
      <c r="AP1549" s="1479"/>
      <c r="AQ1549" s="1477"/>
      <c r="AR1549" s="1583"/>
      <c r="AS1549" s="1470"/>
      <c r="AT1549" s="1583"/>
      <c r="AU1549" s="1470"/>
      <c r="AV1549" s="1583"/>
      <c r="AW1549" s="1470"/>
      <c r="AX1549" s="1585"/>
    </row>
    <row r="1550" spans="1:50" ht="24.75" customHeight="1" x14ac:dyDescent="0.25">
      <c r="A1550" s="1360"/>
      <c r="B1550" s="1327"/>
      <c r="C1550" s="1331"/>
      <c r="D1550" s="1574"/>
      <c r="E1550" s="1331"/>
      <c r="F1550" s="1303"/>
      <c r="G1550" s="1331"/>
      <c r="H1550" s="1303"/>
      <c r="I1550" s="1331"/>
      <c r="J1550" s="1303"/>
      <c r="K1550" s="1331"/>
      <c r="L1550" s="1303"/>
      <c r="M1550" s="1331"/>
      <c r="N1550" s="1331"/>
      <c r="O1550" s="1594"/>
      <c r="P1550" s="1478"/>
      <c r="Q1550" s="1478"/>
      <c r="R1550" s="1482"/>
      <c r="S1550" s="1478"/>
      <c r="T1550" s="1482"/>
      <c r="U1550" s="1478"/>
      <c r="V1550" s="1478"/>
      <c r="W1550" s="1450"/>
      <c r="X1550" s="1450"/>
      <c r="Y1550" s="841" t="s">
        <v>2607</v>
      </c>
      <c r="Z1550" s="1034" t="s">
        <v>1706</v>
      </c>
      <c r="AA1550" s="655" t="s">
        <v>1706</v>
      </c>
      <c r="AB1550" s="655" t="s">
        <v>1706</v>
      </c>
      <c r="AC1550" s="1034" t="s">
        <v>1706</v>
      </c>
      <c r="AD1550" s="1482"/>
      <c r="AE1550" s="1478"/>
      <c r="AF1550" s="1482"/>
      <c r="AG1550" s="1482"/>
      <c r="AH1550" s="1485"/>
      <c r="AI1550" s="1478"/>
      <c r="AJ1550" s="1471"/>
      <c r="AK1550" s="1471"/>
      <c r="AL1550" s="1471"/>
      <c r="AM1550" s="1471"/>
      <c r="AN1550" s="1478"/>
      <c r="AO1550" s="1478"/>
      <c r="AP1550" s="1478"/>
      <c r="AQ1550" s="1478"/>
      <c r="AR1550" s="1471"/>
      <c r="AS1550" s="1471"/>
      <c r="AT1550" s="1471"/>
      <c r="AU1550" s="1471"/>
      <c r="AV1550" s="1471"/>
      <c r="AW1550" s="1471"/>
      <c r="AX1550" s="1586"/>
    </row>
    <row r="1551" spans="1:50" ht="24.75" customHeight="1" x14ac:dyDescent="0.25">
      <c r="A1551" s="1359" t="s">
        <v>984</v>
      </c>
      <c r="B1551" s="1323" t="s">
        <v>3353</v>
      </c>
      <c r="C1551" s="1330" t="s">
        <v>3354</v>
      </c>
      <c r="D1551" s="1587">
        <v>45627</v>
      </c>
      <c r="E1551" s="1356">
        <v>0</v>
      </c>
      <c r="F1551" s="1356">
        <v>0</v>
      </c>
      <c r="G1551" s="1356">
        <v>0</v>
      </c>
      <c r="H1551" s="1356">
        <v>0</v>
      </c>
      <c r="I1551" s="1356">
        <v>1</v>
      </c>
      <c r="J1551" s="1356">
        <v>0</v>
      </c>
      <c r="K1551" s="1330">
        <v>0</v>
      </c>
      <c r="L1551" s="1356">
        <v>0</v>
      </c>
      <c r="M1551" s="1330">
        <v>0</v>
      </c>
      <c r="N1551" s="1356">
        <v>0</v>
      </c>
      <c r="O1551" s="1589" t="s">
        <v>1766</v>
      </c>
      <c r="P1551" s="1477" t="s">
        <v>2611</v>
      </c>
      <c r="Q1551" s="1477" t="s">
        <v>1714</v>
      </c>
      <c r="R1551" s="1480">
        <v>11</v>
      </c>
      <c r="S1551" s="1477" t="s">
        <v>1725</v>
      </c>
      <c r="T1551" s="1480">
        <v>6.97</v>
      </c>
      <c r="U1551" s="1477" t="s">
        <v>1716</v>
      </c>
      <c r="V1551" s="1483" t="s">
        <v>1716</v>
      </c>
      <c r="W1551" s="1449">
        <v>4</v>
      </c>
      <c r="X1551" s="1449">
        <v>4</v>
      </c>
      <c r="Y1551" s="840" t="s">
        <v>2612</v>
      </c>
      <c r="Z1551" s="1034" t="s">
        <v>1706</v>
      </c>
      <c r="AA1551" s="655" t="s">
        <v>1706</v>
      </c>
      <c r="AB1551" s="655" t="s">
        <v>1706</v>
      </c>
      <c r="AC1551" s="1034" t="s">
        <v>1706</v>
      </c>
      <c r="AD1551" s="1481">
        <v>6.5</v>
      </c>
      <c r="AE1551" s="1477" t="s">
        <v>2612</v>
      </c>
      <c r="AF1551" s="1481">
        <v>7.8</v>
      </c>
      <c r="AG1551" s="1481">
        <v>7.8</v>
      </c>
      <c r="AH1551" s="1484">
        <v>32413830275</v>
      </c>
      <c r="AI1551" s="1477" t="s">
        <v>1719</v>
      </c>
      <c r="AJ1551" s="1470">
        <v>45534</v>
      </c>
      <c r="AK1551" s="1470">
        <v>45496</v>
      </c>
      <c r="AL1551" s="1470">
        <v>45516</v>
      </c>
      <c r="AM1551" s="1470">
        <v>45541</v>
      </c>
      <c r="AN1551" s="1477" t="s">
        <v>1706</v>
      </c>
      <c r="AO1551" s="1483" t="s">
        <v>1706</v>
      </c>
      <c r="AP1551" s="1477" t="s">
        <v>1706</v>
      </c>
      <c r="AQ1551" s="1483" t="s">
        <v>1706</v>
      </c>
      <c r="AR1551" s="1470">
        <v>45561</v>
      </c>
      <c r="AS1551" s="1470">
        <v>45555</v>
      </c>
      <c r="AT1551" s="1470">
        <v>45611</v>
      </c>
      <c r="AU1551" s="1470">
        <v>45555</v>
      </c>
      <c r="AV1551" s="1470">
        <v>45656</v>
      </c>
      <c r="AW1551" s="1470" t="s">
        <v>1706</v>
      </c>
      <c r="AX1551" s="1584" t="s">
        <v>1706</v>
      </c>
    </row>
    <row r="1552" spans="1:50" ht="24.75" customHeight="1" x14ac:dyDescent="0.25">
      <c r="A1552" s="1359"/>
      <c r="B1552" s="1323"/>
      <c r="C1552" s="1330"/>
      <c r="D1552" s="1588"/>
      <c r="E1552" s="1303"/>
      <c r="F1552" s="1330"/>
      <c r="G1552" s="1303"/>
      <c r="H1552" s="1330"/>
      <c r="I1552" s="1303"/>
      <c r="J1552" s="1330"/>
      <c r="K1552" s="1303"/>
      <c r="L1552" s="1330"/>
      <c r="M1552" s="1303"/>
      <c r="N1552" s="1330"/>
      <c r="O1552" s="1590"/>
      <c r="P1552" s="1479"/>
      <c r="Q1552" s="1477"/>
      <c r="R1552" s="1487"/>
      <c r="S1552" s="1477"/>
      <c r="T1552" s="1487"/>
      <c r="U1552" s="1477"/>
      <c r="V1552" s="1479"/>
      <c r="W1552" s="1450"/>
      <c r="X1552" s="1450"/>
      <c r="Y1552" s="841" t="s">
        <v>2613</v>
      </c>
      <c r="Z1552" s="1034" t="s">
        <v>1706</v>
      </c>
      <c r="AA1552" s="655" t="s">
        <v>1706</v>
      </c>
      <c r="AB1552" s="655" t="s">
        <v>1706</v>
      </c>
      <c r="AC1552" s="1034" t="s">
        <v>1706</v>
      </c>
      <c r="AD1552" s="1487"/>
      <c r="AE1552" s="1477"/>
      <c r="AF1552" s="1487"/>
      <c r="AG1552" s="1481"/>
      <c r="AH1552" s="1591"/>
      <c r="AI1552" s="1477"/>
      <c r="AJ1552" s="1583"/>
      <c r="AK1552" s="1470"/>
      <c r="AL1552" s="1583"/>
      <c r="AM1552" s="1470"/>
      <c r="AN1552" s="1479"/>
      <c r="AO1552" s="1477"/>
      <c r="AP1552" s="1479"/>
      <c r="AQ1552" s="1477"/>
      <c r="AR1552" s="1583"/>
      <c r="AS1552" s="1470"/>
      <c r="AT1552" s="1583"/>
      <c r="AU1552" s="1470"/>
      <c r="AV1552" s="1583"/>
      <c r="AW1552" s="1470"/>
      <c r="AX1552" s="1585"/>
    </row>
    <row r="1553" spans="1:50" ht="24.75" customHeight="1" x14ac:dyDescent="0.25">
      <c r="A1553" s="1359"/>
      <c r="B1553" s="1323"/>
      <c r="C1553" s="1330"/>
      <c r="D1553" s="1588"/>
      <c r="E1553" s="1303"/>
      <c r="F1553" s="1330"/>
      <c r="G1553" s="1303"/>
      <c r="H1553" s="1330"/>
      <c r="I1553" s="1303"/>
      <c r="J1553" s="1330"/>
      <c r="K1553" s="1303"/>
      <c r="L1553" s="1330"/>
      <c r="M1553" s="1303"/>
      <c r="N1553" s="1330"/>
      <c r="O1553" s="1590"/>
      <c r="P1553" s="1479"/>
      <c r="Q1553" s="1477"/>
      <c r="R1553" s="1487"/>
      <c r="S1553" s="1477"/>
      <c r="T1553" s="1487"/>
      <c r="U1553" s="1477"/>
      <c r="V1553" s="1479"/>
      <c r="W1553" s="1450"/>
      <c r="X1553" s="1450"/>
      <c r="Y1553" s="841" t="s">
        <v>1985</v>
      </c>
      <c r="Z1553" s="1034" t="s">
        <v>1706</v>
      </c>
      <c r="AA1553" s="655" t="s">
        <v>1706</v>
      </c>
      <c r="AB1553" s="655" t="s">
        <v>1706</v>
      </c>
      <c r="AC1553" s="1034" t="s">
        <v>1706</v>
      </c>
      <c r="AD1553" s="1487"/>
      <c r="AE1553" s="1477"/>
      <c r="AF1553" s="1487"/>
      <c r="AG1553" s="1481"/>
      <c r="AH1553" s="1591"/>
      <c r="AI1553" s="1477"/>
      <c r="AJ1553" s="1583"/>
      <c r="AK1553" s="1470"/>
      <c r="AL1553" s="1583"/>
      <c r="AM1553" s="1470"/>
      <c r="AN1553" s="1479"/>
      <c r="AO1553" s="1477"/>
      <c r="AP1553" s="1479"/>
      <c r="AQ1553" s="1477"/>
      <c r="AR1553" s="1583"/>
      <c r="AS1553" s="1470"/>
      <c r="AT1553" s="1583"/>
      <c r="AU1553" s="1470"/>
      <c r="AV1553" s="1583"/>
      <c r="AW1553" s="1470"/>
      <c r="AX1553" s="1585"/>
    </row>
    <row r="1554" spans="1:50" ht="24.75" customHeight="1" x14ac:dyDescent="0.25">
      <c r="A1554" s="1360"/>
      <c r="B1554" s="1324"/>
      <c r="C1554" s="1331"/>
      <c r="D1554" s="1588"/>
      <c r="E1554" s="1303"/>
      <c r="F1554" s="1330"/>
      <c r="G1554" s="1303"/>
      <c r="H1554" s="1330"/>
      <c r="I1554" s="1303"/>
      <c r="J1554" s="1330"/>
      <c r="K1554" s="1303"/>
      <c r="L1554" s="1330"/>
      <c r="M1554" s="1303"/>
      <c r="N1554" s="1330"/>
      <c r="O1554" s="1590"/>
      <c r="P1554" s="1478"/>
      <c r="Q1554" s="1478"/>
      <c r="R1554" s="1482"/>
      <c r="S1554" s="1478"/>
      <c r="T1554" s="1482"/>
      <c r="U1554" s="1478"/>
      <c r="V1554" s="1478"/>
      <c r="W1554" s="1450"/>
      <c r="X1554" s="1450"/>
      <c r="Y1554" s="841" t="s">
        <v>2607</v>
      </c>
      <c r="Z1554" s="1034" t="s">
        <v>1706</v>
      </c>
      <c r="AA1554" s="655" t="s">
        <v>1706</v>
      </c>
      <c r="AB1554" s="655" t="s">
        <v>1706</v>
      </c>
      <c r="AC1554" s="1034" t="s">
        <v>1706</v>
      </c>
      <c r="AD1554" s="1482"/>
      <c r="AE1554" s="1478"/>
      <c r="AF1554" s="1482"/>
      <c r="AG1554" s="1482"/>
      <c r="AH1554" s="1485"/>
      <c r="AI1554" s="1478"/>
      <c r="AJ1554" s="1471"/>
      <c r="AK1554" s="1471"/>
      <c r="AL1554" s="1471"/>
      <c r="AM1554" s="1471"/>
      <c r="AN1554" s="1478"/>
      <c r="AO1554" s="1478"/>
      <c r="AP1554" s="1478"/>
      <c r="AQ1554" s="1478"/>
      <c r="AR1554" s="1471"/>
      <c r="AS1554" s="1471"/>
      <c r="AT1554" s="1471"/>
      <c r="AU1554" s="1471"/>
      <c r="AV1554" s="1471"/>
      <c r="AW1554" s="1471"/>
      <c r="AX1554" s="1586"/>
    </row>
    <row r="1555" spans="1:50" ht="24.75" customHeight="1" x14ac:dyDescent="0.25">
      <c r="A1555" s="1279" t="s">
        <v>984</v>
      </c>
      <c r="B1555" s="1597" t="s">
        <v>3355</v>
      </c>
      <c r="C1555" s="1598" t="s">
        <v>3356</v>
      </c>
      <c r="D1555" s="1601">
        <v>45627</v>
      </c>
      <c r="E1555" s="1480">
        <v>0</v>
      </c>
      <c r="F1555" s="1480">
        <v>0</v>
      </c>
      <c r="G1555" s="1480">
        <v>0</v>
      </c>
      <c r="H1555" s="1480">
        <v>0</v>
      </c>
      <c r="I1555" s="1480">
        <v>1</v>
      </c>
      <c r="J1555" s="1480">
        <v>0</v>
      </c>
      <c r="K1555" s="1480">
        <v>0</v>
      </c>
      <c r="L1555" s="1480">
        <v>0</v>
      </c>
      <c r="M1555" s="1480">
        <v>0</v>
      </c>
      <c r="N1555" s="1480">
        <v>0</v>
      </c>
      <c r="O1555" s="1483" t="s">
        <v>1766</v>
      </c>
      <c r="P1555" s="1483" t="s">
        <v>2604</v>
      </c>
      <c r="Q1555" s="1483" t="s">
        <v>1714</v>
      </c>
      <c r="R1555" s="1480">
        <v>4.0999999999999996</v>
      </c>
      <c r="S1555" s="1483" t="s">
        <v>1725</v>
      </c>
      <c r="T1555" s="1480">
        <v>2.4078888900000002</v>
      </c>
      <c r="U1555" s="1483" t="s">
        <v>1716</v>
      </c>
      <c r="V1555" s="1483" t="s">
        <v>1716</v>
      </c>
      <c r="W1555" s="1449">
        <v>4</v>
      </c>
      <c r="X1555" s="1449">
        <v>4</v>
      </c>
      <c r="Y1555" s="841" t="s">
        <v>2605</v>
      </c>
      <c r="Z1555" s="1034" t="s">
        <v>1706</v>
      </c>
      <c r="AA1555" s="655" t="s">
        <v>1706</v>
      </c>
      <c r="AB1555" s="655" t="s">
        <v>1706</v>
      </c>
      <c r="AC1555" s="1034" t="s">
        <v>1706</v>
      </c>
      <c r="AD1555" s="1480">
        <v>1.8666659999999999</v>
      </c>
      <c r="AE1555" s="1483" t="s">
        <v>2605</v>
      </c>
      <c r="AF1555" s="1480">
        <v>2.2399991999999997</v>
      </c>
      <c r="AG1555" s="1480">
        <v>2.2399991999999997</v>
      </c>
      <c r="AH1555" s="1491">
        <v>32414088257</v>
      </c>
      <c r="AI1555" s="1483" t="s">
        <v>1719</v>
      </c>
      <c r="AJ1555" s="1469">
        <v>45588</v>
      </c>
      <c r="AK1555" s="1469">
        <v>45581</v>
      </c>
      <c r="AL1555" s="1469">
        <v>45600</v>
      </c>
      <c r="AM1555" s="1469">
        <v>45623</v>
      </c>
      <c r="AN1555" s="1483" t="s">
        <v>1706</v>
      </c>
      <c r="AO1555" s="1483" t="s">
        <v>1706</v>
      </c>
      <c r="AP1555" s="1483" t="s">
        <v>1706</v>
      </c>
      <c r="AQ1555" s="1483" t="s">
        <v>1706</v>
      </c>
      <c r="AR1555" s="1469">
        <v>45643</v>
      </c>
      <c r="AS1555" s="1469">
        <v>45636</v>
      </c>
      <c r="AT1555" s="1469">
        <v>45649</v>
      </c>
      <c r="AU1555" s="1469">
        <v>45636</v>
      </c>
      <c r="AV1555" s="1469">
        <v>46022</v>
      </c>
      <c r="AW1555" s="1469" t="s">
        <v>1706</v>
      </c>
      <c r="AX1555" s="1584" t="s">
        <v>1706</v>
      </c>
    </row>
    <row r="1556" spans="1:50" ht="24.75" customHeight="1" x14ac:dyDescent="0.25">
      <c r="A1556" s="1280"/>
      <c r="B1556" s="1597"/>
      <c r="C1556" s="1599"/>
      <c r="D1556" s="1602"/>
      <c r="E1556" s="1487"/>
      <c r="F1556" s="1481"/>
      <c r="G1556" s="1487"/>
      <c r="H1556" s="1481"/>
      <c r="I1556" s="1487"/>
      <c r="J1556" s="1481"/>
      <c r="K1556" s="1487"/>
      <c r="L1556" s="1481"/>
      <c r="M1556" s="1487"/>
      <c r="N1556" s="1481"/>
      <c r="O1556" s="1479"/>
      <c r="P1556" s="1477"/>
      <c r="Q1556" s="1479"/>
      <c r="R1556" s="1481"/>
      <c r="S1556" s="1479"/>
      <c r="T1556" s="1481"/>
      <c r="U1556" s="1479"/>
      <c r="V1556" s="1477"/>
      <c r="W1556" s="1450"/>
      <c r="X1556" s="1450"/>
      <c r="Y1556" s="841" t="s">
        <v>2606</v>
      </c>
      <c r="Z1556" s="1034" t="s">
        <v>1706</v>
      </c>
      <c r="AA1556" s="655" t="s">
        <v>1706</v>
      </c>
      <c r="AB1556" s="655" t="s">
        <v>1706</v>
      </c>
      <c r="AC1556" s="1034" t="s">
        <v>1706</v>
      </c>
      <c r="AD1556" s="1487"/>
      <c r="AE1556" s="1477"/>
      <c r="AF1556" s="1487"/>
      <c r="AG1556" s="1481"/>
      <c r="AH1556" s="1591"/>
      <c r="AI1556" s="1477"/>
      <c r="AJ1556" s="1583"/>
      <c r="AK1556" s="1470"/>
      <c r="AL1556" s="1583"/>
      <c r="AM1556" s="1470"/>
      <c r="AN1556" s="1479"/>
      <c r="AO1556" s="1477"/>
      <c r="AP1556" s="1479"/>
      <c r="AQ1556" s="1477"/>
      <c r="AR1556" s="1583"/>
      <c r="AS1556" s="1470"/>
      <c r="AT1556" s="1583"/>
      <c r="AU1556" s="1470"/>
      <c r="AV1556" s="1583"/>
      <c r="AW1556" s="1470"/>
      <c r="AX1556" s="1585"/>
    </row>
    <row r="1557" spans="1:50" ht="24.75" customHeight="1" x14ac:dyDescent="0.25">
      <c r="A1557" s="1280"/>
      <c r="B1557" s="1597"/>
      <c r="C1557" s="1599"/>
      <c r="D1557" s="1602"/>
      <c r="E1557" s="1487"/>
      <c r="F1557" s="1481"/>
      <c r="G1557" s="1487"/>
      <c r="H1557" s="1481"/>
      <c r="I1557" s="1487"/>
      <c r="J1557" s="1481"/>
      <c r="K1557" s="1487"/>
      <c r="L1557" s="1481"/>
      <c r="M1557" s="1487"/>
      <c r="N1557" s="1481"/>
      <c r="O1557" s="1479"/>
      <c r="P1557" s="1477"/>
      <c r="Q1557" s="1479"/>
      <c r="R1557" s="1481"/>
      <c r="S1557" s="1479"/>
      <c r="T1557" s="1481"/>
      <c r="U1557" s="1479"/>
      <c r="V1557" s="1477"/>
      <c r="W1557" s="1450"/>
      <c r="X1557" s="1450"/>
      <c r="Y1557" s="841" t="s">
        <v>2607</v>
      </c>
      <c r="Z1557" s="1034" t="s">
        <v>1706</v>
      </c>
      <c r="AA1557" s="655" t="s">
        <v>1706</v>
      </c>
      <c r="AB1557" s="655" t="s">
        <v>1706</v>
      </c>
      <c r="AC1557" s="1034" t="s">
        <v>1706</v>
      </c>
      <c r="AD1557" s="1487"/>
      <c r="AE1557" s="1477"/>
      <c r="AF1557" s="1487"/>
      <c r="AG1557" s="1481"/>
      <c r="AH1557" s="1591"/>
      <c r="AI1557" s="1477"/>
      <c r="AJ1557" s="1583"/>
      <c r="AK1557" s="1470"/>
      <c r="AL1557" s="1583"/>
      <c r="AM1557" s="1470"/>
      <c r="AN1557" s="1479"/>
      <c r="AO1557" s="1477"/>
      <c r="AP1557" s="1479"/>
      <c r="AQ1557" s="1477"/>
      <c r="AR1557" s="1583"/>
      <c r="AS1557" s="1470"/>
      <c r="AT1557" s="1583"/>
      <c r="AU1557" s="1470"/>
      <c r="AV1557" s="1583"/>
      <c r="AW1557" s="1470"/>
      <c r="AX1557" s="1585"/>
    </row>
    <row r="1558" spans="1:50" ht="24.75" customHeight="1" x14ac:dyDescent="0.25">
      <c r="A1558" s="1281"/>
      <c r="B1558" s="1391"/>
      <c r="C1558" s="1600"/>
      <c r="D1558" s="1603"/>
      <c r="E1558" s="1482"/>
      <c r="F1558" s="1482"/>
      <c r="G1558" s="1482"/>
      <c r="H1558" s="1482"/>
      <c r="I1558" s="1482"/>
      <c r="J1558" s="1482"/>
      <c r="K1558" s="1482"/>
      <c r="L1558" s="1482"/>
      <c r="M1558" s="1482"/>
      <c r="N1558" s="1482"/>
      <c r="O1558" s="1478"/>
      <c r="P1558" s="1478"/>
      <c r="Q1558" s="1478"/>
      <c r="R1558" s="1482"/>
      <c r="S1558" s="1478"/>
      <c r="T1558" s="1482"/>
      <c r="U1558" s="1478"/>
      <c r="V1558" s="1478"/>
      <c r="W1558" s="1450"/>
      <c r="X1558" s="1450"/>
      <c r="Y1558" s="841" t="s">
        <v>2608</v>
      </c>
      <c r="Z1558" s="1034" t="s">
        <v>1706</v>
      </c>
      <c r="AA1558" s="655" t="s">
        <v>1706</v>
      </c>
      <c r="AB1558" s="655" t="s">
        <v>1706</v>
      </c>
      <c r="AC1558" s="1034" t="s">
        <v>1706</v>
      </c>
      <c r="AD1558" s="1482"/>
      <c r="AE1558" s="1478"/>
      <c r="AF1558" s="1482"/>
      <c r="AG1558" s="1482"/>
      <c r="AH1558" s="1485"/>
      <c r="AI1558" s="1478"/>
      <c r="AJ1558" s="1471"/>
      <c r="AK1558" s="1471"/>
      <c r="AL1558" s="1471"/>
      <c r="AM1558" s="1471"/>
      <c r="AN1558" s="1478"/>
      <c r="AO1558" s="1478"/>
      <c r="AP1558" s="1478"/>
      <c r="AQ1558" s="1478"/>
      <c r="AR1558" s="1471"/>
      <c r="AS1558" s="1471"/>
      <c r="AT1558" s="1471"/>
      <c r="AU1558" s="1471"/>
      <c r="AV1558" s="1471"/>
      <c r="AW1558" s="1471"/>
      <c r="AX1558" s="1586"/>
    </row>
    <row r="1559" spans="1:50" ht="110.25" x14ac:dyDescent="0.25">
      <c r="A1559" s="582" t="s">
        <v>984</v>
      </c>
      <c r="B1559" s="672" t="s">
        <v>3357</v>
      </c>
      <c r="C1559" s="843" t="s">
        <v>3358</v>
      </c>
      <c r="D1559" s="819" t="s">
        <v>2515</v>
      </c>
      <c r="E1559" s="1026">
        <v>0</v>
      </c>
      <c r="F1559" s="1026">
        <v>0</v>
      </c>
      <c r="G1559" s="1026">
        <v>0</v>
      </c>
      <c r="H1559" s="1026">
        <v>0</v>
      </c>
      <c r="I1559" s="1026">
        <v>2</v>
      </c>
      <c r="J1559" s="1026">
        <v>0</v>
      </c>
      <c r="K1559" s="1026">
        <v>0</v>
      </c>
      <c r="L1559" s="1026">
        <v>0</v>
      </c>
      <c r="M1559" s="1026">
        <v>0</v>
      </c>
      <c r="N1559" s="1026">
        <v>0</v>
      </c>
      <c r="O1559" s="727" t="s">
        <v>1766</v>
      </c>
      <c r="P1559" s="564" t="s">
        <v>2646</v>
      </c>
      <c r="Q1559" s="564" t="s">
        <v>1714</v>
      </c>
      <c r="R1559" s="1034">
        <v>5.0873333299999999</v>
      </c>
      <c r="S1559" s="564" t="s">
        <v>1725</v>
      </c>
      <c r="T1559" s="1034">
        <v>5.0873333299999999</v>
      </c>
      <c r="U1559" s="564" t="s">
        <v>1923</v>
      </c>
      <c r="V1559" s="655" t="s">
        <v>2537</v>
      </c>
      <c r="W1559" s="655">
        <v>1</v>
      </c>
      <c r="X1559" s="655">
        <v>1</v>
      </c>
      <c r="Y1559" s="569" t="s">
        <v>2349</v>
      </c>
      <c r="Z1559" s="1034">
        <v>5.08</v>
      </c>
      <c r="AA1559" s="564" t="s">
        <v>1706</v>
      </c>
      <c r="AB1559" s="564" t="s">
        <v>1706</v>
      </c>
      <c r="AC1559" s="1034">
        <v>5.08</v>
      </c>
      <c r="AD1559" s="1034">
        <v>5.08</v>
      </c>
      <c r="AE1559" s="564" t="s">
        <v>2349</v>
      </c>
      <c r="AF1559" s="1034">
        <v>6.0960000000000001</v>
      </c>
      <c r="AG1559" s="1034">
        <v>6.0960000000000001</v>
      </c>
      <c r="AH1559" s="655">
        <v>32413834424</v>
      </c>
      <c r="AI1559" s="564" t="s">
        <v>1719</v>
      </c>
      <c r="AJ1559" s="687">
        <v>45565</v>
      </c>
      <c r="AK1559" s="687">
        <v>45497</v>
      </c>
      <c r="AL1559" s="687">
        <v>45520</v>
      </c>
      <c r="AM1559" s="687">
        <v>45552</v>
      </c>
      <c r="AN1559" s="564" t="s">
        <v>1720</v>
      </c>
      <c r="AO1559" s="564" t="s">
        <v>1721</v>
      </c>
      <c r="AP1559" s="687">
        <v>45552</v>
      </c>
      <c r="AQ1559" s="564" t="s">
        <v>2350</v>
      </c>
      <c r="AR1559" s="687">
        <v>45572</v>
      </c>
      <c r="AS1559" s="687">
        <v>45566</v>
      </c>
      <c r="AT1559" s="687">
        <v>45628</v>
      </c>
      <c r="AU1559" s="687">
        <v>45628</v>
      </c>
      <c r="AV1559" s="687">
        <v>45656</v>
      </c>
      <c r="AW1559" s="564" t="s">
        <v>1706</v>
      </c>
      <c r="AX1559" s="766" t="s">
        <v>1706</v>
      </c>
    </row>
    <row r="1560" spans="1:50" x14ac:dyDescent="0.25">
      <c r="A1560" s="550" t="s">
        <v>984</v>
      </c>
      <c r="B1560" s="163" t="s">
        <v>3359</v>
      </c>
      <c r="C1560" s="129" t="s">
        <v>3360</v>
      </c>
      <c r="D1560" s="558">
        <v>45627</v>
      </c>
      <c r="E1560" s="1031">
        <v>0</v>
      </c>
      <c r="F1560" s="1031">
        <v>0</v>
      </c>
      <c r="G1560" s="1031">
        <v>0</v>
      </c>
      <c r="H1560" s="1031">
        <v>0</v>
      </c>
      <c r="I1560" s="1031">
        <v>2</v>
      </c>
      <c r="J1560" s="1031">
        <v>0</v>
      </c>
      <c r="K1560" s="1031">
        <v>0</v>
      </c>
      <c r="L1560" s="1031">
        <v>0</v>
      </c>
      <c r="M1560" s="1031">
        <v>0</v>
      </c>
      <c r="N1560" s="1031">
        <v>0</v>
      </c>
      <c r="O1560" s="619" t="s">
        <v>1766</v>
      </c>
      <c r="P1560" s="619" t="s">
        <v>1710</v>
      </c>
      <c r="Q1560" s="619" t="s">
        <v>1706</v>
      </c>
      <c r="R1560" s="1031">
        <v>0</v>
      </c>
      <c r="S1560" s="619" t="s">
        <v>1706</v>
      </c>
      <c r="T1560" s="1031">
        <v>0</v>
      </c>
      <c r="U1560" s="619" t="s">
        <v>1706</v>
      </c>
      <c r="V1560" s="619" t="s">
        <v>1706</v>
      </c>
      <c r="W1560" s="619" t="s">
        <v>1706</v>
      </c>
      <c r="X1560" s="619" t="s">
        <v>1706</v>
      </c>
      <c r="Y1560" s="619" t="s">
        <v>1706</v>
      </c>
      <c r="Z1560" s="1031" t="s">
        <v>1706</v>
      </c>
      <c r="AA1560" s="619" t="s">
        <v>1706</v>
      </c>
      <c r="AB1560" s="619" t="s">
        <v>1706</v>
      </c>
      <c r="AC1560" s="1031" t="s">
        <v>1706</v>
      </c>
      <c r="AD1560" s="1031" t="s">
        <v>1706</v>
      </c>
      <c r="AE1560" s="619" t="s">
        <v>3361</v>
      </c>
      <c r="AF1560" s="1031">
        <v>1.4970000000000001</v>
      </c>
      <c r="AG1560" s="1031">
        <v>1.4970000000000001</v>
      </c>
      <c r="AH1560" s="619" t="s">
        <v>1706</v>
      </c>
      <c r="AI1560" s="619" t="s">
        <v>1706</v>
      </c>
      <c r="AJ1560" s="619" t="s">
        <v>1706</v>
      </c>
      <c r="AK1560" s="619" t="s">
        <v>1706</v>
      </c>
      <c r="AL1560" s="619" t="s">
        <v>1706</v>
      </c>
      <c r="AM1560" s="619" t="s">
        <v>1706</v>
      </c>
      <c r="AN1560" s="619" t="s">
        <v>1706</v>
      </c>
      <c r="AO1560" s="619" t="s">
        <v>1706</v>
      </c>
      <c r="AP1560" s="619" t="s">
        <v>1706</v>
      </c>
      <c r="AQ1560" s="619" t="s">
        <v>1706</v>
      </c>
      <c r="AR1560" s="619" t="s">
        <v>1706</v>
      </c>
      <c r="AS1560" s="619" t="s">
        <v>1706</v>
      </c>
      <c r="AT1560" s="619" t="s">
        <v>1706</v>
      </c>
      <c r="AU1560" s="844">
        <v>45285</v>
      </c>
      <c r="AV1560" s="844">
        <v>45352</v>
      </c>
      <c r="AW1560" s="619" t="s">
        <v>1706</v>
      </c>
      <c r="AX1560" s="526" t="s">
        <v>2488</v>
      </c>
    </row>
    <row r="1561" spans="1:50" ht="47.25" x14ac:dyDescent="0.25">
      <c r="A1561" s="745" t="s">
        <v>984</v>
      </c>
      <c r="B1561" s="690" t="s">
        <v>3362</v>
      </c>
      <c r="C1561" s="691" t="s">
        <v>3363</v>
      </c>
      <c r="D1561" s="792">
        <v>45627</v>
      </c>
      <c r="E1561" s="1030">
        <v>0</v>
      </c>
      <c r="F1561" s="1030">
        <v>0</v>
      </c>
      <c r="G1561" s="1030">
        <v>0</v>
      </c>
      <c r="H1561" s="1030">
        <v>0</v>
      </c>
      <c r="I1561" s="1030">
        <v>1</v>
      </c>
      <c r="J1561" s="1030">
        <v>0</v>
      </c>
      <c r="K1561" s="1030">
        <v>0</v>
      </c>
      <c r="L1561" s="1030">
        <v>0</v>
      </c>
      <c r="M1561" s="1030">
        <v>0</v>
      </c>
      <c r="N1561" s="1030">
        <v>0</v>
      </c>
      <c r="O1561" s="626" t="s">
        <v>1766</v>
      </c>
      <c r="P1561" s="626" t="s">
        <v>1710</v>
      </c>
      <c r="Q1561" s="619" t="s">
        <v>1706</v>
      </c>
      <c r="R1561" s="1031">
        <v>0</v>
      </c>
      <c r="S1561" s="619" t="s">
        <v>1706</v>
      </c>
      <c r="T1561" s="1031">
        <v>0</v>
      </c>
      <c r="U1561" s="619" t="s">
        <v>1706</v>
      </c>
      <c r="V1561" s="619" t="s">
        <v>1706</v>
      </c>
      <c r="W1561" s="619" t="s">
        <v>1706</v>
      </c>
      <c r="X1561" s="619" t="s">
        <v>1706</v>
      </c>
      <c r="Y1561" s="619" t="s">
        <v>1706</v>
      </c>
      <c r="Z1561" s="1031" t="s">
        <v>1706</v>
      </c>
      <c r="AA1561" s="619" t="s">
        <v>1706</v>
      </c>
      <c r="AB1561" s="619" t="s">
        <v>1706</v>
      </c>
      <c r="AC1561" s="1031" t="s">
        <v>1706</v>
      </c>
      <c r="AD1561" s="1031" t="s">
        <v>1706</v>
      </c>
      <c r="AE1561" s="619" t="s">
        <v>2441</v>
      </c>
      <c r="AF1561" s="1031">
        <v>6.6033995999999995</v>
      </c>
      <c r="AG1561" s="1031">
        <v>6.6033995999999995</v>
      </c>
      <c r="AH1561" s="619" t="s">
        <v>1706</v>
      </c>
      <c r="AI1561" s="619" t="s">
        <v>1706</v>
      </c>
      <c r="AJ1561" s="619" t="s">
        <v>1706</v>
      </c>
      <c r="AK1561" s="619" t="s">
        <v>1706</v>
      </c>
      <c r="AL1561" s="619" t="s">
        <v>1706</v>
      </c>
      <c r="AM1561" s="619" t="s">
        <v>1706</v>
      </c>
      <c r="AN1561" s="619" t="s">
        <v>1706</v>
      </c>
      <c r="AO1561" s="619" t="s">
        <v>1706</v>
      </c>
      <c r="AP1561" s="619" t="s">
        <v>1706</v>
      </c>
      <c r="AQ1561" s="619" t="s">
        <v>1706</v>
      </c>
      <c r="AR1561" s="619" t="s">
        <v>1706</v>
      </c>
      <c r="AS1561" s="619" t="s">
        <v>1706</v>
      </c>
      <c r="AT1561" s="619" t="s">
        <v>1706</v>
      </c>
      <c r="AU1561" s="844">
        <v>45260</v>
      </c>
      <c r="AV1561" s="844">
        <v>45313</v>
      </c>
      <c r="AW1561" s="619" t="s">
        <v>1706</v>
      </c>
      <c r="AX1561" s="625" t="s">
        <v>3364</v>
      </c>
    </row>
    <row r="1562" spans="1:50" ht="47.25" x14ac:dyDescent="0.25">
      <c r="A1562" s="745" t="s">
        <v>984</v>
      </c>
      <c r="B1562" s="845" t="s">
        <v>3365</v>
      </c>
      <c r="C1562" s="747" t="s">
        <v>3366</v>
      </c>
      <c r="D1562" s="792">
        <v>45627</v>
      </c>
      <c r="E1562" s="1031">
        <v>0</v>
      </c>
      <c r="F1562" s="1031">
        <v>0</v>
      </c>
      <c r="G1562" s="1031">
        <v>0</v>
      </c>
      <c r="H1562" s="1031">
        <v>0</v>
      </c>
      <c r="I1562" s="1031">
        <v>1</v>
      </c>
      <c r="J1562" s="1031">
        <v>0</v>
      </c>
      <c r="K1562" s="1031">
        <v>0</v>
      </c>
      <c r="L1562" s="1031">
        <v>0</v>
      </c>
      <c r="M1562" s="1031">
        <v>0</v>
      </c>
      <c r="N1562" s="1031">
        <v>0</v>
      </c>
      <c r="O1562" s="619" t="s">
        <v>1766</v>
      </c>
      <c r="P1562" s="619" t="s">
        <v>1710</v>
      </c>
      <c r="Q1562" s="619" t="s">
        <v>1706</v>
      </c>
      <c r="R1562" s="1031">
        <v>0</v>
      </c>
      <c r="S1562" s="619" t="s">
        <v>1706</v>
      </c>
      <c r="T1562" s="1031">
        <v>0</v>
      </c>
      <c r="U1562" s="619" t="s">
        <v>1706</v>
      </c>
      <c r="V1562" s="619" t="s">
        <v>1706</v>
      </c>
      <c r="W1562" s="619" t="s">
        <v>1706</v>
      </c>
      <c r="X1562" s="619" t="s">
        <v>1706</v>
      </c>
      <c r="Y1562" s="619" t="s">
        <v>1706</v>
      </c>
      <c r="Z1562" s="1031" t="s">
        <v>1706</v>
      </c>
      <c r="AA1562" s="619" t="s">
        <v>1706</v>
      </c>
      <c r="AB1562" s="619" t="s">
        <v>1706</v>
      </c>
      <c r="AC1562" s="1031" t="s">
        <v>1706</v>
      </c>
      <c r="AD1562" s="1031" t="s">
        <v>1706</v>
      </c>
      <c r="AE1562" s="619" t="s">
        <v>3344</v>
      </c>
      <c r="AF1562" s="1031">
        <v>5.7504</v>
      </c>
      <c r="AG1562" s="1031">
        <v>5.7504</v>
      </c>
      <c r="AH1562" s="619" t="s">
        <v>1706</v>
      </c>
      <c r="AI1562" s="619" t="s">
        <v>1706</v>
      </c>
      <c r="AJ1562" s="619" t="s">
        <v>1706</v>
      </c>
      <c r="AK1562" s="619" t="s">
        <v>1706</v>
      </c>
      <c r="AL1562" s="619" t="s">
        <v>1706</v>
      </c>
      <c r="AM1562" s="619" t="s">
        <v>1706</v>
      </c>
      <c r="AN1562" s="619" t="s">
        <v>1706</v>
      </c>
      <c r="AO1562" s="619" t="s">
        <v>1706</v>
      </c>
      <c r="AP1562" s="619" t="s">
        <v>1706</v>
      </c>
      <c r="AQ1562" s="619" t="s">
        <v>1706</v>
      </c>
      <c r="AR1562" s="619" t="s">
        <v>1706</v>
      </c>
      <c r="AS1562" s="619" t="s">
        <v>1706</v>
      </c>
      <c r="AT1562" s="619" t="s">
        <v>1706</v>
      </c>
      <c r="AU1562" s="844">
        <v>45238</v>
      </c>
      <c r="AV1562" s="844">
        <v>45330</v>
      </c>
      <c r="AW1562" s="619" t="s">
        <v>1706</v>
      </c>
      <c r="AX1562" s="625" t="s">
        <v>3367</v>
      </c>
    </row>
    <row r="1563" spans="1:50" ht="47.25" x14ac:dyDescent="0.25">
      <c r="A1563" s="745" t="s">
        <v>984</v>
      </c>
      <c r="B1563" s="845" t="s">
        <v>3368</v>
      </c>
      <c r="C1563" s="747" t="s">
        <v>3369</v>
      </c>
      <c r="D1563" s="789">
        <v>45261</v>
      </c>
      <c r="E1563" s="1004">
        <v>0</v>
      </c>
      <c r="F1563" s="1004">
        <v>0</v>
      </c>
      <c r="G1563" s="1004">
        <v>0</v>
      </c>
      <c r="H1563" s="1004">
        <v>0</v>
      </c>
      <c r="I1563" s="1004">
        <v>2</v>
      </c>
      <c r="J1563" s="1004">
        <v>0</v>
      </c>
      <c r="K1563" s="1004">
        <v>0</v>
      </c>
      <c r="L1563" s="1004">
        <v>0</v>
      </c>
      <c r="M1563" s="1004">
        <v>0</v>
      </c>
      <c r="N1563" s="1004">
        <v>0</v>
      </c>
      <c r="O1563" s="527" t="s">
        <v>1766</v>
      </c>
      <c r="P1563" s="619" t="s">
        <v>1710</v>
      </c>
      <c r="Q1563" s="619" t="s">
        <v>1706</v>
      </c>
      <c r="R1563" s="1031">
        <v>0</v>
      </c>
      <c r="S1563" s="619" t="s">
        <v>1706</v>
      </c>
      <c r="T1563" s="1031">
        <v>0</v>
      </c>
      <c r="U1563" s="619" t="s">
        <v>1706</v>
      </c>
      <c r="V1563" s="619" t="s">
        <v>1706</v>
      </c>
      <c r="W1563" s="619" t="s">
        <v>1706</v>
      </c>
      <c r="X1563" s="619" t="s">
        <v>1706</v>
      </c>
      <c r="Y1563" s="619" t="s">
        <v>1706</v>
      </c>
      <c r="Z1563" s="1031" t="s">
        <v>1706</v>
      </c>
      <c r="AA1563" s="619" t="s">
        <v>1706</v>
      </c>
      <c r="AB1563" s="619" t="s">
        <v>1706</v>
      </c>
      <c r="AC1563" s="1031" t="s">
        <v>1706</v>
      </c>
      <c r="AD1563" s="1031" t="s">
        <v>1706</v>
      </c>
      <c r="AE1563" s="619" t="s">
        <v>3344</v>
      </c>
      <c r="AF1563" s="1031">
        <v>18.239999999999998</v>
      </c>
      <c r="AG1563" s="1031">
        <v>18.239999999999998</v>
      </c>
      <c r="AH1563" s="619" t="s">
        <v>1706</v>
      </c>
      <c r="AI1563" s="619" t="s">
        <v>1706</v>
      </c>
      <c r="AJ1563" s="619" t="s">
        <v>1706</v>
      </c>
      <c r="AK1563" s="619" t="s">
        <v>1706</v>
      </c>
      <c r="AL1563" s="619" t="s">
        <v>1706</v>
      </c>
      <c r="AM1563" s="619" t="s">
        <v>1706</v>
      </c>
      <c r="AN1563" s="619" t="s">
        <v>1706</v>
      </c>
      <c r="AO1563" s="619" t="s">
        <v>1706</v>
      </c>
      <c r="AP1563" s="619" t="s">
        <v>1706</v>
      </c>
      <c r="AQ1563" s="619" t="s">
        <v>1706</v>
      </c>
      <c r="AR1563" s="619" t="s">
        <v>1706</v>
      </c>
      <c r="AS1563" s="619" t="s">
        <v>1706</v>
      </c>
      <c r="AT1563" s="619" t="s">
        <v>1706</v>
      </c>
      <c r="AU1563" s="844">
        <v>45260</v>
      </c>
      <c r="AV1563" s="844">
        <v>45441</v>
      </c>
      <c r="AW1563" s="619" t="s">
        <v>1706</v>
      </c>
      <c r="AX1563" s="625" t="s">
        <v>3370</v>
      </c>
    </row>
    <row r="1564" spans="1:50" ht="157.5" x14ac:dyDescent="0.25">
      <c r="A1564" s="758" t="s">
        <v>984</v>
      </c>
      <c r="B1564" s="846" t="s">
        <v>3371</v>
      </c>
      <c r="C1564" s="760" t="s">
        <v>3372</v>
      </c>
      <c r="D1564" s="789">
        <v>45627</v>
      </c>
      <c r="E1564" s="1004">
        <v>0</v>
      </c>
      <c r="F1564" s="1004">
        <v>0</v>
      </c>
      <c r="G1564" s="1004">
        <v>0</v>
      </c>
      <c r="H1564" s="1004">
        <v>0</v>
      </c>
      <c r="I1564" s="1004">
        <v>1</v>
      </c>
      <c r="J1564" s="1004">
        <v>0</v>
      </c>
      <c r="K1564" s="1004">
        <v>0</v>
      </c>
      <c r="L1564" s="1004">
        <v>0</v>
      </c>
      <c r="M1564" s="1004">
        <v>0</v>
      </c>
      <c r="N1564" s="1004">
        <v>0</v>
      </c>
      <c r="O1564" s="527" t="s">
        <v>1766</v>
      </c>
      <c r="P1564" s="626" t="s">
        <v>3373</v>
      </c>
      <c r="Q1564" s="626" t="s">
        <v>1714</v>
      </c>
      <c r="R1564" s="1030">
        <v>0.24666667</v>
      </c>
      <c r="S1564" s="626" t="s">
        <v>1725</v>
      </c>
      <c r="T1564" s="1030">
        <v>0.24666667</v>
      </c>
      <c r="U1564" s="626" t="s">
        <v>2020</v>
      </c>
      <c r="V1564" s="626" t="s">
        <v>2020</v>
      </c>
      <c r="W1564" s="847">
        <v>1</v>
      </c>
      <c r="X1564" s="847">
        <v>1</v>
      </c>
      <c r="Y1564" s="848" t="s">
        <v>3374</v>
      </c>
      <c r="Z1564" s="1030">
        <v>0.24166667</v>
      </c>
      <c r="AA1564" s="626" t="s">
        <v>1706</v>
      </c>
      <c r="AB1564" s="626" t="s">
        <v>1706</v>
      </c>
      <c r="AC1564" s="1030">
        <v>0.24166667</v>
      </c>
      <c r="AD1564" s="1030">
        <v>0.24166667</v>
      </c>
      <c r="AE1564" s="626" t="s">
        <v>3374</v>
      </c>
      <c r="AF1564" s="1030">
        <v>0.29000000399999998</v>
      </c>
      <c r="AG1564" s="1030">
        <v>0.29000000399999998</v>
      </c>
      <c r="AH1564" s="626" t="s">
        <v>1706</v>
      </c>
      <c r="AI1564" s="626" t="s">
        <v>1706</v>
      </c>
      <c r="AJ1564" s="737">
        <v>45651</v>
      </c>
      <c r="AK1564" s="737">
        <v>45645</v>
      </c>
      <c r="AL1564" s="737">
        <v>45645</v>
      </c>
      <c r="AM1564" s="737">
        <v>45645</v>
      </c>
      <c r="AN1564" s="626" t="s">
        <v>1874</v>
      </c>
      <c r="AO1564" s="626" t="s">
        <v>2329</v>
      </c>
      <c r="AP1564" s="737">
        <v>45632</v>
      </c>
      <c r="AQ1564" s="626" t="s">
        <v>3375</v>
      </c>
      <c r="AR1564" s="737">
        <v>45665</v>
      </c>
      <c r="AS1564" s="737">
        <v>45645</v>
      </c>
      <c r="AT1564" s="737">
        <v>45651</v>
      </c>
      <c r="AU1564" s="814">
        <v>45651</v>
      </c>
      <c r="AV1564" s="814">
        <v>45657</v>
      </c>
      <c r="AW1564" s="626" t="s">
        <v>1706</v>
      </c>
      <c r="AX1564" s="630" t="s">
        <v>1706</v>
      </c>
    </row>
    <row r="1565" spans="1:50" ht="157.5" x14ac:dyDescent="0.25">
      <c r="A1565" s="758" t="s">
        <v>984</v>
      </c>
      <c r="B1565" s="846" t="s">
        <v>3376</v>
      </c>
      <c r="C1565" s="760" t="s">
        <v>3377</v>
      </c>
      <c r="D1565" s="789">
        <v>45627</v>
      </c>
      <c r="E1565" s="1004">
        <v>0</v>
      </c>
      <c r="F1565" s="1004">
        <v>0</v>
      </c>
      <c r="G1565" s="1004">
        <v>0</v>
      </c>
      <c r="H1565" s="1004">
        <v>0</v>
      </c>
      <c r="I1565" s="1004">
        <v>1</v>
      </c>
      <c r="J1565" s="1004">
        <v>0</v>
      </c>
      <c r="K1565" s="1004">
        <v>0</v>
      </c>
      <c r="L1565" s="1004">
        <v>0</v>
      </c>
      <c r="M1565" s="1004">
        <v>0</v>
      </c>
      <c r="N1565" s="1004">
        <v>0</v>
      </c>
      <c r="O1565" s="527" t="s">
        <v>1766</v>
      </c>
      <c r="P1565" s="626" t="s">
        <v>3373</v>
      </c>
      <c r="Q1565" s="626" t="s">
        <v>1714</v>
      </c>
      <c r="R1565" s="1030">
        <v>0.48549999999999999</v>
      </c>
      <c r="S1565" s="626" t="s">
        <v>1725</v>
      </c>
      <c r="T1565" s="1030">
        <v>0.48549999999999999</v>
      </c>
      <c r="U1565" s="626" t="s">
        <v>2020</v>
      </c>
      <c r="V1565" s="626" t="s">
        <v>2020</v>
      </c>
      <c r="W1565" s="847">
        <v>1</v>
      </c>
      <c r="X1565" s="847">
        <v>1</v>
      </c>
      <c r="Y1565" s="848" t="s">
        <v>3374</v>
      </c>
      <c r="Z1565" s="1030">
        <v>0.45850000000000002</v>
      </c>
      <c r="AA1565" s="626" t="s">
        <v>1706</v>
      </c>
      <c r="AB1565" s="626" t="s">
        <v>1706</v>
      </c>
      <c r="AC1565" s="1030">
        <v>0.45850000000000002</v>
      </c>
      <c r="AD1565" s="1030">
        <v>0.45850000000000002</v>
      </c>
      <c r="AE1565" s="626" t="s">
        <v>3374</v>
      </c>
      <c r="AF1565" s="1030">
        <v>0.55020000000000002</v>
      </c>
      <c r="AG1565" s="1030">
        <v>0.55020000000000002</v>
      </c>
      <c r="AH1565" s="626" t="s">
        <v>1706</v>
      </c>
      <c r="AI1565" s="626" t="s">
        <v>1706</v>
      </c>
      <c r="AJ1565" s="737">
        <v>45651</v>
      </c>
      <c r="AK1565" s="737">
        <v>45645</v>
      </c>
      <c r="AL1565" s="737">
        <v>45645</v>
      </c>
      <c r="AM1565" s="737">
        <v>45645</v>
      </c>
      <c r="AN1565" s="626" t="s">
        <v>1874</v>
      </c>
      <c r="AO1565" s="626" t="s">
        <v>2329</v>
      </c>
      <c r="AP1565" s="737">
        <v>45632</v>
      </c>
      <c r="AQ1565" s="626" t="s">
        <v>3375</v>
      </c>
      <c r="AR1565" s="737">
        <v>45665</v>
      </c>
      <c r="AS1565" s="737">
        <v>45645</v>
      </c>
      <c r="AT1565" s="737">
        <v>45651</v>
      </c>
      <c r="AU1565" s="737">
        <v>45651</v>
      </c>
      <c r="AV1565" s="737">
        <v>45657</v>
      </c>
      <c r="AW1565" s="626" t="s">
        <v>1706</v>
      </c>
      <c r="AX1565" s="630" t="s">
        <v>1706</v>
      </c>
    </row>
    <row r="1566" spans="1:50" ht="45" customHeight="1" x14ac:dyDescent="0.25">
      <c r="A1566" s="1320" t="s">
        <v>984</v>
      </c>
      <c r="B1566" s="1378" t="s">
        <v>3378</v>
      </c>
      <c r="C1566" s="1380" t="s">
        <v>3379</v>
      </c>
      <c r="D1566" s="1566" t="s">
        <v>1706</v>
      </c>
      <c r="E1566" s="1356">
        <v>0</v>
      </c>
      <c r="F1566" s="1356">
        <v>0</v>
      </c>
      <c r="G1566" s="1356">
        <v>0</v>
      </c>
      <c r="H1566" s="1356">
        <v>0</v>
      </c>
      <c r="I1566" s="1356">
        <v>0</v>
      </c>
      <c r="J1566" s="1356">
        <v>0</v>
      </c>
      <c r="K1566" s="1356">
        <v>0</v>
      </c>
      <c r="L1566" s="1356">
        <v>0</v>
      </c>
      <c r="M1566" s="1356">
        <v>0</v>
      </c>
      <c r="N1566" s="1356">
        <v>0</v>
      </c>
      <c r="O1566" s="1237" t="s">
        <v>1766</v>
      </c>
      <c r="P1566" s="1238" t="s">
        <v>3380</v>
      </c>
      <c r="Q1566" s="1238" t="s">
        <v>1714</v>
      </c>
      <c r="R1566" s="1330">
        <v>0.26734200000000002</v>
      </c>
      <c r="S1566" s="1238" t="s">
        <v>1725</v>
      </c>
      <c r="T1566" s="1330">
        <v>0.26734200000000002</v>
      </c>
      <c r="U1566" s="1238" t="s">
        <v>1806</v>
      </c>
      <c r="V1566" s="1238" t="s">
        <v>1806</v>
      </c>
      <c r="W1566" s="1328">
        <v>3</v>
      </c>
      <c r="X1566" s="1328">
        <v>3</v>
      </c>
      <c r="Y1566" s="848" t="s">
        <v>3381</v>
      </c>
      <c r="Z1566" s="1030">
        <v>0.26112400000000002</v>
      </c>
      <c r="AA1566" s="626" t="s">
        <v>1706</v>
      </c>
      <c r="AB1566" s="1238" t="s">
        <v>1706</v>
      </c>
      <c r="AC1566" s="1030" t="s">
        <v>1706</v>
      </c>
      <c r="AD1566" s="1330">
        <v>0.26112400000000002</v>
      </c>
      <c r="AE1566" s="1238" t="s">
        <v>3381</v>
      </c>
      <c r="AF1566" s="1303">
        <v>0.31334880000000004</v>
      </c>
      <c r="AG1566" s="1330">
        <v>0.31334880000000004</v>
      </c>
      <c r="AH1566" s="1238" t="s">
        <v>1706</v>
      </c>
      <c r="AI1566" s="1238" t="s">
        <v>1706</v>
      </c>
      <c r="AJ1566" s="1334">
        <v>45595</v>
      </c>
      <c r="AK1566" s="1310">
        <v>45587</v>
      </c>
      <c r="AL1566" s="1334">
        <v>45586</v>
      </c>
      <c r="AM1566" s="1310">
        <v>45587</v>
      </c>
      <c r="AN1566" s="1238" t="s">
        <v>1706</v>
      </c>
      <c r="AO1566" s="1238" t="s">
        <v>1706</v>
      </c>
      <c r="AP1566" s="1238" t="s">
        <v>1706</v>
      </c>
      <c r="AQ1566" s="1238" t="s">
        <v>1706</v>
      </c>
      <c r="AR1566" s="1334">
        <v>45607</v>
      </c>
      <c r="AS1566" s="1310">
        <v>45594</v>
      </c>
      <c r="AT1566" s="1334">
        <v>45616</v>
      </c>
      <c r="AU1566" s="1310">
        <v>45594</v>
      </c>
      <c r="AV1566" s="1334">
        <v>45653</v>
      </c>
      <c r="AW1566" s="1301" t="s">
        <v>1706</v>
      </c>
      <c r="AX1566" s="1257" t="s">
        <v>1706</v>
      </c>
    </row>
    <row r="1567" spans="1:50" ht="45" customHeight="1" x14ac:dyDescent="0.25">
      <c r="A1567" s="1320"/>
      <c r="B1567" s="1378"/>
      <c r="C1567" s="1380"/>
      <c r="D1567" s="1570"/>
      <c r="E1567" s="1330"/>
      <c r="F1567" s="1303"/>
      <c r="G1567" s="1330"/>
      <c r="H1567" s="1303"/>
      <c r="I1567" s="1330"/>
      <c r="J1567" s="1303"/>
      <c r="K1567" s="1330"/>
      <c r="L1567" s="1303"/>
      <c r="M1567" s="1330"/>
      <c r="N1567" s="1303"/>
      <c r="O1567" s="1238"/>
      <c r="P1567" s="1238"/>
      <c r="Q1567" s="1238"/>
      <c r="R1567" s="1330"/>
      <c r="S1567" s="1238"/>
      <c r="T1567" s="1330"/>
      <c r="U1567" s="1238"/>
      <c r="V1567" s="1301"/>
      <c r="W1567" s="1328"/>
      <c r="X1567" s="1355"/>
      <c r="Y1567" s="848" t="s">
        <v>3382</v>
      </c>
      <c r="Z1567" s="1030">
        <v>0.26300000000000001</v>
      </c>
      <c r="AA1567" s="626" t="s">
        <v>1706</v>
      </c>
      <c r="AB1567" s="1238"/>
      <c r="AC1567" s="1040" t="s">
        <v>1706</v>
      </c>
      <c r="AD1567" s="1330"/>
      <c r="AE1567" s="1238"/>
      <c r="AF1567" s="1303"/>
      <c r="AG1567" s="1330"/>
      <c r="AH1567" s="1238"/>
      <c r="AI1567" s="1301"/>
      <c r="AJ1567" s="1334"/>
      <c r="AK1567" s="1310"/>
      <c r="AL1567" s="1334"/>
      <c r="AM1567" s="1310"/>
      <c r="AN1567" s="1238"/>
      <c r="AO1567" s="1301"/>
      <c r="AP1567" s="1238"/>
      <c r="AQ1567" s="1301"/>
      <c r="AR1567" s="1334"/>
      <c r="AS1567" s="1310"/>
      <c r="AT1567" s="1334"/>
      <c r="AU1567" s="1310"/>
      <c r="AV1567" s="1334"/>
      <c r="AW1567" s="1301"/>
      <c r="AX1567" s="1257"/>
    </row>
    <row r="1568" spans="1:50" ht="45" customHeight="1" x14ac:dyDescent="0.25">
      <c r="A1568" s="1320"/>
      <c r="B1568" s="1378"/>
      <c r="C1568" s="1535"/>
      <c r="D1568" s="1595"/>
      <c r="E1568" s="1548"/>
      <c r="F1568" s="1548"/>
      <c r="G1568" s="1548"/>
      <c r="H1568" s="1548"/>
      <c r="I1568" s="1548"/>
      <c r="J1568" s="1548"/>
      <c r="K1568" s="1548"/>
      <c r="L1568" s="1548"/>
      <c r="M1568" s="1548"/>
      <c r="N1568" s="1548"/>
      <c r="O1568" s="1393"/>
      <c r="P1568" s="1393"/>
      <c r="Q1568" s="1393"/>
      <c r="R1568" s="1548"/>
      <c r="S1568" s="1393"/>
      <c r="T1568" s="1548"/>
      <c r="U1568" s="1393"/>
      <c r="V1568" s="1393"/>
      <c r="W1568" s="1596"/>
      <c r="X1568" s="1596"/>
      <c r="Y1568" s="848" t="s">
        <v>3383</v>
      </c>
      <c r="Z1568" s="1030">
        <v>0.26250000000000001</v>
      </c>
      <c r="AA1568" s="626" t="s">
        <v>1706</v>
      </c>
      <c r="AB1568" s="1393"/>
      <c r="AC1568" s="1040" t="s">
        <v>1706</v>
      </c>
      <c r="AD1568" s="1548"/>
      <c r="AE1568" s="1393"/>
      <c r="AF1568" s="1528"/>
      <c r="AG1568" s="1548"/>
      <c r="AH1568" s="1393"/>
      <c r="AI1568" s="1393"/>
      <c r="AJ1568" s="1494"/>
      <c r="AK1568" s="1492"/>
      <c r="AL1568" s="1494"/>
      <c r="AM1568" s="1492"/>
      <c r="AN1568" s="1393"/>
      <c r="AO1568" s="1393"/>
      <c r="AP1568" s="1393"/>
      <c r="AQ1568" s="1393"/>
      <c r="AR1568" s="1494"/>
      <c r="AS1568" s="1492"/>
      <c r="AT1568" s="1494"/>
      <c r="AU1568" s="1492"/>
      <c r="AV1568" s="1494"/>
      <c r="AW1568" s="1340"/>
      <c r="AX1568" s="1257"/>
    </row>
    <row r="1569" spans="1:50" ht="31.5" x14ac:dyDescent="0.25">
      <c r="A1569" s="550" t="s">
        <v>984</v>
      </c>
      <c r="B1569" s="163" t="s">
        <v>3384</v>
      </c>
      <c r="C1569" s="691" t="s">
        <v>3385</v>
      </c>
      <c r="D1569" s="792">
        <v>45627</v>
      </c>
      <c r="E1569" s="1031">
        <v>0</v>
      </c>
      <c r="F1569" s="1030">
        <v>0</v>
      </c>
      <c r="G1569" s="1030">
        <v>0</v>
      </c>
      <c r="H1569" s="1030">
        <v>0</v>
      </c>
      <c r="I1569" s="1030">
        <v>0</v>
      </c>
      <c r="J1569" s="1030">
        <v>0</v>
      </c>
      <c r="K1569" s="1030">
        <v>0</v>
      </c>
      <c r="L1569" s="1030">
        <v>0</v>
      </c>
      <c r="M1569" s="1030">
        <v>0</v>
      </c>
      <c r="N1569" s="1030">
        <v>0</v>
      </c>
      <c r="O1569" s="619" t="s">
        <v>1706</v>
      </c>
      <c r="P1569" s="619" t="s">
        <v>1706</v>
      </c>
      <c r="Q1569" s="619" t="s">
        <v>1706</v>
      </c>
      <c r="R1569" s="1031">
        <v>0</v>
      </c>
      <c r="S1569" s="619" t="s">
        <v>1706</v>
      </c>
      <c r="T1569" s="1031">
        <v>0</v>
      </c>
      <c r="U1569" s="619" t="s">
        <v>1706</v>
      </c>
      <c r="V1569" s="626" t="s">
        <v>1706</v>
      </c>
      <c r="W1569" s="619" t="s">
        <v>1706</v>
      </c>
      <c r="X1569" s="626" t="s">
        <v>1706</v>
      </c>
      <c r="Y1569" s="619" t="s">
        <v>1706</v>
      </c>
      <c r="Z1569" s="1031" t="s">
        <v>1706</v>
      </c>
      <c r="AA1569" s="619" t="s">
        <v>1706</v>
      </c>
      <c r="AB1569" s="619" t="s">
        <v>1706</v>
      </c>
      <c r="AC1569" s="1030" t="s">
        <v>1706</v>
      </c>
      <c r="AD1569" s="1031" t="s">
        <v>1706</v>
      </c>
      <c r="AE1569" s="619" t="s">
        <v>1706</v>
      </c>
      <c r="AF1569" s="1029">
        <v>0</v>
      </c>
      <c r="AG1569" s="1031">
        <v>0</v>
      </c>
      <c r="AH1569" s="619" t="s">
        <v>1706</v>
      </c>
      <c r="AI1569" s="620" t="s">
        <v>1706</v>
      </c>
      <c r="AJ1569" s="619" t="s">
        <v>1706</v>
      </c>
      <c r="AK1569" s="620" t="s">
        <v>1706</v>
      </c>
      <c r="AL1569" s="619" t="s">
        <v>1706</v>
      </c>
      <c r="AM1569" s="620" t="s">
        <v>1706</v>
      </c>
      <c r="AN1569" s="619" t="s">
        <v>1706</v>
      </c>
      <c r="AO1569" s="620" t="s">
        <v>1706</v>
      </c>
      <c r="AP1569" s="626" t="s">
        <v>1706</v>
      </c>
      <c r="AQ1569" s="620" t="s">
        <v>1706</v>
      </c>
      <c r="AR1569" s="619" t="s">
        <v>1706</v>
      </c>
      <c r="AS1569" s="620" t="s">
        <v>1706</v>
      </c>
      <c r="AT1569" s="619" t="s">
        <v>1706</v>
      </c>
      <c r="AU1569" s="620" t="s">
        <v>1706</v>
      </c>
      <c r="AV1569" s="619" t="s">
        <v>1706</v>
      </c>
      <c r="AW1569" s="620" t="s">
        <v>1706</v>
      </c>
      <c r="AX1569" s="526" t="s">
        <v>2798</v>
      </c>
    </row>
    <row r="1570" spans="1:50" ht="47.25" customHeight="1" x14ac:dyDescent="0.25">
      <c r="A1570" s="516" t="s">
        <v>984</v>
      </c>
      <c r="B1570" s="163" t="s">
        <v>3386</v>
      </c>
      <c r="C1570" s="130" t="s">
        <v>3387</v>
      </c>
      <c r="D1570" s="558" t="s">
        <v>1706</v>
      </c>
      <c r="E1570" s="1007">
        <v>0</v>
      </c>
      <c r="F1570" s="1007">
        <v>0</v>
      </c>
      <c r="G1570" s="1007">
        <v>0</v>
      </c>
      <c r="H1570" s="1007">
        <v>0</v>
      </c>
      <c r="I1570" s="1007">
        <v>0</v>
      </c>
      <c r="J1570" s="1007">
        <v>0</v>
      </c>
      <c r="K1570" s="1007">
        <v>0</v>
      </c>
      <c r="L1570" s="1007">
        <v>0</v>
      </c>
      <c r="M1570" s="1007">
        <v>0</v>
      </c>
      <c r="N1570" s="1007">
        <v>0</v>
      </c>
      <c r="O1570" s="263" t="s">
        <v>1766</v>
      </c>
      <c r="P1570" s="263" t="s">
        <v>2641</v>
      </c>
      <c r="Q1570" s="263" t="s">
        <v>1706</v>
      </c>
      <c r="R1570" s="1007">
        <v>0</v>
      </c>
      <c r="S1570" s="263" t="s">
        <v>1706</v>
      </c>
      <c r="T1570" s="1007">
        <v>0</v>
      </c>
      <c r="U1570" s="263" t="s">
        <v>1706</v>
      </c>
      <c r="V1570" s="263" t="s">
        <v>1706</v>
      </c>
      <c r="W1570" s="263" t="s">
        <v>1706</v>
      </c>
      <c r="X1570" s="263" t="s">
        <v>1706</v>
      </c>
      <c r="Y1570" s="263" t="s">
        <v>1706</v>
      </c>
      <c r="Z1570" s="1007" t="s">
        <v>1706</v>
      </c>
      <c r="AA1570" s="263" t="s">
        <v>1706</v>
      </c>
      <c r="AB1570" s="263" t="s">
        <v>1706</v>
      </c>
      <c r="AC1570" s="1007" t="s">
        <v>1706</v>
      </c>
      <c r="AD1570" s="1007" t="s">
        <v>1706</v>
      </c>
      <c r="AE1570" s="263" t="s">
        <v>3388</v>
      </c>
      <c r="AF1570" s="1007">
        <v>2.13</v>
      </c>
      <c r="AG1570" s="1007">
        <v>2.13</v>
      </c>
      <c r="AH1570" s="263" t="s">
        <v>1706</v>
      </c>
      <c r="AI1570" s="263" t="s">
        <v>1706</v>
      </c>
      <c r="AJ1570" s="263" t="s">
        <v>1706</v>
      </c>
      <c r="AK1570" s="263" t="s">
        <v>1706</v>
      </c>
      <c r="AL1570" s="263" t="s">
        <v>1706</v>
      </c>
      <c r="AM1570" s="263" t="s">
        <v>1706</v>
      </c>
      <c r="AN1570" s="263" t="s">
        <v>1706</v>
      </c>
      <c r="AO1570" s="263" t="s">
        <v>1706</v>
      </c>
      <c r="AP1570" s="263" t="s">
        <v>1706</v>
      </c>
      <c r="AQ1570" s="263" t="s">
        <v>1706</v>
      </c>
      <c r="AR1570" s="263" t="s">
        <v>1706</v>
      </c>
      <c r="AS1570" s="263" t="s">
        <v>1706</v>
      </c>
      <c r="AT1570" s="263" t="s">
        <v>1706</v>
      </c>
      <c r="AU1570" s="263" t="s">
        <v>1706</v>
      </c>
      <c r="AV1570" s="654">
        <v>45028</v>
      </c>
      <c r="AW1570" s="654">
        <v>45348</v>
      </c>
      <c r="AX1570" s="526" t="s">
        <v>3389</v>
      </c>
    </row>
    <row r="1571" spans="1:50" ht="47.25" customHeight="1" x14ac:dyDescent="0.25">
      <c r="A1571" s="516" t="s">
        <v>984</v>
      </c>
      <c r="B1571" s="163" t="s">
        <v>3390</v>
      </c>
      <c r="C1571" s="130" t="s">
        <v>3391</v>
      </c>
      <c r="D1571" s="558">
        <v>45261</v>
      </c>
      <c r="E1571" s="1007">
        <v>0</v>
      </c>
      <c r="F1571" s="1007">
        <v>0</v>
      </c>
      <c r="G1571" s="1007">
        <v>0</v>
      </c>
      <c r="H1571" s="1007">
        <v>0</v>
      </c>
      <c r="I1571" s="1007">
        <v>0</v>
      </c>
      <c r="J1571" s="1007">
        <v>0</v>
      </c>
      <c r="K1571" s="1007">
        <v>0</v>
      </c>
      <c r="L1571" s="1007">
        <v>0</v>
      </c>
      <c r="M1571" s="1007">
        <v>0</v>
      </c>
      <c r="N1571" s="1007">
        <v>0</v>
      </c>
      <c r="O1571" s="263" t="s">
        <v>1766</v>
      </c>
      <c r="P1571" s="263" t="s">
        <v>1706</v>
      </c>
      <c r="Q1571" s="263" t="s">
        <v>1706</v>
      </c>
      <c r="R1571" s="1007">
        <v>0</v>
      </c>
      <c r="S1571" s="263" t="s">
        <v>1706</v>
      </c>
      <c r="T1571" s="1007">
        <v>0</v>
      </c>
      <c r="U1571" s="263" t="s">
        <v>1706</v>
      </c>
      <c r="V1571" s="263" t="s">
        <v>1706</v>
      </c>
      <c r="W1571" s="263" t="s">
        <v>1706</v>
      </c>
      <c r="X1571" s="263" t="s">
        <v>1706</v>
      </c>
      <c r="Y1571" s="263" t="s">
        <v>1706</v>
      </c>
      <c r="Z1571" s="1007" t="s">
        <v>1706</v>
      </c>
      <c r="AA1571" s="263" t="s">
        <v>1706</v>
      </c>
      <c r="AB1571" s="263" t="s">
        <v>1706</v>
      </c>
      <c r="AC1571" s="1007" t="s">
        <v>1706</v>
      </c>
      <c r="AD1571" s="1007" t="s">
        <v>1706</v>
      </c>
      <c r="AE1571" s="263" t="s">
        <v>1706</v>
      </c>
      <c r="AF1571" s="1007">
        <v>0</v>
      </c>
      <c r="AG1571" s="1007">
        <v>0</v>
      </c>
      <c r="AH1571" s="263" t="s">
        <v>1706</v>
      </c>
      <c r="AI1571" s="263" t="s">
        <v>1706</v>
      </c>
      <c r="AJ1571" s="263" t="s">
        <v>1706</v>
      </c>
      <c r="AK1571" s="263" t="s">
        <v>1706</v>
      </c>
      <c r="AL1571" s="263" t="s">
        <v>1706</v>
      </c>
      <c r="AM1571" s="263" t="s">
        <v>1706</v>
      </c>
      <c r="AN1571" s="263" t="s">
        <v>1706</v>
      </c>
      <c r="AO1571" s="263" t="s">
        <v>1706</v>
      </c>
      <c r="AP1571" s="263" t="s">
        <v>1706</v>
      </c>
      <c r="AQ1571" s="263" t="s">
        <v>1706</v>
      </c>
      <c r="AR1571" s="263" t="s">
        <v>1706</v>
      </c>
      <c r="AS1571" s="263" t="s">
        <v>1706</v>
      </c>
      <c r="AT1571" s="263" t="s">
        <v>1706</v>
      </c>
      <c r="AU1571" s="263" t="s">
        <v>1706</v>
      </c>
      <c r="AV1571" s="263" t="s">
        <v>1706</v>
      </c>
      <c r="AW1571" s="263" t="s">
        <v>1706</v>
      </c>
      <c r="AX1571" s="526" t="s">
        <v>1706</v>
      </c>
    </row>
    <row r="1572" spans="1:50" ht="110.25" x14ac:dyDescent="0.25">
      <c r="A1572" s="550" t="s">
        <v>984</v>
      </c>
      <c r="B1572" s="163" t="s">
        <v>3392</v>
      </c>
      <c r="C1572" s="129" t="s">
        <v>3393</v>
      </c>
      <c r="D1572" s="850" t="s">
        <v>1804</v>
      </c>
      <c r="E1572" s="1034">
        <v>0</v>
      </c>
      <c r="F1572" s="1034">
        <v>0</v>
      </c>
      <c r="G1572" s="1034">
        <v>0</v>
      </c>
      <c r="H1572" s="1034">
        <v>0</v>
      </c>
      <c r="I1572" s="1034">
        <v>1</v>
      </c>
      <c r="J1572" s="1034">
        <v>0</v>
      </c>
      <c r="K1572" s="1034">
        <v>0</v>
      </c>
      <c r="L1572" s="1034">
        <v>0</v>
      </c>
      <c r="M1572" s="1034">
        <v>0</v>
      </c>
      <c r="N1572" s="1034">
        <v>0</v>
      </c>
      <c r="O1572" s="564" t="s">
        <v>1766</v>
      </c>
      <c r="P1572" s="564" t="s">
        <v>2504</v>
      </c>
      <c r="Q1572" s="656" t="s">
        <v>1714</v>
      </c>
      <c r="R1572" s="1033">
        <v>0.86348603999999995</v>
      </c>
      <c r="S1572" s="263" t="s">
        <v>1725</v>
      </c>
      <c r="T1572" s="1005">
        <v>0.86348603999999995</v>
      </c>
      <c r="U1572" s="570" t="s">
        <v>1923</v>
      </c>
      <c r="V1572" s="263" t="s">
        <v>2505</v>
      </c>
      <c r="W1572" s="659">
        <v>1</v>
      </c>
      <c r="X1572" s="548">
        <v>1</v>
      </c>
      <c r="Y1572" s="537" t="s">
        <v>1847</v>
      </c>
      <c r="Z1572" s="1007">
        <v>0.85012838999999996</v>
      </c>
      <c r="AA1572" s="537" t="s">
        <v>1706</v>
      </c>
      <c r="AB1572" s="548" t="s">
        <v>1706</v>
      </c>
      <c r="AC1572" s="1005">
        <v>0.85012838999999996</v>
      </c>
      <c r="AD1572" s="1033">
        <v>0.85012838999999996</v>
      </c>
      <c r="AE1572" s="263" t="s">
        <v>1847</v>
      </c>
      <c r="AF1572" s="1033">
        <v>1.0201540679999999</v>
      </c>
      <c r="AG1572" s="1007">
        <v>1.0201540679999999</v>
      </c>
      <c r="AH1572" s="659">
        <v>32413670126</v>
      </c>
      <c r="AI1572" s="263" t="s">
        <v>1719</v>
      </c>
      <c r="AJ1572" s="572">
        <v>45450</v>
      </c>
      <c r="AK1572" s="654">
        <v>45447</v>
      </c>
      <c r="AL1572" s="572">
        <v>45456</v>
      </c>
      <c r="AM1572" s="654">
        <v>45471</v>
      </c>
      <c r="AN1572" s="570" t="s">
        <v>1720</v>
      </c>
      <c r="AO1572" s="263" t="s">
        <v>2500</v>
      </c>
      <c r="AP1572" s="572">
        <v>45471</v>
      </c>
      <c r="AQ1572" s="263" t="s">
        <v>2506</v>
      </c>
      <c r="AR1572" s="572">
        <v>45491</v>
      </c>
      <c r="AS1572" s="654">
        <v>45491</v>
      </c>
      <c r="AT1572" s="572">
        <v>45505</v>
      </c>
      <c r="AU1572" s="654">
        <v>45505</v>
      </c>
      <c r="AV1572" s="572">
        <v>45596</v>
      </c>
      <c r="AW1572" s="263" t="s">
        <v>1706</v>
      </c>
      <c r="AX1572" s="526" t="s">
        <v>1706</v>
      </c>
    </row>
    <row r="1573" spans="1:50" ht="33.75" customHeight="1" x14ac:dyDescent="0.25">
      <c r="A1573" s="550" t="s">
        <v>984</v>
      </c>
      <c r="B1573" s="163" t="s">
        <v>3394</v>
      </c>
      <c r="C1573" s="129" t="s">
        <v>3395</v>
      </c>
      <c r="D1573" s="558">
        <v>45261</v>
      </c>
      <c r="E1573" s="1007">
        <v>0</v>
      </c>
      <c r="F1573" s="1007">
        <v>0</v>
      </c>
      <c r="G1573" s="1007">
        <v>0</v>
      </c>
      <c r="H1573" s="1007">
        <v>0</v>
      </c>
      <c r="I1573" s="1007">
        <v>1</v>
      </c>
      <c r="J1573" s="1007">
        <v>0</v>
      </c>
      <c r="K1573" s="1007">
        <v>0</v>
      </c>
      <c r="L1573" s="1007">
        <v>0</v>
      </c>
      <c r="M1573" s="1007">
        <v>0</v>
      </c>
      <c r="N1573" s="1007">
        <v>0</v>
      </c>
      <c r="O1573" s="263" t="s">
        <v>1766</v>
      </c>
      <c r="P1573" s="263" t="s">
        <v>1710</v>
      </c>
      <c r="Q1573" s="263" t="s">
        <v>1706</v>
      </c>
      <c r="R1573" s="1007">
        <v>0</v>
      </c>
      <c r="S1573" s="263" t="s">
        <v>1706</v>
      </c>
      <c r="T1573" s="1007">
        <v>0</v>
      </c>
      <c r="U1573" s="263" t="s">
        <v>1706</v>
      </c>
      <c r="V1573" s="263" t="s">
        <v>1706</v>
      </c>
      <c r="W1573" s="263" t="s">
        <v>1706</v>
      </c>
      <c r="X1573" s="263" t="s">
        <v>1706</v>
      </c>
      <c r="Y1573" s="263" t="s">
        <v>1706</v>
      </c>
      <c r="Z1573" s="1007" t="s">
        <v>1706</v>
      </c>
      <c r="AA1573" s="263" t="s">
        <v>1706</v>
      </c>
      <c r="AB1573" s="263" t="s">
        <v>1706</v>
      </c>
      <c r="AC1573" s="1007" t="s">
        <v>1706</v>
      </c>
      <c r="AD1573" s="1007" t="s">
        <v>1706</v>
      </c>
      <c r="AE1573" s="263" t="s">
        <v>3344</v>
      </c>
      <c r="AF1573" s="1007">
        <v>6.36</v>
      </c>
      <c r="AG1573" s="1007">
        <v>6.36</v>
      </c>
      <c r="AH1573" s="263" t="s">
        <v>1706</v>
      </c>
      <c r="AI1573" s="263" t="s">
        <v>1706</v>
      </c>
      <c r="AJ1573" s="263" t="s">
        <v>1706</v>
      </c>
      <c r="AK1573" s="263" t="s">
        <v>1706</v>
      </c>
      <c r="AL1573" s="263" t="s">
        <v>1706</v>
      </c>
      <c r="AM1573" s="263" t="s">
        <v>1706</v>
      </c>
      <c r="AN1573" s="263" t="s">
        <v>1706</v>
      </c>
      <c r="AO1573" s="263" t="s">
        <v>1706</v>
      </c>
      <c r="AP1573" s="263" t="s">
        <v>1706</v>
      </c>
      <c r="AQ1573" s="263" t="s">
        <v>1706</v>
      </c>
      <c r="AR1573" s="263" t="s">
        <v>1706</v>
      </c>
      <c r="AS1573" s="263" t="s">
        <v>1706</v>
      </c>
      <c r="AT1573" s="263" t="s">
        <v>1706</v>
      </c>
      <c r="AU1573" s="549">
        <v>45121</v>
      </c>
      <c r="AV1573" s="549">
        <v>45330</v>
      </c>
      <c r="AW1573" s="263" t="s">
        <v>1706</v>
      </c>
      <c r="AX1573" s="526" t="s">
        <v>3396</v>
      </c>
    </row>
    <row r="1574" spans="1:50" ht="31.5" x14ac:dyDescent="0.25">
      <c r="A1574" s="550" t="s">
        <v>984</v>
      </c>
      <c r="B1574" s="163" t="s">
        <v>3397</v>
      </c>
      <c r="C1574" s="129" t="s">
        <v>3398</v>
      </c>
      <c r="D1574" s="558">
        <v>45627</v>
      </c>
      <c r="E1574" s="1007">
        <v>0</v>
      </c>
      <c r="F1574" s="1007">
        <v>0</v>
      </c>
      <c r="G1574" s="1007">
        <v>0</v>
      </c>
      <c r="H1574" s="1007">
        <v>0</v>
      </c>
      <c r="I1574" s="1007">
        <v>0</v>
      </c>
      <c r="J1574" s="1007">
        <v>0</v>
      </c>
      <c r="K1574" s="1007">
        <v>0</v>
      </c>
      <c r="L1574" s="1007">
        <v>0</v>
      </c>
      <c r="M1574" s="1007">
        <v>0</v>
      </c>
      <c r="N1574" s="1007">
        <v>0</v>
      </c>
      <c r="O1574" s="263" t="s">
        <v>2801</v>
      </c>
      <c r="P1574" s="263" t="s">
        <v>1706</v>
      </c>
      <c r="Q1574" s="109" t="s">
        <v>1706</v>
      </c>
      <c r="R1574" s="149">
        <v>0</v>
      </c>
      <c r="S1574" s="263" t="s">
        <v>1706</v>
      </c>
      <c r="T1574" s="149">
        <v>0</v>
      </c>
      <c r="U1574" s="263" t="s">
        <v>1706</v>
      </c>
      <c r="V1574" s="263" t="s">
        <v>1706</v>
      </c>
      <c r="W1574" s="263" t="s">
        <v>1706</v>
      </c>
      <c r="X1574" s="263" t="s">
        <v>1706</v>
      </c>
      <c r="Y1574" s="263" t="s">
        <v>1706</v>
      </c>
      <c r="Z1574" s="1007" t="s">
        <v>1706</v>
      </c>
      <c r="AA1574" s="263" t="s">
        <v>1706</v>
      </c>
      <c r="AB1574" s="263" t="s">
        <v>1706</v>
      </c>
      <c r="AC1574" s="1007" t="s">
        <v>1706</v>
      </c>
      <c r="AD1574" s="1007" t="s">
        <v>1706</v>
      </c>
      <c r="AE1574" s="263" t="s">
        <v>2806</v>
      </c>
      <c r="AF1574" s="1007">
        <v>0.12</v>
      </c>
      <c r="AG1574" s="1007">
        <v>0.12</v>
      </c>
      <c r="AH1574" s="263" t="s">
        <v>1706</v>
      </c>
      <c r="AI1574" s="263" t="s">
        <v>1706</v>
      </c>
      <c r="AJ1574" s="263" t="s">
        <v>1706</v>
      </c>
      <c r="AK1574" s="263" t="s">
        <v>1706</v>
      </c>
      <c r="AL1574" s="263" t="s">
        <v>1706</v>
      </c>
      <c r="AM1574" s="263" t="s">
        <v>1706</v>
      </c>
      <c r="AN1574" s="263" t="s">
        <v>1706</v>
      </c>
      <c r="AO1574" s="263" t="s">
        <v>1706</v>
      </c>
      <c r="AP1574" s="263" t="s">
        <v>1706</v>
      </c>
      <c r="AQ1574" s="263" t="s">
        <v>1706</v>
      </c>
      <c r="AR1574" s="263" t="s">
        <v>1706</v>
      </c>
      <c r="AS1574" s="263" t="s">
        <v>1706</v>
      </c>
      <c r="AT1574" s="263" t="s">
        <v>1706</v>
      </c>
      <c r="AU1574" s="263" t="s">
        <v>1706</v>
      </c>
      <c r="AV1574" s="263" t="s">
        <v>1706</v>
      </c>
      <c r="AW1574" s="263" t="s">
        <v>1706</v>
      </c>
      <c r="AX1574" s="526" t="s">
        <v>2803</v>
      </c>
    </row>
    <row r="1575" spans="1:50" ht="47.25" x14ac:dyDescent="0.25">
      <c r="A1575" s="550" t="s">
        <v>984</v>
      </c>
      <c r="B1575" s="163" t="s">
        <v>3399</v>
      </c>
      <c r="C1575" s="129" t="s">
        <v>3400</v>
      </c>
      <c r="D1575" s="826">
        <v>45627</v>
      </c>
      <c r="E1575" s="1007">
        <v>0</v>
      </c>
      <c r="F1575" s="1033">
        <v>0</v>
      </c>
      <c r="G1575" s="1007">
        <v>0</v>
      </c>
      <c r="H1575" s="1033">
        <v>0</v>
      </c>
      <c r="I1575" s="1007">
        <v>0</v>
      </c>
      <c r="J1575" s="1033">
        <v>0</v>
      </c>
      <c r="K1575" s="1007">
        <v>0</v>
      </c>
      <c r="L1575" s="1033">
        <v>0</v>
      </c>
      <c r="M1575" s="1007">
        <v>0</v>
      </c>
      <c r="N1575" s="1033">
        <v>0</v>
      </c>
      <c r="O1575" s="263" t="s">
        <v>2801</v>
      </c>
      <c r="P1575" s="570" t="s">
        <v>1706</v>
      </c>
      <c r="Q1575" s="109" t="s">
        <v>1706</v>
      </c>
      <c r="R1575" s="1003">
        <v>0</v>
      </c>
      <c r="S1575" s="263" t="s">
        <v>1706</v>
      </c>
      <c r="T1575" s="1003">
        <v>0</v>
      </c>
      <c r="U1575" s="263" t="s">
        <v>1706</v>
      </c>
      <c r="V1575" s="570" t="s">
        <v>1706</v>
      </c>
      <c r="W1575" s="263" t="s">
        <v>1706</v>
      </c>
      <c r="X1575" s="570" t="s">
        <v>1706</v>
      </c>
      <c r="Y1575" s="263" t="s">
        <v>1706</v>
      </c>
      <c r="Z1575" s="1033" t="s">
        <v>1706</v>
      </c>
      <c r="AA1575" s="263" t="s">
        <v>1706</v>
      </c>
      <c r="AB1575" s="570" t="s">
        <v>1706</v>
      </c>
      <c r="AC1575" s="1007" t="s">
        <v>1706</v>
      </c>
      <c r="AD1575" s="1033" t="s">
        <v>1706</v>
      </c>
      <c r="AE1575" s="263" t="s">
        <v>3401</v>
      </c>
      <c r="AF1575" s="1007">
        <v>0.83085200000000003</v>
      </c>
      <c r="AG1575" s="1007">
        <v>0.83085200000000003</v>
      </c>
      <c r="AH1575" s="570" t="s">
        <v>1706</v>
      </c>
      <c r="AI1575" s="263" t="s">
        <v>1706</v>
      </c>
      <c r="AJ1575" s="570" t="s">
        <v>1706</v>
      </c>
      <c r="AK1575" s="263" t="s">
        <v>1706</v>
      </c>
      <c r="AL1575" s="570" t="s">
        <v>1706</v>
      </c>
      <c r="AM1575" s="263" t="s">
        <v>1706</v>
      </c>
      <c r="AN1575" s="570" t="s">
        <v>1706</v>
      </c>
      <c r="AO1575" s="263" t="s">
        <v>1706</v>
      </c>
      <c r="AP1575" s="570" t="s">
        <v>1706</v>
      </c>
      <c r="AQ1575" s="263" t="s">
        <v>1706</v>
      </c>
      <c r="AR1575" s="570" t="s">
        <v>1706</v>
      </c>
      <c r="AS1575" s="263" t="s">
        <v>1706</v>
      </c>
      <c r="AT1575" s="570" t="s">
        <v>1706</v>
      </c>
      <c r="AU1575" s="263" t="s">
        <v>1706</v>
      </c>
      <c r="AV1575" s="570" t="s">
        <v>1706</v>
      </c>
      <c r="AW1575" s="263" t="s">
        <v>1706</v>
      </c>
      <c r="AX1575" s="526" t="s">
        <v>2803</v>
      </c>
    </row>
    <row r="1576" spans="1:50" ht="47.25" x14ac:dyDescent="0.25">
      <c r="A1576" s="550" t="s">
        <v>984</v>
      </c>
      <c r="B1576" s="163" t="s">
        <v>3402</v>
      </c>
      <c r="C1576" s="129" t="s">
        <v>3403</v>
      </c>
      <c r="D1576" s="558">
        <v>45627</v>
      </c>
      <c r="E1576" s="1007">
        <v>0</v>
      </c>
      <c r="F1576" s="1007">
        <v>0</v>
      </c>
      <c r="G1576" s="1007">
        <v>0</v>
      </c>
      <c r="H1576" s="1007">
        <v>0</v>
      </c>
      <c r="I1576" s="1007">
        <v>0</v>
      </c>
      <c r="J1576" s="1007">
        <v>0</v>
      </c>
      <c r="K1576" s="1007">
        <v>0</v>
      </c>
      <c r="L1576" s="1007">
        <v>0</v>
      </c>
      <c r="M1576" s="1007">
        <v>0</v>
      </c>
      <c r="N1576" s="1007">
        <v>0</v>
      </c>
      <c r="O1576" s="263" t="s">
        <v>2801</v>
      </c>
      <c r="P1576" s="263" t="s">
        <v>1706</v>
      </c>
      <c r="Q1576" s="109" t="s">
        <v>1706</v>
      </c>
      <c r="R1576" s="149">
        <v>0</v>
      </c>
      <c r="S1576" s="263" t="s">
        <v>1706</v>
      </c>
      <c r="T1576" s="149">
        <v>0</v>
      </c>
      <c r="U1576" s="263" t="s">
        <v>1706</v>
      </c>
      <c r="V1576" s="263" t="s">
        <v>1706</v>
      </c>
      <c r="W1576" s="263" t="s">
        <v>1706</v>
      </c>
      <c r="X1576" s="263" t="s">
        <v>1706</v>
      </c>
      <c r="Y1576" s="263" t="s">
        <v>1706</v>
      </c>
      <c r="Z1576" s="1007" t="s">
        <v>1706</v>
      </c>
      <c r="AA1576" s="263" t="s">
        <v>1706</v>
      </c>
      <c r="AB1576" s="263" t="s">
        <v>1706</v>
      </c>
      <c r="AC1576" s="1007" t="s">
        <v>1706</v>
      </c>
      <c r="AD1576" s="1007" t="s">
        <v>1706</v>
      </c>
      <c r="AE1576" s="263" t="s">
        <v>3404</v>
      </c>
      <c r="AF1576" s="1007">
        <v>0.8538</v>
      </c>
      <c r="AG1576" s="1007">
        <v>0.8538</v>
      </c>
      <c r="AH1576" s="263" t="s">
        <v>1706</v>
      </c>
      <c r="AI1576" s="263" t="s">
        <v>1706</v>
      </c>
      <c r="AJ1576" s="263" t="s">
        <v>1706</v>
      </c>
      <c r="AK1576" s="263" t="s">
        <v>1706</v>
      </c>
      <c r="AL1576" s="263" t="s">
        <v>1706</v>
      </c>
      <c r="AM1576" s="263" t="s">
        <v>1706</v>
      </c>
      <c r="AN1576" s="263" t="s">
        <v>1706</v>
      </c>
      <c r="AO1576" s="263" t="s">
        <v>1706</v>
      </c>
      <c r="AP1576" s="263" t="s">
        <v>1706</v>
      </c>
      <c r="AQ1576" s="263" t="s">
        <v>1706</v>
      </c>
      <c r="AR1576" s="263" t="s">
        <v>1706</v>
      </c>
      <c r="AS1576" s="263" t="s">
        <v>1706</v>
      </c>
      <c r="AT1576" s="263" t="s">
        <v>1706</v>
      </c>
      <c r="AU1576" s="263" t="s">
        <v>1706</v>
      </c>
      <c r="AV1576" s="263" t="s">
        <v>1706</v>
      </c>
      <c r="AW1576" s="263" t="s">
        <v>1706</v>
      </c>
      <c r="AX1576" s="526" t="s">
        <v>2803</v>
      </c>
    </row>
    <row r="1577" spans="1:50" ht="31.5" x14ac:dyDescent="0.25">
      <c r="A1577" s="550" t="s">
        <v>984</v>
      </c>
      <c r="B1577" s="163" t="s">
        <v>3405</v>
      </c>
      <c r="C1577" s="129" t="s">
        <v>3406</v>
      </c>
      <c r="D1577" s="558">
        <v>45627</v>
      </c>
      <c r="E1577" s="1007">
        <v>0</v>
      </c>
      <c r="F1577" s="1007">
        <v>0</v>
      </c>
      <c r="G1577" s="1007">
        <v>0</v>
      </c>
      <c r="H1577" s="1007">
        <v>0</v>
      </c>
      <c r="I1577" s="1007">
        <v>0</v>
      </c>
      <c r="J1577" s="1007">
        <v>0</v>
      </c>
      <c r="K1577" s="1007">
        <v>0</v>
      </c>
      <c r="L1577" s="1007">
        <v>0</v>
      </c>
      <c r="M1577" s="1007">
        <v>0</v>
      </c>
      <c r="N1577" s="1007">
        <v>0</v>
      </c>
      <c r="O1577" s="263" t="s">
        <v>2801</v>
      </c>
      <c r="P1577" s="263" t="s">
        <v>1706</v>
      </c>
      <c r="Q1577" s="109" t="s">
        <v>1706</v>
      </c>
      <c r="R1577" s="149">
        <v>0</v>
      </c>
      <c r="S1577" s="263" t="s">
        <v>1706</v>
      </c>
      <c r="T1577" s="149">
        <v>0</v>
      </c>
      <c r="U1577" s="263" t="s">
        <v>1706</v>
      </c>
      <c r="V1577" s="263" t="s">
        <v>1706</v>
      </c>
      <c r="W1577" s="263" t="s">
        <v>1706</v>
      </c>
      <c r="X1577" s="263" t="s">
        <v>1706</v>
      </c>
      <c r="Y1577" s="263" t="s">
        <v>1706</v>
      </c>
      <c r="Z1577" s="1007" t="s">
        <v>1706</v>
      </c>
      <c r="AA1577" s="263" t="s">
        <v>1706</v>
      </c>
      <c r="AB1577" s="263" t="s">
        <v>1706</v>
      </c>
      <c r="AC1577" s="1007" t="s">
        <v>1706</v>
      </c>
      <c r="AD1577" s="1007" t="s">
        <v>1706</v>
      </c>
      <c r="AE1577" s="263" t="s">
        <v>2806</v>
      </c>
      <c r="AF1577" s="1007">
        <v>0.372</v>
      </c>
      <c r="AG1577" s="1007">
        <v>0.372</v>
      </c>
      <c r="AH1577" s="263" t="s">
        <v>1706</v>
      </c>
      <c r="AI1577" s="263" t="s">
        <v>1706</v>
      </c>
      <c r="AJ1577" s="263" t="s">
        <v>1706</v>
      </c>
      <c r="AK1577" s="263" t="s">
        <v>1706</v>
      </c>
      <c r="AL1577" s="263" t="s">
        <v>1706</v>
      </c>
      <c r="AM1577" s="263" t="s">
        <v>1706</v>
      </c>
      <c r="AN1577" s="263" t="s">
        <v>1706</v>
      </c>
      <c r="AO1577" s="263" t="s">
        <v>1706</v>
      </c>
      <c r="AP1577" s="263" t="s">
        <v>1706</v>
      </c>
      <c r="AQ1577" s="263" t="s">
        <v>1706</v>
      </c>
      <c r="AR1577" s="263" t="s">
        <v>1706</v>
      </c>
      <c r="AS1577" s="263" t="s">
        <v>1706</v>
      </c>
      <c r="AT1577" s="263" t="s">
        <v>1706</v>
      </c>
      <c r="AU1577" s="263" t="s">
        <v>1706</v>
      </c>
      <c r="AV1577" s="263" t="s">
        <v>1706</v>
      </c>
      <c r="AW1577" s="263" t="s">
        <v>1706</v>
      </c>
      <c r="AX1577" s="526" t="s">
        <v>2803</v>
      </c>
    </row>
    <row r="1578" spans="1:50" ht="63" x14ac:dyDescent="0.25">
      <c r="A1578" s="550" t="s">
        <v>984</v>
      </c>
      <c r="B1578" s="163" t="s">
        <v>3407</v>
      </c>
      <c r="C1578" s="129" t="s">
        <v>3408</v>
      </c>
      <c r="D1578" s="558">
        <v>45261</v>
      </c>
      <c r="E1578" s="1007">
        <v>0</v>
      </c>
      <c r="F1578" s="1007">
        <v>0</v>
      </c>
      <c r="G1578" s="1007">
        <v>0</v>
      </c>
      <c r="H1578" s="1007">
        <v>0</v>
      </c>
      <c r="I1578" s="1007">
        <v>0</v>
      </c>
      <c r="J1578" s="1007">
        <v>0</v>
      </c>
      <c r="K1578" s="1007">
        <v>0</v>
      </c>
      <c r="L1578" s="1007">
        <v>0</v>
      </c>
      <c r="M1578" s="1007">
        <v>0</v>
      </c>
      <c r="N1578" s="1007">
        <v>0</v>
      </c>
      <c r="O1578" s="263" t="s">
        <v>2801</v>
      </c>
      <c r="P1578" s="263" t="s">
        <v>1706</v>
      </c>
      <c r="Q1578" s="109" t="s">
        <v>1706</v>
      </c>
      <c r="R1578" s="149">
        <v>0</v>
      </c>
      <c r="S1578" s="263" t="s">
        <v>1706</v>
      </c>
      <c r="T1578" s="149">
        <v>0</v>
      </c>
      <c r="U1578" s="263" t="s">
        <v>1706</v>
      </c>
      <c r="V1578" s="263" t="s">
        <v>1706</v>
      </c>
      <c r="W1578" s="263" t="s">
        <v>1706</v>
      </c>
      <c r="X1578" s="263" t="s">
        <v>1706</v>
      </c>
      <c r="Y1578" s="263" t="s">
        <v>1706</v>
      </c>
      <c r="Z1578" s="1007" t="s">
        <v>1706</v>
      </c>
      <c r="AA1578" s="263" t="s">
        <v>1706</v>
      </c>
      <c r="AB1578" s="263" t="s">
        <v>1706</v>
      </c>
      <c r="AC1578" s="1007" t="s">
        <v>1706</v>
      </c>
      <c r="AD1578" s="1007" t="s">
        <v>1706</v>
      </c>
      <c r="AE1578" s="263" t="s">
        <v>2809</v>
      </c>
      <c r="AF1578" s="1007">
        <v>0.28386099999999997</v>
      </c>
      <c r="AG1578" s="1007">
        <v>0.28386099999999997</v>
      </c>
      <c r="AH1578" s="263" t="s">
        <v>1706</v>
      </c>
      <c r="AI1578" s="263" t="s">
        <v>1706</v>
      </c>
      <c r="AJ1578" s="263" t="s">
        <v>1706</v>
      </c>
      <c r="AK1578" s="263" t="s">
        <v>1706</v>
      </c>
      <c r="AL1578" s="263" t="s">
        <v>1706</v>
      </c>
      <c r="AM1578" s="263" t="s">
        <v>1706</v>
      </c>
      <c r="AN1578" s="263" t="s">
        <v>1706</v>
      </c>
      <c r="AO1578" s="263" t="s">
        <v>1706</v>
      </c>
      <c r="AP1578" s="263" t="s">
        <v>1706</v>
      </c>
      <c r="AQ1578" s="263" t="s">
        <v>1706</v>
      </c>
      <c r="AR1578" s="263" t="s">
        <v>1706</v>
      </c>
      <c r="AS1578" s="263" t="s">
        <v>1706</v>
      </c>
      <c r="AT1578" s="263" t="s">
        <v>1706</v>
      </c>
      <c r="AU1578" s="263" t="s">
        <v>1706</v>
      </c>
      <c r="AV1578" s="263" t="s">
        <v>1706</v>
      </c>
      <c r="AW1578" s="263" t="s">
        <v>1706</v>
      </c>
      <c r="AX1578" s="526" t="s">
        <v>2803</v>
      </c>
    </row>
    <row r="1579" spans="1:50" ht="47.25" x14ac:dyDescent="0.25">
      <c r="A1579" s="550" t="s">
        <v>984</v>
      </c>
      <c r="B1579" s="163" t="s">
        <v>3409</v>
      </c>
      <c r="C1579" s="129" t="s">
        <v>3410</v>
      </c>
      <c r="D1579" s="558">
        <v>45261</v>
      </c>
      <c r="E1579" s="1007">
        <v>0</v>
      </c>
      <c r="F1579" s="1007">
        <v>0</v>
      </c>
      <c r="G1579" s="1007">
        <v>0</v>
      </c>
      <c r="H1579" s="1007">
        <v>0</v>
      </c>
      <c r="I1579" s="1007">
        <v>0</v>
      </c>
      <c r="J1579" s="1007">
        <v>0</v>
      </c>
      <c r="K1579" s="1007">
        <v>0</v>
      </c>
      <c r="L1579" s="1007">
        <v>0</v>
      </c>
      <c r="M1579" s="1007">
        <v>0</v>
      </c>
      <c r="N1579" s="1007">
        <v>0</v>
      </c>
      <c r="O1579" s="263" t="s">
        <v>2801</v>
      </c>
      <c r="P1579" s="263" t="s">
        <v>1706</v>
      </c>
      <c r="Q1579" s="109" t="s">
        <v>1706</v>
      </c>
      <c r="R1579" s="149">
        <v>0</v>
      </c>
      <c r="S1579" s="263" t="s">
        <v>1706</v>
      </c>
      <c r="T1579" s="149">
        <v>0</v>
      </c>
      <c r="U1579" s="263" t="s">
        <v>1706</v>
      </c>
      <c r="V1579" s="263" t="s">
        <v>1706</v>
      </c>
      <c r="W1579" s="263" t="s">
        <v>1706</v>
      </c>
      <c r="X1579" s="263" t="s">
        <v>1706</v>
      </c>
      <c r="Y1579" s="263" t="s">
        <v>1706</v>
      </c>
      <c r="Z1579" s="1007" t="s">
        <v>1706</v>
      </c>
      <c r="AA1579" s="263" t="s">
        <v>1706</v>
      </c>
      <c r="AB1579" s="263" t="s">
        <v>1706</v>
      </c>
      <c r="AC1579" s="1007" t="s">
        <v>1706</v>
      </c>
      <c r="AD1579" s="1007" t="s">
        <v>1706</v>
      </c>
      <c r="AE1579" s="263" t="s">
        <v>2812</v>
      </c>
      <c r="AF1579" s="1007">
        <v>0.21</v>
      </c>
      <c r="AG1579" s="1007">
        <v>0.21</v>
      </c>
      <c r="AH1579" s="263" t="s">
        <v>1706</v>
      </c>
      <c r="AI1579" s="263" t="s">
        <v>1706</v>
      </c>
      <c r="AJ1579" s="263" t="s">
        <v>1706</v>
      </c>
      <c r="AK1579" s="263" t="s">
        <v>1706</v>
      </c>
      <c r="AL1579" s="263" t="s">
        <v>1706</v>
      </c>
      <c r="AM1579" s="263" t="s">
        <v>1706</v>
      </c>
      <c r="AN1579" s="263" t="s">
        <v>1706</v>
      </c>
      <c r="AO1579" s="263" t="s">
        <v>1706</v>
      </c>
      <c r="AP1579" s="263" t="s">
        <v>1706</v>
      </c>
      <c r="AQ1579" s="263" t="s">
        <v>1706</v>
      </c>
      <c r="AR1579" s="263" t="s">
        <v>1706</v>
      </c>
      <c r="AS1579" s="263" t="s">
        <v>1706</v>
      </c>
      <c r="AT1579" s="263" t="s">
        <v>1706</v>
      </c>
      <c r="AU1579" s="263" t="s">
        <v>1706</v>
      </c>
      <c r="AV1579" s="263" t="s">
        <v>1706</v>
      </c>
      <c r="AW1579" s="263" t="s">
        <v>1706</v>
      </c>
      <c r="AX1579" s="526" t="s">
        <v>2803</v>
      </c>
    </row>
    <row r="1580" spans="1:50" ht="47.25" x14ac:dyDescent="0.25">
      <c r="A1580" s="550" t="s">
        <v>984</v>
      </c>
      <c r="B1580" s="163" t="s">
        <v>3411</v>
      </c>
      <c r="C1580" s="129" t="s">
        <v>3412</v>
      </c>
      <c r="D1580" s="558">
        <v>45627</v>
      </c>
      <c r="E1580" s="1007">
        <v>0</v>
      </c>
      <c r="F1580" s="1007">
        <v>0</v>
      </c>
      <c r="G1580" s="1007">
        <v>0</v>
      </c>
      <c r="H1580" s="1007">
        <v>0</v>
      </c>
      <c r="I1580" s="1007">
        <v>0</v>
      </c>
      <c r="J1580" s="1007">
        <v>0</v>
      </c>
      <c r="K1580" s="1007">
        <v>0</v>
      </c>
      <c r="L1580" s="1007">
        <v>0</v>
      </c>
      <c r="M1580" s="1007">
        <v>0</v>
      </c>
      <c r="N1580" s="1007">
        <v>0</v>
      </c>
      <c r="O1580" s="263" t="s">
        <v>2801</v>
      </c>
      <c r="P1580" s="263" t="s">
        <v>1706</v>
      </c>
      <c r="Q1580" s="109" t="s">
        <v>1706</v>
      </c>
      <c r="R1580" s="149">
        <v>0</v>
      </c>
      <c r="S1580" s="263" t="s">
        <v>1706</v>
      </c>
      <c r="T1580" s="149">
        <v>0</v>
      </c>
      <c r="U1580" s="263" t="s">
        <v>1706</v>
      </c>
      <c r="V1580" s="263" t="s">
        <v>1706</v>
      </c>
      <c r="W1580" s="263" t="s">
        <v>1706</v>
      </c>
      <c r="X1580" s="263" t="s">
        <v>1706</v>
      </c>
      <c r="Y1580" s="263" t="s">
        <v>1706</v>
      </c>
      <c r="Z1580" s="1007" t="s">
        <v>1706</v>
      </c>
      <c r="AA1580" s="263" t="s">
        <v>1706</v>
      </c>
      <c r="AB1580" s="263" t="s">
        <v>1706</v>
      </c>
      <c r="AC1580" s="1007" t="s">
        <v>1706</v>
      </c>
      <c r="AD1580" s="1007" t="s">
        <v>1706</v>
      </c>
      <c r="AE1580" s="263" t="s">
        <v>2802</v>
      </c>
      <c r="AF1580" s="1007">
        <v>2.3279999999999998</v>
      </c>
      <c r="AG1580" s="1007">
        <v>2.3279999999999998</v>
      </c>
      <c r="AH1580" s="263" t="s">
        <v>1706</v>
      </c>
      <c r="AI1580" s="263" t="s">
        <v>1706</v>
      </c>
      <c r="AJ1580" s="263" t="s">
        <v>1706</v>
      </c>
      <c r="AK1580" s="263" t="s">
        <v>1706</v>
      </c>
      <c r="AL1580" s="263" t="s">
        <v>1706</v>
      </c>
      <c r="AM1580" s="263" t="s">
        <v>1706</v>
      </c>
      <c r="AN1580" s="263" t="s">
        <v>1706</v>
      </c>
      <c r="AO1580" s="263" t="s">
        <v>1706</v>
      </c>
      <c r="AP1580" s="263" t="s">
        <v>1706</v>
      </c>
      <c r="AQ1580" s="263" t="s">
        <v>1706</v>
      </c>
      <c r="AR1580" s="263" t="s">
        <v>1706</v>
      </c>
      <c r="AS1580" s="263" t="s">
        <v>1706</v>
      </c>
      <c r="AT1580" s="263" t="s">
        <v>1706</v>
      </c>
      <c r="AU1580" s="263" t="s">
        <v>1706</v>
      </c>
      <c r="AV1580" s="263" t="s">
        <v>1706</v>
      </c>
      <c r="AW1580" s="263" t="s">
        <v>1706</v>
      </c>
      <c r="AX1580" s="526" t="s">
        <v>2803</v>
      </c>
    </row>
    <row r="1581" spans="1:50" ht="31.5" x14ac:dyDescent="0.25">
      <c r="A1581" s="550" t="s">
        <v>984</v>
      </c>
      <c r="B1581" s="163" t="s">
        <v>3413</v>
      </c>
      <c r="C1581" s="129" t="s">
        <v>3414</v>
      </c>
      <c r="D1581" s="558">
        <v>45627</v>
      </c>
      <c r="E1581" s="1007">
        <v>0</v>
      </c>
      <c r="F1581" s="1007">
        <v>0</v>
      </c>
      <c r="G1581" s="1007">
        <v>0</v>
      </c>
      <c r="H1581" s="1007">
        <v>0</v>
      </c>
      <c r="I1581" s="1007">
        <v>0</v>
      </c>
      <c r="J1581" s="1007">
        <v>0</v>
      </c>
      <c r="K1581" s="1007">
        <v>0</v>
      </c>
      <c r="L1581" s="1007">
        <v>0</v>
      </c>
      <c r="M1581" s="1007">
        <v>0</v>
      </c>
      <c r="N1581" s="1007">
        <v>0</v>
      </c>
      <c r="O1581" s="263" t="s">
        <v>2801</v>
      </c>
      <c r="P1581" s="263" t="s">
        <v>1706</v>
      </c>
      <c r="Q1581" s="109" t="s">
        <v>1706</v>
      </c>
      <c r="R1581" s="149">
        <v>0</v>
      </c>
      <c r="S1581" s="263" t="s">
        <v>1706</v>
      </c>
      <c r="T1581" s="149">
        <v>0</v>
      </c>
      <c r="U1581" s="263" t="s">
        <v>1706</v>
      </c>
      <c r="V1581" s="263" t="s">
        <v>1706</v>
      </c>
      <c r="W1581" s="263" t="s">
        <v>1706</v>
      </c>
      <c r="X1581" s="263" t="s">
        <v>1706</v>
      </c>
      <c r="Y1581" s="263" t="s">
        <v>1706</v>
      </c>
      <c r="Z1581" s="1007" t="s">
        <v>1706</v>
      </c>
      <c r="AA1581" s="263" t="s">
        <v>1706</v>
      </c>
      <c r="AB1581" s="263" t="s">
        <v>1706</v>
      </c>
      <c r="AC1581" s="1007" t="s">
        <v>1706</v>
      </c>
      <c r="AD1581" s="1007" t="s">
        <v>1706</v>
      </c>
      <c r="AE1581" s="263" t="s">
        <v>2817</v>
      </c>
      <c r="AF1581" s="1007">
        <v>0.86333333000000001</v>
      </c>
      <c r="AG1581" s="1007">
        <v>0.86333333000000001</v>
      </c>
      <c r="AH1581" s="263" t="s">
        <v>1706</v>
      </c>
      <c r="AI1581" s="263" t="s">
        <v>1706</v>
      </c>
      <c r="AJ1581" s="263" t="s">
        <v>1706</v>
      </c>
      <c r="AK1581" s="263" t="s">
        <v>1706</v>
      </c>
      <c r="AL1581" s="263" t="s">
        <v>1706</v>
      </c>
      <c r="AM1581" s="263" t="s">
        <v>1706</v>
      </c>
      <c r="AN1581" s="263" t="s">
        <v>1706</v>
      </c>
      <c r="AO1581" s="263" t="s">
        <v>1706</v>
      </c>
      <c r="AP1581" s="263" t="s">
        <v>1706</v>
      </c>
      <c r="AQ1581" s="263" t="s">
        <v>1706</v>
      </c>
      <c r="AR1581" s="263" t="s">
        <v>1706</v>
      </c>
      <c r="AS1581" s="263" t="s">
        <v>1706</v>
      </c>
      <c r="AT1581" s="263" t="s">
        <v>1706</v>
      </c>
      <c r="AU1581" s="263" t="s">
        <v>1706</v>
      </c>
      <c r="AV1581" s="263" t="s">
        <v>1706</v>
      </c>
      <c r="AW1581" s="263" t="s">
        <v>1706</v>
      </c>
      <c r="AX1581" s="526" t="s">
        <v>2803</v>
      </c>
    </row>
    <row r="1582" spans="1:50" ht="47.25" x14ac:dyDescent="0.25">
      <c r="A1582" s="550" t="s">
        <v>984</v>
      </c>
      <c r="B1582" s="163" t="s">
        <v>3415</v>
      </c>
      <c r="C1582" s="129" t="s">
        <v>3416</v>
      </c>
      <c r="D1582" s="558">
        <v>45627</v>
      </c>
      <c r="E1582" s="1007">
        <v>0</v>
      </c>
      <c r="F1582" s="1007">
        <v>0</v>
      </c>
      <c r="G1582" s="1007">
        <v>0</v>
      </c>
      <c r="H1582" s="1007">
        <v>0</v>
      </c>
      <c r="I1582" s="1007">
        <v>0</v>
      </c>
      <c r="J1582" s="1007">
        <v>0</v>
      </c>
      <c r="K1582" s="1007">
        <v>0</v>
      </c>
      <c r="L1582" s="1007">
        <v>0</v>
      </c>
      <c r="M1582" s="1007">
        <v>0</v>
      </c>
      <c r="N1582" s="1007">
        <v>0</v>
      </c>
      <c r="O1582" s="263" t="s">
        <v>2801</v>
      </c>
      <c r="P1582" s="263" t="s">
        <v>1706</v>
      </c>
      <c r="Q1582" s="109" t="s">
        <v>1706</v>
      </c>
      <c r="R1582" s="149">
        <v>0</v>
      </c>
      <c r="S1582" s="263" t="s">
        <v>1706</v>
      </c>
      <c r="T1582" s="149">
        <v>0</v>
      </c>
      <c r="U1582" s="263" t="s">
        <v>1706</v>
      </c>
      <c r="V1582" s="263" t="s">
        <v>1706</v>
      </c>
      <c r="W1582" s="263" t="s">
        <v>1706</v>
      </c>
      <c r="X1582" s="263" t="s">
        <v>1706</v>
      </c>
      <c r="Y1582" s="263" t="s">
        <v>1706</v>
      </c>
      <c r="Z1582" s="1007" t="s">
        <v>1706</v>
      </c>
      <c r="AA1582" s="263" t="s">
        <v>1706</v>
      </c>
      <c r="AB1582" s="263" t="s">
        <v>1706</v>
      </c>
      <c r="AC1582" s="1007" t="s">
        <v>1706</v>
      </c>
      <c r="AD1582" s="1007" t="s">
        <v>1706</v>
      </c>
      <c r="AE1582" s="263" t="s">
        <v>2806</v>
      </c>
      <c r="AF1582" s="1007">
        <v>0.13</v>
      </c>
      <c r="AG1582" s="1007">
        <v>0.13</v>
      </c>
      <c r="AH1582" s="263" t="s">
        <v>1706</v>
      </c>
      <c r="AI1582" s="263" t="s">
        <v>1706</v>
      </c>
      <c r="AJ1582" s="263" t="s">
        <v>1706</v>
      </c>
      <c r="AK1582" s="263" t="s">
        <v>1706</v>
      </c>
      <c r="AL1582" s="263" t="s">
        <v>1706</v>
      </c>
      <c r="AM1582" s="263" t="s">
        <v>1706</v>
      </c>
      <c r="AN1582" s="263" t="s">
        <v>1706</v>
      </c>
      <c r="AO1582" s="263" t="s">
        <v>1706</v>
      </c>
      <c r="AP1582" s="263" t="s">
        <v>1706</v>
      </c>
      <c r="AQ1582" s="263" t="s">
        <v>1706</v>
      </c>
      <c r="AR1582" s="263" t="s">
        <v>1706</v>
      </c>
      <c r="AS1582" s="263" t="s">
        <v>1706</v>
      </c>
      <c r="AT1582" s="263" t="s">
        <v>1706</v>
      </c>
      <c r="AU1582" s="263" t="s">
        <v>1706</v>
      </c>
      <c r="AV1582" s="263" t="s">
        <v>1706</v>
      </c>
      <c r="AW1582" s="263" t="s">
        <v>1706</v>
      </c>
      <c r="AX1582" s="526" t="s">
        <v>2803</v>
      </c>
    </row>
    <row r="1583" spans="1:50" ht="47.25" x14ac:dyDescent="0.25">
      <c r="A1583" s="550" t="s">
        <v>984</v>
      </c>
      <c r="B1583" s="163" t="s">
        <v>3417</v>
      </c>
      <c r="C1583" s="129" t="s">
        <v>3418</v>
      </c>
      <c r="D1583" s="826">
        <v>45627</v>
      </c>
      <c r="E1583" s="1007">
        <v>0</v>
      </c>
      <c r="F1583" s="1033">
        <v>0</v>
      </c>
      <c r="G1583" s="1007">
        <v>0</v>
      </c>
      <c r="H1583" s="1033">
        <v>0</v>
      </c>
      <c r="I1583" s="1007">
        <v>0</v>
      </c>
      <c r="J1583" s="1033">
        <v>0</v>
      </c>
      <c r="K1583" s="1007">
        <v>0</v>
      </c>
      <c r="L1583" s="1033">
        <v>0</v>
      </c>
      <c r="M1583" s="1007">
        <v>0</v>
      </c>
      <c r="N1583" s="1033">
        <v>0</v>
      </c>
      <c r="O1583" s="263" t="s">
        <v>2801</v>
      </c>
      <c r="P1583" s="570" t="s">
        <v>1706</v>
      </c>
      <c r="Q1583" s="109" t="s">
        <v>1706</v>
      </c>
      <c r="R1583" s="1003">
        <v>0</v>
      </c>
      <c r="S1583" s="263" t="s">
        <v>1706</v>
      </c>
      <c r="T1583" s="1003">
        <v>0</v>
      </c>
      <c r="U1583" s="263" t="s">
        <v>1706</v>
      </c>
      <c r="V1583" s="299" t="s">
        <v>1706</v>
      </c>
      <c r="W1583" s="570" t="s">
        <v>1706</v>
      </c>
      <c r="X1583" s="299" t="s">
        <v>1706</v>
      </c>
      <c r="Y1583" s="570" t="s">
        <v>1706</v>
      </c>
      <c r="Z1583" s="1005" t="s">
        <v>1706</v>
      </c>
      <c r="AA1583" s="570" t="s">
        <v>1706</v>
      </c>
      <c r="AB1583" s="299" t="s">
        <v>1706</v>
      </c>
      <c r="AC1583" s="1033" t="s">
        <v>1706</v>
      </c>
      <c r="AD1583" s="1005" t="s">
        <v>1706</v>
      </c>
      <c r="AE1583" s="570" t="s">
        <v>3401</v>
      </c>
      <c r="AF1583" s="1007">
        <v>2.019002</v>
      </c>
      <c r="AG1583" s="1007">
        <v>2.019002</v>
      </c>
      <c r="AH1583" s="570" t="s">
        <v>1706</v>
      </c>
      <c r="AI1583" s="263" t="s">
        <v>1706</v>
      </c>
      <c r="AJ1583" s="570" t="s">
        <v>1706</v>
      </c>
      <c r="AK1583" s="263" t="s">
        <v>1706</v>
      </c>
      <c r="AL1583" s="570" t="s">
        <v>1706</v>
      </c>
      <c r="AM1583" s="263" t="s">
        <v>1706</v>
      </c>
      <c r="AN1583" s="570" t="s">
        <v>1706</v>
      </c>
      <c r="AO1583" s="263" t="s">
        <v>1706</v>
      </c>
      <c r="AP1583" s="570" t="s">
        <v>1706</v>
      </c>
      <c r="AQ1583" s="263" t="s">
        <v>1706</v>
      </c>
      <c r="AR1583" s="570" t="s">
        <v>1706</v>
      </c>
      <c r="AS1583" s="263" t="s">
        <v>1706</v>
      </c>
      <c r="AT1583" s="570" t="s">
        <v>1706</v>
      </c>
      <c r="AU1583" s="263" t="s">
        <v>1706</v>
      </c>
      <c r="AV1583" s="570" t="s">
        <v>1706</v>
      </c>
      <c r="AW1583" s="263" t="s">
        <v>1706</v>
      </c>
      <c r="AX1583" s="526" t="s">
        <v>2803</v>
      </c>
    </row>
    <row r="1584" spans="1:50" ht="47.25" x14ac:dyDescent="0.25">
      <c r="A1584" s="550" t="s">
        <v>984</v>
      </c>
      <c r="B1584" s="163" t="s">
        <v>3419</v>
      </c>
      <c r="C1584" s="129" t="s">
        <v>3420</v>
      </c>
      <c r="D1584" s="558">
        <v>45627</v>
      </c>
      <c r="E1584" s="1007">
        <v>0</v>
      </c>
      <c r="F1584" s="1007">
        <v>0</v>
      </c>
      <c r="G1584" s="1007">
        <v>0</v>
      </c>
      <c r="H1584" s="1007">
        <v>0</v>
      </c>
      <c r="I1584" s="1007">
        <v>0</v>
      </c>
      <c r="J1584" s="1007">
        <v>0</v>
      </c>
      <c r="K1584" s="1007">
        <v>0</v>
      </c>
      <c r="L1584" s="1007">
        <v>0</v>
      </c>
      <c r="M1584" s="1007">
        <v>0</v>
      </c>
      <c r="N1584" s="1007">
        <v>0</v>
      </c>
      <c r="O1584" s="263" t="s">
        <v>2801</v>
      </c>
      <c r="P1584" s="263" t="s">
        <v>1706</v>
      </c>
      <c r="Q1584" s="109" t="s">
        <v>1706</v>
      </c>
      <c r="R1584" s="149">
        <v>0</v>
      </c>
      <c r="S1584" s="263" t="s">
        <v>1706</v>
      </c>
      <c r="T1584" s="149">
        <v>0</v>
      </c>
      <c r="U1584" s="263" t="s">
        <v>1706</v>
      </c>
      <c r="V1584" s="263" t="s">
        <v>1706</v>
      </c>
      <c r="W1584" s="263" t="s">
        <v>1706</v>
      </c>
      <c r="X1584" s="263" t="s">
        <v>1706</v>
      </c>
      <c r="Y1584" s="263" t="s">
        <v>1706</v>
      </c>
      <c r="Z1584" s="1007" t="s">
        <v>1706</v>
      </c>
      <c r="AA1584" s="263" t="s">
        <v>1706</v>
      </c>
      <c r="AB1584" s="263" t="s">
        <v>1706</v>
      </c>
      <c r="AC1584" s="1007" t="s">
        <v>1706</v>
      </c>
      <c r="AD1584" s="1007" t="s">
        <v>1706</v>
      </c>
      <c r="AE1584" s="263" t="s">
        <v>3404</v>
      </c>
      <c r="AF1584" s="1007">
        <v>0.8538</v>
      </c>
      <c r="AG1584" s="1007">
        <v>0.8538</v>
      </c>
      <c r="AH1584" s="263" t="s">
        <v>1706</v>
      </c>
      <c r="AI1584" s="263" t="s">
        <v>1706</v>
      </c>
      <c r="AJ1584" s="263" t="s">
        <v>1706</v>
      </c>
      <c r="AK1584" s="263" t="s">
        <v>1706</v>
      </c>
      <c r="AL1584" s="263" t="s">
        <v>1706</v>
      </c>
      <c r="AM1584" s="263" t="s">
        <v>1706</v>
      </c>
      <c r="AN1584" s="263" t="s">
        <v>1706</v>
      </c>
      <c r="AO1584" s="263" t="s">
        <v>1706</v>
      </c>
      <c r="AP1584" s="263" t="s">
        <v>1706</v>
      </c>
      <c r="AQ1584" s="263" t="s">
        <v>1706</v>
      </c>
      <c r="AR1584" s="263" t="s">
        <v>1706</v>
      </c>
      <c r="AS1584" s="263" t="s">
        <v>1706</v>
      </c>
      <c r="AT1584" s="263" t="s">
        <v>1706</v>
      </c>
      <c r="AU1584" s="263" t="s">
        <v>1706</v>
      </c>
      <c r="AV1584" s="263" t="s">
        <v>1706</v>
      </c>
      <c r="AW1584" s="263" t="s">
        <v>1706</v>
      </c>
      <c r="AX1584" s="526" t="s">
        <v>2803</v>
      </c>
    </row>
    <row r="1585" spans="1:50" ht="31.5" x14ac:dyDescent="0.25">
      <c r="A1585" s="550" t="s">
        <v>984</v>
      </c>
      <c r="B1585" s="163" t="s">
        <v>3421</v>
      </c>
      <c r="C1585" s="129" t="s">
        <v>3422</v>
      </c>
      <c r="D1585" s="558">
        <v>45627</v>
      </c>
      <c r="E1585" s="1007">
        <v>0</v>
      </c>
      <c r="F1585" s="1007">
        <v>0</v>
      </c>
      <c r="G1585" s="1007">
        <v>0</v>
      </c>
      <c r="H1585" s="1007">
        <v>0</v>
      </c>
      <c r="I1585" s="1007">
        <v>0</v>
      </c>
      <c r="J1585" s="1007">
        <v>0</v>
      </c>
      <c r="K1585" s="1007">
        <v>0</v>
      </c>
      <c r="L1585" s="1007">
        <v>0</v>
      </c>
      <c r="M1585" s="1007">
        <v>0</v>
      </c>
      <c r="N1585" s="1007">
        <v>0</v>
      </c>
      <c r="O1585" s="263" t="s">
        <v>2801</v>
      </c>
      <c r="P1585" s="263" t="s">
        <v>1706</v>
      </c>
      <c r="Q1585" s="109" t="s">
        <v>1706</v>
      </c>
      <c r="R1585" s="149">
        <v>0</v>
      </c>
      <c r="S1585" s="263" t="s">
        <v>1706</v>
      </c>
      <c r="T1585" s="149">
        <v>0</v>
      </c>
      <c r="U1585" s="263" t="s">
        <v>1706</v>
      </c>
      <c r="V1585" s="263" t="s">
        <v>1706</v>
      </c>
      <c r="W1585" s="263" t="s">
        <v>1706</v>
      </c>
      <c r="X1585" s="263" t="s">
        <v>1706</v>
      </c>
      <c r="Y1585" s="263" t="s">
        <v>1706</v>
      </c>
      <c r="Z1585" s="1007" t="s">
        <v>1706</v>
      </c>
      <c r="AA1585" s="263" t="s">
        <v>1706</v>
      </c>
      <c r="AB1585" s="263" t="s">
        <v>1706</v>
      </c>
      <c r="AC1585" s="1007" t="s">
        <v>1706</v>
      </c>
      <c r="AD1585" s="1007" t="s">
        <v>1706</v>
      </c>
      <c r="AE1585" s="263" t="s">
        <v>2806</v>
      </c>
      <c r="AF1585" s="1007">
        <v>0.18</v>
      </c>
      <c r="AG1585" s="1007">
        <v>0.18</v>
      </c>
      <c r="AH1585" s="263" t="s">
        <v>1706</v>
      </c>
      <c r="AI1585" s="263" t="s">
        <v>1706</v>
      </c>
      <c r="AJ1585" s="263" t="s">
        <v>1706</v>
      </c>
      <c r="AK1585" s="263" t="s">
        <v>1706</v>
      </c>
      <c r="AL1585" s="263" t="s">
        <v>1706</v>
      </c>
      <c r="AM1585" s="263" t="s">
        <v>1706</v>
      </c>
      <c r="AN1585" s="263" t="s">
        <v>1706</v>
      </c>
      <c r="AO1585" s="263" t="s">
        <v>1706</v>
      </c>
      <c r="AP1585" s="263" t="s">
        <v>1706</v>
      </c>
      <c r="AQ1585" s="263" t="s">
        <v>1706</v>
      </c>
      <c r="AR1585" s="263" t="s">
        <v>1706</v>
      </c>
      <c r="AS1585" s="263" t="s">
        <v>1706</v>
      </c>
      <c r="AT1585" s="263" t="s">
        <v>1706</v>
      </c>
      <c r="AU1585" s="263" t="s">
        <v>1706</v>
      </c>
      <c r="AV1585" s="263" t="s">
        <v>1706</v>
      </c>
      <c r="AW1585" s="263" t="s">
        <v>1706</v>
      </c>
      <c r="AX1585" s="526" t="s">
        <v>2803</v>
      </c>
    </row>
    <row r="1586" spans="1:50" ht="63" x14ac:dyDescent="0.25">
      <c r="A1586" s="550" t="s">
        <v>984</v>
      </c>
      <c r="B1586" s="163" t="s">
        <v>3423</v>
      </c>
      <c r="C1586" s="129" t="s">
        <v>3424</v>
      </c>
      <c r="D1586" s="558">
        <v>45261</v>
      </c>
      <c r="E1586" s="1007">
        <v>0</v>
      </c>
      <c r="F1586" s="1007">
        <v>0</v>
      </c>
      <c r="G1586" s="1007">
        <v>0</v>
      </c>
      <c r="H1586" s="1007">
        <v>0</v>
      </c>
      <c r="I1586" s="1007">
        <v>0</v>
      </c>
      <c r="J1586" s="1007">
        <v>0</v>
      </c>
      <c r="K1586" s="1007">
        <v>0</v>
      </c>
      <c r="L1586" s="1007">
        <v>0</v>
      </c>
      <c r="M1586" s="1007">
        <v>0</v>
      </c>
      <c r="N1586" s="1007">
        <v>0</v>
      </c>
      <c r="O1586" s="263" t="s">
        <v>2801</v>
      </c>
      <c r="P1586" s="263" t="s">
        <v>1706</v>
      </c>
      <c r="Q1586" s="109" t="s">
        <v>1706</v>
      </c>
      <c r="R1586" s="149">
        <v>0</v>
      </c>
      <c r="S1586" s="263" t="s">
        <v>1706</v>
      </c>
      <c r="T1586" s="149">
        <v>0</v>
      </c>
      <c r="U1586" s="263" t="s">
        <v>1706</v>
      </c>
      <c r="V1586" s="263" t="s">
        <v>1706</v>
      </c>
      <c r="W1586" s="263" t="s">
        <v>1706</v>
      </c>
      <c r="X1586" s="263" t="s">
        <v>1706</v>
      </c>
      <c r="Y1586" s="263" t="s">
        <v>1706</v>
      </c>
      <c r="Z1586" s="1007" t="s">
        <v>1706</v>
      </c>
      <c r="AA1586" s="263" t="s">
        <v>1706</v>
      </c>
      <c r="AB1586" s="263" t="s">
        <v>1706</v>
      </c>
      <c r="AC1586" s="1007" t="s">
        <v>1706</v>
      </c>
      <c r="AD1586" s="1007" t="s">
        <v>1706</v>
      </c>
      <c r="AE1586" s="263" t="s">
        <v>2809</v>
      </c>
      <c r="AF1586" s="1007">
        <v>0.28386099999999997</v>
      </c>
      <c r="AG1586" s="1007">
        <v>0.28386099999999997</v>
      </c>
      <c r="AH1586" s="263" t="s">
        <v>1706</v>
      </c>
      <c r="AI1586" s="263" t="s">
        <v>1706</v>
      </c>
      <c r="AJ1586" s="263" t="s">
        <v>1706</v>
      </c>
      <c r="AK1586" s="263" t="s">
        <v>1706</v>
      </c>
      <c r="AL1586" s="263" t="s">
        <v>1706</v>
      </c>
      <c r="AM1586" s="263" t="s">
        <v>1706</v>
      </c>
      <c r="AN1586" s="263" t="s">
        <v>1706</v>
      </c>
      <c r="AO1586" s="263" t="s">
        <v>1706</v>
      </c>
      <c r="AP1586" s="263" t="s">
        <v>1706</v>
      </c>
      <c r="AQ1586" s="263" t="s">
        <v>1706</v>
      </c>
      <c r="AR1586" s="263" t="s">
        <v>1706</v>
      </c>
      <c r="AS1586" s="263" t="s">
        <v>1706</v>
      </c>
      <c r="AT1586" s="263" t="s">
        <v>1706</v>
      </c>
      <c r="AU1586" s="263" t="s">
        <v>1706</v>
      </c>
      <c r="AV1586" s="263" t="s">
        <v>1706</v>
      </c>
      <c r="AW1586" s="263" t="s">
        <v>1706</v>
      </c>
      <c r="AX1586" s="526" t="s">
        <v>2803</v>
      </c>
    </row>
    <row r="1587" spans="1:50" ht="47.25" x14ac:dyDescent="0.25">
      <c r="A1587" s="550" t="s">
        <v>984</v>
      </c>
      <c r="B1587" s="163" t="s">
        <v>3425</v>
      </c>
      <c r="C1587" s="129" t="s">
        <v>3426</v>
      </c>
      <c r="D1587" s="558">
        <v>45261</v>
      </c>
      <c r="E1587" s="1007">
        <v>0</v>
      </c>
      <c r="F1587" s="1007">
        <v>0</v>
      </c>
      <c r="G1587" s="1007">
        <v>0</v>
      </c>
      <c r="H1587" s="1007">
        <v>0</v>
      </c>
      <c r="I1587" s="1007">
        <v>0</v>
      </c>
      <c r="J1587" s="1007">
        <v>0</v>
      </c>
      <c r="K1587" s="1007">
        <v>0</v>
      </c>
      <c r="L1587" s="1007">
        <v>0</v>
      </c>
      <c r="M1587" s="1007">
        <v>0</v>
      </c>
      <c r="N1587" s="1007">
        <v>0</v>
      </c>
      <c r="O1587" s="263" t="s">
        <v>2801</v>
      </c>
      <c r="P1587" s="263" t="s">
        <v>1706</v>
      </c>
      <c r="Q1587" s="109" t="s">
        <v>1706</v>
      </c>
      <c r="R1587" s="149">
        <v>0</v>
      </c>
      <c r="S1587" s="263" t="s">
        <v>1706</v>
      </c>
      <c r="T1587" s="149">
        <v>0</v>
      </c>
      <c r="U1587" s="263" t="s">
        <v>1706</v>
      </c>
      <c r="V1587" s="263" t="s">
        <v>1706</v>
      </c>
      <c r="W1587" s="263" t="s">
        <v>1706</v>
      </c>
      <c r="X1587" s="263" t="s">
        <v>1706</v>
      </c>
      <c r="Y1587" s="263" t="s">
        <v>1706</v>
      </c>
      <c r="Z1587" s="1007" t="s">
        <v>1706</v>
      </c>
      <c r="AA1587" s="263" t="s">
        <v>1706</v>
      </c>
      <c r="AB1587" s="263" t="s">
        <v>1706</v>
      </c>
      <c r="AC1587" s="1007" t="s">
        <v>1706</v>
      </c>
      <c r="AD1587" s="1007" t="s">
        <v>1706</v>
      </c>
      <c r="AE1587" s="263" t="s">
        <v>3427</v>
      </c>
      <c r="AF1587" s="1007">
        <v>0.10199999999999999</v>
      </c>
      <c r="AG1587" s="1007">
        <v>0.10199999999999999</v>
      </c>
      <c r="AH1587" s="263" t="s">
        <v>1706</v>
      </c>
      <c r="AI1587" s="263" t="s">
        <v>1706</v>
      </c>
      <c r="AJ1587" s="263" t="s">
        <v>1706</v>
      </c>
      <c r="AK1587" s="263" t="s">
        <v>1706</v>
      </c>
      <c r="AL1587" s="263" t="s">
        <v>1706</v>
      </c>
      <c r="AM1587" s="263" t="s">
        <v>1706</v>
      </c>
      <c r="AN1587" s="263" t="s">
        <v>1706</v>
      </c>
      <c r="AO1587" s="263" t="s">
        <v>1706</v>
      </c>
      <c r="AP1587" s="263" t="s">
        <v>1706</v>
      </c>
      <c r="AQ1587" s="263" t="s">
        <v>1706</v>
      </c>
      <c r="AR1587" s="263" t="s">
        <v>1706</v>
      </c>
      <c r="AS1587" s="263" t="s">
        <v>1706</v>
      </c>
      <c r="AT1587" s="263" t="s">
        <v>1706</v>
      </c>
      <c r="AU1587" s="263" t="s">
        <v>1706</v>
      </c>
      <c r="AV1587" s="263" t="s">
        <v>1706</v>
      </c>
      <c r="AW1587" s="263" t="s">
        <v>1706</v>
      </c>
      <c r="AX1587" s="526" t="s">
        <v>2803</v>
      </c>
    </row>
    <row r="1588" spans="1:50" ht="47.25" x14ac:dyDescent="0.25">
      <c r="A1588" s="550" t="s">
        <v>984</v>
      </c>
      <c r="B1588" s="163" t="s">
        <v>3428</v>
      </c>
      <c r="C1588" s="129" t="s">
        <v>3429</v>
      </c>
      <c r="D1588" s="558">
        <v>45627</v>
      </c>
      <c r="E1588" s="1007">
        <v>0</v>
      </c>
      <c r="F1588" s="1007">
        <v>0</v>
      </c>
      <c r="G1588" s="1007">
        <v>0</v>
      </c>
      <c r="H1588" s="1007">
        <v>0</v>
      </c>
      <c r="I1588" s="1007">
        <v>0</v>
      </c>
      <c r="J1588" s="1007">
        <v>0</v>
      </c>
      <c r="K1588" s="1007">
        <v>0</v>
      </c>
      <c r="L1588" s="1007">
        <v>0</v>
      </c>
      <c r="M1588" s="1007">
        <v>0</v>
      </c>
      <c r="N1588" s="1007">
        <v>0</v>
      </c>
      <c r="O1588" s="263" t="s">
        <v>2801</v>
      </c>
      <c r="P1588" s="263" t="s">
        <v>1706</v>
      </c>
      <c r="Q1588" s="109" t="s">
        <v>1706</v>
      </c>
      <c r="R1588" s="149">
        <v>0</v>
      </c>
      <c r="S1588" s="263" t="s">
        <v>1706</v>
      </c>
      <c r="T1588" s="149">
        <v>0</v>
      </c>
      <c r="U1588" s="263" t="s">
        <v>1706</v>
      </c>
      <c r="V1588" s="263" t="s">
        <v>1706</v>
      </c>
      <c r="W1588" s="263" t="s">
        <v>1706</v>
      </c>
      <c r="X1588" s="263" t="s">
        <v>1706</v>
      </c>
      <c r="Y1588" s="263" t="s">
        <v>1706</v>
      </c>
      <c r="Z1588" s="1007" t="s">
        <v>1706</v>
      </c>
      <c r="AA1588" s="263" t="s">
        <v>1706</v>
      </c>
      <c r="AB1588" s="263" t="s">
        <v>1706</v>
      </c>
      <c r="AC1588" s="1007" t="s">
        <v>1706</v>
      </c>
      <c r="AD1588" s="1007" t="s">
        <v>1706</v>
      </c>
      <c r="AE1588" s="263" t="s">
        <v>2802</v>
      </c>
      <c r="AF1588" s="1007">
        <v>2.3279999999999998</v>
      </c>
      <c r="AG1588" s="1007">
        <v>2.3279999999999998</v>
      </c>
      <c r="AH1588" s="263" t="s">
        <v>1706</v>
      </c>
      <c r="AI1588" s="263" t="s">
        <v>1706</v>
      </c>
      <c r="AJ1588" s="263" t="s">
        <v>1706</v>
      </c>
      <c r="AK1588" s="263" t="s">
        <v>1706</v>
      </c>
      <c r="AL1588" s="263" t="s">
        <v>1706</v>
      </c>
      <c r="AM1588" s="263" t="s">
        <v>1706</v>
      </c>
      <c r="AN1588" s="263" t="s">
        <v>1706</v>
      </c>
      <c r="AO1588" s="263" t="s">
        <v>1706</v>
      </c>
      <c r="AP1588" s="263" t="s">
        <v>1706</v>
      </c>
      <c r="AQ1588" s="263" t="s">
        <v>1706</v>
      </c>
      <c r="AR1588" s="263" t="s">
        <v>1706</v>
      </c>
      <c r="AS1588" s="263" t="s">
        <v>1706</v>
      </c>
      <c r="AT1588" s="263" t="s">
        <v>1706</v>
      </c>
      <c r="AU1588" s="263" t="s">
        <v>1706</v>
      </c>
      <c r="AV1588" s="263" t="s">
        <v>1706</v>
      </c>
      <c r="AW1588" s="263" t="s">
        <v>1706</v>
      </c>
      <c r="AX1588" s="526" t="s">
        <v>2803</v>
      </c>
    </row>
    <row r="1589" spans="1:50" ht="31.5" x14ac:dyDescent="0.25">
      <c r="A1589" s="550" t="s">
        <v>984</v>
      </c>
      <c r="B1589" s="163" t="s">
        <v>3430</v>
      </c>
      <c r="C1589" s="129" t="s">
        <v>3431</v>
      </c>
      <c r="D1589" s="558">
        <v>45627</v>
      </c>
      <c r="E1589" s="1007">
        <v>0</v>
      </c>
      <c r="F1589" s="1007">
        <v>0</v>
      </c>
      <c r="G1589" s="1007">
        <v>0</v>
      </c>
      <c r="H1589" s="1007">
        <v>0</v>
      </c>
      <c r="I1589" s="1007">
        <v>0</v>
      </c>
      <c r="J1589" s="1007">
        <v>0</v>
      </c>
      <c r="K1589" s="1007">
        <v>0</v>
      </c>
      <c r="L1589" s="1007">
        <v>0</v>
      </c>
      <c r="M1589" s="1007">
        <v>0</v>
      </c>
      <c r="N1589" s="1007">
        <v>0</v>
      </c>
      <c r="O1589" s="263" t="s">
        <v>2801</v>
      </c>
      <c r="P1589" s="263" t="s">
        <v>1706</v>
      </c>
      <c r="Q1589" s="109" t="s">
        <v>1706</v>
      </c>
      <c r="R1589" s="149">
        <v>0</v>
      </c>
      <c r="S1589" s="263" t="s">
        <v>1706</v>
      </c>
      <c r="T1589" s="149">
        <v>0</v>
      </c>
      <c r="U1589" s="263" t="s">
        <v>1706</v>
      </c>
      <c r="V1589" s="263" t="s">
        <v>1706</v>
      </c>
      <c r="W1589" s="263" t="s">
        <v>1706</v>
      </c>
      <c r="X1589" s="263" t="s">
        <v>1706</v>
      </c>
      <c r="Y1589" s="263" t="s">
        <v>1706</v>
      </c>
      <c r="Z1589" s="1007" t="s">
        <v>1706</v>
      </c>
      <c r="AA1589" s="263" t="s">
        <v>1706</v>
      </c>
      <c r="AB1589" s="263" t="s">
        <v>1706</v>
      </c>
      <c r="AC1589" s="1007" t="s">
        <v>1706</v>
      </c>
      <c r="AD1589" s="1007" t="s">
        <v>1706</v>
      </c>
      <c r="AE1589" s="263" t="s">
        <v>2817</v>
      </c>
      <c r="AF1589" s="1007">
        <v>0.86333333000000001</v>
      </c>
      <c r="AG1589" s="1007">
        <v>0.86333333000000001</v>
      </c>
      <c r="AH1589" s="263" t="s">
        <v>1706</v>
      </c>
      <c r="AI1589" s="263" t="s">
        <v>1706</v>
      </c>
      <c r="AJ1589" s="263" t="s">
        <v>1706</v>
      </c>
      <c r="AK1589" s="263" t="s">
        <v>1706</v>
      </c>
      <c r="AL1589" s="263" t="s">
        <v>1706</v>
      </c>
      <c r="AM1589" s="263" t="s">
        <v>1706</v>
      </c>
      <c r="AN1589" s="263" t="s">
        <v>1706</v>
      </c>
      <c r="AO1589" s="263" t="s">
        <v>1706</v>
      </c>
      <c r="AP1589" s="263" t="s">
        <v>1706</v>
      </c>
      <c r="AQ1589" s="263" t="s">
        <v>1706</v>
      </c>
      <c r="AR1589" s="263" t="s">
        <v>1706</v>
      </c>
      <c r="AS1589" s="263" t="s">
        <v>1706</v>
      </c>
      <c r="AT1589" s="263" t="s">
        <v>1706</v>
      </c>
      <c r="AU1589" s="263" t="s">
        <v>1706</v>
      </c>
      <c r="AV1589" s="263" t="s">
        <v>1706</v>
      </c>
      <c r="AW1589" s="263" t="s">
        <v>1706</v>
      </c>
      <c r="AX1589" s="526" t="s">
        <v>2803</v>
      </c>
    </row>
    <row r="1590" spans="1:50" ht="47.25" x14ac:dyDescent="0.25">
      <c r="A1590" s="550" t="s">
        <v>984</v>
      </c>
      <c r="B1590" s="163" t="s">
        <v>3432</v>
      </c>
      <c r="C1590" s="129" t="s">
        <v>3433</v>
      </c>
      <c r="D1590" s="842">
        <v>45627</v>
      </c>
      <c r="E1590" s="1033">
        <v>0</v>
      </c>
      <c r="F1590" s="1005">
        <v>0</v>
      </c>
      <c r="G1590" s="1033">
        <v>0</v>
      </c>
      <c r="H1590" s="1005">
        <v>0</v>
      </c>
      <c r="I1590" s="1033">
        <v>0</v>
      </c>
      <c r="J1590" s="1005">
        <v>0</v>
      </c>
      <c r="K1590" s="1033">
        <v>0</v>
      </c>
      <c r="L1590" s="1005">
        <v>0</v>
      </c>
      <c r="M1590" s="1033">
        <v>0</v>
      </c>
      <c r="N1590" s="1005">
        <v>0</v>
      </c>
      <c r="O1590" s="570" t="s">
        <v>2801</v>
      </c>
      <c r="P1590" s="299" t="s">
        <v>1706</v>
      </c>
      <c r="Q1590" s="531" t="s">
        <v>1706</v>
      </c>
      <c r="R1590" s="1001">
        <v>0</v>
      </c>
      <c r="S1590" s="570" t="s">
        <v>1706</v>
      </c>
      <c r="T1590" s="1001">
        <v>0</v>
      </c>
      <c r="U1590" s="570" t="s">
        <v>1706</v>
      </c>
      <c r="V1590" s="299" t="s">
        <v>1706</v>
      </c>
      <c r="W1590" s="299" t="s">
        <v>1706</v>
      </c>
      <c r="X1590" s="299" t="s">
        <v>1706</v>
      </c>
      <c r="Y1590" s="299" t="s">
        <v>1706</v>
      </c>
      <c r="Z1590" s="1005" t="s">
        <v>1706</v>
      </c>
      <c r="AA1590" s="299" t="s">
        <v>1706</v>
      </c>
      <c r="AB1590" s="299" t="s">
        <v>1706</v>
      </c>
      <c r="AC1590" s="1005" t="s">
        <v>1706</v>
      </c>
      <c r="AD1590" s="1005" t="s">
        <v>1706</v>
      </c>
      <c r="AE1590" s="563" t="s">
        <v>3401</v>
      </c>
      <c r="AF1590" s="1007">
        <v>1.7250719999999999</v>
      </c>
      <c r="AG1590" s="1007">
        <v>1.7250719999999999</v>
      </c>
      <c r="AH1590" s="570" t="s">
        <v>1706</v>
      </c>
      <c r="AI1590" s="263" t="s">
        <v>1706</v>
      </c>
      <c r="AJ1590" s="570" t="s">
        <v>1706</v>
      </c>
      <c r="AK1590" s="263" t="s">
        <v>1706</v>
      </c>
      <c r="AL1590" s="570" t="s">
        <v>1706</v>
      </c>
      <c r="AM1590" s="263" t="s">
        <v>1706</v>
      </c>
      <c r="AN1590" s="570" t="s">
        <v>1706</v>
      </c>
      <c r="AO1590" s="263" t="s">
        <v>1706</v>
      </c>
      <c r="AP1590" s="570" t="s">
        <v>1706</v>
      </c>
      <c r="AQ1590" s="263" t="s">
        <v>1706</v>
      </c>
      <c r="AR1590" s="570" t="s">
        <v>1706</v>
      </c>
      <c r="AS1590" s="263" t="s">
        <v>1706</v>
      </c>
      <c r="AT1590" s="570" t="s">
        <v>1706</v>
      </c>
      <c r="AU1590" s="263" t="s">
        <v>1706</v>
      </c>
      <c r="AV1590" s="570" t="s">
        <v>1706</v>
      </c>
      <c r="AW1590" s="263" t="s">
        <v>1706</v>
      </c>
      <c r="AX1590" s="526" t="s">
        <v>2803</v>
      </c>
    </row>
    <row r="1591" spans="1:50" ht="51.75" customHeight="1" x14ac:dyDescent="0.25">
      <c r="A1591" s="516" t="s">
        <v>984</v>
      </c>
      <c r="B1591" s="215" t="s">
        <v>3434</v>
      </c>
      <c r="C1591" s="130" t="s">
        <v>3435</v>
      </c>
      <c r="D1591" s="558">
        <v>45261</v>
      </c>
      <c r="E1591" s="1007">
        <v>0</v>
      </c>
      <c r="F1591" s="1007">
        <v>0</v>
      </c>
      <c r="G1591" s="1007">
        <v>0</v>
      </c>
      <c r="H1591" s="1007">
        <v>0</v>
      </c>
      <c r="I1591" s="1007">
        <v>0</v>
      </c>
      <c r="J1591" s="1007">
        <v>0</v>
      </c>
      <c r="K1591" s="1007">
        <v>0</v>
      </c>
      <c r="L1591" s="1007">
        <v>0</v>
      </c>
      <c r="M1591" s="1007">
        <v>0</v>
      </c>
      <c r="N1591" s="1007">
        <v>0</v>
      </c>
      <c r="O1591" s="263" t="s">
        <v>1706</v>
      </c>
      <c r="P1591" s="263" t="s">
        <v>1706</v>
      </c>
      <c r="Q1591" s="263" t="s">
        <v>1706</v>
      </c>
      <c r="R1591" s="1007">
        <v>0</v>
      </c>
      <c r="S1591" s="263" t="s">
        <v>1706</v>
      </c>
      <c r="T1591" s="1007">
        <v>0</v>
      </c>
      <c r="U1591" s="263" t="s">
        <v>1706</v>
      </c>
      <c r="V1591" s="263" t="s">
        <v>1706</v>
      </c>
      <c r="W1591" s="263" t="s">
        <v>1706</v>
      </c>
      <c r="X1591" s="263" t="s">
        <v>1706</v>
      </c>
      <c r="Y1591" s="263" t="s">
        <v>1706</v>
      </c>
      <c r="Z1591" s="1007" t="s">
        <v>1706</v>
      </c>
      <c r="AA1591" s="263" t="s">
        <v>1706</v>
      </c>
      <c r="AB1591" s="263" t="s">
        <v>1706</v>
      </c>
      <c r="AC1591" s="1007" t="s">
        <v>1706</v>
      </c>
      <c r="AD1591" s="1007" t="s">
        <v>1706</v>
      </c>
      <c r="AE1591" s="263" t="s">
        <v>1706</v>
      </c>
      <c r="AF1591" s="1007">
        <v>0</v>
      </c>
      <c r="AG1591" s="1007">
        <v>0</v>
      </c>
      <c r="AH1591" s="263" t="s">
        <v>1706</v>
      </c>
      <c r="AI1591" s="263" t="s">
        <v>1706</v>
      </c>
      <c r="AJ1591" s="263" t="s">
        <v>1706</v>
      </c>
      <c r="AK1591" s="263" t="s">
        <v>1706</v>
      </c>
      <c r="AL1591" s="263" t="s">
        <v>1706</v>
      </c>
      <c r="AM1591" s="263" t="s">
        <v>1706</v>
      </c>
      <c r="AN1591" s="263" t="s">
        <v>1706</v>
      </c>
      <c r="AO1591" s="263" t="s">
        <v>1706</v>
      </c>
      <c r="AP1591" s="263" t="s">
        <v>1706</v>
      </c>
      <c r="AQ1591" s="263" t="s">
        <v>1706</v>
      </c>
      <c r="AR1591" s="263" t="s">
        <v>1706</v>
      </c>
      <c r="AS1591" s="263" t="s">
        <v>1706</v>
      </c>
      <c r="AT1591" s="263" t="s">
        <v>1706</v>
      </c>
      <c r="AU1591" s="263" t="s">
        <v>1706</v>
      </c>
      <c r="AV1591" s="263" t="s">
        <v>1706</v>
      </c>
      <c r="AW1591" s="263" t="s">
        <v>1706</v>
      </c>
      <c r="AX1591" s="526" t="s">
        <v>2798</v>
      </c>
    </row>
    <row r="1592" spans="1:50" ht="33.75" customHeight="1" x14ac:dyDescent="0.25">
      <c r="A1592" s="511" t="s">
        <v>1013</v>
      </c>
      <c r="B1592" s="512" t="s">
        <v>1014</v>
      </c>
      <c r="C1592" s="391" t="s">
        <v>33</v>
      </c>
      <c r="D1592" s="60" t="s">
        <v>1706</v>
      </c>
      <c r="E1592" s="151">
        <f t="shared" ref="E1592:N1592" si="94">SUM(E1593,E1655,E1667,E1905,E1912,E1920,E1921)</f>
        <v>0</v>
      </c>
      <c r="F1592" s="151">
        <f t="shared" si="94"/>
        <v>0</v>
      </c>
      <c r="G1592" s="151">
        <f t="shared" si="94"/>
        <v>15.27722</v>
      </c>
      <c r="H1592" s="151">
        <f t="shared" si="94"/>
        <v>0</v>
      </c>
      <c r="I1592" s="151">
        <f t="shared" si="94"/>
        <v>213</v>
      </c>
      <c r="J1592" s="151">
        <f t="shared" si="94"/>
        <v>0</v>
      </c>
      <c r="K1592" s="151">
        <f t="shared" si="94"/>
        <v>0</v>
      </c>
      <c r="L1592" s="151">
        <f t="shared" si="94"/>
        <v>0</v>
      </c>
      <c r="M1592" s="151">
        <f t="shared" si="94"/>
        <v>0</v>
      </c>
      <c r="N1592" s="151">
        <f t="shared" si="94"/>
        <v>2.0590000000000002</v>
      </c>
      <c r="O1592" s="262" t="s">
        <v>1706</v>
      </c>
      <c r="P1592" s="262" t="s">
        <v>1706</v>
      </c>
      <c r="Q1592" s="60" t="s">
        <v>1706</v>
      </c>
      <c r="R1592" s="151">
        <f>SUM(R1593,R1655,R1667,R1905,R1912,R1920,R1921)</f>
        <v>1668.6521955580004</v>
      </c>
      <c r="S1592" s="262" t="s">
        <v>1706</v>
      </c>
      <c r="T1592" s="151" t="s">
        <v>1706</v>
      </c>
      <c r="U1592" s="262" t="s">
        <v>1706</v>
      </c>
      <c r="V1592" s="262" t="s">
        <v>1706</v>
      </c>
      <c r="W1592" s="513" t="s">
        <v>1706</v>
      </c>
      <c r="X1592" s="513" t="s">
        <v>1706</v>
      </c>
      <c r="Y1592" s="60" t="s">
        <v>1706</v>
      </c>
      <c r="Z1592" s="151" t="s">
        <v>1706</v>
      </c>
      <c r="AA1592" s="60" t="s">
        <v>1706</v>
      </c>
      <c r="AB1592" s="513" t="s">
        <v>1706</v>
      </c>
      <c r="AC1592" s="151" t="s">
        <v>1706</v>
      </c>
      <c r="AD1592" s="151" t="s">
        <v>1706</v>
      </c>
      <c r="AE1592" s="60" t="s">
        <v>1706</v>
      </c>
      <c r="AF1592" s="151">
        <f>SUM(AF1593,AF1655,AF1667,AF1905,AF1912,AF1920,AF1921)</f>
        <v>2612.4574879101997</v>
      </c>
      <c r="AG1592" s="151">
        <f>SUM(AG1593,AG1655,AG1667,AG1905,AG1912,AG1920,AG1921)</f>
        <v>2070.7507068741998</v>
      </c>
      <c r="AH1592" s="513" t="s">
        <v>1706</v>
      </c>
      <c r="AI1592" s="60" t="s">
        <v>1706</v>
      </c>
      <c r="AJ1592" s="514" t="s">
        <v>1706</v>
      </c>
      <c r="AK1592" s="514" t="s">
        <v>1706</v>
      </c>
      <c r="AL1592" s="514" t="s">
        <v>1706</v>
      </c>
      <c r="AM1592" s="514" t="s">
        <v>1706</v>
      </c>
      <c r="AN1592" s="60" t="s">
        <v>1706</v>
      </c>
      <c r="AO1592" s="60" t="s">
        <v>1706</v>
      </c>
      <c r="AP1592" s="514" t="s">
        <v>1706</v>
      </c>
      <c r="AQ1592" s="60" t="s">
        <v>1706</v>
      </c>
      <c r="AR1592" s="514" t="s">
        <v>1706</v>
      </c>
      <c r="AS1592" s="514" t="s">
        <v>1706</v>
      </c>
      <c r="AT1592" s="514" t="s">
        <v>1706</v>
      </c>
      <c r="AU1592" s="514" t="s">
        <v>1706</v>
      </c>
      <c r="AV1592" s="514" t="s">
        <v>1706</v>
      </c>
      <c r="AW1592" s="60" t="s">
        <v>1706</v>
      </c>
      <c r="AX1592" s="515" t="s">
        <v>1706</v>
      </c>
    </row>
    <row r="1593" spans="1:50" ht="31.5" customHeight="1" x14ac:dyDescent="0.25">
      <c r="A1593" s="511" t="s">
        <v>1015</v>
      </c>
      <c r="B1593" s="838" t="s">
        <v>52</v>
      </c>
      <c r="C1593" s="391" t="s">
        <v>33</v>
      </c>
      <c r="D1593" s="60" t="s">
        <v>1706</v>
      </c>
      <c r="E1593" s="151">
        <f t="shared" ref="E1593:N1593" si="95">E1594+E1597+E1600</f>
        <v>0</v>
      </c>
      <c r="F1593" s="151">
        <f t="shared" si="95"/>
        <v>0</v>
      </c>
      <c r="G1593" s="151">
        <f t="shared" si="95"/>
        <v>9.8637200000000007</v>
      </c>
      <c r="H1593" s="151">
        <f t="shared" si="95"/>
        <v>0</v>
      </c>
      <c r="I1593" s="151">
        <f t="shared" si="95"/>
        <v>0</v>
      </c>
      <c r="J1593" s="151">
        <f t="shared" si="95"/>
        <v>0</v>
      </c>
      <c r="K1593" s="151">
        <f t="shared" si="95"/>
        <v>0</v>
      </c>
      <c r="L1593" s="151">
        <f t="shared" si="95"/>
        <v>0</v>
      </c>
      <c r="M1593" s="151">
        <f t="shared" si="95"/>
        <v>0</v>
      </c>
      <c r="N1593" s="151">
        <f t="shared" si="95"/>
        <v>0</v>
      </c>
      <c r="O1593" s="262" t="s">
        <v>1706</v>
      </c>
      <c r="P1593" s="262" t="s">
        <v>1706</v>
      </c>
      <c r="Q1593" s="60" t="s">
        <v>1706</v>
      </c>
      <c r="R1593" s="151">
        <f>R1594+R1597+R1600</f>
        <v>426.10847800000005</v>
      </c>
      <c r="S1593" s="262" t="s">
        <v>1706</v>
      </c>
      <c r="T1593" s="151" t="s">
        <v>1706</v>
      </c>
      <c r="U1593" s="262" t="s">
        <v>1706</v>
      </c>
      <c r="V1593" s="262" t="s">
        <v>1706</v>
      </c>
      <c r="W1593" s="513" t="s">
        <v>1706</v>
      </c>
      <c r="X1593" s="513" t="s">
        <v>1706</v>
      </c>
      <c r="Y1593" s="60" t="s">
        <v>1706</v>
      </c>
      <c r="Z1593" s="151" t="s">
        <v>1706</v>
      </c>
      <c r="AA1593" s="60" t="s">
        <v>1706</v>
      </c>
      <c r="AB1593" s="513" t="s">
        <v>1706</v>
      </c>
      <c r="AC1593" s="151" t="s">
        <v>1706</v>
      </c>
      <c r="AD1593" s="151" t="s">
        <v>1706</v>
      </c>
      <c r="AE1593" s="60" t="s">
        <v>1706</v>
      </c>
      <c r="AF1593" s="151">
        <f>AF1594+AF1597+AF1600</f>
        <v>707.12706708000019</v>
      </c>
      <c r="AG1593" s="151">
        <f>AG1594+AG1597+AG1600</f>
        <v>439.10952449999996</v>
      </c>
      <c r="AH1593" s="513" t="s">
        <v>1706</v>
      </c>
      <c r="AI1593" s="60" t="s">
        <v>1706</v>
      </c>
      <c r="AJ1593" s="514" t="s">
        <v>1706</v>
      </c>
      <c r="AK1593" s="514" t="s">
        <v>1706</v>
      </c>
      <c r="AL1593" s="514" t="s">
        <v>1706</v>
      </c>
      <c r="AM1593" s="514" t="s">
        <v>1706</v>
      </c>
      <c r="AN1593" s="60" t="s">
        <v>1706</v>
      </c>
      <c r="AO1593" s="60" t="s">
        <v>1706</v>
      </c>
      <c r="AP1593" s="514" t="s">
        <v>1706</v>
      </c>
      <c r="AQ1593" s="60" t="s">
        <v>1706</v>
      </c>
      <c r="AR1593" s="514" t="s">
        <v>1706</v>
      </c>
      <c r="AS1593" s="514" t="s">
        <v>1706</v>
      </c>
      <c r="AT1593" s="514" t="s">
        <v>1706</v>
      </c>
      <c r="AU1593" s="514" t="s">
        <v>1706</v>
      </c>
      <c r="AV1593" s="514" t="s">
        <v>1706</v>
      </c>
      <c r="AW1593" s="60" t="s">
        <v>1706</v>
      </c>
      <c r="AX1593" s="515" t="s">
        <v>1706</v>
      </c>
    </row>
    <row r="1594" spans="1:50" ht="97.5" customHeight="1" x14ac:dyDescent="0.25">
      <c r="A1594" s="511" t="s">
        <v>1016</v>
      </c>
      <c r="B1594" s="838" t="s">
        <v>54</v>
      </c>
      <c r="C1594" s="124" t="s">
        <v>33</v>
      </c>
      <c r="D1594" s="60" t="s">
        <v>1706</v>
      </c>
      <c r="E1594" s="151">
        <v>0</v>
      </c>
      <c r="F1594" s="151">
        <v>0</v>
      </c>
      <c r="G1594" s="151">
        <v>0</v>
      </c>
      <c r="H1594" s="151">
        <v>0</v>
      </c>
      <c r="I1594" s="151">
        <v>0</v>
      </c>
      <c r="J1594" s="151">
        <v>0</v>
      </c>
      <c r="K1594" s="151">
        <v>0</v>
      </c>
      <c r="L1594" s="151">
        <v>0</v>
      </c>
      <c r="M1594" s="151">
        <v>0</v>
      </c>
      <c r="N1594" s="151">
        <v>0</v>
      </c>
      <c r="O1594" s="262" t="s">
        <v>1706</v>
      </c>
      <c r="P1594" s="262" t="s">
        <v>1706</v>
      </c>
      <c r="Q1594" s="60" t="s">
        <v>1706</v>
      </c>
      <c r="R1594" s="151">
        <v>0</v>
      </c>
      <c r="S1594" s="262" t="s">
        <v>1706</v>
      </c>
      <c r="T1594" s="151" t="s">
        <v>1706</v>
      </c>
      <c r="U1594" s="262" t="s">
        <v>1706</v>
      </c>
      <c r="V1594" s="262" t="s">
        <v>1706</v>
      </c>
      <c r="W1594" s="513" t="s">
        <v>1706</v>
      </c>
      <c r="X1594" s="513" t="s">
        <v>1706</v>
      </c>
      <c r="Y1594" s="60" t="s">
        <v>1706</v>
      </c>
      <c r="Z1594" s="151" t="s">
        <v>1706</v>
      </c>
      <c r="AA1594" s="60" t="s">
        <v>1706</v>
      </c>
      <c r="AB1594" s="513" t="s">
        <v>1706</v>
      </c>
      <c r="AC1594" s="151" t="s">
        <v>1706</v>
      </c>
      <c r="AD1594" s="151" t="s">
        <v>1706</v>
      </c>
      <c r="AE1594" s="60" t="s">
        <v>1706</v>
      </c>
      <c r="AF1594" s="151">
        <v>0</v>
      </c>
      <c r="AG1594" s="151">
        <v>0</v>
      </c>
      <c r="AH1594" s="513" t="s">
        <v>1706</v>
      </c>
      <c r="AI1594" s="60" t="s">
        <v>1706</v>
      </c>
      <c r="AJ1594" s="514" t="s">
        <v>1706</v>
      </c>
      <c r="AK1594" s="514" t="s">
        <v>1706</v>
      </c>
      <c r="AL1594" s="514" t="s">
        <v>1706</v>
      </c>
      <c r="AM1594" s="514" t="s">
        <v>1706</v>
      </c>
      <c r="AN1594" s="60" t="s">
        <v>1706</v>
      </c>
      <c r="AO1594" s="60" t="s">
        <v>1706</v>
      </c>
      <c r="AP1594" s="514" t="s">
        <v>1706</v>
      </c>
      <c r="AQ1594" s="60" t="s">
        <v>1706</v>
      </c>
      <c r="AR1594" s="514" t="s">
        <v>1706</v>
      </c>
      <c r="AS1594" s="514" t="s">
        <v>1706</v>
      </c>
      <c r="AT1594" s="514" t="s">
        <v>1706</v>
      </c>
      <c r="AU1594" s="514" t="s">
        <v>1706</v>
      </c>
      <c r="AV1594" s="514" t="s">
        <v>1706</v>
      </c>
      <c r="AW1594" s="60" t="s">
        <v>1706</v>
      </c>
      <c r="AX1594" s="515" t="s">
        <v>1706</v>
      </c>
    </row>
    <row r="1595" spans="1:50" ht="34.5" customHeight="1" x14ac:dyDescent="0.25">
      <c r="A1595" s="511" t="s">
        <v>1019</v>
      </c>
      <c r="B1595" s="838" t="s">
        <v>58</v>
      </c>
      <c r="C1595" s="124" t="s">
        <v>33</v>
      </c>
      <c r="D1595" s="60" t="s">
        <v>1706</v>
      </c>
      <c r="E1595" s="151">
        <v>0</v>
      </c>
      <c r="F1595" s="151">
        <v>0</v>
      </c>
      <c r="G1595" s="151">
        <v>0</v>
      </c>
      <c r="H1595" s="151">
        <v>0</v>
      </c>
      <c r="I1595" s="151">
        <v>0</v>
      </c>
      <c r="J1595" s="151">
        <v>0</v>
      </c>
      <c r="K1595" s="151">
        <v>0</v>
      </c>
      <c r="L1595" s="151">
        <v>0</v>
      </c>
      <c r="M1595" s="151">
        <v>0</v>
      </c>
      <c r="N1595" s="151">
        <v>0</v>
      </c>
      <c r="O1595" s="262" t="s">
        <v>1706</v>
      </c>
      <c r="P1595" s="262" t="s">
        <v>1706</v>
      </c>
      <c r="Q1595" s="60" t="s">
        <v>1706</v>
      </c>
      <c r="R1595" s="151">
        <v>0</v>
      </c>
      <c r="S1595" s="262" t="s">
        <v>1706</v>
      </c>
      <c r="T1595" s="151" t="s">
        <v>1706</v>
      </c>
      <c r="U1595" s="262" t="s">
        <v>1706</v>
      </c>
      <c r="V1595" s="262" t="s">
        <v>1706</v>
      </c>
      <c r="W1595" s="513" t="s">
        <v>1706</v>
      </c>
      <c r="X1595" s="513" t="s">
        <v>1706</v>
      </c>
      <c r="Y1595" s="60" t="s">
        <v>1706</v>
      </c>
      <c r="Z1595" s="151" t="s">
        <v>1706</v>
      </c>
      <c r="AA1595" s="60" t="s">
        <v>1706</v>
      </c>
      <c r="AB1595" s="513" t="s">
        <v>1706</v>
      </c>
      <c r="AC1595" s="151" t="s">
        <v>1706</v>
      </c>
      <c r="AD1595" s="151" t="s">
        <v>1706</v>
      </c>
      <c r="AE1595" s="60" t="s">
        <v>1706</v>
      </c>
      <c r="AF1595" s="151">
        <v>0</v>
      </c>
      <c r="AG1595" s="151">
        <v>0</v>
      </c>
      <c r="AH1595" s="513" t="s">
        <v>1706</v>
      </c>
      <c r="AI1595" s="60" t="s">
        <v>1706</v>
      </c>
      <c r="AJ1595" s="514" t="s">
        <v>1706</v>
      </c>
      <c r="AK1595" s="514" t="s">
        <v>1706</v>
      </c>
      <c r="AL1595" s="514" t="s">
        <v>1706</v>
      </c>
      <c r="AM1595" s="514" t="s">
        <v>1706</v>
      </c>
      <c r="AN1595" s="60" t="s">
        <v>1706</v>
      </c>
      <c r="AO1595" s="60" t="s">
        <v>1706</v>
      </c>
      <c r="AP1595" s="514" t="s">
        <v>1706</v>
      </c>
      <c r="AQ1595" s="60" t="s">
        <v>1706</v>
      </c>
      <c r="AR1595" s="514" t="s">
        <v>1706</v>
      </c>
      <c r="AS1595" s="514" t="s">
        <v>1706</v>
      </c>
      <c r="AT1595" s="514" t="s">
        <v>1706</v>
      </c>
      <c r="AU1595" s="514" t="s">
        <v>1706</v>
      </c>
      <c r="AV1595" s="514" t="s">
        <v>1706</v>
      </c>
      <c r="AW1595" s="60" t="s">
        <v>1706</v>
      </c>
      <c r="AX1595" s="515" t="s">
        <v>1706</v>
      </c>
    </row>
    <row r="1596" spans="1:50" ht="34.5" customHeight="1" x14ac:dyDescent="0.25">
      <c r="A1596" s="511" t="s">
        <v>1020</v>
      </c>
      <c r="B1596" s="838" t="s">
        <v>58</v>
      </c>
      <c r="C1596" s="124" t="s">
        <v>33</v>
      </c>
      <c r="D1596" s="60" t="s">
        <v>1706</v>
      </c>
      <c r="E1596" s="151">
        <v>0</v>
      </c>
      <c r="F1596" s="151">
        <v>0</v>
      </c>
      <c r="G1596" s="151">
        <v>0</v>
      </c>
      <c r="H1596" s="151">
        <v>0</v>
      </c>
      <c r="I1596" s="151">
        <v>0</v>
      </c>
      <c r="J1596" s="151">
        <v>0</v>
      </c>
      <c r="K1596" s="151">
        <v>0</v>
      </c>
      <c r="L1596" s="151">
        <v>0</v>
      </c>
      <c r="M1596" s="151">
        <v>0</v>
      </c>
      <c r="N1596" s="151">
        <v>0</v>
      </c>
      <c r="O1596" s="262" t="s">
        <v>1706</v>
      </c>
      <c r="P1596" s="262" t="s">
        <v>1706</v>
      </c>
      <c r="Q1596" s="60" t="s">
        <v>1706</v>
      </c>
      <c r="R1596" s="151">
        <v>0</v>
      </c>
      <c r="S1596" s="262" t="s">
        <v>1706</v>
      </c>
      <c r="T1596" s="151" t="s">
        <v>1706</v>
      </c>
      <c r="U1596" s="262" t="s">
        <v>1706</v>
      </c>
      <c r="V1596" s="262" t="s">
        <v>1706</v>
      </c>
      <c r="W1596" s="513" t="s">
        <v>1706</v>
      </c>
      <c r="X1596" s="513" t="s">
        <v>1706</v>
      </c>
      <c r="Y1596" s="60" t="s">
        <v>1706</v>
      </c>
      <c r="Z1596" s="151" t="s">
        <v>1706</v>
      </c>
      <c r="AA1596" s="60" t="s">
        <v>1706</v>
      </c>
      <c r="AB1596" s="513" t="s">
        <v>1706</v>
      </c>
      <c r="AC1596" s="151" t="s">
        <v>1706</v>
      </c>
      <c r="AD1596" s="151" t="s">
        <v>1706</v>
      </c>
      <c r="AE1596" s="60" t="s">
        <v>1706</v>
      </c>
      <c r="AF1596" s="151">
        <v>0</v>
      </c>
      <c r="AG1596" s="151">
        <v>0</v>
      </c>
      <c r="AH1596" s="513" t="s">
        <v>1706</v>
      </c>
      <c r="AI1596" s="60" t="s">
        <v>1706</v>
      </c>
      <c r="AJ1596" s="514" t="s">
        <v>1706</v>
      </c>
      <c r="AK1596" s="514" t="s">
        <v>1706</v>
      </c>
      <c r="AL1596" s="514" t="s">
        <v>1706</v>
      </c>
      <c r="AM1596" s="514" t="s">
        <v>1706</v>
      </c>
      <c r="AN1596" s="60" t="s">
        <v>1706</v>
      </c>
      <c r="AO1596" s="60" t="s">
        <v>1706</v>
      </c>
      <c r="AP1596" s="514" t="s">
        <v>1706</v>
      </c>
      <c r="AQ1596" s="60" t="s">
        <v>1706</v>
      </c>
      <c r="AR1596" s="514" t="s">
        <v>1706</v>
      </c>
      <c r="AS1596" s="514" t="s">
        <v>1706</v>
      </c>
      <c r="AT1596" s="514" t="s">
        <v>1706</v>
      </c>
      <c r="AU1596" s="514" t="s">
        <v>1706</v>
      </c>
      <c r="AV1596" s="514" t="s">
        <v>1706</v>
      </c>
      <c r="AW1596" s="60" t="s">
        <v>1706</v>
      </c>
      <c r="AX1596" s="515" t="s">
        <v>1706</v>
      </c>
    </row>
    <row r="1597" spans="1:50" ht="46.5" customHeight="1" x14ac:dyDescent="0.25">
      <c r="A1597" s="511" t="s">
        <v>1024</v>
      </c>
      <c r="B1597" s="164" t="s">
        <v>60</v>
      </c>
      <c r="C1597" s="139" t="s">
        <v>33</v>
      </c>
      <c r="D1597" s="60" t="s">
        <v>1706</v>
      </c>
      <c r="E1597" s="151">
        <v>0</v>
      </c>
      <c r="F1597" s="151">
        <v>0</v>
      </c>
      <c r="G1597" s="151">
        <v>0</v>
      </c>
      <c r="H1597" s="151">
        <v>0</v>
      </c>
      <c r="I1597" s="151">
        <v>0</v>
      </c>
      <c r="J1597" s="151">
        <v>0</v>
      </c>
      <c r="K1597" s="151">
        <v>0</v>
      </c>
      <c r="L1597" s="151">
        <v>0</v>
      </c>
      <c r="M1597" s="151">
        <v>0</v>
      </c>
      <c r="N1597" s="151">
        <v>0</v>
      </c>
      <c r="O1597" s="262" t="s">
        <v>1706</v>
      </c>
      <c r="P1597" s="262" t="s">
        <v>1706</v>
      </c>
      <c r="Q1597" s="60" t="s">
        <v>1706</v>
      </c>
      <c r="R1597" s="151">
        <v>0</v>
      </c>
      <c r="S1597" s="262" t="s">
        <v>1706</v>
      </c>
      <c r="T1597" s="151" t="s">
        <v>1706</v>
      </c>
      <c r="U1597" s="262" t="s">
        <v>1706</v>
      </c>
      <c r="V1597" s="262" t="s">
        <v>1706</v>
      </c>
      <c r="W1597" s="513" t="s">
        <v>1706</v>
      </c>
      <c r="X1597" s="513" t="s">
        <v>1706</v>
      </c>
      <c r="Y1597" s="60" t="s">
        <v>1706</v>
      </c>
      <c r="Z1597" s="151" t="s">
        <v>1706</v>
      </c>
      <c r="AA1597" s="60" t="s">
        <v>1706</v>
      </c>
      <c r="AB1597" s="513" t="s">
        <v>1706</v>
      </c>
      <c r="AC1597" s="151" t="s">
        <v>1706</v>
      </c>
      <c r="AD1597" s="151" t="s">
        <v>1706</v>
      </c>
      <c r="AE1597" s="60" t="s">
        <v>1706</v>
      </c>
      <c r="AF1597" s="151">
        <v>0</v>
      </c>
      <c r="AG1597" s="151">
        <v>0</v>
      </c>
      <c r="AH1597" s="513" t="s">
        <v>1706</v>
      </c>
      <c r="AI1597" s="60" t="s">
        <v>1706</v>
      </c>
      <c r="AJ1597" s="514" t="s">
        <v>1706</v>
      </c>
      <c r="AK1597" s="514" t="s">
        <v>1706</v>
      </c>
      <c r="AL1597" s="514" t="s">
        <v>1706</v>
      </c>
      <c r="AM1597" s="514" t="s">
        <v>1706</v>
      </c>
      <c r="AN1597" s="60" t="s">
        <v>1706</v>
      </c>
      <c r="AO1597" s="60" t="s">
        <v>1706</v>
      </c>
      <c r="AP1597" s="514" t="s">
        <v>1706</v>
      </c>
      <c r="AQ1597" s="60" t="s">
        <v>1706</v>
      </c>
      <c r="AR1597" s="514" t="s">
        <v>1706</v>
      </c>
      <c r="AS1597" s="514" t="s">
        <v>1706</v>
      </c>
      <c r="AT1597" s="514" t="s">
        <v>1706</v>
      </c>
      <c r="AU1597" s="514" t="s">
        <v>1706</v>
      </c>
      <c r="AV1597" s="514" t="s">
        <v>1706</v>
      </c>
      <c r="AW1597" s="60" t="s">
        <v>1706</v>
      </c>
      <c r="AX1597" s="515" t="s">
        <v>1706</v>
      </c>
    </row>
    <row r="1598" spans="1:50" ht="32.25" customHeight="1" x14ac:dyDescent="0.25">
      <c r="A1598" s="511" t="s">
        <v>1025</v>
      </c>
      <c r="B1598" s="838" t="s">
        <v>58</v>
      </c>
      <c r="C1598" s="391" t="s">
        <v>33</v>
      </c>
      <c r="D1598" s="60" t="s">
        <v>1706</v>
      </c>
      <c r="E1598" s="151">
        <v>0</v>
      </c>
      <c r="F1598" s="151">
        <v>0</v>
      </c>
      <c r="G1598" s="151">
        <v>0</v>
      </c>
      <c r="H1598" s="151">
        <v>0</v>
      </c>
      <c r="I1598" s="151">
        <v>0</v>
      </c>
      <c r="J1598" s="151">
        <v>0</v>
      </c>
      <c r="K1598" s="151">
        <v>0</v>
      </c>
      <c r="L1598" s="151">
        <v>0</v>
      </c>
      <c r="M1598" s="151">
        <v>0</v>
      </c>
      <c r="N1598" s="151">
        <v>0</v>
      </c>
      <c r="O1598" s="262" t="s">
        <v>1706</v>
      </c>
      <c r="P1598" s="262" t="s">
        <v>1706</v>
      </c>
      <c r="Q1598" s="60" t="s">
        <v>1706</v>
      </c>
      <c r="R1598" s="151">
        <v>0</v>
      </c>
      <c r="S1598" s="262" t="s">
        <v>1706</v>
      </c>
      <c r="T1598" s="151" t="s">
        <v>1706</v>
      </c>
      <c r="U1598" s="262" t="s">
        <v>1706</v>
      </c>
      <c r="V1598" s="262" t="s">
        <v>1706</v>
      </c>
      <c r="W1598" s="513" t="s">
        <v>1706</v>
      </c>
      <c r="X1598" s="513" t="s">
        <v>1706</v>
      </c>
      <c r="Y1598" s="60" t="s">
        <v>1706</v>
      </c>
      <c r="Z1598" s="151" t="s">
        <v>1706</v>
      </c>
      <c r="AA1598" s="60" t="s">
        <v>1706</v>
      </c>
      <c r="AB1598" s="513" t="s">
        <v>1706</v>
      </c>
      <c r="AC1598" s="151" t="s">
        <v>1706</v>
      </c>
      <c r="AD1598" s="151" t="s">
        <v>1706</v>
      </c>
      <c r="AE1598" s="60" t="s">
        <v>1706</v>
      </c>
      <c r="AF1598" s="151">
        <v>0</v>
      </c>
      <c r="AG1598" s="151">
        <v>0</v>
      </c>
      <c r="AH1598" s="513" t="s">
        <v>1706</v>
      </c>
      <c r="AI1598" s="60" t="s">
        <v>1706</v>
      </c>
      <c r="AJ1598" s="514" t="s">
        <v>1706</v>
      </c>
      <c r="AK1598" s="514" t="s">
        <v>1706</v>
      </c>
      <c r="AL1598" s="514" t="s">
        <v>1706</v>
      </c>
      <c r="AM1598" s="514" t="s">
        <v>1706</v>
      </c>
      <c r="AN1598" s="60" t="s">
        <v>1706</v>
      </c>
      <c r="AO1598" s="60" t="s">
        <v>1706</v>
      </c>
      <c r="AP1598" s="514" t="s">
        <v>1706</v>
      </c>
      <c r="AQ1598" s="60" t="s">
        <v>1706</v>
      </c>
      <c r="AR1598" s="514" t="s">
        <v>1706</v>
      </c>
      <c r="AS1598" s="514" t="s">
        <v>1706</v>
      </c>
      <c r="AT1598" s="514" t="s">
        <v>1706</v>
      </c>
      <c r="AU1598" s="514" t="s">
        <v>1706</v>
      </c>
      <c r="AV1598" s="514" t="s">
        <v>1706</v>
      </c>
      <c r="AW1598" s="60" t="s">
        <v>1706</v>
      </c>
      <c r="AX1598" s="515" t="s">
        <v>1706</v>
      </c>
    </row>
    <row r="1599" spans="1:50" ht="31.5" customHeight="1" x14ac:dyDescent="0.25">
      <c r="A1599" s="511" t="s">
        <v>1026</v>
      </c>
      <c r="B1599" s="838" t="s">
        <v>58</v>
      </c>
      <c r="C1599" s="391" t="s">
        <v>33</v>
      </c>
      <c r="D1599" s="60" t="s">
        <v>1706</v>
      </c>
      <c r="E1599" s="151">
        <v>0</v>
      </c>
      <c r="F1599" s="151">
        <v>0</v>
      </c>
      <c r="G1599" s="151">
        <v>0</v>
      </c>
      <c r="H1599" s="151">
        <v>0</v>
      </c>
      <c r="I1599" s="151">
        <v>0</v>
      </c>
      <c r="J1599" s="151">
        <v>0</v>
      </c>
      <c r="K1599" s="151">
        <v>0</v>
      </c>
      <c r="L1599" s="151">
        <v>0</v>
      </c>
      <c r="M1599" s="151">
        <v>0</v>
      </c>
      <c r="N1599" s="151">
        <v>0</v>
      </c>
      <c r="O1599" s="262" t="s">
        <v>1706</v>
      </c>
      <c r="P1599" s="262" t="s">
        <v>1706</v>
      </c>
      <c r="Q1599" s="60" t="s">
        <v>1706</v>
      </c>
      <c r="R1599" s="151">
        <v>0</v>
      </c>
      <c r="S1599" s="262" t="s">
        <v>1706</v>
      </c>
      <c r="T1599" s="151" t="s">
        <v>1706</v>
      </c>
      <c r="U1599" s="262" t="s">
        <v>1706</v>
      </c>
      <c r="V1599" s="262" t="s">
        <v>1706</v>
      </c>
      <c r="W1599" s="513" t="s">
        <v>1706</v>
      </c>
      <c r="X1599" s="513" t="s">
        <v>1706</v>
      </c>
      <c r="Y1599" s="60" t="s">
        <v>1706</v>
      </c>
      <c r="Z1599" s="151" t="s">
        <v>1706</v>
      </c>
      <c r="AA1599" s="60" t="s">
        <v>1706</v>
      </c>
      <c r="AB1599" s="513" t="s">
        <v>1706</v>
      </c>
      <c r="AC1599" s="151" t="s">
        <v>1706</v>
      </c>
      <c r="AD1599" s="151" t="s">
        <v>1706</v>
      </c>
      <c r="AE1599" s="60" t="s">
        <v>1706</v>
      </c>
      <c r="AF1599" s="151">
        <v>0</v>
      </c>
      <c r="AG1599" s="151">
        <v>0</v>
      </c>
      <c r="AH1599" s="513" t="s">
        <v>1706</v>
      </c>
      <c r="AI1599" s="60" t="s">
        <v>1706</v>
      </c>
      <c r="AJ1599" s="514" t="s">
        <v>1706</v>
      </c>
      <c r="AK1599" s="514" t="s">
        <v>1706</v>
      </c>
      <c r="AL1599" s="514" t="s">
        <v>1706</v>
      </c>
      <c r="AM1599" s="514" t="s">
        <v>1706</v>
      </c>
      <c r="AN1599" s="60" t="s">
        <v>1706</v>
      </c>
      <c r="AO1599" s="60" t="s">
        <v>1706</v>
      </c>
      <c r="AP1599" s="514" t="s">
        <v>1706</v>
      </c>
      <c r="AQ1599" s="60" t="s">
        <v>1706</v>
      </c>
      <c r="AR1599" s="514" t="s">
        <v>1706</v>
      </c>
      <c r="AS1599" s="514" t="s">
        <v>1706</v>
      </c>
      <c r="AT1599" s="514" t="s">
        <v>1706</v>
      </c>
      <c r="AU1599" s="514" t="s">
        <v>1706</v>
      </c>
      <c r="AV1599" s="514" t="s">
        <v>1706</v>
      </c>
      <c r="AW1599" s="60" t="s">
        <v>1706</v>
      </c>
      <c r="AX1599" s="515" t="s">
        <v>1706</v>
      </c>
    </row>
    <row r="1600" spans="1:50" ht="70.5" customHeight="1" x14ac:dyDescent="0.25">
      <c r="A1600" s="511" t="s">
        <v>1027</v>
      </c>
      <c r="B1600" s="838" t="s">
        <v>64</v>
      </c>
      <c r="C1600" s="391" t="s">
        <v>33</v>
      </c>
      <c r="D1600" s="60" t="s">
        <v>1706</v>
      </c>
      <c r="E1600" s="151">
        <f t="shared" ref="E1600:N1600" si="96">SUM(E1601,E1603,E1606,E1630,E1634)</f>
        <v>0</v>
      </c>
      <c r="F1600" s="151">
        <f t="shared" si="96"/>
        <v>0</v>
      </c>
      <c r="G1600" s="151">
        <f t="shared" si="96"/>
        <v>9.8637200000000007</v>
      </c>
      <c r="H1600" s="151">
        <f t="shared" si="96"/>
        <v>0</v>
      </c>
      <c r="I1600" s="151">
        <f t="shared" si="96"/>
        <v>0</v>
      </c>
      <c r="J1600" s="151">
        <f t="shared" si="96"/>
        <v>0</v>
      </c>
      <c r="K1600" s="151">
        <f t="shared" si="96"/>
        <v>0</v>
      </c>
      <c r="L1600" s="151">
        <f t="shared" si="96"/>
        <v>0</v>
      </c>
      <c r="M1600" s="151">
        <f t="shared" si="96"/>
        <v>0</v>
      </c>
      <c r="N1600" s="151">
        <f t="shared" si="96"/>
        <v>0</v>
      </c>
      <c r="O1600" s="262" t="s">
        <v>1706</v>
      </c>
      <c r="P1600" s="262" t="s">
        <v>1706</v>
      </c>
      <c r="Q1600" s="60" t="s">
        <v>1706</v>
      </c>
      <c r="R1600" s="151">
        <f>SUM(R1601,R1603,R1606,R1630,R1634)</f>
        <v>426.10847800000005</v>
      </c>
      <c r="S1600" s="262" t="s">
        <v>1706</v>
      </c>
      <c r="T1600" s="151" t="s">
        <v>1706</v>
      </c>
      <c r="U1600" s="262" t="s">
        <v>1706</v>
      </c>
      <c r="V1600" s="262" t="s">
        <v>1706</v>
      </c>
      <c r="W1600" s="513" t="s">
        <v>1706</v>
      </c>
      <c r="X1600" s="513" t="s">
        <v>1706</v>
      </c>
      <c r="Y1600" s="60" t="s">
        <v>1706</v>
      </c>
      <c r="Z1600" s="151" t="s">
        <v>1706</v>
      </c>
      <c r="AA1600" s="60" t="s">
        <v>1706</v>
      </c>
      <c r="AB1600" s="513" t="s">
        <v>1706</v>
      </c>
      <c r="AC1600" s="151" t="s">
        <v>1706</v>
      </c>
      <c r="AD1600" s="151" t="s">
        <v>1706</v>
      </c>
      <c r="AE1600" s="60" t="s">
        <v>1706</v>
      </c>
      <c r="AF1600" s="151">
        <f>SUM(AF1601,AF1603,AF1606,AF1630,AF1634)</f>
        <v>707.12706708000019</v>
      </c>
      <c r="AG1600" s="151">
        <f>SUM(AG1601,AG1603,AG1606,AG1630,AG1634)</f>
        <v>439.10952449999996</v>
      </c>
      <c r="AH1600" s="513" t="s">
        <v>1706</v>
      </c>
      <c r="AI1600" s="60" t="s">
        <v>1706</v>
      </c>
      <c r="AJ1600" s="514" t="s">
        <v>1706</v>
      </c>
      <c r="AK1600" s="514" t="s">
        <v>1706</v>
      </c>
      <c r="AL1600" s="514" t="s">
        <v>1706</v>
      </c>
      <c r="AM1600" s="514" t="s">
        <v>1706</v>
      </c>
      <c r="AN1600" s="60" t="s">
        <v>1706</v>
      </c>
      <c r="AO1600" s="60" t="s">
        <v>1706</v>
      </c>
      <c r="AP1600" s="514" t="s">
        <v>1706</v>
      </c>
      <c r="AQ1600" s="60" t="s">
        <v>1706</v>
      </c>
      <c r="AR1600" s="514" t="s">
        <v>1706</v>
      </c>
      <c r="AS1600" s="514" t="s">
        <v>1706</v>
      </c>
      <c r="AT1600" s="514" t="s">
        <v>1706</v>
      </c>
      <c r="AU1600" s="514" t="s">
        <v>1706</v>
      </c>
      <c r="AV1600" s="514" t="s">
        <v>1706</v>
      </c>
      <c r="AW1600" s="60" t="s">
        <v>1706</v>
      </c>
      <c r="AX1600" s="515" t="s">
        <v>1706</v>
      </c>
    </row>
    <row r="1601" spans="1:50" ht="84.75" customHeight="1" x14ac:dyDescent="0.25">
      <c r="A1601" s="511" t="s">
        <v>1028</v>
      </c>
      <c r="B1601" s="838" t="s">
        <v>66</v>
      </c>
      <c r="C1601" s="391" t="s">
        <v>33</v>
      </c>
      <c r="D1601" s="60" t="s">
        <v>1706</v>
      </c>
      <c r="E1601" s="151">
        <f t="shared" ref="E1601:N1601" si="97">SUM(E1602:E1602)</f>
        <v>0</v>
      </c>
      <c r="F1601" s="151">
        <f t="shared" si="97"/>
        <v>0</v>
      </c>
      <c r="G1601" s="151">
        <f t="shared" si="97"/>
        <v>0</v>
      </c>
      <c r="H1601" s="151">
        <f t="shared" si="97"/>
        <v>0</v>
      </c>
      <c r="I1601" s="151">
        <f t="shared" si="97"/>
        <v>0</v>
      </c>
      <c r="J1601" s="151">
        <f t="shared" si="97"/>
        <v>0</v>
      </c>
      <c r="K1601" s="151">
        <f t="shared" si="97"/>
        <v>0</v>
      </c>
      <c r="L1601" s="151">
        <f t="shared" si="97"/>
        <v>0</v>
      </c>
      <c r="M1601" s="151">
        <f t="shared" si="97"/>
        <v>0</v>
      </c>
      <c r="N1601" s="151">
        <f t="shared" si="97"/>
        <v>0</v>
      </c>
      <c r="O1601" s="262" t="s">
        <v>1706</v>
      </c>
      <c r="P1601" s="262" t="s">
        <v>1706</v>
      </c>
      <c r="Q1601" s="60" t="s">
        <v>1706</v>
      </c>
      <c r="R1601" s="151">
        <f>SUM(R1602:R1602)</f>
        <v>0</v>
      </c>
      <c r="S1601" s="262" t="s">
        <v>1706</v>
      </c>
      <c r="T1601" s="151" t="s">
        <v>1706</v>
      </c>
      <c r="U1601" s="262" t="s">
        <v>1706</v>
      </c>
      <c r="V1601" s="262" t="s">
        <v>1706</v>
      </c>
      <c r="W1601" s="513" t="s">
        <v>1706</v>
      </c>
      <c r="X1601" s="513" t="s">
        <v>1706</v>
      </c>
      <c r="Y1601" s="60" t="s">
        <v>1706</v>
      </c>
      <c r="Z1601" s="151" t="s">
        <v>1706</v>
      </c>
      <c r="AA1601" s="60" t="s">
        <v>1706</v>
      </c>
      <c r="AB1601" s="513" t="s">
        <v>1706</v>
      </c>
      <c r="AC1601" s="151" t="s">
        <v>1706</v>
      </c>
      <c r="AD1601" s="151" t="s">
        <v>1706</v>
      </c>
      <c r="AE1601" s="60" t="s">
        <v>1706</v>
      </c>
      <c r="AF1601" s="151">
        <f>SUM(AF1602:AF1602)</f>
        <v>0</v>
      </c>
      <c r="AG1601" s="151">
        <f>SUM(AG1602:AG1602)</f>
        <v>0.13261500000000001</v>
      </c>
      <c r="AH1601" s="513" t="s">
        <v>1706</v>
      </c>
      <c r="AI1601" s="60" t="s">
        <v>1706</v>
      </c>
      <c r="AJ1601" s="514" t="s">
        <v>1706</v>
      </c>
      <c r="AK1601" s="514" t="s">
        <v>1706</v>
      </c>
      <c r="AL1601" s="514" t="s">
        <v>1706</v>
      </c>
      <c r="AM1601" s="514" t="s">
        <v>1706</v>
      </c>
      <c r="AN1601" s="60" t="s">
        <v>1706</v>
      </c>
      <c r="AO1601" s="60" t="s">
        <v>1706</v>
      </c>
      <c r="AP1601" s="514" t="s">
        <v>1706</v>
      </c>
      <c r="AQ1601" s="60" t="s">
        <v>1706</v>
      </c>
      <c r="AR1601" s="514" t="s">
        <v>1706</v>
      </c>
      <c r="AS1601" s="514" t="s">
        <v>1706</v>
      </c>
      <c r="AT1601" s="514" t="s">
        <v>1706</v>
      </c>
      <c r="AU1601" s="514" t="s">
        <v>1706</v>
      </c>
      <c r="AV1601" s="514" t="s">
        <v>1706</v>
      </c>
      <c r="AW1601" s="60" t="s">
        <v>1706</v>
      </c>
      <c r="AX1601" s="515" t="s">
        <v>1706</v>
      </c>
    </row>
    <row r="1602" spans="1:50" ht="54" customHeight="1" x14ac:dyDescent="0.25">
      <c r="A1602" s="550" t="s">
        <v>1028</v>
      </c>
      <c r="B1602" s="163" t="s">
        <v>1029</v>
      </c>
      <c r="C1602" s="130" t="s">
        <v>1030</v>
      </c>
      <c r="D1602" s="517">
        <v>45261</v>
      </c>
      <c r="E1602" s="149">
        <v>0</v>
      </c>
      <c r="F1602" s="149">
        <v>0</v>
      </c>
      <c r="G1602" s="149">
        <v>0</v>
      </c>
      <c r="H1602" s="149">
        <v>0</v>
      </c>
      <c r="I1602" s="149">
        <v>0</v>
      </c>
      <c r="J1602" s="149">
        <v>0</v>
      </c>
      <c r="K1602" s="149">
        <v>0</v>
      </c>
      <c r="L1602" s="149">
        <v>0</v>
      </c>
      <c r="M1602" s="149">
        <v>0</v>
      </c>
      <c r="N1602" s="149">
        <v>0</v>
      </c>
      <c r="O1602" s="523" t="s">
        <v>1706</v>
      </c>
      <c r="P1602" s="523" t="s">
        <v>1706</v>
      </c>
      <c r="Q1602" s="523" t="s">
        <v>1706</v>
      </c>
      <c r="R1602" s="149">
        <v>0</v>
      </c>
      <c r="S1602" s="523" t="s">
        <v>1706</v>
      </c>
      <c r="T1602" s="149">
        <v>0</v>
      </c>
      <c r="U1602" s="523" t="s">
        <v>1706</v>
      </c>
      <c r="V1602" s="523" t="s">
        <v>1706</v>
      </c>
      <c r="W1602" s="523" t="s">
        <v>1706</v>
      </c>
      <c r="X1602" s="523" t="s">
        <v>1706</v>
      </c>
      <c r="Y1602" s="523" t="s">
        <v>1706</v>
      </c>
      <c r="Z1602" s="149" t="s">
        <v>1706</v>
      </c>
      <c r="AA1602" s="523" t="s">
        <v>1706</v>
      </c>
      <c r="AB1602" s="523" t="s">
        <v>1706</v>
      </c>
      <c r="AC1602" s="149" t="s">
        <v>1706</v>
      </c>
      <c r="AD1602" s="149" t="s">
        <v>1706</v>
      </c>
      <c r="AE1602" s="109" t="s">
        <v>3436</v>
      </c>
      <c r="AF1602" s="149">
        <v>0</v>
      </c>
      <c r="AG1602" s="149">
        <v>0.13261500000000001</v>
      </c>
      <c r="AH1602" s="523" t="s">
        <v>1706</v>
      </c>
      <c r="AI1602" s="523" t="s">
        <v>1706</v>
      </c>
      <c r="AJ1602" s="523" t="s">
        <v>1706</v>
      </c>
      <c r="AK1602" s="523" t="s">
        <v>1706</v>
      </c>
      <c r="AL1602" s="523" t="s">
        <v>1706</v>
      </c>
      <c r="AM1602" s="523" t="s">
        <v>1706</v>
      </c>
      <c r="AN1602" s="523" t="s">
        <v>1706</v>
      </c>
      <c r="AO1602" s="523" t="s">
        <v>1706</v>
      </c>
      <c r="AP1602" s="523" t="s">
        <v>1706</v>
      </c>
      <c r="AQ1602" s="523" t="s">
        <v>1706</v>
      </c>
      <c r="AR1602" s="523" t="s">
        <v>1706</v>
      </c>
      <c r="AS1602" s="523" t="s">
        <v>1706</v>
      </c>
      <c r="AT1602" s="523" t="s">
        <v>1706</v>
      </c>
      <c r="AU1602" s="523" t="s">
        <v>1706</v>
      </c>
      <c r="AV1602" s="523" t="s">
        <v>1706</v>
      </c>
      <c r="AW1602" s="523" t="s">
        <v>1706</v>
      </c>
      <c r="AX1602" s="526" t="s">
        <v>3437</v>
      </c>
    </row>
    <row r="1603" spans="1:50" ht="102.75" customHeight="1" x14ac:dyDescent="0.25">
      <c r="A1603" s="511" t="s">
        <v>1034</v>
      </c>
      <c r="B1603" s="164" t="s">
        <v>68</v>
      </c>
      <c r="C1603" s="313" t="s">
        <v>33</v>
      </c>
      <c r="D1603" s="60" t="s">
        <v>1706</v>
      </c>
      <c r="E1603" s="151">
        <f t="shared" ref="E1603:N1603" si="98">SUM(E1604:E1605)</f>
        <v>0</v>
      </c>
      <c r="F1603" s="1015">
        <f t="shared" si="98"/>
        <v>0</v>
      </c>
      <c r="G1603" s="151">
        <f t="shared" si="98"/>
        <v>0.16880000000000001</v>
      </c>
      <c r="H1603" s="1015">
        <f t="shared" si="98"/>
        <v>0</v>
      </c>
      <c r="I1603" s="151">
        <f t="shared" si="98"/>
        <v>0</v>
      </c>
      <c r="J1603" s="1015">
        <f t="shared" si="98"/>
        <v>0</v>
      </c>
      <c r="K1603" s="151">
        <f t="shared" si="98"/>
        <v>0</v>
      </c>
      <c r="L1603" s="1015">
        <f t="shared" si="98"/>
        <v>0</v>
      </c>
      <c r="M1603" s="151">
        <f t="shared" si="98"/>
        <v>0</v>
      </c>
      <c r="N1603" s="1015">
        <f t="shared" si="98"/>
        <v>0</v>
      </c>
      <c r="O1603" s="262" t="s">
        <v>1706</v>
      </c>
      <c r="P1603" s="262" t="s">
        <v>1706</v>
      </c>
      <c r="Q1603" s="60" t="s">
        <v>1706</v>
      </c>
      <c r="R1603" s="1015">
        <f>SUM(R1604:R1605)</f>
        <v>6.8397899999999998</v>
      </c>
      <c r="S1603" s="262" t="s">
        <v>1706</v>
      </c>
      <c r="T1603" s="151" t="s">
        <v>1706</v>
      </c>
      <c r="U1603" s="262" t="s">
        <v>1706</v>
      </c>
      <c r="V1603" s="262" t="s">
        <v>1706</v>
      </c>
      <c r="W1603" s="513" t="s">
        <v>1706</v>
      </c>
      <c r="X1603" s="513" t="s">
        <v>1706</v>
      </c>
      <c r="Y1603" s="60" t="s">
        <v>1706</v>
      </c>
      <c r="Z1603" s="151" t="s">
        <v>1706</v>
      </c>
      <c r="AA1603" s="60" t="s">
        <v>1706</v>
      </c>
      <c r="AB1603" s="513" t="s">
        <v>1706</v>
      </c>
      <c r="AC1603" s="151" t="s">
        <v>1706</v>
      </c>
      <c r="AD1603" s="151" t="s">
        <v>1706</v>
      </c>
      <c r="AE1603" s="60" t="s">
        <v>1706</v>
      </c>
      <c r="AF1603" s="1015">
        <f>SUM(AF1604:AF1605)</f>
        <v>8.1</v>
      </c>
      <c r="AG1603" s="151">
        <f>SUM(AG1604:AG1605)</f>
        <v>7.29</v>
      </c>
      <c r="AH1603" s="513" t="s">
        <v>1706</v>
      </c>
      <c r="AI1603" s="60" t="s">
        <v>1706</v>
      </c>
      <c r="AJ1603" s="514" t="s">
        <v>1706</v>
      </c>
      <c r="AK1603" s="514" t="s">
        <v>1706</v>
      </c>
      <c r="AL1603" s="514" t="s">
        <v>1706</v>
      </c>
      <c r="AM1603" s="514" t="s">
        <v>1706</v>
      </c>
      <c r="AN1603" s="60" t="s">
        <v>1706</v>
      </c>
      <c r="AO1603" s="60" t="s">
        <v>1706</v>
      </c>
      <c r="AP1603" s="514" t="s">
        <v>1706</v>
      </c>
      <c r="AQ1603" s="60" t="s">
        <v>1706</v>
      </c>
      <c r="AR1603" s="514" t="s">
        <v>1706</v>
      </c>
      <c r="AS1603" s="514" t="s">
        <v>1706</v>
      </c>
      <c r="AT1603" s="514" t="s">
        <v>1706</v>
      </c>
      <c r="AU1603" s="514" t="s">
        <v>1706</v>
      </c>
      <c r="AV1603" s="514" t="s">
        <v>1706</v>
      </c>
      <c r="AW1603" s="60" t="s">
        <v>1706</v>
      </c>
      <c r="AX1603" s="515" t="s">
        <v>1706</v>
      </c>
    </row>
    <row r="1604" spans="1:50" ht="49.5" customHeight="1" x14ac:dyDescent="0.25">
      <c r="A1604" s="1267" t="s">
        <v>1034</v>
      </c>
      <c r="B1604" s="1318" t="s">
        <v>1040</v>
      </c>
      <c r="C1604" s="1317" t="s">
        <v>1041</v>
      </c>
      <c r="D1604" s="1235">
        <v>45627</v>
      </c>
      <c r="E1604" s="1236">
        <v>0</v>
      </c>
      <c r="F1604" s="1236">
        <v>0</v>
      </c>
      <c r="G1604" s="1236">
        <v>0.16880000000000001</v>
      </c>
      <c r="H1604" s="1236">
        <v>0</v>
      </c>
      <c r="I1604" s="1236">
        <v>0</v>
      </c>
      <c r="J1604" s="1236">
        <v>0</v>
      </c>
      <c r="K1604" s="1236">
        <v>0</v>
      </c>
      <c r="L1604" s="1236">
        <v>0</v>
      </c>
      <c r="M1604" s="1236">
        <v>0</v>
      </c>
      <c r="N1604" s="1236">
        <v>0</v>
      </c>
      <c r="O1604" s="1259" t="s">
        <v>1709</v>
      </c>
      <c r="P1604" s="1259" t="s">
        <v>3438</v>
      </c>
      <c r="Q1604" s="1260" t="s">
        <v>1714</v>
      </c>
      <c r="R1604" s="1236">
        <v>6.8397899999999998</v>
      </c>
      <c r="S1604" s="1259" t="s">
        <v>1715</v>
      </c>
      <c r="T1604" s="1236">
        <v>6.8397899999999998</v>
      </c>
      <c r="U1604" s="1259" t="s">
        <v>1901</v>
      </c>
      <c r="V1604" s="1259" t="s">
        <v>1901</v>
      </c>
      <c r="W1604" s="1261">
        <v>2</v>
      </c>
      <c r="X1604" s="1261">
        <v>2</v>
      </c>
      <c r="Y1604" s="544" t="s">
        <v>3439</v>
      </c>
      <c r="Z1604" s="149">
        <v>6.75</v>
      </c>
      <c r="AA1604" s="109" t="s">
        <v>1706</v>
      </c>
      <c r="AB1604" s="1261">
        <v>1</v>
      </c>
      <c r="AC1604" s="149">
        <v>6.75</v>
      </c>
      <c r="AD1604" s="1236">
        <v>6.75</v>
      </c>
      <c r="AE1604" s="1260" t="s">
        <v>3439</v>
      </c>
      <c r="AF1604" s="1236">
        <v>8.1</v>
      </c>
      <c r="AG1604" s="1236">
        <v>7.29</v>
      </c>
      <c r="AH1604" s="1261">
        <v>32413221450</v>
      </c>
      <c r="AI1604" s="1263" t="s">
        <v>1719</v>
      </c>
      <c r="AJ1604" s="1264">
        <v>45362</v>
      </c>
      <c r="AK1604" s="1264">
        <v>45320</v>
      </c>
      <c r="AL1604" s="1264">
        <v>44964</v>
      </c>
      <c r="AM1604" s="1264">
        <v>45357</v>
      </c>
      <c r="AN1604" s="1264" t="s">
        <v>1706</v>
      </c>
      <c r="AO1604" s="1264" t="s">
        <v>1706</v>
      </c>
      <c r="AP1604" s="1264" t="s">
        <v>1706</v>
      </c>
      <c r="AQ1604" s="1264" t="s">
        <v>1706</v>
      </c>
      <c r="AR1604" s="1264">
        <v>45377</v>
      </c>
      <c r="AS1604" s="1264">
        <v>45370</v>
      </c>
      <c r="AT1604" s="1264">
        <v>45446</v>
      </c>
      <c r="AU1604" s="1264">
        <v>45371</v>
      </c>
      <c r="AV1604" s="1264">
        <v>45653</v>
      </c>
      <c r="AW1604" s="1260" t="s">
        <v>1706</v>
      </c>
      <c r="AX1604" s="1265" t="s">
        <v>1706</v>
      </c>
    </row>
    <row r="1605" spans="1:50" ht="49.5" customHeight="1" x14ac:dyDescent="0.25">
      <c r="A1605" s="1267"/>
      <c r="B1605" s="1318"/>
      <c r="C1605" s="1317"/>
      <c r="D1605" s="1235"/>
      <c r="E1605" s="1236"/>
      <c r="F1605" s="1236"/>
      <c r="G1605" s="1236"/>
      <c r="H1605" s="1236"/>
      <c r="I1605" s="1236"/>
      <c r="J1605" s="1236"/>
      <c r="K1605" s="1236"/>
      <c r="L1605" s="1236"/>
      <c r="M1605" s="1236"/>
      <c r="N1605" s="1236"/>
      <c r="O1605" s="1259"/>
      <c r="P1605" s="1259"/>
      <c r="Q1605" s="1260"/>
      <c r="R1605" s="1236"/>
      <c r="S1605" s="1259"/>
      <c r="T1605" s="1236"/>
      <c r="U1605" s="1259"/>
      <c r="V1605" s="1259"/>
      <c r="W1605" s="1261"/>
      <c r="X1605" s="1261"/>
      <c r="Y1605" s="544" t="s">
        <v>3440</v>
      </c>
      <c r="Z1605" s="149">
        <v>6.8397600000000001</v>
      </c>
      <c r="AA1605" s="109" t="s">
        <v>1706</v>
      </c>
      <c r="AB1605" s="1261"/>
      <c r="AC1605" s="149">
        <v>6.8397600000000001</v>
      </c>
      <c r="AD1605" s="1236"/>
      <c r="AE1605" s="1260"/>
      <c r="AF1605" s="1236"/>
      <c r="AG1605" s="1236"/>
      <c r="AH1605" s="1261"/>
      <c r="AI1605" s="1263"/>
      <c r="AJ1605" s="1264"/>
      <c r="AK1605" s="1264"/>
      <c r="AL1605" s="1264"/>
      <c r="AM1605" s="1264"/>
      <c r="AN1605" s="1264"/>
      <c r="AO1605" s="1264"/>
      <c r="AP1605" s="1264"/>
      <c r="AQ1605" s="1264"/>
      <c r="AR1605" s="1264"/>
      <c r="AS1605" s="1264"/>
      <c r="AT1605" s="1264"/>
      <c r="AU1605" s="1264"/>
      <c r="AV1605" s="1264"/>
      <c r="AW1605" s="1260"/>
      <c r="AX1605" s="1265"/>
    </row>
    <row r="1606" spans="1:50" ht="83.25" customHeight="1" x14ac:dyDescent="0.25">
      <c r="A1606" s="511" t="s">
        <v>1044</v>
      </c>
      <c r="B1606" s="164" t="s">
        <v>70</v>
      </c>
      <c r="C1606" s="313" t="s">
        <v>33</v>
      </c>
      <c r="D1606" s="60" t="s">
        <v>1706</v>
      </c>
      <c r="E1606" s="151">
        <f t="shared" ref="E1606:N1606" si="99">SUM(E1607:E1629)</f>
        <v>0</v>
      </c>
      <c r="F1606" s="151">
        <f t="shared" si="99"/>
        <v>0</v>
      </c>
      <c r="G1606" s="151">
        <f t="shared" si="99"/>
        <v>5.2208200000000007</v>
      </c>
      <c r="H1606" s="151">
        <f t="shared" si="99"/>
        <v>0</v>
      </c>
      <c r="I1606" s="151">
        <f t="shared" si="99"/>
        <v>0</v>
      </c>
      <c r="J1606" s="151">
        <f t="shared" si="99"/>
        <v>0</v>
      </c>
      <c r="K1606" s="151">
        <f t="shared" si="99"/>
        <v>0</v>
      </c>
      <c r="L1606" s="151">
        <f t="shared" si="99"/>
        <v>0</v>
      </c>
      <c r="M1606" s="151">
        <f t="shared" si="99"/>
        <v>0</v>
      </c>
      <c r="N1606" s="151">
        <f t="shared" si="99"/>
        <v>0</v>
      </c>
      <c r="O1606" s="262" t="s">
        <v>1706</v>
      </c>
      <c r="P1606" s="262" t="s">
        <v>1706</v>
      </c>
      <c r="Q1606" s="60" t="s">
        <v>1706</v>
      </c>
      <c r="R1606" s="151">
        <f>SUM(R1607:R1629)</f>
        <v>257.24361000000005</v>
      </c>
      <c r="S1606" s="262" t="s">
        <v>1706</v>
      </c>
      <c r="T1606" s="151" t="s">
        <v>1706</v>
      </c>
      <c r="U1606" s="262" t="s">
        <v>1706</v>
      </c>
      <c r="V1606" s="262" t="s">
        <v>1706</v>
      </c>
      <c r="W1606" s="513" t="s">
        <v>1706</v>
      </c>
      <c r="X1606" s="513" t="s">
        <v>1706</v>
      </c>
      <c r="Y1606" s="60" t="s">
        <v>1706</v>
      </c>
      <c r="Z1606" s="151" t="s">
        <v>1706</v>
      </c>
      <c r="AA1606" s="60" t="s">
        <v>1706</v>
      </c>
      <c r="AB1606" s="513" t="s">
        <v>1706</v>
      </c>
      <c r="AC1606" s="151" t="s">
        <v>1706</v>
      </c>
      <c r="AD1606" s="151" t="s">
        <v>1706</v>
      </c>
      <c r="AE1606" s="60" t="s">
        <v>1706</v>
      </c>
      <c r="AF1606" s="151">
        <f>SUM(AF1607:AF1629)</f>
        <v>433.11903939000013</v>
      </c>
      <c r="AG1606" s="151">
        <f>SUM(AG1607:AG1629)</f>
        <v>225.06059820999999</v>
      </c>
      <c r="AH1606" s="513" t="s">
        <v>1706</v>
      </c>
      <c r="AI1606" s="60" t="s">
        <v>1706</v>
      </c>
      <c r="AJ1606" s="514" t="s">
        <v>1706</v>
      </c>
      <c r="AK1606" s="514" t="s">
        <v>1706</v>
      </c>
      <c r="AL1606" s="514" t="s">
        <v>1706</v>
      </c>
      <c r="AM1606" s="514" t="s">
        <v>1706</v>
      </c>
      <c r="AN1606" s="60" t="s">
        <v>1706</v>
      </c>
      <c r="AO1606" s="60" t="s">
        <v>1706</v>
      </c>
      <c r="AP1606" s="514" t="s">
        <v>1706</v>
      </c>
      <c r="AQ1606" s="60" t="s">
        <v>1706</v>
      </c>
      <c r="AR1606" s="514" t="s">
        <v>1706</v>
      </c>
      <c r="AS1606" s="514" t="s">
        <v>1706</v>
      </c>
      <c r="AT1606" s="514" t="s">
        <v>1706</v>
      </c>
      <c r="AU1606" s="514" t="s">
        <v>1706</v>
      </c>
      <c r="AV1606" s="514" t="s">
        <v>1706</v>
      </c>
      <c r="AW1606" s="60" t="s">
        <v>1706</v>
      </c>
      <c r="AX1606" s="515" t="s">
        <v>1706</v>
      </c>
    </row>
    <row r="1607" spans="1:50" ht="82.5" customHeight="1" x14ac:dyDescent="0.25">
      <c r="A1607" s="550" t="s">
        <v>1044</v>
      </c>
      <c r="B1607" s="547" t="s">
        <v>1050</v>
      </c>
      <c r="C1607" s="26" t="s">
        <v>1051</v>
      </c>
      <c r="D1607" s="517">
        <v>45627</v>
      </c>
      <c r="E1607" s="149">
        <v>0</v>
      </c>
      <c r="F1607" s="149">
        <v>0</v>
      </c>
      <c r="G1607" s="149">
        <v>0.80600000000000005</v>
      </c>
      <c r="H1607" s="149">
        <v>0</v>
      </c>
      <c r="I1607" s="149">
        <v>0</v>
      </c>
      <c r="J1607" s="149">
        <v>0</v>
      </c>
      <c r="K1607" s="149">
        <v>0</v>
      </c>
      <c r="L1607" s="149">
        <v>0</v>
      </c>
      <c r="M1607" s="149">
        <v>0</v>
      </c>
      <c r="N1607" s="149">
        <v>0</v>
      </c>
      <c r="O1607" s="263" t="s">
        <v>1709</v>
      </c>
      <c r="P1607" s="263" t="s">
        <v>1710</v>
      </c>
      <c r="Q1607" s="109" t="s">
        <v>1706</v>
      </c>
      <c r="R1607" s="149">
        <v>0</v>
      </c>
      <c r="S1607" s="109" t="s">
        <v>1706</v>
      </c>
      <c r="T1607" s="149">
        <v>0</v>
      </c>
      <c r="U1607" s="109" t="s">
        <v>1706</v>
      </c>
      <c r="V1607" s="109" t="s">
        <v>1706</v>
      </c>
      <c r="W1607" s="109" t="s">
        <v>1706</v>
      </c>
      <c r="X1607" s="109" t="s">
        <v>1706</v>
      </c>
      <c r="Y1607" s="109" t="s">
        <v>1706</v>
      </c>
      <c r="Z1607" s="149" t="s">
        <v>1706</v>
      </c>
      <c r="AA1607" s="109" t="s">
        <v>1706</v>
      </c>
      <c r="AB1607" s="109" t="s">
        <v>1706</v>
      </c>
      <c r="AC1607" s="149" t="s">
        <v>1706</v>
      </c>
      <c r="AD1607" s="149" t="s">
        <v>1706</v>
      </c>
      <c r="AE1607" s="109" t="s">
        <v>3436</v>
      </c>
      <c r="AF1607" s="149">
        <v>9.1965487200000062</v>
      </c>
      <c r="AG1607" s="149">
        <v>9.1965487200000062</v>
      </c>
      <c r="AH1607" s="109" t="s">
        <v>1706</v>
      </c>
      <c r="AI1607" s="109" t="s">
        <v>1706</v>
      </c>
      <c r="AJ1607" s="109" t="s">
        <v>1706</v>
      </c>
      <c r="AK1607" s="109" t="s">
        <v>1706</v>
      </c>
      <c r="AL1607" s="109" t="s">
        <v>1706</v>
      </c>
      <c r="AM1607" s="109" t="s">
        <v>1706</v>
      </c>
      <c r="AN1607" s="109" t="s">
        <v>1706</v>
      </c>
      <c r="AO1607" s="109" t="s">
        <v>1706</v>
      </c>
      <c r="AP1607" s="109" t="s">
        <v>1706</v>
      </c>
      <c r="AQ1607" s="109" t="s">
        <v>1706</v>
      </c>
      <c r="AR1607" s="109" t="s">
        <v>1706</v>
      </c>
      <c r="AS1607" s="109" t="s">
        <v>1706</v>
      </c>
      <c r="AT1607" s="109" t="s">
        <v>1706</v>
      </c>
      <c r="AU1607" s="525">
        <v>45237</v>
      </c>
      <c r="AV1607" s="525">
        <v>45625</v>
      </c>
      <c r="AW1607" s="109" t="s">
        <v>1706</v>
      </c>
      <c r="AX1607" s="649" t="s">
        <v>3441</v>
      </c>
    </row>
    <row r="1608" spans="1:50" ht="49.5" customHeight="1" x14ac:dyDescent="0.25">
      <c r="A1608" s="1319" t="s">
        <v>1044</v>
      </c>
      <c r="B1608" s="1377" t="s">
        <v>1052</v>
      </c>
      <c r="C1608" s="1344" t="s">
        <v>1053</v>
      </c>
      <c r="D1608" s="1288">
        <v>45992</v>
      </c>
      <c r="E1608" s="1243">
        <v>0</v>
      </c>
      <c r="F1608" s="1243">
        <v>0</v>
      </c>
      <c r="G1608" s="1243">
        <v>1.3480000000000001</v>
      </c>
      <c r="H1608" s="1243">
        <v>0</v>
      </c>
      <c r="I1608" s="1243">
        <v>0</v>
      </c>
      <c r="J1608" s="1243">
        <v>0</v>
      </c>
      <c r="K1608" s="1243">
        <v>0</v>
      </c>
      <c r="L1608" s="1243">
        <v>0</v>
      </c>
      <c r="M1608" s="1243">
        <v>0</v>
      </c>
      <c r="N1608" s="1243">
        <v>0</v>
      </c>
      <c r="O1608" s="263" t="s">
        <v>1709</v>
      </c>
      <c r="P1608" s="263" t="s">
        <v>1710</v>
      </c>
      <c r="Q1608" s="109" t="s">
        <v>1706</v>
      </c>
      <c r="R1608" s="149">
        <v>0</v>
      </c>
      <c r="S1608" s="109" t="s">
        <v>1706</v>
      </c>
      <c r="T1608" s="149">
        <v>0</v>
      </c>
      <c r="U1608" s="109" t="s">
        <v>1706</v>
      </c>
      <c r="V1608" s="109" t="s">
        <v>1706</v>
      </c>
      <c r="W1608" s="109" t="s">
        <v>1706</v>
      </c>
      <c r="X1608" s="109" t="s">
        <v>1706</v>
      </c>
      <c r="Y1608" s="109" t="s">
        <v>1706</v>
      </c>
      <c r="Z1608" s="149" t="s">
        <v>1706</v>
      </c>
      <c r="AA1608" s="109" t="s">
        <v>1706</v>
      </c>
      <c r="AB1608" s="109" t="s">
        <v>1706</v>
      </c>
      <c r="AC1608" s="149" t="s">
        <v>1706</v>
      </c>
      <c r="AD1608" s="149" t="s">
        <v>1706</v>
      </c>
      <c r="AE1608" s="26" t="s">
        <v>1812</v>
      </c>
      <c r="AF1608" s="149">
        <v>0</v>
      </c>
      <c r="AG1608" s="149">
        <v>6.9274197600000003</v>
      </c>
      <c r="AH1608" s="109" t="s">
        <v>1706</v>
      </c>
      <c r="AI1608" s="109" t="s">
        <v>1706</v>
      </c>
      <c r="AJ1608" s="109" t="s">
        <v>1706</v>
      </c>
      <c r="AK1608" s="109" t="s">
        <v>1706</v>
      </c>
      <c r="AL1608" s="109" t="s">
        <v>1706</v>
      </c>
      <c r="AM1608" s="109" t="s">
        <v>1706</v>
      </c>
      <c r="AN1608" s="109" t="s">
        <v>1706</v>
      </c>
      <c r="AO1608" s="109" t="s">
        <v>1706</v>
      </c>
      <c r="AP1608" s="109" t="s">
        <v>1706</v>
      </c>
      <c r="AQ1608" s="109" t="s">
        <v>1706</v>
      </c>
      <c r="AR1608" s="109" t="s">
        <v>1706</v>
      </c>
      <c r="AS1608" s="109" t="s">
        <v>1706</v>
      </c>
      <c r="AT1608" s="109" t="s">
        <v>1706</v>
      </c>
      <c r="AU1608" s="525">
        <v>45276</v>
      </c>
      <c r="AV1608" s="525">
        <v>45657</v>
      </c>
      <c r="AW1608" s="109" t="s">
        <v>1706</v>
      </c>
      <c r="AX1608" s="649" t="s">
        <v>3442</v>
      </c>
    </row>
    <row r="1609" spans="1:50" ht="78.75" x14ac:dyDescent="0.25">
      <c r="A1609" s="1321"/>
      <c r="B1609" s="1379"/>
      <c r="C1609" s="1346"/>
      <c r="D1609" s="1290"/>
      <c r="E1609" s="1245"/>
      <c r="F1609" s="1245"/>
      <c r="G1609" s="1245"/>
      <c r="H1609" s="1245"/>
      <c r="I1609" s="1245"/>
      <c r="J1609" s="1245"/>
      <c r="K1609" s="1245"/>
      <c r="L1609" s="1245"/>
      <c r="M1609" s="1245"/>
      <c r="N1609" s="1245"/>
      <c r="O1609" s="263" t="s">
        <v>1709</v>
      </c>
      <c r="P1609" s="263" t="s">
        <v>3443</v>
      </c>
      <c r="Q1609" s="109" t="s">
        <v>1714</v>
      </c>
      <c r="R1609" s="149">
        <v>257.11961000000002</v>
      </c>
      <c r="S1609" s="109" t="s">
        <v>1715</v>
      </c>
      <c r="T1609" s="149">
        <v>257.11961000000002</v>
      </c>
      <c r="U1609" s="263" t="s">
        <v>2020</v>
      </c>
      <c r="V1609" s="263" t="s">
        <v>2020</v>
      </c>
      <c r="W1609" s="551">
        <v>1</v>
      </c>
      <c r="X1609" s="551">
        <v>1</v>
      </c>
      <c r="Y1609" s="530" t="s">
        <v>3444</v>
      </c>
      <c r="Z1609" s="149">
        <v>257.11960800000003</v>
      </c>
      <c r="AA1609" s="109" t="s">
        <v>1706</v>
      </c>
      <c r="AB1609" s="109" t="s">
        <v>1706</v>
      </c>
      <c r="AC1609" s="149">
        <v>257.11960800000003</v>
      </c>
      <c r="AD1609" s="149">
        <v>257.11960800000003</v>
      </c>
      <c r="AE1609" s="263" t="s">
        <v>3444</v>
      </c>
      <c r="AF1609" s="149">
        <v>308.5435296</v>
      </c>
      <c r="AG1609" s="149">
        <v>61.70870592</v>
      </c>
      <c r="AH1609" s="109" t="s">
        <v>1706</v>
      </c>
      <c r="AI1609" s="109" t="s">
        <v>1706</v>
      </c>
      <c r="AJ1609" s="588">
        <v>45489</v>
      </c>
      <c r="AK1609" s="588">
        <v>45467</v>
      </c>
      <c r="AL1609" s="554">
        <v>45467</v>
      </c>
      <c r="AM1609" s="588">
        <v>45467</v>
      </c>
      <c r="AN1609" s="109" t="s">
        <v>1874</v>
      </c>
      <c r="AO1609" s="109" t="s">
        <v>3024</v>
      </c>
      <c r="AP1609" s="588">
        <v>45462</v>
      </c>
      <c r="AQ1609" s="109" t="s">
        <v>3445</v>
      </c>
      <c r="AR1609" s="588">
        <v>45487</v>
      </c>
      <c r="AS1609" s="588">
        <v>45467</v>
      </c>
      <c r="AT1609" s="588">
        <v>45489</v>
      </c>
      <c r="AU1609" s="525">
        <v>45489</v>
      </c>
      <c r="AV1609" s="525">
        <v>45990</v>
      </c>
      <c r="AW1609" s="109" t="s">
        <v>1706</v>
      </c>
      <c r="AX1609" s="649" t="s">
        <v>1706</v>
      </c>
    </row>
    <row r="1610" spans="1:50" ht="63" customHeight="1" x14ac:dyDescent="0.25">
      <c r="A1610" s="550" t="s">
        <v>1044</v>
      </c>
      <c r="B1610" s="163" t="s">
        <v>1056</v>
      </c>
      <c r="C1610" s="129" t="s">
        <v>1057</v>
      </c>
      <c r="D1610" s="517">
        <v>45261</v>
      </c>
      <c r="E1610" s="149">
        <v>0</v>
      </c>
      <c r="F1610" s="149">
        <v>0</v>
      </c>
      <c r="G1610" s="149">
        <v>0</v>
      </c>
      <c r="H1610" s="149">
        <v>0</v>
      </c>
      <c r="I1610" s="149">
        <v>0</v>
      </c>
      <c r="J1610" s="149">
        <v>0</v>
      </c>
      <c r="K1610" s="149">
        <v>0</v>
      </c>
      <c r="L1610" s="149">
        <v>0</v>
      </c>
      <c r="M1610" s="149">
        <v>0</v>
      </c>
      <c r="N1610" s="149">
        <v>0</v>
      </c>
      <c r="O1610" s="263" t="s">
        <v>1709</v>
      </c>
      <c r="P1610" s="263" t="s">
        <v>1706</v>
      </c>
      <c r="Q1610" s="109" t="s">
        <v>1706</v>
      </c>
      <c r="R1610" s="149">
        <v>0</v>
      </c>
      <c r="S1610" s="109" t="s">
        <v>1706</v>
      </c>
      <c r="T1610" s="149">
        <v>0</v>
      </c>
      <c r="U1610" s="109" t="s">
        <v>1706</v>
      </c>
      <c r="V1610" s="109" t="s">
        <v>1706</v>
      </c>
      <c r="W1610" s="109" t="s">
        <v>1706</v>
      </c>
      <c r="X1610" s="109" t="s">
        <v>1706</v>
      </c>
      <c r="Y1610" s="109" t="s">
        <v>1706</v>
      </c>
      <c r="Z1610" s="149" t="s">
        <v>1706</v>
      </c>
      <c r="AA1610" s="109" t="s">
        <v>1706</v>
      </c>
      <c r="AB1610" s="109" t="s">
        <v>1706</v>
      </c>
      <c r="AC1610" s="149" t="s">
        <v>1706</v>
      </c>
      <c r="AD1610" s="149" t="s">
        <v>1706</v>
      </c>
      <c r="AE1610" s="109" t="s">
        <v>3436</v>
      </c>
      <c r="AF1610" s="149">
        <v>0</v>
      </c>
      <c r="AG1610" s="149">
        <v>12.758499919999998</v>
      </c>
      <c r="AH1610" s="109" t="s">
        <v>1706</v>
      </c>
      <c r="AI1610" s="109" t="s">
        <v>1706</v>
      </c>
      <c r="AJ1610" s="109" t="s">
        <v>1706</v>
      </c>
      <c r="AK1610" s="109" t="s">
        <v>1706</v>
      </c>
      <c r="AL1610" s="109" t="s">
        <v>1706</v>
      </c>
      <c r="AM1610" s="109" t="s">
        <v>1706</v>
      </c>
      <c r="AN1610" s="109" t="s">
        <v>1706</v>
      </c>
      <c r="AO1610" s="109" t="s">
        <v>1706</v>
      </c>
      <c r="AP1610" s="109" t="s">
        <v>1706</v>
      </c>
      <c r="AQ1610" s="109" t="s">
        <v>1706</v>
      </c>
      <c r="AR1610" s="109" t="s">
        <v>1706</v>
      </c>
      <c r="AS1610" s="109" t="s">
        <v>1706</v>
      </c>
      <c r="AT1610" s="109" t="s">
        <v>1706</v>
      </c>
      <c r="AU1610" s="525" t="s">
        <v>1706</v>
      </c>
      <c r="AV1610" s="525" t="s">
        <v>1706</v>
      </c>
      <c r="AW1610" s="109" t="s">
        <v>1706</v>
      </c>
      <c r="AX1610" s="526" t="s">
        <v>3446</v>
      </c>
    </row>
    <row r="1611" spans="1:50" ht="83.25" customHeight="1" x14ac:dyDescent="0.25">
      <c r="A1611" s="1267" t="s">
        <v>1044</v>
      </c>
      <c r="B1611" s="1318" t="s">
        <v>1058</v>
      </c>
      <c r="C1611" s="1604" t="s">
        <v>1059</v>
      </c>
      <c r="D1611" s="1235">
        <v>45627</v>
      </c>
      <c r="E1611" s="1236">
        <v>0</v>
      </c>
      <c r="F1611" s="1236">
        <v>0</v>
      </c>
      <c r="G1611" s="1236">
        <v>0.78800000000000003</v>
      </c>
      <c r="H1611" s="1236">
        <v>0</v>
      </c>
      <c r="I1611" s="1236">
        <v>0</v>
      </c>
      <c r="J1611" s="1236">
        <v>0</v>
      </c>
      <c r="K1611" s="1236">
        <v>0</v>
      </c>
      <c r="L1611" s="1236">
        <v>0</v>
      </c>
      <c r="M1611" s="1236">
        <v>0</v>
      </c>
      <c r="N1611" s="1236">
        <v>0</v>
      </c>
      <c r="O1611" s="263" t="s">
        <v>1709</v>
      </c>
      <c r="P1611" s="263" t="s">
        <v>1710</v>
      </c>
      <c r="Q1611" s="109" t="s">
        <v>1706</v>
      </c>
      <c r="R1611" s="149">
        <v>0</v>
      </c>
      <c r="S1611" s="263" t="s">
        <v>1706</v>
      </c>
      <c r="T1611" s="1007">
        <v>0</v>
      </c>
      <c r="U1611" s="263" t="s">
        <v>1706</v>
      </c>
      <c r="V1611" s="263" t="s">
        <v>1706</v>
      </c>
      <c r="W1611" s="263" t="s">
        <v>1706</v>
      </c>
      <c r="X1611" s="263" t="s">
        <v>1706</v>
      </c>
      <c r="Y1611" s="263" t="s">
        <v>1706</v>
      </c>
      <c r="Z1611" s="1007" t="s">
        <v>1706</v>
      </c>
      <c r="AA1611" s="263" t="s">
        <v>1706</v>
      </c>
      <c r="AB1611" s="263" t="s">
        <v>1706</v>
      </c>
      <c r="AC1611" s="1007" t="s">
        <v>1706</v>
      </c>
      <c r="AD1611" s="1007" t="s">
        <v>1706</v>
      </c>
      <c r="AE1611" s="109" t="s">
        <v>3436</v>
      </c>
      <c r="AF1611" s="149">
        <v>16.294380260000001</v>
      </c>
      <c r="AG1611" s="149">
        <v>16.294380260000001</v>
      </c>
      <c r="AH1611" s="263" t="s">
        <v>1706</v>
      </c>
      <c r="AI1611" s="263" t="s">
        <v>1706</v>
      </c>
      <c r="AJ1611" s="263" t="s">
        <v>1706</v>
      </c>
      <c r="AK1611" s="263" t="s">
        <v>1706</v>
      </c>
      <c r="AL1611" s="263" t="s">
        <v>1706</v>
      </c>
      <c r="AM1611" s="263" t="s">
        <v>1706</v>
      </c>
      <c r="AN1611" s="263" t="s">
        <v>1706</v>
      </c>
      <c r="AO1611" s="263" t="s">
        <v>1706</v>
      </c>
      <c r="AP1611" s="263" t="s">
        <v>1706</v>
      </c>
      <c r="AQ1611" s="263" t="s">
        <v>1706</v>
      </c>
      <c r="AR1611" s="263" t="s">
        <v>1706</v>
      </c>
      <c r="AS1611" s="263" t="s">
        <v>1706</v>
      </c>
      <c r="AT1611" s="263" t="s">
        <v>1706</v>
      </c>
      <c r="AU1611" s="525">
        <v>45086</v>
      </c>
      <c r="AV1611" s="525">
        <v>45596</v>
      </c>
      <c r="AW1611" s="109" t="s">
        <v>1706</v>
      </c>
      <c r="AX1611" s="526" t="s">
        <v>3447</v>
      </c>
    </row>
    <row r="1612" spans="1:50" ht="34.5" customHeight="1" x14ac:dyDescent="0.25">
      <c r="A1612" s="1267"/>
      <c r="B1612" s="1318"/>
      <c r="C1612" s="1604"/>
      <c r="D1612" s="1235"/>
      <c r="E1612" s="1236"/>
      <c r="F1612" s="1236"/>
      <c r="G1612" s="1236"/>
      <c r="H1612" s="1236"/>
      <c r="I1612" s="1236"/>
      <c r="J1612" s="1236"/>
      <c r="K1612" s="1236"/>
      <c r="L1612" s="1236"/>
      <c r="M1612" s="1236"/>
      <c r="N1612" s="1236"/>
      <c r="O1612" s="1259" t="s">
        <v>1723</v>
      </c>
      <c r="P1612" s="1259" t="s">
        <v>3448</v>
      </c>
      <c r="Q1612" s="1260" t="s">
        <v>1714</v>
      </c>
      <c r="R1612" s="1236">
        <v>6.2E-2</v>
      </c>
      <c r="S1612" s="1259" t="s">
        <v>1725</v>
      </c>
      <c r="T1612" s="1236">
        <v>6.2E-2</v>
      </c>
      <c r="U1612" s="1259" t="s">
        <v>1806</v>
      </c>
      <c r="V1612" s="1259" t="s">
        <v>1806</v>
      </c>
      <c r="W1612" s="1261">
        <v>3</v>
      </c>
      <c r="X1612" s="1261">
        <v>3</v>
      </c>
      <c r="Y1612" s="530" t="s">
        <v>3449</v>
      </c>
      <c r="Z1612" s="149" t="s">
        <v>1706</v>
      </c>
      <c r="AA1612" s="109" t="s">
        <v>1706</v>
      </c>
      <c r="AB1612" s="1261" t="s">
        <v>1706</v>
      </c>
      <c r="AC1612" s="149" t="s">
        <v>1706</v>
      </c>
      <c r="AD1612" s="1236">
        <v>6.1971499999999999E-2</v>
      </c>
      <c r="AE1612" s="1260" t="s">
        <v>3449</v>
      </c>
      <c r="AF1612" s="1236">
        <v>6.1971499999999999E-2</v>
      </c>
      <c r="AG1612" s="1236">
        <v>6.1971499999999999E-2</v>
      </c>
      <c r="AH1612" s="1261" t="s">
        <v>1706</v>
      </c>
      <c r="AI1612" s="1260" t="s">
        <v>1706</v>
      </c>
      <c r="AJ1612" s="1264">
        <v>45446</v>
      </c>
      <c r="AK1612" s="1264">
        <v>45317</v>
      </c>
      <c r="AL1612" s="1264">
        <v>45316</v>
      </c>
      <c r="AM1612" s="1264">
        <v>45317</v>
      </c>
      <c r="AN1612" s="1260" t="s">
        <v>1706</v>
      </c>
      <c r="AO1612" s="1260" t="s">
        <v>1706</v>
      </c>
      <c r="AP1612" s="1260" t="s">
        <v>1706</v>
      </c>
      <c r="AQ1612" s="1260" t="s">
        <v>1706</v>
      </c>
      <c r="AR1612" s="1264">
        <v>45337</v>
      </c>
      <c r="AS1612" s="1264">
        <v>45328</v>
      </c>
      <c r="AT1612" s="1264">
        <v>45446</v>
      </c>
      <c r="AU1612" s="1264">
        <v>45328</v>
      </c>
      <c r="AV1612" s="1264">
        <v>45657</v>
      </c>
      <c r="AW1612" s="1260" t="s">
        <v>1706</v>
      </c>
      <c r="AX1612" s="1316" t="s">
        <v>1706</v>
      </c>
    </row>
    <row r="1613" spans="1:50" ht="30.75" customHeight="1" x14ac:dyDescent="0.25">
      <c r="A1613" s="1267"/>
      <c r="B1613" s="1318"/>
      <c r="C1613" s="1604"/>
      <c r="D1613" s="1235"/>
      <c r="E1613" s="1236"/>
      <c r="F1613" s="1236"/>
      <c r="G1613" s="1236"/>
      <c r="H1613" s="1236"/>
      <c r="I1613" s="1236"/>
      <c r="J1613" s="1236"/>
      <c r="K1613" s="1236"/>
      <c r="L1613" s="1236"/>
      <c r="M1613" s="1236"/>
      <c r="N1613" s="1236"/>
      <c r="O1613" s="1259"/>
      <c r="P1613" s="1259"/>
      <c r="Q1613" s="1260"/>
      <c r="R1613" s="1236"/>
      <c r="S1613" s="1259"/>
      <c r="T1613" s="1236"/>
      <c r="U1613" s="1259"/>
      <c r="V1613" s="1259"/>
      <c r="W1613" s="1261"/>
      <c r="X1613" s="1261"/>
      <c r="Y1613" s="530" t="s">
        <v>3450</v>
      </c>
      <c r="Z1613" s="149" t="s">
        <v>1706</v>
      </c>
      <c r="AA1613" s="109" t="s">
        <v>1706</v>
      </c>
      <c r="AB1613" s="1261"/>
      <c r="AC1613" s="149" t="s">
        <v>1706</v>
      </c>
      <c r="AD1613" s="1236"/>
      <c r="AE1613" s="1260"/>
      <c r="AF1613" s="1236"/>
      <c r="AG1613" s="1236"/>
      <c r="AH1613" s="1261"/>
      <c r="AI1613" s="1260"/>
      <c r="AJ1613" s="1264"/>
      <c r="AK1613" s="1264"/>
      <c r="AL1613" s="1264"/>
      <c r="AM1613" s="1264"/>
      <c r="AN1613" s="1260"/>
      <c r="AO1613" s="1260"/>
      <c r="AP1613" s="1260"/>
      <c r="AQ1613" s="1260"/>
      <c r="AR1613" s="1264"/>
      <c r="AS1613" s="1264"/>
      <c r="AT1613" s="1264"/>
      <c r="AU1613" s="1264"/>
      <c r="AV1613" s="1264"/>
      <c r="AW1613" s="1260"/>
      <c r="AX1613" s="1316"/>
    </row>
    <row r="1614" spans="1:50" ht="30.75" customHeight="1" x14ac:dyDescent="0.25">
      <c r="A1614" s="1267"/>
      <c r="B1614" s="1318"/>
      <c r="C1614" s="1604"/>
      <c r="D1614" s="1235"/>
      <c r="E1614" s="1236"/>
      <c r="F1614" s="1236"/>
      <c r="G1614" s="1236"/>
      <c r="H1614" s="1236"/>
      <c r="I1614" s="1236"/>
      <c r="J1614" s="1236"/>
      <c r="K1614" s="1236"/>
      <c r="L1614" s="1236"/>
      <c r="M1614" s="1236"/>
      <c r="N1614" s="1236"/>
      <c r="O1614" s="1259"/>
      <c r="P1614" s="1259"/>
      <c r="Q1614" s="1260"/>
      <c r="R1614" s="1236"/>
      <c r="S1614" s="1259"/>
      <c r="T1614" s="1236"/>
      <c r="U1614" s="1259"/>
      <c r="V1614" s="1259"/>
      <c r="W1614" s="1261"/>
      <c r="X1614" s="1261"/>
      <c r="Y1614" s="530" t="s">
        <v>3451</v>
      </c>
      <c r="Z1614" s="149" t="s">
        <v>1706</v>
      </c>
      <c r="AA1614" s="109" t="s">
        <v>1706</v>
      </c>
      <c r="AB1614" s="1261"/>
      <c r="AC1614" s="149" t="s">
        <v>1706</v>
      </c>
      <c r="AD1614" s="1236"/>
      <c r="AE1614" s="1260"/>
      <c r="AF1614" s="1236"/>
      <c r="AG1614" s="1236"/>
      <c r="AH1614" s="1261"/>
      <c r="AI1614" s="1260"/>
      <c r="AJ1614" s="1264"/>
      <c r="AK1614" s="1264"/>
      <c r="AL1614" s="1264"/>
      <c r="AM1614" s="1264"/>
      <c r="AN1614" s="1260"/>
      <c r="AO1614" s="1260"/>
      <c r="AP1614" s="1260"/>
      <c r="AQ1614" s="1260"/>
      <c r="AR1614" s="1264"/>
      <c r="AS1614" s="1264"/>
      <c r="AT1614" s="1264"/>
      <c r="AU1614" s="1264"/>
      <c r="AV1614" s="1264"/>
      <c r="AW1614" s="1260"/>
      <c r="AX1614" s="1316"/>
    </row>
    <row r="1615" spans="1:50" ht="80.25" customHeight="1" x14ac:dyDescent="0.25">
      <c r="A1615" s="550" t="s">
        <v>1044</v>
      </c>
      <c r="B1615" s="163" t="s">
        <v>1060</v>
      </c>
      <c r="C1615" s="129" t="s">
        <v>1061</v>
      </c>
      <c r="D1615" s="517">
        <v>45261</v>
      </c>
      <c r="E1615" s="149">
        <v>0</v>
      </c>
      <c r="F1615" s="149">
        <v>0</v>
      </c>
      <c r="G1615" s="149">
        <v>0</v>
      </c>
      <c r="H1615" s="149">
        <v>0</v>
      </c>
      <c r="I1615" s="149">
        <v>0</v>
      </c>
      <c r="J1615" s="149">
        <v>0</v>
      </c>
      <c r="K1615" s="149">
        <v>0</v>
      </c>
      <c r="L1615" s="149">
        <v>0</v>
      </c>
      <c r="M1615" s="149">
        <v>0</v>
      </c>
      <c r="N1615" s="149">
        <v>0</v>
      </c>
      <c r="O1615" s="263" t="s">
        <v>1709</v>
      </c>
      <c r="P1615" s="263" t="s">
        <v>1706</v>
      </c>
      <c r="Q1615" s="109" t="s">
        <v>1706</v>
      </c>
      <c r="R1615" s="149">
        <v>0</v>
      </c>
      <c r="S1615" s="109" t="s">
        <v>1706</v>
      </c>
      <c r="T1615" s="149">
        <v>0</v>
      </c>
      <c r="U1615" s="109" t="s">
        <v>1706</v>
      </c>
      <c r="V1615" s="109" t="s">
        <v>1706</v>
      </c>
      <c r="W1615" s="109" t="s">
        <v>1706</v>
      </c>
      <c r="X1615" s="109" t="s">
        <v>1706</v>
      </c>
      <c r="Y1615" s="109" t="s">
        <v>1706</v>
      </c>
      <c r="Z1615" s="149" t="s">
        <v>1706</v>
      </c>
      <c r="AA1615" s="109" t="s">
        <v>1706</v>
      </c>
      <c r="AB1615" s="109" t="s">
        <v>1706</v>
      </c>
      <c r="AC1615" s="149" t="s">
        <v>1706</v>
      </c>
      <c r="AD1615" s="149" t="s">
        <v>1706</v>
      </c>
      <c r="AE1615" s="109" t="s">
        <v>3436</v>
      </c>
      <c r="AF1615" s="149">
        <v>0</v>
      </c>
      <c r="AG1615" s="149">
        <v>3.8487613399999998</v>
      </c>
      <c r="AH1615" s="109" t="s">
        <v>1706</v>
      </c>
      <c r="AI1615" s="109" t="s">
        <v>1706</v>
      </c>
      <c r="AJ1615" s="109" t="s">
        <v>1706</v>
      </c>
      <c r="AK1615" s="109" t="s">
        <v>1706</v>
      </c>
      <c r="AL1615" s="109" t="s">
        <v>1706</v>
      </c>
      <c r="AM1615" s="109" t="s">
        <v>1706</v>
      </c>
      <c r="AN1615" s="109" t="s">
        <v>1706</v>
      </c>
      <c r="AO1615" s="109" t="s">
        <v>1706</v>
      </c>
      <c r="AP1615" s="109" t="s">
        <v>1706</v>
      </c>
      <c r="AQ1615" s="109" t="s">
        <v>1706</v>
      </c>
      <c r="AR1615" s="109" t="s">
        <v>1706</v>
      </c>
      <c r="AS1615" s="109" t="s">
        <v>1706</v>
      </c>
      <c r="AT1615" s="109" t="s">
        <v>1706</v>
      </c>
      <c r="AU1615" s="525" t="s">
        <v>1706</v>
      </c>
      <c r="AV1615" s="525" t="s">
        <v>1706</v>
      </c>
      <c r="AW1615" s="109" t="s">
        <v>1706</v>
      </c>
      <c r="AX1615" s="526" t="s">
        <v>3447</v>
      </c>
    </row>
    <row r="1616" spans="1:50" ht="102.75" customHeight="1" x14ac:dyDescent="0.25">
      <c r="A1616" s="1267" t="s">
        <v>1044</v>
      </c>
      <c r="B1616" s="1318" t="s">
        <v>1062</v>
      </c>
      <c r="C1616" s="1269" t="s">
        <v>1063</v>
      </c>
      <c r="D1616" s="1235">
        <v>45627</v>
      </c>
      <c r="E1616" s="1236">
        <v>0</v>
      </c>
      <c r="F1616" s="1236">
        <v>0</v>
      </c>
      <c r="G1616" s="1236">
        <v>0.17299999999999999</v>
      </c>
      <c r="H1616" s="1236">
        <v>0</v>
      </c>
      <c r="I1616" s="1236">
        <v>0</v>
      </c>
      <c r="J1616" s="1236">
        <v>0</v>
      </c>
      <c r="K1616" s="1236">
        <v>0</v>
      </c>
      <c r="L1616" s="1236">
        <v>0</v>
      </c>
      <c r="M1616" s="1236">
        <v>0</v>
      </c>
      <c r="N1616" s="1236">
        <v>0</v>
      </c>
      <c r="O1616" s="263" t="s">
        <v>1709</v>
      </c>
      <c r="P1616" s="263" t="s">
        <v>1710</v>
      </c>
      <c r="Q1616" s="109" t="s">
        <v>1706</v>
      </c>
      <c r="R1616" s="149">
        <v>0</v>
      </c>
      <c r="S1616" s="263" t="s">
        <v>1706</v>
      </c>
      <c r="T1616" s="1007">
        <v>0</v>
      </c>
      <c r="U1616" s="263" t="s">
        <v>1706</v>
      </c>
      <c r="V1616" s="263" t="s">
        <v>1706</v>
      </c>
      <c r="W1616" s="263" t="s">
        <v>1706</v>
      </c>
      <c r="X1616" s="263" t="s">
        <v>1706</v>
      </c>
      <c r="Y1616" s="263" t="s">
        <v>1706</v>
      </c>
      <c r="Z1616" s="1007" t="s">
        <v>1706</v>
      </c>
      <c r="AA1616" s="263" t="s">
        <v>1706</v>
      </c>
      <c r="AB1616" s="263" t="s">
        <v>1706</v>
      </c>
      <c r="AC1616" s="1007" t="s">
        <v>1706</v>
      </c>
      <c r="AD1616" s="1007" t="s">
        <v>1706</v>
      </c>
      <c r="AE1616" s="109" t="s">
        <v>3436</v>
      </c>
      <c r="AF1616" s="149">
        <v>8.9535809000000004</v>
      </c>
      <c r="AG1616" s="149">
        <v>8.9535809000000004</v>
      </c>
      <c r="AH1616" s="263" t="s">
        <v>1706</v>
      </c>
      <c r="AI1616" s="263" t="s">
        <v>1706</v>
      </c>
      <c r="AJ1616" s="263" t="s">
        <v>1706</v>
      </c>
      <c r="AK1616" s="263" t="s">
        <v>1706</v>
      </c>
      <c r="AL1616" s="263" t="s">
        <v>1706</v>
      </c>
      <c r="AM1616" s="263" t="s">
        <v>1706</v>
      </c>
      <c r="AN1616" s="263" t="s">
        <v>1706</v>
      </c>
      <c r="AO1616" s="263" t="s">
        <v>1706</v>
      </c>
      <c r="AP1616" s="263" t="s">
        <v>1706</v>
      </c>
      <c r="AQ1616" s="263" t="s">
        <v>1706</v>
      </c>
      <c r="AR1616" s="263" t="s">
        <v>1706</v>
      </c>
      <c r="AS1616" s="263" t="s">
        <v>1706</v>
      </c>
      <c r="AT1616" s="263" t="s">
        <v>1706</v>
      </c>
      <c r="AU1616" s="525">
        <v>45086</v>
      </c>
      <c r="AV1616" s="525">
        <v>45596</v>
      </c>
      <c r="AW1616" s="109" t="s">
        <v>1706</v>
      </c>
      <c r="AX1616" s="526" t="s">
        <v>3447</v>
      </c>
    </row>
    <row r="1617" spans="1:50" ht="31.5" customHeight="1" x14ac:dyDescent="0.25">
      <c r="A1617" s="1267"/>
      <c r="B1617" s="1318"/>
      <c r="C1617" s="1269"/>
      <c r="D1617" s="1235"/>
      <c r="E1617" s="1236"/>
      <c r="F1617" s="1236"/>
      <c r="G1617" s="1236"/>
      <c r="H1617" s="1236"/>
      <c r="I1617" s="1236"/>
      <c r="J1617" s="1236"/>
      <c r="K1617" s="1236"/>
      <c r="L1617" s="1236"/>
      <c r="M1617" s="1236"/>
      <c r="N1617" s="1236"/>
      <c r="O1617" s="1259" t="s">
        <v>1723</v>
      </c>
      <c r="P1617" s="1259" t="s">
        <v>3448</v>
      </c>
      <c r="Q1617" s="1260" t="s">
        <v>1714</v>
      </c>
      <c r="R1617" s="1236">
        <v>6.2E-2</v>
      </c>
      <c r="S1617" s="1259" t="s">
        <v>1725</v>
      </c>
      <c r="T1617" s="1236">
        <v>6.2E-2</v>
      </c>
      <c r="U1617" s="1259" t="s">
        <v>1806</v>
      </c>
      <c r="V1617" s="1259" t="s">
        <v>1806</v>
      </c>
      <c r="W1617" s="1261">
        <v>3</v>
      </c>
      <c r="X1617" s="1261">
        <v>3</v>
      </c>
      <c r="Y1617" s="530" t="s">
        <v>3449</v>
      </c>
      <c r="Z1617" s="149" t="s">
        <v>1706</v>
      </c>
      <c r="AA1617" s="109" t="s">
        <v>1706</v>
      </c>
      <c r="AB1617" s="1261" t="s">
        <v>1706</v>
      </c>
      <c r="AC1617" s="149" t="s">
        <v>1706</v>
      </c>
      <c r="AD1617" s="1236">
        <v>6.1971499999999999E-2</v>
      </c>
      <c r="AE1617" s="1260" t="s">
        <v>3449</v>
      </c>
      <c r="AF1617" s="1236">
        <v>6.1971499999999999E-2</v>
      </c>
      <c r="AG1617" s="1236">
        <v>6.1971499999999999E-2</v>
      </c>
      <c r="AH1617" s="1261" t="s">
        <v>1706</v>
      </c>
      <c r="AI1617" s="1260" t="s">
        <v>1706</v>
      </c>
      <c r="AJ1617" s="1264">
        <v>45446</v>
      </c>
      <c r="AK1617" s="1264">
        <v>45317</v>
      </c>
      <c r="AL1617" s="1264">
        <v>45316</v>
      </c>
      <c r="AM1617" s="1264">
        <v>45317</v>
      </c>
      <c r="AN1617" s="1260" t="s">
        <v>1706</v>
      </c>
      <c r="AO1617" s="1260" t="s">
        <v>1706</v>
      </c>
      <c r="AP1617" s="1260" t="s">
        <v>1706</v>
      </c>
      <c r="AQ1617" s="1260" t="s">
        <v>1706</v>
      </c>
      <c r="AR1617" s="1264">
        <v>45337</v>
      </c>
      <c r="AS1617" s="1264">
        <v>45328</v>
      </c>
      <c r="AT1617" s="1264">
        <v>45446</v>
      </c>
      <c r="AU1617" s="1264">
        <v>45328</v>
      </c>
      <c r="AV1617" s="1264">
        <v>45657</v>
      </c>
      <c r="AW1617" s="1260" t="s">
        <v>1706</v>
      </c>
      <c r="AX1617" s="1316" t="s">
        <v>1706</v>
      </c>
    </row>
    <row r="1618" spans="1:50" ht="31.5" customHeight="1" x14ac:dyDescent="0.25">
      <c r="A1618" s="1267"/>
      <c r="B1618" s="1318"/>
      <c r="C1618" s="1269"/>
      <c r="D1618" s="1235"/>
      <c r="E1618" s="1236"/>
      <c r="F1618" s="1236"/>
      <c r="G1618" s="1236"/>
      <c r="H1618" s="1236"/>
      <c r="I1618" s="1236"/>
      <c r="J1618" s="1236"/>
      <c r="K1618" s="1236"/>
      <c r="L1618" s="1236"/>
      <c r="M1618" s="1236"/>
      <c r="N1618" s="1236"/>
      <c r="O1618" s="1259"/>
      <c r="P1618" s="1259"/>
      <c r="Q1618" s="1260"/>
      <c r="R1618" s="1236"/>
      <c r="S1618" s="1259"/>
      <c r="T1618" s="1236"/>
      <c r="U1618" s="1259"/>
      <c r="V1618" s="1259"/>
      <c r="W1618" s="1261"/>
      <c r="X1618" s="1261"/>
      <c r="Y1618" s="530" t="s">
        <v>3450</v>
      </c>
      <c r="Z1618" s="149" t="s">
        <v>1706</v>
      </c>
      <c r="AA1618" s="109" t="s">
        <v>1706</v>
      </c>
      <c r="AB1618" s="1261"/>
      <c r="AC1618" s="149" t="s">
        <v>1706</v>
      </c>
      <c r="AD1618" s="1236"/>
      <c r="AE1618" s="1260"/>
      <c r="AF1618" s="1236"/>
      <c r="AG1618" s="1236"/>
      <c r="AH1618" s="1261"/>
      <c r="AI1618" s="1260"/>
      <c r="AJ1618" s="1264"/>
      <c r="AK1618" s="1264"/>
      <c r="AL1618" s="1264"/>
      <c r="AM1618" s="1264"/>
      <c r="AN1618" s="1260"/>
      <c r="AO1618" s="1260"/>
      <c r="AP1618" s="1260"/>
      <c r="AQ1618" s="1260"/>
      <c r="AR1618" s="1264"/>
      <c r="AS1618" s="1264"/>
      <c r="AT1618" s="1264"/>
      <c r="AU1618" s="1264"/>
      <c r="AV1618" s="1264"/>
      <c r="AW1618" s="1260"/>
      <c r="AX1618" s="1316"/>
    </row>
    <row r="1619" spans="1:50" ht="31.5" customHeight="1" x14ac:dyDescent="0.25">
      <c r="A1619" s="1267"/>
      <c r="B1619" s="1318"/>
      <c r="C1619" s="1269"/>
      <c r="D1619" s="1235"/>
      <c r="E1619" s="1236"/>
      <c r="F1619" s="1236"/>
      <c r="G1619" s="1236"/>
      <c r="H1619" s="1236"/>
      <c r="I1619" s="1236"/>
      <c r="J1619" s="1236"/>
      <c r="K1619" s="1236"/>
      <c r="L1619" s="1236"/>
      <c r="M1619" s="1236"/>
      <c r="N1619" s="1236"/>
      <c r="O1619" s="1259"/>
      <c r="P1619" s="1259"/>
      <c r="Q1619" s="1260"/>
      <c r="R1619" s="1236"/>
      <c r="S1619" s="1259"/>
      <c r="T1619" s="1236"/>
      <c r="U1619" s="1259"/>
      <c r="V1619" s="1259"/>
      <c r="W1619" s="1261"/>
      <c r="X1619" s="1261"/>
      <c r="Y1619" s="530" t="s">
        <v>3451</v>
      </c>
      <c r="Z1619" s="149" t="s">
        <v>1706</v>
      </c>
      <c r="AA1619" s="109" t="s">
        <v>1706</v>
      </c>
      <c r="AB1619" s="1261"/>
      <c r="AC1619" s="149" t="s">
        <v>1706</v>
      </c>
      <c r="AD1619" s="1236"/>
      <c r="AE1619" s="1260"/>
      <c r="AF1619" s="1236"/>
      <c r="AG1619" s="1236"/>
      <c r="AH1619" s="1261"/>
      <c r="AI1619" s="1260"/>
      <c r="AJ1619" s="1264"/>
      <c r="AK1619" s="1264"/>
      <c r="AL1619" s="1264"/>
      <c r="AM1619" s="1264"/>
      <c r="AN1619" s="1260"/>
      <c r="AO1619" s="1260"/>
      <c r="AP1619" s="1260"/>
      <c r="AQ1619" s="1260"/>
      <c r="AR1619" s="1264"/>
      <c r="AS1619" s="1264"/>
      <c r="AT1619" s="1264"/>
      <c r="AU1619" s="1264"/>
      <c r="AV1619" s="1264"/>
      <c r="AW1619" s="1260"/>
      <c r="AX1619" s="1316"/>
    </row>
    <row r="1620" spans="1:50" ht="47.25" customHeight="1" x14ac:dyDescent="0.25">
      <c r="A1620" s="516" t="s">
        <v>1044</v>
      </c>
      <c r="B1620" s="215" t="s">
        <v>3452</v>
      </c>
      <c r="C1620" s="130" t="s">
        <v>3453</v>
      </c>
      <c r="D1620" s="517" t="s">
        <v>1706</v>
      </c>
      <c r="E1620" s="149">
        <v>0</v>
      </c>
      <c r="F1620" s="149">
        <v>0</v>
      </c>
      <c r="G1620" s="149">
        <v>0</v>
      </c>
      <c r="H1620" s="149">
        <v>0</v>
      </c>
      <c r="I1620" s="149">
        <v>0</v>
      </c>
      <c r="J1620" s="149">
        <v>0</v>
      </c>
      <c r="K1620" s="149">
        <v>0</v>
      </c>
      <c r="L1620" s="149">
        <v>0</v>
      </c>
      <c r="M1620" s="149">
        <v>0</v>
      </c>
      <c r="N1620" s="149">
        <v>0</v>
      </c>
      <c r="O1620" s="263" t="s">
        <v>1706</v>
      </c>
      <c r="P1620" s="263" t="s">
        <v>1706</v>
      </c>
      <c r="Q1620" s="109" t="s">
        <v>1706</v>
      </c>
      <c r="R1620" s="149">
        <v>0</v>
      </c>
      <c r="S1620" s="109" t="s">
        <v>1706</v>
      </c>
      <c r="T1620" s="149">
        <v>0</v>
      </c>
      <c r="U1620" s="109" t="s">
        <v>1706</v>
      </c>
      <c r="V1620" s="109" t="s">
        <v>1706</v>
      </c>
      <c r="W1620" s="109" t="s">
        <v>1706</v>
      </c>
      <c r="X1620" s="109" t="s">
        <v>1706</v>
      </c>
      <c r="Y1620" s="109" t="s">
        <v>1706</v>
      </c>
      <c r="Z1620" s="149" t="s">
        <v>1706</v>
      </c>
      <c r="AA1620" s="109" t="s">
        <v>1706</v>
      </c>
      <c r="AB1620" s="109" t="s">
        <v>1706</v>
      </c>
      <c r="AC1620" s="149" t="s">
        <v>1706</v>
      </c>
      <c r="AD1620" s="149" t="s">
        <v>1706</v>
      </c>
      <c r="AE1620" s="109" t="s">
        <v>1706</v>
      </c>
      <c r="AF1620" s="149">
        <v>0</v>
      </c>
      <c r="AG1620" s="149">
        <v>0</v>
      </c>
      <c r="AH1620" s="109" t="s">
        <v>1706</v>
      </c>
      <c r="AI1620" s="109" t="s">
        <v>1706</v>
      </c>
      <c r="AJ1620" s="109" t="s">
        <v>1706</v>
      </c>
      <c r="AK1620" s="109" t="s">
        <v>1706</v>
      </c>
      <c r="AL1620" s="109" t="s">
        <v>1706</v>
      </c>
      <c r="AM1620" s="109" t="s">
        <v>1706</v>
      </c>
      <c r="AN1620" s="109" t="s">
        <v>1706</v>
      </c>
      <c r="AO1620" s="109" t="s">
        <v>1706</v>
      </c>
      <c r="AP1620" s="109" t="s">
        <v>1706</v>
      </c>
      <c r="AQ1620" s="109" t="s">
        <v>1706</v>
      </c>
      <c r="AR1620" s="109" t="s">
        <v>1706</v>
      </c>
      <c r="AS1620" s="109" t="s">
        <v>1706</v>
      </c>
      <c r="AT1620" s="109" t="s">
        <v>1706</v>
      </c>
      <c r="AU1620" s="109" t="s">
        <v>1706</v>
      </c>
      <c r="AV1620" s="109" t="s">
        <v>1706</v>
      </c>
      <c r="AW1620" s="109" t="s">
        <v>1706</v>
      </c>
      <c r="AX1620" s="589" t="s">
        <v>1706</v>
      </c>
    </row>
    <row r="1621" spans="1:50" ht="79.5" customHeight="1" x14ac:dyDescent="0.25">
      <c r="A1621" s="550" t="s">
        <v>1044</v>
      </c>
      <c r="B1621" s="163" t="s">
        <v>1064</v>
      </c>
      <c r="C1621" s="129" t="s">
        <v>1065</v>
      </c>
      <c r="D1621" s="517">
        <v>45261</v>
      </c>
      <c r="E1621" s="149">
        <v>0</v>
      </c>
      <c r="F1621" s="149">
        <v>0</v>
      </c>
      <c r="G1621" s="149">
        <v>0</v>
      </c>
      <c r="H1621" s="149">
        <v>0</v>
      </c>
      <c r="I1621" s="149">
        <v>0</v>
      </c>
      <c r="J1621" s="149">
        <v>0</v>
      </c>
      <c r="K1621" s="149">
        <v>0</v>
      </c>
      <c r="L1621" s="149">
        <v>0</v>
      </c>
      <c r="M1621" s="149">
        <v>0</v>
      </c>
      <c r="N1621" s="149">
        <v>0</v>
      </c>
      <c r="O1621" s="263" t="s">
        <v>1709</v>
      </c>
      <c r="P1621" s="263" t="s">
        <v>1706</v>
      </c>
      <c r="Q1621" s="109" t="s">
        <v>1706</v>
      </c>
      <c r="R1621" s="149">
        <v>0</v>
      </c>
      <c r="S1621" s="263" t="s">
        <v>1706</v>
      </c>
      <c r="T1621" s="1007" t="s">
        <v>1706</v>
      </c>
      <c r="U1621" s="263" t="s">
        <v>1706</v>
      </c>
      <c r="V1621" s="263" t="s">
        <v>1706</v>
      </c>
      <c r="W1621" s="263" t="s">
        <v>1706</v>
      </c>
      <c r="X1621" s="263" t="s">
        <v>1706</v>
      </c>
      <c r="Y1621" s="263" t="s">
        <v>1706</v>
      </c>
      <c r="Z1621" s="1007" t="s">
        <v>1706</v>
      </c>
      <c r="AA1621" s="263" t="s">
        <v>1706</v>
      </c>
      <c r="AB1621" s="263" t="s">
        <v>1706</v>
      </c>
      <c r="AC1621" s="1007" t="s">
        <v>1706</v>
      </c>
      <c r="AD1621" s="1007" t="s">
        <v>1706</v>
      </c>
      <c r="AE1621" s="109" t="s">
        <v>3454</v>
      </c>
      <c r="AF1621" s="149">
        <v>0</v>
      </c>
      <c r="AG1621" s="149">
        <v>5.9260440000000005E-2</v>
      </c>
      <c r="AH1621" s="109" t="s">
        <v>1706</v>
      </c>
      <c r="AI1621" s="109" t="s">
        <v>1706</v>
      </c>
      <c r="AJ1621" s="109" t="s">
        <v>1706</v>
      </c>
      <c r="AK1621" s="109" t="s">
        <v>1706</v>
      </c>
      <c r="AL1621" s="109" t="s">
        <v>1706</v>
      </c>
      <c r="AM1621" s="109" t="s">
        <v>1706</v>
      </c>
      <c r="AN1621" s="109" t="s">
        <v>1706</v>
      </c>
      <c r="AO1621" s="109" t="s">
        <v>1706</v>
      </c>
      <c r="AP1621" s="109" t="s">
        <v>1706</v>
      </c>
      <c r="AQ1621" s="109" t="s">
        <v>1706</v>
      </c>
      <c r="AR1621" s="109" t="s">
        <v>1706</v>
      </c>
      <c r="AS1621" s="109" t="s">
        <v>1706</v>
      </c>
      <c r="AT1621" s="109" t="s">
        <v>1706</v>
      </c>
      <c r="AU1621" s="525" t="s">
        <v>1706</v>
      </c>
      <c r="AV1621" s="525" t="s">
        <v>1706</v>
      </c>
      <c r="AW1621" s="109" t="s">
        <v>1706</v>
      </c>
      <c r="AX1621" s="526" t="s">
        <v>3455</v>
      </c>
    </row>
    <row r="1622" spans="1:50" ht="60" customHeight="1" x14ac:dyDescent="0.25">
      <c r="A1622" s="550" t="s">
        <v>1044</v>
      </c>
      <c r="B1622" s="163" t="s">
        <v>1068</v>
      </c>
      <c r="C1622" s="129" t="s">
        <v>1069</v>
      </c>
      <c r="D1622" s="517">
        <v>45627</v>
      </c>
      <c r="E1622" s="149">
        <v>0</v>
      </c>
      <c r="F1622" s="149">
        <v>0</v>
      </c>
      <c r="G1622" s="149">
        <v>0.60282000000000002</v>
      </c>
      <c r="H1622" s="149">
        <v>0</v>
      </c>
      <c r="I1622" s="149">
        <v>0</v>
      </c>
      <c r="J1622" s="149">
        <v>0</v>
      </c>
      <c r="K1622" s="149">
        <v>0</v>
      </c>
      <c r="L1622" s="149">
        <v>0</v>
      </c>
      <c r="M1622" s="149">
        <v>0</v>
      </c>
      <c r="N1622" s="149">
        <v>0</v>
      </c>
      <c r="O1622" s="263" t="s">
        <v>1709</v>
      </c>
      <c r="P1622" s="263" t="s">
        <v>1710</v>
      </c>
      <c r="Q1622" s="109" t="s">
        <v>1706</v>
      </c>
      <c r="R1622" s="149">
        <v>0</v>
      </c>
      <c r="S1622" s="263" t="s">
        <v>1706</v>
      </c>
      <c r="T1622" s="149">
        <v>0</v>
      </c>
      <c r="U1622" s="263" t="s">
        <v>1706</v>
      </c>
      <c r="V1622" s="263" t="s">
        <v>1706</v>
      </c>
      <c r="W1622" s="263" t="s">
        <v>1706</v>
      </c>
      <c r="X1622" s="263" t="s">
        <v>1706</v>
      </c>
      <c r="Y1622" s="263" t="s">
        <v>1706</v>
      </c>
      <c r="Z1622" s="1007" t="s">
        <v>1706</v>
      </c>
      <c r="AA1622" s="263" t="s">
        <v>1706</v>
      </c>
      <c r="AB1622" s="263" t="s">
        <v>1706</v>
      </c>
      <c r="AC1622" s="1007" t="s">
        <v>1706</v>
      </c>
      <c r="AD1622" s="1007" t="s">
        <v>1706</v>
      </c>
      <c r="AE1622" s="109" t="s">
        <v>3436</v>
      </c>
      <c r="AF1622" s="149">
        <v>7.8003951999999996</v>
      </c>
      <c r="AG1622" s="149">
        <v>7.8003951999999996</v>
      </c>
      <c r="AH1622" s="109" t="s">
        <v>1706</v>
      </c>
      <c r="AI1622" s="109" t="s">
        <v>1706</v>
      </c>
      <c r="AJ1622" s="109" t="s">
        <v>1706</v>
      </c>
      <c r="AK1622" s="109" t="s">
        <v>1706</v>
      </c>
      <c r="AL1622" s="109" t="s">
        <v>1706</v>
      </c>
      <c r="AM1622" s="109" t="s">
        <v>1706</v>
      </c>
      <c r="AN1622" s="109" t="s">
        <v>1706</v>
      </c>
      <c r="AO1622" s="109" t="s">
        <v>1706</v>
      </c>
      <c r="AP1622" s="109" t="s">
        <v>1706</v>
      </c>
      <c r="AQ1622" s="109" t="s">
        <v>1706</v>
      </c>
      <c r="AR1622" s="109" t="s">
        <v>1706</v>
      </c>
      <c r="AS1622" s="109" t="s">
        <v>1706</v>
      </c>
      <c r="AT1622" s="109" t="s">
        <v>1706</v>
      </c>
      <c r="AU1622" s="525">
        <v>45075</v>
      </c>
      <c r="AV1622" s="525">
        <v>45565</v>
      </c>
      <c r="AW1622" s="109" t="s">
        <v>1706</v>
      </c>
      <c r="AX1622" s="526" t="s">
        <v>3456</v>
      </c>
    </row>
    <row r="1623" spans="1:50" ht="65.25" customHeight="1" x14ac:dyDescent="0.25">
      <c r="A1623" s="662" t="s">
        <v>1044</v>
      </c>
      <c r="B1623" s="107" t="s">
        <v>1070</v>
      </c>
      <c r="C1623" s="26" t="s">
        <v>1071</v>
      </c>
      <c r="D1623" s="517">
        <v>45261</v>
      </c>
      <c r="E1623" s="149">
        <v>0</v>
      </c>
      <c r="F1623" s="149">
        <v>0</v>
      </c>
      <c r="G1623" s="149">
        <v>0</v>
      </c>
      <c r="H1623" s="149">
        <v>0</v>
      </c>
      <c r="I1623" s="149">
        <v>0</v>
      </c>
      <c r="J1623" s="149">
        <v>0</v>
      </c>
      <c r="K1623" s="149">
        <v>0</v>
      </c>
      <c r="L1623" s="149">
        <v>0</v>
      </c>
      <c r="M1623" s="149">
        <v>0</v>
      </c>
      <c r="N1623" s="149">
        <v>0</v>
      </c>
      <c r="O1623" s="263" t="s">
        <v>1709</v>
      </c>
      <c r="P1623" s="263" t="s">
        <v>1706</v>
      </c>
      <c r="Q1623" s="109" t="s">
        <v>1706</v>
      </c>
      <c r="R1623" s="149">
        <v>0</v>
      </c>
      <c r="S1623" s="263" t="s">
        <v>1706</v>
      </c>
      <c r="T1623" s="149">
        <v>0</v>
      </c>
      <c r="U1623" s="263" t="s">
        <v>1706</v>
      </c>
      <c r="V1623" s="263" t="s">
        <v>1706</v>
      </c>
      <c r="W1623" s="263" t="s">
        <v>1706</v>
      </c>
      <c r="X1623" s="263" t="s">
        <v>1706</v>
      </c>
      <c r="Y1623" s="263" t="s">
        <v>1706</v>
      </c>
      <c r="Z1623" s="1007" t="s">
        <v>1706</v>
      </c>
      <c r="AA1623" s="263" t="s">
        <v>1706</v>
      </c>
      <c r="AB1623" s="263" t="s">
        <v>1706</v>
      </c>
      <c r="AC1623" s="1007" t="s">
        <v>1706</v>
      </c>
      <c r="AD1623" s="1007" t="s">
        <v>1706</v>
      </c>
      <c r="AE1623" s="109" t="s">
        <v>3436</v>
      </c>
      <c r="AF1623" s="149">
        <v>0</v>
      </c>
      <c r="AG1623" s="149">
        <v>0.48678894</v>
      </c>
      <c r="AH1623" s="109" t="s">
        <v>1706</v>
      </c>
      <c r="AI1623" s="109" t="s">
        <v>1706</v>
      </c>
      <c r="AJ1623" s="109" t="s">
        <v>1706</v>
      </c>
      <c r="AK1623" s="109" t="s">
        <v>1706</v>
      </c>
      <c r="AL1623" s="109" t="s">
        <v>1706</v>
      </c>
      <c r="AM1623" s="109" t="s">
        <v>1706</v>
      </c>
      <c r="AN1623" s="109" t="s">
        <v>1706</v>
      </c>
      <c r="AO1623" s="109" t="s">
        <v>1706</v>
      </c>
      <c r="AP1623" s="109" t="s">
        <v>1706</v>
      </c>
      <c r="AQ1623" s="109" t="s">
        <v>1706</v>
      </c>
      <c r="AR1623" s="109" t="s">
        <v>1706</v>
      </c>
      <c r="AS1623" s="109" t="s">
        <v>1706</v>
      </c>
      <c r="AT1623" s="109" t="s">
        <v>1706</v>
      </c>
      <c r="AU1623" s="109" t="s">
        <v>1706</v>
      </c>
      <c r="AV1623" s="109" t="s">
        <v>1706</v>
      </c>
      <c r="AW1623" s="109" t="s">
        <v>1706</v>
      </c>
      <c r="AX1623" s="526" t="s">
        <v>3457</v>
      </c>
    </row>
    <row r="1624" spans="1:50" ht="87.75" customHeight="1" x14ac:dyDescent="0.25">
      <c r="A1624" s="550" t="s">
        <v>1044</v>
      </c>
      <c r="B1624" s="547" t="s">
        <v>1074</v>
      </c>
      <c r="C1624" s="26" t="s">
        <v>1075</v>
      </c>
      <c r="D1624" s="517">
        <v>45627</v>
      </c>
      <c r="E1624" s="149">
        <v>0</v>
      </c>
      <c r="F1624" s="149">
        <v>0</v>
      </c>
      <c r="G1624" s="149">
        <v>1.133</v>
      </c>
      <c r="H1624" s="149">
        <v>0</v>
      </c>
      <c r="I1624" s="149">
        <v>0</v>
      </c>
      <c r="J1624" s="149">
        <v>0</v>
      </c>
      <c r="K1624" s="149">
        <v>0</v>
      </c>
      <c r="L1624" s="149">
        <v>0</v>
      </c>
      <c r="M1624" s="149">
        <v>0</v>
      </c>
      <c r="N1624" s="149">
        <v>0</v>
      </c>
      <c r="O1624" s="263" t="s">
        <v>1709</v>
      </c>
      <c r="P1624" s="263" t="s">
        <v>1710</v>
      </c>
      <c r="Q1624" s="109" t="s">
        <v>1706</v>
      </c>
      <c r="R1624" s="149">
        <v>0</v>
      </c>
      <c r="S1624" s="263" t="s">
        <v>1706</v>
      </c>
      <c r="T1624" s="149">
        <v>0</v>
      </c>
      <c r="U1624" s="263" t="s">
        <v>1706</v>
      </c>
      <c r="V1624" s="263" t="s">
        <v>1706</v>
      </c>
      <c r="W1624" s="263" t="s">
        <v>1706</v>
      </c>
      <c r="X1624" s="263" t="s">
        <v>1706</v>
      </c>
      <c r="Y1624" s="263" t="s">
        <v>1706</v>
      </c>
      <c r="Z1624" s="1007" t="s">
        <v>1706</v>
      </c>
      <c r="AA1624" s="263" t="s">
        <v>1706</v>
      </c>
      <c r="AB1624" s="263" t="s">
        <v>1706</v>
      </c>
      <c r="AC1624" s="1007" t="s">
        <v>1706</v>
      </c>
      <c r="AD1624" s="1007" t="s">
        <v>1706</v>
      </c>
      <c r="AE1624" s="109" t="s">
        <v>3436</v>
      </c>
      <c r="AF1624" s="149">
        <v>77.970264709999995</v>
      </c>
      <c r="AG1624" s="149">
        <v>77.970264709999995</v>
      </c>
      <c r="AH1624" s="109" t="s">
        <v>1706</v>
      </c>
      <c r="AI1624" s="109" t="s">
        <v>1706</v>
      </c>
      <c r="AJ1624" s="109" t="s">
        <v>1706</v>
      </c>
      <c r="AK1624" s="109" t="s">
        <v>1706</v>
      </c>
      <c r="AL1624" s="109" t="s">
        <v>1706</v>
      </c>
      <c r="AM1624" s="109" t="s">
        <v>1706</v>
      </c>
      <c r="AN1624" s="109" t="s">
        <v>1706</v>
      </c>
      <c r="AO1624" s="109" t="s">
        <v>1706</v>
      </c>
      <c r="AP1624" s="109" t="s">
        <v>1706</v>
      </c>
      <c r="AQ1624" s="109" t="s">
        <v>1706</v>
      </c>
      <c r="AR1624" s="109" t="s">
        <v>1706</v>
      </c>
      <c r="AS1624" s="109" t="s">
        <v>1706</v>
      </c>
      <c r="AT1624" s="109" t="s">
        <v>1706</v>
      </c>
      <c r="AU1624" s="525">
        <v>45040</v>
      </c>
      <c r="AV1624" s="525">
        <v>45565</v>
      </c>
      <c r="AW1624" s="109" t="s">
        <v>1706</v>
      </c>
      <c r="AX1624" s="526" t="s">
        <v>3458</v>
      </c>
    </row>
    <row r="1625" spans="1:50" ht="67.5" customHeight="1" x14ac:dyDescent="0.25">
      <c r="A1625" s="550" t="s">
        <v>1044</v>
      </c>
      <c r="B1625" s="547" t="s">
        <v>1076</v>
      </c>
      <c r="C1625" s="26" t="s">
        <v>1077</v>
      </c>
      <c r="D1625" s="517">
        <v>45261</v>
      </c>
      <c r="E1625" s="149">
        <v>0</v>
      </c>
      <c r="F1625" s="149">
        <v>0</v>
      </c>
      <c r="G1625" s="149">
        <v>0</v>
      </c>
      <c r="H1625" s="149">
        <v>0</v>
      </c>
      <c r="I1625" s="149">
        <v>0</v>
      </c>
      <c r="J1625" s="149">
        <v>0</v>
      </c>
      <c r="K1625" s="149">
        <v>0</v>
      </c>
      <c r="L1625" s="149">
        <v>0</v>
      </c>
      <c r="M1625" s="149">
        <v>0</v>
      </c>
      <c r="N1625" s="149">
        <v>0</v>
      </c>
      <c r="O1625" s="263" t="s">
        <v>1709</v>
      </c>
      <c r="P1625" s="263" t="s">
        <v>1706</v>
      </c>
      <c r="Q1625" s="109" t="s">
        <v>1706</v>
      </c>
      <c r="R1625" s="149">
        <v>0</v>
      </c>
      <c r="S1625" s="263" t="s">
        <v>1706</v>
      </c>
      <c r="T1625" s="149">
        <v>0</v>
      </c>
      <c r="U1625" s="263" t="s">
        <v>1706</v>
      </c>
      <c r="V1625" s="263" t="s">
        <v>1706</v>
      </c>
      <c r="W1625" s="263" t="s">
        <v>1706</v>
      </c>
      <c r="X1625" s="263" t="s">
        <v>1706</v>
      </c>
      <c r="Y1625" s="263" t="s">
        <v>1706</v>
      </c>
      <c r="Z1625" s="1007" t="s">
        <v>1706</v>
      </c>
      <c r="AA1625" s="263" t="s">
        <v>1706</v>
      </c>
      <c r="AB1625" s="263" t="s">
        <v>1706</v>
      </c>
      <c r="AC1625" s="1007" t="s">
        <v>1706</v>
      </c>
      <c r="AD1625" s="1007" t="s">
        <v>1706</v>
      </c>
      <c r="AE1625" s="109" t="s">
        <v>3436</v>
      </c>
      <c r="AF1625" s="149">
        <v>0</v>
      </c>
      <c r="AG1625" s="149">
        <v>0.15622955999999999</v>
      </c>
      <c r="AH1625" s="109" t="s">
        <v>1706</v>
      </c>
      <c r="AI1625" s="109" t="s">
        <v>1706</v>
      </c>
      <c r="AJ1625" s="109" t="s">
        <v>1706</v>
      </c>
      <c r="AK1625" s="109" t="s">
        <v>1706</v>
      </c>
      <c r="AL1625" s="109" t="s">
        <v>1706</v>
      </c>
      <c r="AM1625" s="109" t="s">
        <v>1706</v>
      </c>
      <c r="AN1625" s="109" t="s">
        <v>1706</v>
      </c>
      <c r="AO1625" s="109" t="s">
        <v>1706</v>
      </c>
      <c r="AP1625" s="109" t="s">
        <v>1706</v>
      </c>
      <c r="AQ1625" s="109" t="s">
        <v>1706</v>
      </c>
      <c r="AR1625" s="109" t="s">
        <v>1706</v>
      </c>
      <c r="AS1625" s="109" t="s">
        <v>1706</v>
      </c>
      <c r="AT1625" s="109" t="s">
        <v>1706</v>
      </c>
      <c r="AU1625" s="109" t="s">
        <v>1706</v>
      </c>
      <c r="AV1625" s="109" t="s">
        <v>1706</v>
      </c>
      <c r="AW1625" s="109" t="s">
        <v>1706</v>
      </c>
      <c r="AX1625" s="526" t="s">
        <v>3459</v>
      </c>
    </row>
    <row r="1626" spans="1:50" s="321" customFormat="1" ht="51" customHeight="1" x14ac:dyDescent="0.25">
      <c r="A1626" s="550" t="s">
        <v>1044</v>
      </c>
      <c r="B1626" s="547" t="s">
        <v>1080</v>
      </c>
      <c r="C1626" s="26" t="s">
        <v>1081</v>
      </c>
      <c r="D1626" s="517">
        <v>45627</v>
      </c>
      <c r="E1626" s="149">
        <v>0</v>
      </c>
      <c r="F1626" s="149">
        <v>0</v>
      </c>
      <c r="G1626" s="149">
        <v>0.37</v>
      </c>
      <c r="H1626" s="149">
        <v>0</v>
      </c>
      <c r="I1626" s="149">
        <v>0</v>
      </c>
      <c r="J1626" s="149">
        <v>0</v>
      </c>
      <c r="K1626" s="149">
        <v>0</v>
      </c>
      <c r="L1626" s="149">
        <v>0</v>
      </c>
      <c r="M1626" s="149">
        <v>0</v>
      </c>
      <c r="N1626" s="149">
        <v>0</v>
      </c>
      <c r="O1626" s="263" t="s">
        <v>1709</v>
      </c>
      <c r="P1626" s="263" t="s">
        <v>1710</v>
      </c>
      <c r="Q1626" s="109" t="s">
        <v>1706</v>
      </c>
      <c r="R1626" s="149">
        <v>0</v>
      </c>
      <c r="S1626" s="263" t="s">
        <v>1706</v>
      </c>
      <c r="T1626" s="149">
        <v>0</v>
      </c>
      <c r="U1626" s="263" t="s">
        <v>1706</v>
      </c>
      <c r="V1626" s="263" t="s">
        <v>1706</v>
      </c>
      <c r="W1626" s="263" t="s">
        <v>1706</v>
      </c>
      <c r="X1626" s="263" t="s">
        <v>1706</v>
      </c>
      <c r="Y1626" s="263" t="s">
        <v>1706</v>
      </c>
      <c r="Z1626" s="1007" t="s">
        <v>1706</v>
      </c>
      <c r="AA1626" s="263" t="s">
        <v>1706</v>
      </c>
      <c r="AB1626" s="263" t="s">
        <v>1706</v>
      </c>
      <c r="AC1626" s="1007" t="s">
        <v>1706</v>
      </c>
      <c r="AD1626" s="1007" t="s">
        <v>1706</v>
      </c>
      <c r="AE1626" s="109" t="s">
        <v>3460</v>
      </c>
      <c r="AF1626" s="149">
        <v>4.2363969999999895</v>
      </c>
      <c r="AG1626" s="149">
        <v>4.2363969999999895</v>
      </c>
      <c r="AH1626" s="109" t="s">
        <v>1706</v>
      </c>
      <c r="AI1626" s="109" t="s">
        <v>1706</v>
      </c>
      <c r="AJ1626" s="109" t="s">
        <v>1706</v>
      </c>
      <c r="AK1626" s="109" t="s">
        <v>1706</v>
      </c>
      <c r="AL1626" s="109" t="s">
        <v>1706</v>
      </c>
      <c r="AM1626" s="109" t="s">
        <v>1706</v>
      </c>
      <c r="AN1626" s="109" t="s">
        <v>1706</v>
      </c>
      <c r="AO1626" s="109" t="s">
        <v>1706</v>
      </c>
      <c r="AP1626" s="109" t="s">
        <v>1706</v>
      </c>
      <c r="AQ1626" s="109" t="s">
        <v>1706</v>
      </c>
      <c r="AR1626" s="109" t="s">
        <v>1706</v>
      </c>
      <c r="AS1626" s="109" t="s">
        <v>1706</v>
      </c>
      <c r="AT1626" s="109" t="s">
        <v>1706</v>
      </c>
      <c r="AU1626" s="525">
        <v>45466</v>
      </c>
      <c r="AV1626" s="525">
        <v>45565</v>
      </c>
      <c r="AW1626" s="109" t="s">
        <v>1706</v>
      </c>
      <c r="AX1626" s="526" t="s">
        <v>3461</v>
      </c>
    </row>
    <row r="1627" spans="1:50" ht="84.75" customHeight="1" x14ac:dyDescent="0.25">
      <c r="A1627" s="550" t="s">
        <v>1044</v>
      </c>
      <c r="B1627" s="163" t="s">
        <v>1082</v>
      </c>
      <c r="C1627" s="250" t="s">
        <v>1083</v>
      </c>
      <c r="D1627" s="517">
        <v>45261</v>
      </c>
      <c r="E1627" s="149">
        <v>0</v>
      </c>
      <c r="F1627" s="149">
        <v>0</v>
      </c>
      <c r="G1627" s="149">
        <v>0</v>
      </c>
      <c r="H1627" s="149">
        <v>0</v>
      </c>
      <c r="I1627" s="149">
        <v>0</v>
      </c>
      <c r="J1627" s="149">
        <v>0</v>
      </c>
      <c r="K1627" s="149">
        <v>0</v>
      </c>
      <c r="L1627" s="149">
        <v>0</v>
      </c>
      <c r="M1627" s="149">
        <v>0</v>
      </c>
      <c r="N1627" s="149">
        <v>0</v>
      </c>
      <c r="O1627" s="263" t="s">
        <v>1709</v>
      </c>
      <c r="P1627" s="263" t="s">
        <v>1706</v>
      </c>
      <c r="Q1627" s="109" t="s">
        <v>1706</v>
      </c>
      <c r="R1627" s="149">
        <v>0</v>
      </c>
      <c r="S1627" s="263" t="s">
        <v>1706</v>
      </c>
      <c r="T1627" s="149">
        <v>0</v>
      </c>
      <c r="U1627" s="263" t="s">
        <v>1706</v>
      </c>
      <c r="V1627" s="263" t="s">
        <v>1706</v>
      </c>
      <c r="W1627" s="263" t="s">
        <v>1706</v>
      </c>
      <c r="X1627" s="263" t="s">
        <v>1706</v>
      </c>
      <c r="Y1627" s="263" t="s">
        <v>1706</v>
      </c>
      <c r="Z1627" s="1007" t="s">
        <v>1706</v>
      </c>
      <c r="AA1627" s="263" t="s">
        <v>1706</v>
      </c>
      <c r="AB1627" s="263" t="s">
        <v>1706</v>
      </c>
      <c r="AC1627" s="1007" t="s">
        <v>1706</v>
      </c>
      <c r="AD1627" s="1007" t="s">
        <v>1706</v>
      </c>
      <c r="AE1627" s="109" t="s">
        <v>3436</v>
      </c>
      <c r="AF1627" s="149">
        <v>0</v>
      </c>
      <c r="AG1627" s="149">
        <v>3.4126163400000005</v>
      </c>
      <c r="AH1627" s="109" t="s">
        <v>1706</v>
      </c>
      <c r="AI1627" s="109" t="s">
        <v>1706</v>
      </c>
      <c r="AJ1627" s="109" t="s">
        <v>1706</v>
      </c>
      <c r="AK1627" s="109" t="s">
        <v>1706</v>
      </c>
      <c r="AL1627" s="109" t="s">
        <v>1706</v>
      </c>
      <c r="AM1627" s="109" t="s">
        <v>1706</v>
      </c>
      <c r="AN1627" s="109" t="s">
        <v>1706</v>
      </c>
      <c r="AO1627" s="109" t="s">
        <v>1706</v>
      </c>
      <c r="AP1627" s="109" t="s">
        <v>1706</v>
      </c>
      <c r="AQ1627" s="109" t="s">
        <v>1706</v>
      </c>
      <c r="AR1627" s="109" t="s">
        <v>1706</v>
      </c>
      <c r="AS1627" s="109" t="s">
        <v>1706</v>
      </c>
      <c r="AT1627" s="109" t="s">
        <v>1706</v>
      </c>
      <c r="AU1627" s="109" t="s">
        <v>1706</v>
      </c>
      <c r="AV1627" s="109" t="s">
        <v>1706</v>
      </c>
      <c r="AW1627" s="109" t="s">
        <v>1706</v>
      </c>
      <c r="AX1627" s="526" t="s">
        <v>3462</v>
      </c>
    </row>
    <row r="1628" spans="1:50" ht="61.5" customHeight="1" x14ac:dyDescent="0.25">
      <c r="A1628" s="550" t="s">
        <v>1044</v>
      </c>
      <c r="B1628" s="547" t="s">
        <v>1084</v>
      </c>
      <c r="C1628" s="26" t="s">
        <v>1085</v>
      </c>
      <c r="D1628" s="517">
        <v>45261</v>
      </c>
      <c r="E1628" s="149">
        <v>0</v>
      </c>
      <c r="F1628" s="149">
        <v>0</v>
      </c>
      <c r="G1628" s="149">
        <v>0</v>
      </c>
      <c r="H1628" s="149">
        <v>0</v>
      </c>
      <c r="I1628" s="149">
        <v>0</v>
      </c>
      <c r="J1628" s="149">
        <v>0</v>
      </c>
      <c r="K1628" s="149">
        <v>0</v>
      </c>
      <c r="L1628" s="149">
        <v>0</v>
      </c>
      <c r="M1628" s="149">
        <v>0</v>
      </c>
      <c r="N1628" s="149">
        <v>0</v>
      </c>
      <c r="O1628" s="263" t="s">
        <v>1709</v>
      </c>
      <c r="P1628" s="263" t="s">
        <v>1706</v>
      </c>
      <c r="Q1628" s="109" t="s">
        <v>1706</v>
      </c>
      <c r="R1628" s="149">
        <v>0</v>
      </c>
      <c r="S1628" s="263" t="s">
        <v>1706</v>
      </c>
      <c r="T1628" s="149">
        <v>0</v>
      </c>
      <c r="U1628" s="263" t="s">
        <v>1706</v>
      </c>
      <c r="V1628" s="263" t="s">
        <v>1706</v>
      </c>
      <c r="W1628" s="263" t="s">
        <v>1706</v>
      </c>
      <c r="X1628" s="263" t="s">
        <v>1706</v>
      </c>
      <c r="Y1628" s="263" t="s">
        <v>1706</v>
      </c>
      <c r="Z1628" s="1007" t="s">
        <v>1706</v>
      </c>
      <c r="AA1628" s="263" t="s">
        <v>1706</v>
      </c>
      <c r="AB1628" s="263" t="s">
        <v>1706</v>
      </c>
      <c r="AC1628" s="1007" t="s">
        <v>1706</v>
      </c>
      <c r="AD1628" s="1007" t="s">
        <v>1706</v>
      </c>
      <c r="AE1628" s="109" t="s">
        <v>3460</v>
      </c>
      <c r="AF1628" s="149">
        <v>0</v>
      </c>
      <c r="AG1628" s="149">
        <v>10.57705578</v>
      </c>
      <c r="AH1628" s="109" t="s">
        <v>1706</v>
      </c>
      <c r="AI1628" s="109" t="s">
        <v>1706</v>
      </c>
      <c r="AJ1628" s="109" t="s">
        <v>1706</v>
      </c>
      <c r="AK1628" s="109" t="s">
        <v>1706</v>
      </c>
      <c r="AL1628" s="109" t="s">
        <v>1706</v>
      </c>
      <c r="AM1628" s="109" t="s">
        <v>1706</v>
      </c>
      <c r="AN1628" s="109" t="s">
        <v>1706</v>
      </c>
      <c r="AO1628" s="109" t="s">
        <v>1706</v>
      </c>
      <c r="AP1628" s="109" t="s">
        <v>1706</v>
      </c>
      <c r="AQ1628" s="109" t="s">
        <v>1706</v>
      </c>
      <c r="AR1628" s="109" t="s">
        <v>1706</v>
      </c>
      <c r="AS1628" s="109" t="s">
        <v>1706</v>
      </c>
      <c r="AT1628" s="109" t="s">
        <v>1706</v>
      </c>
      <c r="AU1628" s="109" t="s">
        <v>1706</v>
      </c>
      <c r="AV1628" s="109" t="s">
        <v>1706</v>
      </c>
      <c r="AW1628" s="109" t="s">
        <v>1706</v>
      </c>
      <c r="AX1628" s="526" t="s">
        <v>3463</v>
      </c>
    </row>
    <row r="1629" spans="1:50" ht="47.25" customHeight="1" x14ac:dyDescent="0.25">
      <c r="A1629" s="550" t="s">
        <v>1044</v>
      </c>
      <c r="B1629" s="163" t="s">
        <v>1086</v>
      </c>
      <c r="C1629" s="318" t="s">
        <v>1087</v>
      </c>
      <c r="D1629" s="517">
        <v>45261</v>
      </c>
      <c r="E1629" s="149">
        <v>0</v>
      </c>
      <c r="F1629" s="149">
        <v>0</v>
      </c>
      <c r="G1629" s="149">
        <v>0</v>
      </c>
      <c r="H1629" s="149">
        <v>0</v>
      </c>
      <c r="I1629" s="149">
        <v>0</v>
      </c>
      <c r="J1629" s="149">
        <v>0</v>
      </c>
      <c r="K1629" s="149">
        <v>0</v>
      </c>
      <c r="L1629" s="149">
        <v>0</v>
      </c>
      <c r="M1629" s="149">
        <v>0</v>
      </c>
      <c r="N1629" s="149">
        <v>0</v>
      </c>
      <c r="O1629" s="263" t="s">
        <v>1709</v>
      </c>
      <c r="P1629" s="263" t="s">
        <v>1706</v>
      </c>
      <c r="Q1629" s="109" t="s">
        <v>1706</v>
      </c>
      <c r="R1629" s="149">
        <v>0</v>
      </c>
      <c r="S1629" s="263" t="s">
        <v>1706</v>
      </c>
      <c r="T1629" s="149">
        <v>0</v>
      </c>
      <c r="U1629" s="263" t="s">
        <v>1706</v>
      </c>
      <c r="V1629" s="263" t="s">
        <v>1706</v>
      </c>
      <c r="W1629" s="263" t="s">
        <v>1706</v>
      </c>
      <c r="X1629" s="263" t="s">
        <v>1706</v>
      </c>
      <c r="Y1629" s="263" t="s">
        <v>1706</v>
      </c>
      <c r="Z1629" s="1007" t="s">
        <v>1706</v>
      </c>
      <c r="AA1629" s="263" t="s">
        <v>1706</v>
      </c>
      <c r="AB1629" s="263" t="s">
        <v>1706</v>
      </c>
      <c r="AC1629" s="1007" t="s">
        <v>1706</v>
      </c>
      <c r="AD1629" s="1007" t="s">
        <v>1706</v>
      </c>
      <c r="AE1629" s="109" t="s">
        <v>3436</v>
      </c>
      <c r="AF1629" s="149">
        <v>0</v>
      </c>
      <c r="AG1629" s="149">
        <v>0.54975041999999996</v>
      </c>
      <c r="AH1629" s="109" t="s">
        <v>1706</v>
      </c>
      <c r="AI1629" s="109" t="s">
        <v>1706</v>
      </c>
      <c r="AJ1629" s="109" t="s">
        <v>1706</v>
      </c>
      <c r="AK1629" s="109" t="s">
        <v>1706</v>
      </c>
      <c r="AL1629" s="109" t="s">
        <v>1706</v>
      </c>
      <c r="AM1629" s="109" t="s">
        <v>1706</v>
      </c>
      <c r="AN1629" s="109" t="s">
        <v>1706</v>
      </c>
      <c r="AO1629" s="109" t="s">
        <v>1706</v>
      </c>
      <c r="AP1629" s="109" t="s">
        <v>1706</v>
      </c>
      <c r="AQ1629" s="109" t="s">
        <v>1706</v>
      </c>
      <c r="AR1629" s="109" t="s">
        <v>1706</v>
      </c>
      <c r="AS1629" s="109" t="s">
        <v>1706</v>
      </c>
      <c r="AT1629" s="109" t="s">
        <v>1706</v>
      </c>
      <c r="AU1629" s="109" t="s">
        <v>1706</v>
      </c>
      <c r="AV1629" s="109" t="s">
        <v>1706</v>
      </c>
      <c r="AW1629" s="109" t="s">
        <v>1706</v>
      </c>
      <c r="AX1629" s="526" t="s">
        <v>3446</v>
      </c>
    </row>
    <row r="1630" spans="1:50" ht="118.5" customHeight="1" x14ac:dyDescent="0.25">
      <c r="A1630" s="511" t="s">
        <v>1089</v>
      </c>
      <c r="B1630" s="164" t="s">
        <v>74</v>
      </c>
      <c r="C1630" s="324" t="s">
        <v>33</v>
      </c>
      <c r="D1630" s="60" t="s">
        <v>1706</v>
      </c>
      <c r="E1630" s="151">
        <f t="shared" ref="E1630:N1630" si="100">SUM(E1631:E1631)</f>
        <v>0</v>
      </c>
      <c r="F1630" s="151">
        <f t="shared" si="100"/>
        <v>0</v>
      </c>
      <c r="G1630" s="151">
        <f t="shared" si="100"/>
        <v>0</v>
      </c>
      <c r="H1630" s="151">
        <f t="shared" si="100"/>
        <v>0</v>
      </c>
      <c r="I1630" s="151">
        <f t="shared" si="100"/>
        <v>0</v>
      </c>
      <c r="J1630" s="151">
        <f t="shared" si="100"/>
        <v>0</v>
      </c>
      <c r="K1630" s="151">
        <f t="shared" si="100"/>
        <v>0</v>
      </c>
      <c r="L1630" s="151">
        <f t="shared" si="100"/>
        <v>0</v>
      </c>
      <c r="M1630" s="151">
        <f t="shared" si="100"/>
        <v>0</v>
      </c>
      <c r="N1630" s="151">
        <f t="shared" si="100"/>
        <v>0</v>
      </c>
      <c r="O1630" s="262" t="s">
        <v>1706</v>
      </c>
      <c r="P1630" s="262" t="s">
        <v>1706</v>
      </c>
      <c r="Q1630" s="60" t="s">
        <v>1706</v>
      </c>
      <c r="R1630" s="151">
        <f>R1631+R1632+R1633</f>
        <v>0</v>
      </c>
      <c r="S1630" s="262" t="s">
        <v>1706</v>
      </c>
      <c r="T1630" s="151" t="s">
        <v>1706</v>
      </c>
      <c r="U1630" s="262" t="s">
        <v>1706</v>
      </c>
      <c r="V1630" s="262" t="s">
        <v>1706</v>
      </c>
      <c r="W1630" s="513" t="s">
        <v>1706</v>
      </c>
      <c r="X1630" s="513" t="s">
        <v>1706</v>
      </c>
      <c r="Y1630" s="60" t="s">
        <v>1706</v>
      </c>
      <c r="Z1630" s="151" t="s">
        <v>1706</v>
      </c>
      <c r="AA1630" s="60" t="s">
        <v>1706</v>
      </c>
      <c r="AB1630" s="513" t="s">
        <v>1706</v>
      </c>
      <c r="AC1630" s="151" t="s">
        <v>1706</v>
      </c>
      <c r="AD1630" s="151" t="s">
        <v>1706</v>
      </c>
      <c r="AE1630" s="60" t="s">
        <v>1706</v>
      </c>
      <c r="AF1630" s="151">
        <f>AF1631+AF1632+AF1633</f>
        <v>22.684947359999999</v>
      </c>
      <c r="AG1630" s="151">
        <f>AG1631+AG1632+AG1633</f>
        <v>22.684947359999999</v>
      </c>
      <c r="AH1630" s="513" t="s">
        <v>1706</v>
      </c>
      <c r="AI1630" s="60" t="s">
        <v>1706</v>
      </c>
      <c r="AJ1630" s="514" t="s">
        <v>1706</v>
      </c>
      <c r="AK1630" s="514" t="s">
        <v>1706</v>
      </c>
      <c r="AL1630" s="514" t="s">
        <v>1706</v>
      </c>
      <c r="AM1630" s="514" t="s">
        <v>1706</v>
      </c>
      <c r="AN1630" s="60" t="s">
        <v>1706</v>
      </c>
      <c r="AO1630" s="60" t="s">
        <v>1706</v>
      </c>
      <c r="AP1630" s="514" t="s">
        <v>1706</v>
      </c>
      <c r="AQ1630" s="60" t="s">
        <v>1706</v>
      </c>
      <c r="AR1630" s="514" t="s">
        <v>1706</v>
      </c>
      <c r="AS1630" s="514" t="s">
        <v>1706</v>
      </c>
      <c r="AT1630" s="514" t="s">
        <v>1706</v>
      </c>
      <c r="AU1630" s="514" t="s">
        <v>1706</v>
      </c>
      <c r="AV1630" s="514" t="s">
        <v>1706</v>
      </c>
      <c r="AW1630" s="60" t="s">
        <v>1706</v>
      </c>
      <c r="AX1630" s="515" t="s">
        <v>1706</v>
      </c>
    </row>
    <row r="1631" spans="1:50" ht="54.75" customHeight="1" x14ac:dyDescent="0.25">
      <c r="A1631" s="1267" t="s">
        <v>1089</v>
      </c>
      <c r="B1631" s="1318" t="s">
        <v>1090</v>
      </c>
      <c r="C1631" s="1275" t="s">
        <v>1091</v>
      </c>
      <c r="D1631" s="1235">
        <v>48183</v>
      </c>
      <c r="E1631" s="1275">
        <v>0</v>
      </c>
      <c r="F1631" s="1275">
        <v>0</v>
      </c>
      <c r="G1631" s="1275">
        <v>0</v>
      </c>
      <c r="H1631" s="1275">
        <v>0</v>
      </c>
      <c r="I1631" s="1275">
        <v>0</v>
      </c>
      <c r="J1631" s="1275">
        <v>0</v>
      </c>
      <c r="K1631" s="1275">
        <v>0</v>
      </c>
      <c r="L1631" s="1275">
        <v>0</v>
      </c>
      <c r="M1631" s="1275">
        <v>0</v>
      </c>
      <c r="N1631" s="1275">
        <v>0</v>
      </c>
      <c r="O1631" s="263" t="s">
        <v>1808</v>
      </c>
      <c r="P1631" s="263" t="s">
        <v>1710</v>
      </c>
      <c r="Q1631" s="263" t="s">
        <v>1706</v>
      </c>
      <c r="R1631" s="1007">
        <v>0</v>
      </c>
      <c r="S1631" s="263" t="s">
        <v>1706</v>
      </c>
      <c r="T1631" s="1007">
        <v>0</v>
      </c>
      <c r="U1631" s="263" t="s">
        <v>1706</v>
      </c>
      <c r="V1631" s="263" t="s">
        <v>1706</v>
      </c>
      <c r="W1631" s="263" t="s">
        <v>1706</v>
      </c>
      <c r="X1631" s="263" t="s">
        <v>1706</v>
      </c>
      <c r="Y1631" s="263" t="s">
        <v>1706</v>
      </c>
      <c r="Z1631" s="1007" t="s">
        <v>1706</v>
      </c>
      <c r="AA1631" s="263" t="s">
        <v>1706</v>
      </c>
      <c r="AB1631" s="263" t="s">
        <v>1706</v>
      </c>
      <c r="AC1631" s="1007" t="s">
        <v>1706</v>
      </c>
      <c r="AD1631" s="1007" t="s">
        <v>1706</v>
      </c>
      <c r="AE1631" s="26" t="s">
        <v>426</v>
      </c>
      <c r="AF1631" s="1007">
        <f>AG1631</f>
        <v>4.5720239999999999</v>
      </c>
      <c r="AG1631" s="1007">
        <v>4.5720239999999999</v>
      </c>
      <c r="AH1631" s="263" t="s">
        <v>1706</v>
      </c>
      <c r="AI1631" s="263" t="s">
        <v>1706</v>
      </c>
      <c r="AJ1631" s="263" t="s">
        <v>1706</v>
      </c>
      <c r="AK1631" s="263" t="s">
        <v>1706</v>
      </c>
      <c r="AL1631" s="263" t="s">
        <v>1706</v>
      </c>
      <c r="AM1631" s="263" t="s">
        <v>1706</v>
      </c>
      <c r="AN1631" s="263" t="s">
        <v>1706</v>
      </c>
      <c r="AO1631" s="263" t="s">
        <v>1706</v>
      </c>
      <c r="AP1631" s="263" t="s">
        <v>1706</v>
      </c>
      <c r="AQ1631" s="263" t="s">
        <v>1706</v>
      </c>
      <c r="AR1631" s="263" t="s">
        <v>1706</v>
      </c>
      <c r="AS1631" s="263" t="s">
        <v>1706</v>
      </c>
      <c r="AT1631" s="263" t="s">
        <v>1706</v>
      </c>
      <c r="AU1631" s="549">
        <v>45181</v>
      </c>
      <c r="AV1631" s="549">
        <v>45473</v>
      </c>
      <c r="AW1631" s="263" t="s">
        <v>1706</v>
      </c>
      <c r="AX1631" s="526" t="s">
        <v>3464</v>
      </c>
    </row>
    <row r="1632" spans="1:50" ht="54.75" customHeight="1" x14ac:dyDescent="0.25">
      <c r="A1632" s="1267"/>
      <c r="B1632" s="1318"/>
      <c r="C1632" s="1275"/>
      <c r="D1632" s="1235"/>
      <c r="E1632" s="1275"/>
      <c r="F1632" s="1275"/>
      <c r="G1632" s="1275"/>
      <c r="H1632" s="1275"/>
      <c r="I1632" s="1275"/>
      <c r="J1632" s="1275"/>
      <c r="K1632" s="1275"/>
      <c r="L1632" s="1275"/>
      <c r="M1632" s="1275"/>
      <c r="N1632" s="1275"/>
      <c r="O1632" s="263" t="s">
        <v>1709</v>
      </c>
      <c r="P1632" s="263" t="s">
        <v>1710</v>
      </c>
      <c r="Q1632" s="263" t="s">
        <v>1706</v>
      </c>
      <c r="R1632" s="1007">
        <v>0</v>
      </c>
      <c r="S1632" s="263" t="s">
        <v>1706</v>
      </c>
      <c r="T1632" s="1007">
        <v>0</v>
      </c>
      <c r="U1632" s="263" t="s">
        <v>1706</v>
      </c>
      <c r="V1632" s="263" t="s">
        <v>1706</v>
      </c>
      <c r="W1632" s="263" t="s">
        <v>1706</v>
      </c>
      <c r="X1632" s="263" t="s">
        <v>1706</v>
      </c>
      <c r="Y1632" s="263" t="s">
        <v>1706</v>
      </c>
      <c r="Z1632" s="1007" t="s">
        <v>1706</v>
      </c>
      <c r="AA1632" s="263" t="s">
        <v>1706</v>
      </c>
      <c r="AB1632" s="263" t="s">
        <v>1706</v>
      </c>
      <c r="AC1632" s="1007" t="s">
        <v>1706</v>
      </c>
      <c r="AD1632" s="1007" t="s">
        <v>1706</v>
      </c>
      <c r="AE1632" s="26" t="s">
        <v>1711</v>
      </c>
      <c r="AF1632" s="1007">
        <v>11.879223359999999</v>
      </c>
      <c r="AG1632" s="1007">
        <f t="shared" ref="AG1632:AG1633" si="101">AF1632</f>
        <v>11.879223359999999</v>
      </c>
      <c r="AH1632" s="263" t="s">
        <v>1706</v>
      </c>
      <c r="AI1632" s="263" t="s">
        <v>1706</v>
      </c>
      <c r="AJ1632" s="263" t="s">
        <v>1706</v>
      </c>
      <c r="AK1632" s="263" t="s">
        <v>1706</v>
      </c>
      <c r="AL1632" s="263" t="s">
        <v>1706</v>
      </c>
      <c r="AM1632" s="263" t="s">
        <v>1706</v>
      </c>
      <c r="AN1632" s="263" t="s">
        <v>1706</v>
      </c>
      <c r="AO1632" s="263" t="s">
        <v>1706</v>
      </c>
      <c r="AP1632" s="263" t="s">
        <v>1706</v>
      </c>
      <c r="AQ1632" s="263" t="s">
        <v>1706</v>
      </c>
      <c r="AR1632" s="263" t="s">
        <v>1706</v>
      </c>
      <c r="AS1632" s="263" t="s">
        <v>1706</v>
      </c>
      <c r="AT1632" s="263" t="s">
        <v>1706</v>
      </c>
      <c r="AU1632" s="549">
        <v>45511</v>
      </c>
      <c r="AV1632" s="549">
        <v>45471</v>
      </c>
      <c r="AW1632" s="263" t="s">
        <v>1706</v>
      </c>
      <c r="AX1632" s="526" t="s">
        <v>3465</v>
      </c>
    </row>
    <row r="1633" spans="1:50" ht="54.75" customHeight="1" x14ac:dyDescent="0.25">
      <c r="A1633" s="1267"/>
      <c r="B1633" s="1318"/>
      <c r="C1633" s="1275"/>
      <c r="D1633" s="1235"/>
      <c r="E1633" s="1275"/>
      <c r="F1633" s="1275"/>
      <c r="G1633" s="1275"/>
      <c r="H1633" s="1275"/>
      <c r="I1633" s="1275"/>
      <c r="J1633" s="1275"/>
      <c r="K1633" s="1275"/>
      <c r="L1633" s="1275"/>
      <c r="M1633" s="1275"/>
      <c r="N1633" s="1275"/>
      <c r="O1633" s="263" t="s">
        <v>1766</v>
      </c>
      <c r="P1633" s="263" t="s">
        <v>1710</v>
      </c>
      <c r="Q1633" s="263" t="s">
        <v>1706</v>
      </c>
      <c r="R1633" s="1007">
        <v>0</v>
      </c>
      <c r="S1633" s="263" t="s">
        <v>1706</v>
      </c>
      <c r="T1633" s="1007">
        <v>0</v>
      </c>
      <c r="U1633" s="263" t="s">
        <v>1706</v>
      </c>
      <c r="V1633" s="263" t="s">
        <v>1706</v>
      </c>
      <c r="W1633" s="263" t="s">
        <v>1706</v>
      </c>
      <c r="X1633" s="263" t="s">
        <v>1706</v>
      </c>
      <c r="Y1633" s="263" t="s">
        <v>1706</v>
      </c>
      <c r="Z1633" s="1007" t="s">
        <v>1706</v>
      </c>
      <c r="AA1633" s="263" t="s">
        <v>1706</v>
      </c>
      <c r="AB1633" s="263" t="s">
        <v>1706</v>
      </c>
      <c r="AC1633" s="1007" t="s">
        <v>1706</v>
      </c>
      <c r="AD1633" s="1007" t="s">
        <v>1706</v>
      </c>
      <c r="AE1633" s="26" t="s">
        <v>3466</v>
      </c>
      <c r="AF1633" s="1007">
        <v>6.2336999999999998</v>
      </c>
      <c r="AG1633" s="1007">
        <f t="shared" si="101"/>
        <v>6.2336999999999998</v>
      </c>
      <c r="AH1633" s="263" t="s">
        <v>1706</v>
      </c>
      <c r="AI1633" s="263" t="s">
        <v>1706</v>
      </c>
      <c r="AJ1633" s="263" t="s">
        <v>1706</v>
      </c>
      <c r="AK1633" s="263" t="s">
        <v>1706</v>
      </c>
      <c r="AL1633" s="263" t="s">
        <v>1706</v>
      </c>
      <c r="AM1633" s="263" t="s">
        <v>1706</v>
      </c>
      <c r="AN1633" s="263" t="s">
        <v>1706</v>
      </c>
      <c r="AO1633" s="263" t="s">
        <v>1706</v>
      </c>
      <c r="AP1633" s="263" t="s">
        <v>1706</v>
      </c>
      <c r="AQ1633" s="263" t="s">
        <v>1706</v>
      </c>
      <c r="AR1633" s="263" t="s">
        <v>1706</v>
      </c>
      <c r="AS1633" s="263" t="s">
        <v>1706</v>
      </c>
      <c r="AT1633" s="263" t="s">
        <v>1706</v>
      </c>
      <c r="AU1633" s="549">
        <v>45202</v>
      </c>
      <c r="AV1633" s="549">
        <v>45351</v>
      </c>
      <c r="AW1633" s="263" t="s">
        <v>1706</v>
      </c>
      <c r="AX1633" s="526" t="s">
        <v>3467</v>
      </c>
    </row>
    <row r="1634" spans="1:50" ht="110.25" customHeight="1" x14ac:dyDescent="0.25">
      <c r="A1634" s="511" t="s">
        <v>1095</v>
      </c>
      <c r="B1634" s="164" t="s">
        <v>84</v>
      </c>
      <c r="C1634" s="313" t="s">
        <v>33</v>
      </c>
      <c r="D1634" s="60" t="s">
        <v>1706</v>
      </c>
      <c r="E1634" s="1015">
        <f t="shared" ref="E1634:N1634" si="102">SUM(E1635:E1654)</f>
        <v>0</v>
      </c>
      <c r="F1634" s="151">
        <f t="shared" si="102"/>
        <v>0</v>
      </c>
      <c r="G1634" s="1015">
        <f t="shared" si="102"/>
        <v>4.4740999999999991</v>
      </c>
      <c r="H1634" s="151">
        <f t="shared" si="102"/>
        <v>0</v>
      </c>
      <c r="I1634" s="1015">
        <f t="shared" si="102"/>
        <v>0</v>
      </c>
      <c r="J1634" s="151">
        <f t="shared" si="102"/>
        <v>0</v>
      </c>
      <c r="K1634" s="1015">
        <f t="shared" si="102"/>
        <v>0</v>
      </c>
      <c r="L1634" s="151">
        <f t="shared" si="102"/>
        <v>0</v>
      </c>
      <c r="M1634" s="1015">
        <f t="shared" si="102"/>
        <v>0</v>
      </c>
      <c r="N1634" s="151">
        <f t="shared" si="102"/>
        <v>0</v>
      </c>
      <c r="O1634" s="262" t="s">
        <v>1706</v>
      </c>
      <c r="P1634" s="262" t="s">
        <v>1706</v>
      </c>
      <c r="Q1634" s="60" t="s">
        <v>1706</v>
      </c>
      <c r="R1634" s="151">
        <f>SUM(R1635:R1654)</f>
        <v>162.02507800000001</v>
      </c>
      <c r="S1634" s="262" t="s">
        <v>1706</v>
      </c>
      <c r="T1634" s="151" t="s">
        <v>1706</v>
      </c>
      <c r="U1634" s="262" t="s">
        <v>1706</v>
      </c>
      <c r="V1634" s="262" t="s">
        <v>1706</v>
      </c>
      <c r="W1634" s="513" t="s">
        <v>1706</v>
      </c>
      <c r="X1634" s="513" t="s">
        <v>1706</v>
      </c>
      <c r="Y1634" s="60" t="s">
        <v>1706</v>
      </c>
      <c r="Z1634" s="151" t="s">
        <v>1706</v>
      </c>
      <c r="AA1634" s="60" t="s">
        <v>1706</v>
      </c>
      <c r="AB1634" s="513" t="s">
        <v>1706</v>
      </c>
      <c r="AC1634" s="151" t="s">
        <v>1706</v>
      </c>
      <c r="AD1634" s="151" t="s">
        <v>1706</v>
      </c>
      <c r="AE1634" s="60" t="s">
        <v>1706</v>
      </c>
      <c r="AF1634" s="1015">
        <f>SUM(AF1635:AF1654)</f>
        <v>243.22308033000002</v>
      </c>
      <c r="AG1634" s="151">
        <f>SUM(AG1635:AG1654)</f>
        <v>183.94136392999997</v>
      </c>
      <c r="AH1634" s="513" t="s">
        <v>1706</v>
      </c>
      <c r="AI1634" s="60" t="s">
        <v>1706</v>
      </c>
      <c r="AJ1634" s="514" t="s">
        <v>1706</v>
      </c>
      <c r="AK1634" s="514" t="s">
        <v>1706</v>
      </c>
      <c r="AL1634" s="514" t="s">
        <v>1706</v>
      </c>
      <c r="AM1634" s="514" t="s">
        <v>1706</v>
      </c>
      <c r="AN1634" s="60" t="s">
        <v>1706</v>
      </c>
      <c r="AO1634" s="60" t="s">
        <v>1706</v>
      </c>
      <c r="AP1634" s="514" t="s">
        <v>1706</v>
      </c>
      <c r="AQ1634" s="60" t="s">
        <v>1706</v>
      </c>
      <c r="AR1634" s="514" t="s">
        <v>1706</v>
      </c>
      <c r="AS1634" s="514" t="s">
        <v>1706</v>
      </c>
      <c r="AT1634" s="514" t="s">
        <v>1706</v>
      </c>
      <c r="AU1634" s="514" t="s">
        <v>1706</v>
      </c>
      <c r="AV1634" s="514" t="s">
        <v>1706</v>
      </c>
      <c r="AW1634" s="60" t="s">
        <v>1706</v>
      </c>
      <c r="AX1634" s="515" t="s">
        <v>1706</v>
      </c>
    </row>
    <row r="1635" spans="1:50" ht="110.25" customHeight="1" x14ac:dyDescent="0.25">
      <c r="A1635" s="1267" t="s">
        <v>1095</v>
      </c>
      <c r="B1635" s="1313" t="s">
        <v>1213</v>
      </c>
      <c r="C1635" s="1605" t="s">
        <v>1214</v>
      </c>
      <c r="D1635" s="1235">
        <v>45627</v>
      </c>
      <c r="E1635" s="1275">
        <v>0</v>
      </c>
      <c r="F1635" s="1275">
        <v>0</v>
      </c>
      <c r="G1635" s="1275">
        <v>0.29699999999999999</v>
      </c>
      <c r="H1635" s="1275">
        <v>0</v>
      </c>
      <c r="I1635" s="1275">
        <v>0</v>
      </c>
      <c r="J1635" s="1275">
        <v>0</v>
      </c>
      <c r="K1635" s="1275">
        <v>0</v>
      </c>
      <c r="L1635" s="1275">
        <v>0</v>
      </c>
      <c r="M1635" s="1275">
        <v>0</v>
      </c>
      <c r="N1635" s="1275">
        <v>0</v>
      </c>
      <c r="O1635" s="263" t="s">
        <v>1709</v>
      </c>
      <c r="P1635" s="263" t="s">
        <v>1710</v>
      </c>
      <c r="Q1635" s="263" t="s">
        <v>1706</v>
      </c>
      <c r="R1635" s="1007">
        <v>0</v>
      </c>
      <c r="S1635" s="263" t="s">
        <v>1706</v>
      </c>
      <c r="T1635" s="1007">
        <v>0</v>
      </c>
      <c r="U1635" s="263" t="s">
        <v>1706</v>
      </c>
      <c r="V1635" s="263" t="s">
        <v>1706</v>
      </c>
      <c r="W1635" s="263" t="s">
        <v>1706</v>
      </c>
      <c r="X1635" s="263" t="s">
        <v>1706</v>
      </c>
      <c r="Y1635" s="263" t="s">
        <v>1706</v>
      </c>
      <c r="Z1635" s="1007" t="s">
        <v>1706</v>
      </c>
      <c r="AA1635" s="263" t="s">
        <v>1706</v>
      </c>
      <c r="AB1635" s="263" t="s">
        <v>1706</v>
      </c>
      <c r="AC1635" s="1007" t="s">
        <v>1706</v>
      </c>
      <c r="AD1635" s="1007" t="s">
        <v>1706</v>
      </c>
      <c r="AE1635" s="263" t="s">
        <v>3468</v>
      </c>
      <c r="AF1635" s="1007">
        <v>12.453402000000001</v>
      </c>
      <c r="AG1635" s="1007">
        <v>12.453402000000001</v>
      </c>
      <c r="AH1635" s="548" t="s">
        <v>1706</v>
      </c>
      <c r="AI1635" s="548" t="s">
        <v>1706</v>
      </c>
      <c r="AJ1635" s="548" t="s">
        <v>1706</v>
      </c>
      <c r="AK1635" s="548" t="s">
        <v>1706</v>
      </c>
      <c r="AL1635" s="548" t="s">
        <v>1706</v>
      </c>
      <c r="AM1635" s="548" t="s">
        <v>1706</v>
      </c>
      <c r="AN1635" s="548" t="s">
        <v>1706</v>
      </c>
      <c r="AO1635" s="548" t="s">
        <v>1706</v>
      </c>
      <c r="AP1635" s="548" t="s">
        <v>1706</v>
      </c>
      <c r="AQ1635" s="548" t="s">
        <v>1706</v>
      </c>
      <c r="AR1635" s="548" t="s">
        <v>1706</v>
      </c>
      <c r="AS1635" s="548" t="s">
        <v>1706</v>
      </c>
      <c r="AT1635" s="548" t="s">
        <v>1706</v>
      </c>
      <c r="AU1635" s="549">
        <v>45155</v>
      </c>
      <c r="AV1635" s="549">
        <v>45471</v>
      </c>
      <c r="AW1635" s="263" t="s">
        <v>1706</v>
      </c>
      <c r="AX1635" s="526" t="s">
        <v>3469</v>
      </c>
    </row>
    <row r="1636" spans="1:50" ht="157.5" x14ac:dyDescent="0.25">
      <c r="A1636" s="1267"/>
      <c r="B1636" s="1313"/>
      <c r="C1636" s="1605"/>
      <c r="D1636" s="1235"/>
      <c r="E1636" s="1275"/>
      <c r="F1636" s="1275"/>
      <c r="G1636" s="1275"/>
      <c r="H1636" s="1275"/>
      <c r="I1636" s="1275"/>
      <c r="J1636" s="1275"/>
      <c r="K1636" s="1275"/>
      <c r="L1636" s="1275"/>
      <c r="M1636" s="1275"/>
      <c r="N1636" s="1275"/>
      <c r="O1636" s="263" t="s">
        <v>1723</v>
      </c>
      <c r="P1636" s="263" t="s">
        <v>3470</v>
      </c>
      <c r="Q1636" s="263" t="s">
        <v>1706</v>
      </c>
      <c r="R1636" s="1007">
        <v>5.8999999999999997E-2</v>
      </c>
      <c r="S1636" s="263" t="s">
        <v>1725</v>
      </c>
      <c r="T1636" s="1007">
        <v>5.8999999999999997E-2</v>
      </c>
      <c r="U1636" s="263" t="s">
        <v>3471</v>
      </c>
      <c r="V1636" s="263" t="s">
        <v>3471</v>
      </c>
      <c r="W1636" s="548">
        <v>1</v>
      </c>
      <c r="X1636" s="548">
        <v>1</v>
      </c>
      <c r="Y1636" s="544" t="s">
        <v>3449</v>
      </c>
      <c r="Z1636" s="1007">
        <v>5.8999999999999997E-2</v>
      </c>
      <c r="AA1636" s="263" t="s">
        <v>1706</v>
      </c>
      <c r="AB1636" s="548" t="s">
        <v>1706</v>
      </c>
      <c r="AC1636" s="1007" t="s">
        <v>1706</v>
      </c>
      <c r="AD1636" s="1007">
        <v>5.8999999999999997E-2</v>
      </c>
      <c r="AE1636" s="263" t="s">
        <v>3449</v>
      </c>
      <c r="AF1636" s="1007">
        <v>5.8999999999999997E-2</v>
      </c>
      <c r="AG1636" s="1007">
        <v>5.8999999999999997E-2</v>
      </c>
      <c r="AH1636" s="548" t="s">
        <v>1706</v>
      </c>
      <c r="AI1636" s="548" t="s">
        <v>1706</v>
      </c>
      <c r="AJ1636" s="548" t="s">
        <v>1706</v>
      </c>
      <c r="AK1636" s="548" t="s">
        <v>1706</v>
      </c>
      <c r="AL1636" s="548" t="s">
        <v>1706</v>
      </c>
      <c r="AM1636" s="548" t="s">
        <v>1706</v>
      </c>
      <c r="AN1636" s="548" t="s">
        <v>1706</v>
      </c>
      <c r="AO1636" s="548" t="s">
        <v>1706</v>
      </c>
      <c r="AP1636" s="548" t="s">
        <v>1706</v>
      </c>
      <c r="AQ1636" s="548" t="s">
        <v>1706</v>
      </c>
      <c r="AR1636" s="549" t="s">
        <v>1706</v>
      </c>
      <c r="AS1636" s="549">
        <v>45328</v>
      </c>
      <c r="AT1636" s="549">
        <v>45328</v>
      </c>
      <c r="AU1636" s="549">
        <v>45328</v>
      </c>
      <c r="AV1636" s="549">
        <v>45504</v>
      </c>
      <c r="AW1636" s="263" t="s">
        <v>1706</v>
      </c>
      <c r="AX1636" s="526" t="s">
        <v>1706</v>
      </c>
    </row>
    <row r="1637" spans="1:50" ht="34.5" customHeight="1" x14ac:dyDescent="0.25">
      <c r="A1637" s="1267" t="s">
        <v>1095</v>
      </c>
      <c r="B1637" s="1266" t="s">
        <v>3472</v>
      </c>
      <c r="C1637" s="1317" t="s">
        <v>3473</v>
      </c>
      <c r="D1637" s="1235">
        <v>45627</v>
      </c>
      <c r="E1637" s="1236">
        <v>0</v>
      </c>
      <c r="F1637" s="1236">
        <v>0</v>
      </c>
      <c r="G1637" s="1236">
        <v>0.5766</v>
      </c>
      <c r="H1637" s="1236">
        <v>0</v>
      </c>
      <c r="I1637" s="1236">
        <v>0</v>
      </c>
      <c r="J1637" s="1236">
        <v>0</v>
      </c>
      <c r="K1637" s="1236">
        <v>0</v>
      </c>
      <c r="L1637" s="1236">
        <v>0</v>
      </c>
      <c r="M1637" s="1236">
        <v>0</v>
      </c>
      <c r="N1637" s="1236">
        <v>0</v>
      </c>
      <c r="O1637" s="263" t="s">
        <v>1709</v>
      </c>
      <c r="P1637" s="263" t="s">
        <v>1710</v>
      </c>
      <c r="Q1637" s="109" t="s">
        <v>1706</v>
      </c>
      <c r="R1637" s="149">
        <v>0</v>
      </c>
      <c r="S1637" s="263" t="s">
        <v>1706</v>
      </c>
      <c r="T1637" s="1007">
        <v>0</v>
      </c>
      <c r="U1637" s="263" t="s">
        <v>1706</v>
      </c>
      <c r="V1637" s="263" t="s">
        <v>1706</v>
      </c>
      <c r="W1637" s="263" t="s">
        <v>1706</v>
      </c>
      <c r="X1637" s="263" t="s">
        <v>1706</v>
      </c>
      <c r="Y1637" s="263" t="s">
        <v>1706</v>
      </c>
      <c r="Z1637" s="1007" t="s">
        <v>1706</v>
      </c>
      <c r="AA1637" s="263" t="s">
        <v>1706</v>
      </c>
      <c r="AB1637" s="263" t="s">
        <v>1706</v>
      </c>
      <c r="AC1637" s="1007" t="s">
        <v>1706</v>
      </c>
      <c r="AD1637" s="1007" t="s">
        <v>1706</v>
      </c>
      <c r="AE1637" s="109" t="s">
        <v>3436</v>
      </c>
      <c r="AF1637" s="149">
        <v>34.605320399999997</v>
      </c>
      <c r="AG1637" s="149">
        <v>34.605320399999997</v>
      </c>
      <c r="AH1637" s="523" t="s">
        <v>1706</v>
      </c>
      <c r="AI1637" s="523" t="s">
        <v>1706</v>
      </c>
      <c r="AJ1637" s="523" t="s">
        <v>1706</v>
      </c>
      <c r="AK1637" s="523" t="s">
        <v>1706</v>
      </c>
      <c r="AL1637" s="523" t="s">
        <v>1706</v>
      </c>
      <c r="AM1637" s="523" t="s">
        <v>1706</v>
      </c>
      <c r="AN1637" s="523" t="s">
        <v>1706</v>
      </c>
      <c r="AO1637" s="523" t="s">
        <v>1706</v>
      </c>
      <c r="AP1637" s="523" t="s">
        <v>1706</v>
      </c>
      <c r="AQ1637" s="523" t="s">
        <v>1706</v>
      </c>
      <c r="AR1637" s="523" t="s">
        <v>1706</v>
      </c>
      <c r="AS1637" s="523" t="s">
        <v>1706</v>
      </c>
      <c r="AT1637" s="523" t="s">
        <v>1706</v>
      </c>
      <c r="AU1637" s="525">
        <v>45251</v>
      </c>
      <c r="AV1637" s="525">
        <v>45596</v>
      </c>
      <c r="AW1637" s="109" t="s">
        <v>1706</v>
      </c>
      <c r="AX1637" s="526" t="s">
        <v>3474</v>
      </c>
    </row>
    <row r="1638" spans="1:50" ht="34.5" customHeight="1" x14ac:dyDescent="0.25">
      <c r="A1638" s="1267"/>
      <c r="B1638" s="1266"/>
      <c r="C1638" s="1317"/>
      <c r="D1638" s="1235"/>
      <c r="E1638" s="1236"/>
      <c r="F1638" s="1236"/>
      <c r="G1638" s="1236"/>
      <c r="H1638" s="1236"/>
      <c r="I1638" s="1236"/>
      <c r="J1638" s="1236"/>
      <c r="K1638" s="1236"/>
      <c r="L1638" s="1236"/>
      <c r="M1638" s="1236"/>
      <c r="N1638" s="1236"/>
      <c r="O1638" s="1259" t="s">
        <v>1723</v>
      </c>
      <c r="P1638" s="1259" t="s">
        <v>3448</v>
      </c>
      <c r="Q1638" s="1260" t="s">
        <v>1714</v>
      </c>
      <c r="R1638" s="1236">
        <v>6.2E-2</v>
      </c>
      <c r="S1638" s="1259" t="s">
        <v>1725</v>
      </c>
      <c r="T1638" s="1236">
        <v>6.2E-2</v>
      </c>
      <c r="U1638" s="1259" t="s">
        <v>1806</v>
      </c>
      <c r="V1638" s="1259" t="s">
        <v>1806</v>
      </c>
      <c r="W1638" s="1261">
        <v>3</v>
      </c>
      <c r="X1638" s="1261">
        <v>3</v>
      </c>
      <c r="Y1638" s="530" t="s">
        <v>3449</v>
      </c>
      <c r="Z1638" s="149" t="s">
        <v>1706</v>
      </c>
      <c r="AA1638" s="109" t="s">
        <v>1706</v>
      </c>
      <c r="AB1638" s="1261" t="s">
        <v>1706</v>
      </c>
      <c r="AC1638" s="149" t="s">
        <v>1706</v>
      </c>
      <c r="AD1638" s="1236">
        <v>6.1971499999999999E-2</v>
      </c>
      <c r="AE1638" s="1260" t="s">
        <v>3449</v>
      </c>
      <c r="AF1638" s="1236">
        <v>6.1971499999999999E-2</v>
      </c>
      <c r="AG1638" s="1236">
        <v>6.1971499999999999E-2</v>
      </c>
      <c r="AH1638" s="1261" t="s">
        <v>1706</v>
      </c>
      <c r="AI1638" s="1260" t="s">
        <v>1706</v>
      </c>
      <c r="AJ1638" s="1264">
        <v>45446</v>
      </c>
      <c r="AK1638" s="1264">
        <v>45317</v>
      </c>
      <c r="AL1638" s="1264">
        <v>45316</v>
      </c>
      <c r="AM1638" s="1264">
        <v>45317</v>
      </c>
      <c r="AN1638" s="1260" t="s">
        <v>1706</v>
      </c>
      <c r="AO1638" s="1260" t="s">
        <v>1706</v>
      </c>
      <c r="AP1638" s="1260" t="s">
        <v>1706</v>
      </c>
      <c r="AQ1638" s="1260" t="s">
        <v>1706</v>
      </c>
      <c r="AR1638" s="1264">
        <v>45337</v>
      </c>
      <c r="AS1638" s="1264">
        <v>45328</v>
      </c>
      <c r="AT1638" s="1264">
        <v>45446</v>
      </c>
      <c r="AU1638" s="1264">
        <v>45328</v>
      </c>
      <c r="AV1638" s="1264">
        <v>45657</v>
      </c>
      <c r="AW1638" s="1260" t="s">
        <v>1706</v>
      </c>
      <c r="AX1638" s="1316" t="s">
        <v>1706</v>
      </c>
    </row>
    <row r="1639" spans="1:50" ht="34.5" customHeight="1" x14ac:dyDescent="0.25">
      <c r="A1639" s="1267"/>
      <c r="B1639" s="1266"/>
      <c r="C1639" s="1317"/>
      <c r="D1639" s="1235"/>
      <c r="E1639" s="1236"/>
      <c r="F1639" s="1236"/>
      <c r="G1639" s="1236"/>
      <c r="H1639" s="1236"/>
      <c r="I1639" s="1236"/>
      <c r="J1639" s="1236"/>
      <c r="K1639" s="1236"/>
      <c r="L1639" s="1236"/>
      <c r="M1639" s="1236"/>
      <c r="N1639" s="1236"/>
      <c r="O1639" s="1259"/>
      <c r="P1639" s="1259"/>
      <c r="Q1639" s="1260"/>
      <c r="R1639" s="1236"/>
      <c r="S1639" s="1259"/>
      <c r="T1639" s="1236"/>
      <c r="U1639" s="1259"/>
      <c r="V1639" s="1259"/>
      <c r="W1639" s="1261"/>
      <c r="X1639" s="1261"/>
      <c r="Y1639" s="530" t="s">
        <v>3450</v>
      </c>
      <c r="Z1639" s="149" t="s">
        <v>1706</v>
      </c>
      <c r="AA1639" s="109" t="s">
        <v>1706</v>
      </c>
      <c r="AB1639" s="1261"/>
      <c r="AC1639" s="149" t="s">
        <v>1706</v>
      </c>
      <c r="AD1639" s="1236"/>
      <c r="AE1639" s="1260"/>
      <c r="AF1639" s="1236"/>
      <c r="AG1639" s="1236"/>
      <c r="AH1639" s="1261"/>
      <c r="AI1639" s="1260"/>
      <c r="AJ1639" s="1264"/>
      <c r="AK1639" s="1264"/>
      <c r="AL1639" s="1264"/>
      <c r="AM1639" s="1264"/>
      <c r="AN1639" s="1260"/>
      <c r="AO1639" s="1260"/>
      <c r="AP1639" s="1260"/>
      <c r="AQ1639" s="1260"/>
      <c r="AR1639" s="1264"/>
      <c r="AS1639" s="1264"/>
      <c r="AT1639" s="1264"/>
      <c r="AU1639" s="1264"/>
      <c r="AV1639" s="1264"/>
      <c r="AW1639" s="1260"/>
      <c r="AX1639" s="1316"/>
    </row>
    <row r="1640" spans="1:50" ht="34.5" customHeight="1" x14ac:dyDescent="0.25">
      <c r="A1640" s="1267"/>
      <c r="B1640" s="1266"/>
      <c r="C1640" s="1317"/>
      <c r="D1640" s="1235"/>
      <c r="E1640" s="1236"/>
      <c r="F1640" s="1236"/>
      <c r="G1640" s="1236"/>
      <c r="H1640" s="1236"/>
      <c r="I1640" s="1236"/>
      <c r="J1640" s="1236"/>
      <c r="K1640" s="1236"/>
      <c r="L1640" s="1236"/>
      <c r="M1640" s="1236"/>
      <c r="N1640" s="1236"/>
      <c r="O1640" s="1259"/>
      <c r="P1640" s="1259"/>
      <c r="Q1640" s="1260"/>
      <c r="R1640" s="1236"/>
      <c r="S1640" s="1259"/>
      <c r="T1640" s="1236"/>
      <c r="U1640" s="1259"/>
      <c r="V1640" s="1259"/>
      <c r="W1640" s="1261"/>
      <c r="X1640" s="1261"/>
      <c r="Y1640" s="530" t="s">
        <v>3451</v>
      </c>
      <c r="Z1640" s="149" t="s">
        <v>1706</v>
      </c>
      <c r="AA1640" s="109" t="s">
        <v>1706</v>
      </c>
      <c r="AB1640" s="1261"/>
      <c r="AC1640" s="149" t="s">
        <v>1706</v>
      </c>
      <c r="AD1640" s="1236"/>
      <c r="AE1640" s="1260"/>
      <c r="AF1640" s="1236"/>
      <c r="AG1640" s="1236"/>
      <c r="AH1640" s="1261"/>
      <c r="AI1640" s="1260"/>
      <c r="AJ1640" s="1264"/>
      <c r="AK1640" s="1264"/>
      <c r="AL1640" s="1264"/>
      <c r="AM1640" s="1264"/>
      <c r="AN1640" s="1260"/>
      <c r="AO1640" s="1260"/>
      <c r="AP1640" s="1260"/>
      <c r="AQ1640" s="1260"/>
      <c r="AR1640" s="1264"/>
      <c r="AS1640" s="1264"/>
      <c r="AT1640" s="1264"/>
      <c r="AU1640" s="1264"/>
      <c r="AV1640" s="1264"/>
      <c r="AW1640" s="1260"/>
      <c r="AX1640" s="1316"/>
    </row>
    <row r="1641" spans="1:50" ht="94.5" x14ac:dyDescent="0.25">
      <c r="A1641" s="550" t="s">
        <v>1095</v>
      </c>
      <c r="B1641" s="547" t="s">
        <v>3475</v>
      </c>
      <c r="C1641" s="250" t="s">
        <v>3476</v>
      </c>
      <c r="D1641" s="562" t="s">
        <v>1804</v>
      </c>
      <c r="E1641" s="1016">
        <v>0</v>
      </c>
      <c r="F1641" s="1016">
        <v>0</v>
      </c>
      <c r="G1641" s="1016">
        <v>0.08</v>
      </c>
      <c r="H1641" s="1016">
        <v>0</v>
      </c>
      <c r="I1641" s="1016">
        <v>0</v>
      </c>
      <c r="J1641" s="1016">
        <v>0</v>
      </c>
      <c r="K1641" s="1016">
        <v>0</v>
      </c>
      <c r="L1641" s="1016">
        <v>0</v>
      </c>
      <c r="M1641" s="1016">
        <v>0</v>
      </c>
      <c r="N1641" s="1016">
        <v>0</v>
      </c>
      <c r="O1641" s="527" t="s">
        <v>1709</v>
      </c>
      <c r="P1641" s="619" t="s">
        <v>3477</v>
      </c>
      <c r="Q1641" s="621" t="s">
        <v>1714</v>
      </c>
      <c r="R1641" s="1021">
        <v>1.67435</v>
      </c>
      <c r="S1641" s="619" t="s">
        <v>1715</v>
      </c>
      <c r="T1641" s="1020">
        <v>1.67435</v>
      </c>
      <c r="U1641" s="263" t="s">
        <v>2265</v>
      </c>
      <c r="V1641" s="263" t="s">
        <v>2537</v>
      </c>
      <c r="W1641" s="523">
        <v>1</v>
      </c>
      <c r="X1641" s="523">
        <v>1</v>
      </c>
      <c r="Y1641" s="530" t="s">
        <v>3444</v>
      </c>
      <c r="Z1641" s="149">
        <v>1.6743490000000001</v>
      </c>
      <c r="AA1641" s="109" t="s">
        <v>1706</v>
      </c>
      <c r="AB1641" s="624" t="s">
        <v>1706</v>
      </c>
      <c r="AC1641" s="1020" t="s">
        <v>1706</v>
      </c>
      <c r="AD1641" s="1021">
        <v>1.6743490000000001</v>
      </c>
      <c r="AE1641" s="621" t="s">
        <v>3444</v>
      </c>
      <c r="AF1641" s="1020">
        <v>2.0092188000000002</v>
      </c>
      <c r="AG1641" s="1021">
        <v>2.0092188000000002</v>
      </c>
      <c r="AH1641" s="523" t="s">
        <v>1706</v>
      </c>
      <c r="AI1641" s="109" t="s">
        <v>1706</v>
      </c>
      <c r="AJ1641" s="525">
        <v>45551</v>
      </c>
      <c r="AK1641" s="525">
        <v>45497</v>
      </c>
      <c r="AL1641" s="525">
        <v>45505</v>
      </c>
      <c r="AM1641" s="525">
        <v>45509</v>
      </c>
      <c r="AN1641" s="109" t="s">
        <v>1720</v>
      </c>
      <c r="AO1641" s="109" t="s">
        <v>1721</v>
      </c>
      <c r="AP1641" s="588">
        <v>45509</v>
      </c>
      <c r="AQ1641" s="109" t="s">
        <v>3478</v>
      </c>
      <c r="AR1641" s="525">
        <v>45529</v>
      </c>
      <c r="AS1641" s="525">
        <v>45517</v>
      </c>
      <c r="AT1641" s="525">
        <v>45581</v>
      </c>
      <c r="AU1641" s="525">
        <v>45517</v>
      </c>
      <c r="AV1641" s="525">
        <v>45657</v>
      </c>
      <c r="AW1641" s="109" t="s">
        <v>1706</v>
      </c>
      <c r="AX1641" s="589" t="s">
        <v>1706</v>
      </c>
    </row>
    <row r="1642" spans="1:50" ht="78.75" x14ac:dyDescent="0.25">
      <c r="A1642" s="550" t="s">
        <v>1095</v>
      </c>
      <c r="B1642" s="547" t="s">
        <v>3479</v>
      </c>
      <c r="C1642" s="250" t="s">
        <v>3480</v>
      </c>
      <c r="D1642" s="562" t="s">
        <v>1804</v>
      </c>
      <c r="E1642" s="1016">
        <v>0</v>
      </c>
      <c r="F1642" s="1016">
        <v>0</v>
      </c>
      <c r="G1642" s="1016">
        <v>0.86299999999999999</v>
      </c>
      <c r="H1642" s="1016">
        <v>0</v>
      </c>
      <c r="I1642" s="1016">
        <v>0</v>
      </c>
      <c r="J1642" s="1016">
        <v>0</v>
      </c>
      <c r="K1642" s="1016">
        <v>0</v>
      </c>
      <c r="L1642" s="1016">
        <v>0</v>
      </c>
      <c r="M1642" s="1016">
        <v>0</v>
      </c>
      <c r="N1642" s="1016">
        <v>0</v>
      </c>
      <c r="O1642" s="619" t="s">
        <v>1709</v>
      </c>
      <c r="P1642" s="626" t="s">
        <v>3481</v>
      </c>
      <c r="Q1642" s="627" t="s">
        <v>1714</v>
      </c>
      <c r="R1642" s="1019">
        <v>22.191680000000002</v>
      </c>
      <c r="S1642" s="626" t="s">
        <v>1715</v>
      </c>
      <c r="T1642" s="1020">
        <v>22.191680000000002</v>
      </c>
      <c r="U1642" s="619" t="s">
        <v>1901</v>
      </c>
      <c r="V1642" s="263" t="s">
        <v>2537</v>
      </c>
      <c r="W1642" s="523">
        <v>1</v>
      </c>
      <c r="X1642" s="523">
        <v>1</v>
      </c>
      <c r="Y1642" s="676" t="s">
        <v>3482</v>
      </c>
      <c r="Z1642" s="1021">
        <v>22.191678</v>
      </c>
      <c r="AA1642" s="621" t="s">
        <v>1706</v>
      </c>
      <c r="AB1642" s="629" t="s">
        <v>1706</v>
      </c>
      <c r="AC1642" s="1020" t="s">
        <v>1706</v>
      </c>
      <c r="AD1642" s="1019">
        <v>22.191678</v>
      </c>
      <c r="AE1642" s="627" t="s">
        <v>3482</v>
      </c>
      <c r="AF1642" s="1020">
        <v>26.630013599999998</v>
      </c>
      <c r="AG1642" s="1019">
        <v>26.630013599999998</v>
      </c>
      <c r="AH1642" s="624">
        <v>32413738536</v>
      </c>
      <c r="AI1642" s="621" t="s">
        <v>1719</v>
      </c>
      <c r="AJ1642" s="622">
        <v>45481</v>
      </c>
      <c r="AK1642" s="622">
        <v>45468</v>
      </c>
      <c r="AL1642" s="622">
        <v>45481</v>
      </c>
      <c r="AM1642" s="622">
        <v>45502</v>
      </c>
      <c r="AN1642" s="621" t="s">
        <v>1720</v>
      </c>
      <c r="AO1642" s="621" t="s">
        <v>1721</v>
      </c>
      <c r="AP1642" s="697">
        <v>45502</v>
      </c>
      <c r="AQ1642" s="621" t="s">
        <v>3483</v>
      </c>
      <c r="AR1642" s="622">
        <v>45522</v>
      </c>
      <c r="AS1642" s="622">
        <v>45516</v>
      </c>
      <c r="AT1642" s="622">
        <v>45551</v>
      </c>
      <c r="AU1642" s="622">
        <v>45517</v>
      </c>
      <c r="AV1642" s="622">
        <v>45639</v>
      </c>
      <c r="AW1642" s="621" t="s">
        <v>1706</v>
      </c>
      <c r="AX1642" s="589" t="s">
        <v>1706</v>
      </c>
    </row>
    <row r="1643" spans="1:50" ht="78.75" x14ac:dyDescent="0.25">
      <c r="A1643" s="745" t="s">
        <v>1095</v>
      </c>
      <c r="B1643" s="845" t="s">
        <v>3484</v>
      </c>
      <c r="C1643" s="771" t="s">
        <v>3485</v>
      </c>
      <c r="D1643" s="562" t="s">
        <v>1804</v>
      </c>
      <c r="E1643" s="1016">
        <v>0</v>
      </c>
      <c r="F1643" s="1016">
        <v>0</v>
      </c>
      <c r="G1643" s="1007">
        <v>1.1859999999999999</v>
      </c>
      <c r="H1643" s="1016">
        <v>0</v>
      </c>
      <c r="I1643" s="1016">
        <v>0</v>
      </c>
      <c r="J1643" s="1016">
        <v>0</v>
      </c>
      <c r="K1643" s="1016">
        <v>0</v>
      </c>
      <c r="L1643" s="1016">
        <v>0</v>
      </c>
      <c r="M1643" s="1016">
        <v>0</v>
      </c>
      <c r="N1643" s="1016">
        <v>0</v>
      </c>
      <c r="O1643" s="626" t="s">
        <v>1709</v>
      </c>
      <c r="P1643" s="626" t="s">
        <v>1706</v>
      </c>
      <c r="Q1643" s="627" t="s">
        <v>1706</v>
      </c>
      <c r="R1643" s="1019">
        <v>0</v>
      </c>
      <c r="S1643" s="626" t="s">
        <v>1706</v>
      </c>
      <c r="T1643" s="1020">
        <v>0</v>
      </c>
      <c r="U1643" s="626" t="s">
        <v>1706</v>
      </c>
      <c r="V1643" s="626" t="s">
        <v>1706</v>
      </c>
      <c r="W1643" s="627" t="s">
        <v>1706</v>
      </c>
      <c r="X1643" s="627" t="s">
        <v>1706</v>
      </c>
      <c r="Y1643" s="627" t="s">
        <v>1706</v>
      </c>
      <c r="Z1643" s="1019" t="s">
        <v>1706</v>
      </c>
      <c r="AA1643" s="627" t="s">
        <v>1706</v>
      </c>
      <c r="AB1643" s="627" t="s">
        <v>1706</v>
      </c>
      <c r="AC1643" s="1019" t="s">
        <v>1706</v>
      </c>
      <c r="AD1643" s="1019" t="s">
        <v>1706</v>
      </c>
      <c r="AE1643" s="627" t="s">
        <v>1706</v>
      </c>
      <c r="AF1643" s="1020">
        <v>0</v>
      </c>
      <c r="AG1643" s="1019">
        <v>0</v>
      </c>
      <c r="AH1643" s="627" t="s">
        <v>1706</v>
      </c>
      <c r="AI1643" s="627" t="s">
        <v>1706</v>
      </c>
      <c r="AJ1643" s="627" t="s">
        <v>1706</v>
      </c>
      <c r="AK1643" s="627" t="s">
        <v>1706</v>
      </c>
      <c r="AL1643" s="627" t="s">
        <v>1706</v>
      </c>
      <c r="AM1643" s="627" t="s">
        <v>1706</v>
      </c>
      <c r="AN1643" s="627" t="s">
        <v>1706</v>
      </c>
      <c r="AO1643" s="627" t="s">
        <v>1706</v>
      </c>
      <c r="AP1643" s="627" t="s">
        <v>1706</v>
      </c>
      <c r="AQ1643" s="627" t="s">
        <v>1706</v>
      </c>
      <c r="AR1643" s="627" t="s">
        <v>1706</v>
      </c>
      <c r="AS1643" s="627" t="s">
        <v>1706</v>
      </c>
      <c r="AT1643" s="627" t="s">
        <v>1706</v>
      </c>
      <c r="AU1643" s="627" t="s">
        <v>1706</v>
      </c>
      <c r="AV1643" s="627" t="s">
        <v>1706</v>
      </c>
      <c r="AW1643" s="627" t="s">
        <v>1706</v>
      </c>
      <c r="AX1643" s="589" t="s">
        <v>1706</v>
      </c>
    </row>
    <row r="1644" spans="1:50" ht="57" customHeight="1" x14ac:dyDescent="0.25">
      <c r="A1644" s="758" t="s">
        <v>1095</v>
      </c>
      <c r="B1644" s="846" t="s">
        <v>3486</v>
      </c>
      <c r="C1644" s="762" t="s">
        <v>3487</v>
      </c>
      <c r="D1644" s="562" t="s">
        <v>1804</v>
      </c>
      <c r="E1644" s="1021">
        <v>0</v>
      </c>
      <c r="F1644" s="1021">
        <v>0</v>
      </c>
      <c r="G1644" s="1004">
        <v>0.998</v>
      </c>
      <c r="H1644" s="1021">
        <v>0</v>
      </c>
      <c r="I1644" s="1021">
        <v>0</v>
      </c>
      <c r="J1644" s="1021">
        <v>0</v>
      </c>
      <c r="K1644" s="1021">
        <v>0</v>
      </c>
      <c r="L1644" s="1021">
        <v>0</v>
      </c>
      <c r="M1644" s="1021">
        <v>0</v>
      </c>
      <c r="N1644" s="1021">
        <v>0</v>
      </c>
      <c r="O1644" s="626" t="s">
        <v>1709</v>
      </c>
      <c r="P1644" s="626" t="s">
        <v>1706</v>
      </c>
      <c r="Q1644" s="627" t="s">
        <v>1706</v>
      </c>
      <c r="R1644" s="1019">
        <v>0</v>
      </c>
      <c r="S1644" s="849" t="s">
        <v>1706</v>
      </c>
      <c r="T1644" s="1020">
        <v>0</v>
      </c>
      <c r="U1644" s="849" t="s">
        <v>1706</v>
      </c>
      <c r="V1644" s="849" t="s">
        <v>1706</v>
      </c>
      <c r="W1644" s="851" t="s">
        <v>1706</v>
      </c>
      <c r="X1644" s="851" t="s">
        <v>1706</v>
      </c>
      <c r="Y1644" s="851" t="s">
        <v>1706</v>
      </c>
      <c r="Z1644" s="1071" t="s">
        <v>1706</v>
      </c>
      <c r="AA1644" s="851" t="s">
        <v>1706</v>
      </c>
      <c r="AB1644" s="851" t="s">
        <v>1706</v>
      </c>
      <c r="AC1644" s="1071" t="s">
        <v>1706</v>
      </c>
      <c r="AD1644" s="1071" t="s">
        <v>1706</v>
      </c>
      <c r="AE1644" s="851" t="s">
        <v>1706</v>
      </c>
      <c r="AF1644" s="1020">
        <v>0</v>
      </c>
      <c r="AG1644" s="1019">
        <v>0</v>
      </c>
      <c r="AH1644" s="851" t="s">
        <v>1706</v>
      </c>
      <c r="AI1644" s="851" t="s">
        <v>1706</v>
      </c>
      <c r="AJ1644" s="851" t="s">
        <v>1706</v>
      </c>
      <c r="AK1644" s="851" t="s">
        <v>1706</v>
      </c>
      <c r="AL1644" s="851" t="s">
        <v>1706</v>
      </c>
      <c r="AM1644" s="851" t="s">
        <v>1706</v>
      </c>
      <c r="AN1644" s="851" t="s">
        <v>1706</v>
      </c>
      <c r="AO1644" s="851" t="s">
        <v>1706</v>
      </c>
      <c r="AP1644" s="851" t="s">
        <v>1706</v>
      </c>
      <c r="AQ1644" s="851" t="s">
        <v>1706</v>
      </c>
      <c r="AR1644" s="851" t="s">
        <v>1706</v>
      </c>
      <c r="AS1644" s="851" t="s">
        <v>1706</v>
      </c>
      <c r="AT1644" s="851" t="s">
        <v>1706</v>
      </c>
      <c r="AU1644" s="851" t="s">
        <v>1706</v>
      </c>
      <c r="AV1644" s="851" t="s">
        <v>1706</v>
      </c>
      <c r="AW1644" s="851" t="s">
        <v>1706</v>
      </c>
      <c r="AX1644" s="589" t="s">
        <v>1706</v>
      </c>
    </row>
    <row r="1645" spans="1:50" ht="57" customHeight="1" x14ac:dyDescent="0.25">
      <c r="A1645" s="1498" t="s">
        <v>1095</v>
      </c>
      <c r="B1645" s="1606" t="s">
        <v>3488</v>
      </c>
      <c r="C1645" s="1608" t="s">
        <v>3489</v>
      </c>
      <c r="D1645" s="1288" t="s">
        <v>1804</v>
      </c>
      <c r="E1645" s="1610">
        <v>0</v>
      </c>
      <c r="F1645" s="1610">
        <v>0</v>
      </c>
      <c r="G1645" s="1448">
        <v>0.22550000000000001</v>
      </c>
      <c r="H1645" s="1610">
        <v>0</v>
      </c>
      <c r="I1645" s="1610">
        <v>0</v>
      </c>
      <c r="J1645" s="1610">
        <v>0</v>
      </c>
      <c r="K1645" s="1610">
        <v>0</v>
      </c>
      <c r="L1645" s="1610">
        <v>0</v>
      </c>
      <c r="M1645" s="1610">
        <v>0</v>
      </c>
      <c r="N1645" s="1610">
        <v>0</v>
      </c>
      <c r="O1645" s="1295" t="s">
        <v>1709</v>
      </c>
      <c r="P1645" s="1295" t="s">
        <v>3490</v>
      </c>
      <c r="Q1645" s="1424" t="s">
        <v>1731</v>
      </c>
      <c r="R1645" s="1298">
        <v>53.94905</v>
      </c>
      <c r="S1645" s="1295" t="s">
        <v>1715</v>
      </c>
      <c r="T1645" s="1271">
        <v>53.94905</v>
      </c>
      <c r="U1645" s="1295" t="s">
        <v>1901</v>
      </c>
      <c r="V1645" s="1295" t="s">
        <v>2537</v>
      </c>
      <c r="W1645" s="1612">
        <v>2</v>
      </c>
      <c r="X1645" s="1614">
        <v>2</v>
      </c>
      <c r="Y1645" s="686" t="s">
        <v>3444</v>
      </c>
      <c r="Z1645" s="1017">
        <v>53.94905</v>
      </c>
      <c r="AA1645" s="565" t="s">
        <v>1706</v>
      </c>
      <c r="AB1645" s="1424" t="s">
        <v>1706</v>
      </c>
      <c r="AC1645" s="1003">
        <v>53.94905</v>
      </c>
      <c r="AD1645" s="1298">
        <v>53.94905</v>
      </c>
      <c r="AE1645" s="1424" t="s">
        <v>3444</v>
      </c>
      <c r="AF1645" s="1298">
        <v>64.738860000000003</v>
      </c>
      <c r="AG1645" s="1298">
        <v>12</v>
      </c>
      <c r="AH1645" s="1615">
        <v>32413866707</v>
      </c>
      <c r="AI1645" s="1424" t="s">
        <v>1719</v>
      </c>
      <c r="AJ1645" s="1426">
        <v>45530</v>
      </c>
      <c r="AK1645" s="1426">
        <v>45506</v>
      </c>
      <c r="AL1645" s="1426">
        <v>45523</v>
      </c>
      <c r="AM1645" s="1426">
        <v>45565</v>
      </c>
      <c r="AN1645" s="1424" t="s">
        <v>1720</v>
      </c>
      <c r="AO1645" s="1424" t="s">
        <v>3491</v>
      </c>
      <c r="AP1645" s="1426">
        <v>45565</v>
      </c>
      <c r="AQ1645" s="1295" t="s">
        <v>3492</v>
      </c>
      <c r="AR1645" s="1426">
        <v>45585</v>
      </c>
      <c r="AS1645" s="1426">
        <v>45576</v>
      </c>
      <c r="AT1645" s="1426">
        <v>45596</v>
      </c>
      <c r="AU1645" s="1426">
        <v>45596</v>
      </c>
      <c r="AV1645" s="1426">
        <v>45989</v>
      </c>
      <c r="AW1645" s="1424" t="s">
        <v>1706</v>
      </c>
      <c r="AX1645" s="1617" t="s">
        <v>1706</v>
      </c>
    </row>
    <row r="1646" spans="1:50" ht="57" customHeight="1" x14ac:dyDescent="0.25">
      <c r="A1646" s="1500"/>
      <c r="B1646" s="1607"/>
      <c r="C1646" s="1609"/>
      <c r="D1646" s="1289"/>
      <c r="E1646" s="1611"/>
      <c r="F1646" s="1611"/>
      <c r="G1646" s="1495"/>
      <c r="H1646" s="1611"/>
      <c r="I1646" s="1611"/>
      <c r="J1646" s="1611"/>
      <c r="K1646" s="1611"/>
      <c r="L1646" s="1611"/>
      <c r="M1646" s="1611"/>
      <c r="N1646" s="1611"/>
      <c r="O1646" s="1297"/>
      <c r="P1646" s="1297"/>
      <c r="Q1646" s="1425"/>
      <c r="R1646" s="1306"/>
      <c r="S1646" s="1297"/>
      <c r="T1646" s="1404"/>
      <c r="U1646" s="1297"/>
      <c r="V1646" s="1297"/>
      <c r="W1646" s="1613"/>
      <c r="X1646" s="1614"/>
      <c r="Y1646" s="686" t="s">
        <v>3493</v>
      </c>
      <c r="Z1646" s="1017">
        <v>52.816119999999998</v>
      </c>
      <c r="AA1646" s="553" t="s">
        <v>3493</v>
      </c>
      <c r="AB1646" s="1425"/>
      <c r="AC1646" s="1017">
        <v>52.816119999999998</v>
      </c>
      <c r="AD1646" s="1306"/>
      <c r="AE1646" s="1425"/>
      <c r="AF1646" s="1306"/>
      <c r="AG1646" s="1306"/>
      <c r="AH1646" s="1616"/>
      <c r="AI1646" s="1425"/>
      <c r="AJ1646" s="1427"/>
      <c r="AK1646" s="1427"/>
      <c r="AL1646" s="1427"/>
      <c r="AM1646" s="1427"/>
      <c r="AN1646" s="1425"/>
      <c r="AO1646" s="1425"/>
      <c r="AP1646" s="1427"/>
      <c r="AQ1646" s="1297"/>
      <c r="AR1646" s="1427"/>
      <c r="AS1646" s="1427"/>
      <c r="AT1646" s="1427"/>
      <c r="AU1646" s="1427"/>
      <c r="AV1646" s="1427"/>
      <c r="AW1646" s="1425"/>
      <c r="AX1646" s="1618"/>
    </row>
    <row r="1647" spans="1:50" ht="57" customHeight="1" x14ac:dyDescent="0.25">
      <c r="A1647" s="707" t="s">
        <v>1095</v>
      </c>
      <c r="B1647" s="854" t="s">
        <v>3494</v>
      </c>
      <c r="C1647" s="855" t="s">
        <v>3495</v>
      </c>
      <c r="D1647" s="692" t="s">
        <v>1804</v>
      </c>
      <c r="E1647" s="1036">
        <v>0</v>
      </c>
      <c r="F1647" s="1036">
        <v>0</v>
      </c>
      <c r="G1647" s="1034">
        <v>0.04</v>
      </c>
      <c r="H1647" s="1036">
        <v>0</v>
      </c>
      <c r="I1647" s="1036">
        <v>0</v>
      </c>
      <c r="J1647" s="1036">
        <v>0</v>
      </c>
      <c r="K1647" s="1036">
        <v>0</v>
      </c>
      <c r="L1647" s="1036">
        <v>0</v>
      </c>
      <c r="M1647" s="1036">
        <v>0</v>
      </c>
      <c r="N1647" s="1037">
        <v>0</v>
      </c>
      <c r="O1647" s="626" t="s">
        <v>1709</v>
      </c>
      <c r="P1647" s="626" t="s">
        <v>1706</v>
      </c>
      <c r="Q1647" s="627" t="s">
        <v>1706</v>
      </c>
      <c r="R1647" s="1019">
        <v>0</v>
      </c>
      <c r="S1647" s="849" t="s">
        <v>1706</v>
      </c>
      <c r="T1647" s="1019">
        <v>0</v>
      </c>
      <c r="U1647" s="849" t="s">
        <v>1706</v>
      </c>
      <c r="V1647" s="849" t="s">
        <v>1706</v>
      </c>
      <c r="W1647" s="851" t="s">
        <v>1706</v>
      </c>
      <c r="X1647" s="851" t="s">
        <v>1706</v>
      </c>
      <c r="Y1647" s="851" t="s">
        <v>1706</v>
      </c>
      <c r="Z1647" s="1071" t="s">
        <v>1706</v>
      </c>
      <c r="AA1647" s="851" t="s">
        <v>1706</v>
      </c>
      <c r="AB1647" s="851" t="s">
        <v>1706</v>
      </c>
      <c r="AC1647" s="1071" t="s">
        <v>1706</v>
      </c>
      <c r="AD1647" s="1071" t="s">
        <v>1706</v>
      </c>
      <c r="AE1647" s="851" t="s">
        <v>1706</v>
      </c>
      <c r="AF1647" s="1019">
        <v>0</v>
      </c>
      <c r="AG1647" s="1019">
        <v>0</v>
      </c>
      <c r="AH1647" s="851" t="s">
        <v>1706</v>
      </c>
      <c r="AI1647" s="851" t="s">
        <v>1706</v>
      </c>
      <c r="AJ1647" s="851" t="s">
        <v>1706</v>
      </c>
      <c r="AK1647" s="851" t="s">
        <v>1706</v>
      </c>
      <c r="AL1647" s="851" t="s">
        <v>1706</v>
      </c>
      <c r="AM1647" s="851" t="s">
        <v>1706</v>
      </c>
      <c r="AN1647" s="851" t="s">
        <v>1706</v>
      </c>
      <c r="AO1647" s="851" t="s">
        <v>1706</v>
      </c>
      <c r="AP1647" s="851" t="s">
        <v>1706</v>
      </c>
      <c r="AQ1647" s="851" t="s">
        <v>1706</v>
      </c>
      <c r="AR1647" s="851" t="s">
        <v>1706</v>
      </c>
      <c r="AS1647" s="851" t="s">
        <v>1706</v>
      </c>
      <c r="AT1647" s="851" t="s">
        <v>1706</v>
      </c>
      <c r="AU1647" s="851" t="s">
        <v>1706</v>
      </c>
      <c r="AV1647" s="851" t="s">
        <v>1706</v>
      </c>
      <c r="AW1647" s="851" t="s">
        <v>1706</v>
      </c>
      <c r="AX1647" s="589" t="s">
        <v>1706</v>
      </c>
    </row>
    <row r="1648" spans="1:50" ht="110.25" x14ac:dyDescent="0.25">
      <c r="A1648" s="606" t="s">
        <v>1095</v>
      </c>
      <c r="B1648" s="666" t="s">
        <v>3496</v>
      </c>
      <c r="C1648" s="634" t="s">
        <v>3497</v>
      </c>
      <c r="D1648" s="584" t="s">
        <v>1804</v>
      </c>
      <c r="E1648" s="1002">
        <v>0</v>
      </c>
      <c r="F1648" s="1003">
        <v>0</v>
      </c>
      <c r="G1648" s="1002">
        <v>0.06</v>
      </c>
      <c r="H1648" s="1003">
        <v>0</v>
      </c>
      <c r="I1648" s="1002">
        <v>0</v>
      </c>
      <c r="J1648" s="1003">
        <v>0</v>
      </c>
      <c r="K1648" s="1002">
        <v>0</v>
      </c>
      <c r="L1648" s="1003">
        <v>0</v>
      </c>
      <c r="M1648" s="1002">
        <v>0</v>
      </c>
      <c r="N1648" s="1003">
        <v>0</v>
      </c>
      <c r="O1648" s="538" t="s">
        <v>1709</v>
      </c>
      <c r="P1648" s="538" t="s">
        <v>3498</v>
      </c>
      <c r="Q1648" s="539" t="s">
        <v>1714</v>
      </c>
      <c r="R1648" s="1002">
        <v>0.79373000000000005</v>
      </c>
      <c r="S1648" s="538" t="s">
        <v>1715</v>
      </c>
      <c r="T1648" s="1003">
        <v>0.79373000000000005</v>
      </c>
      <c r="U1648" s="538" t="s">
        <v>1726</v>
      </c>
      <c r="V1648" s="538" t="s">
        <v>2222</v>
      </c>
      <c r="W1648" s="540">
        <v>1</v>
      </c>
      <c r="X1648" s="540">
        <v>1</v>
      </c>
      <c r="Y1648" s="559" t="s">
        <v>3499</v>
      </c>
      <c r="Z1648" s="1002">
        <v>0.79372900000000002</v>
      </c>
      <c r="AA1648" s="539" t="s">
        <v>1706</v>
      </c>
      <c r="AB1648" s="540" t="s">
        <v>1706</v>
      </c>
      <c r="AC1648" s="1003">
        <v>0.79372900000000002</v>
      </c>
      <c r="AD1648" s="1002">
        <v>0.79372900000000002</v>
      </c>
      <c r="AE1648" s="539" t="s">
        <v>3499</v>
      </c>
      <c r="AF1648" s="1003">
        <v>0.79372900000000002</v>
      </c>
      <c r="AG1648" s="1002">
        <v>0.79372900000000002</v>
      </c>
      <c r="AH1648" s="540" t="s">
        <v>1706</v>
      </c>
      <c r="AI1648" s="539" t="s">
        <v>1706</v>
      </c>
      <c r="AJ1648" s="542">
        <v>45446</v>
      </c>
      <c r="AK1648" s="542">
        <v>45363</v>
      </c>
      <c r="AL1648" s="542">
        <v>45370</v>
      </c>
      <c r="AM1648" s="542">
        <v>45383</v>
      </c>
      <c r="AN1648" s="539" t="s">
        <v>1720</v>
      </c>
      <c r="AO1648" s="539" t="s">
        <v>1721</v>
      </c>
      <c r="AP1648" s="557">
        <v>45383</v>
      </c>
      <c r="AQ1648" s="539" t="s">
        <v>3500</v>
      </c>
      <c r="AR1648" s="542">
        <v>45403</v>
      </c>
      <c r="AS1648" s="542">
        <v>45384</v>
      </c>
      <c r="AT1648" s="542">
        <v>45446</v>
      </c>
      <c r="AU1648" s="542">
        <v>45446</v>
      </c>
      <c r="AV1648" s="542">
        <v>45657</v>
      </c>
      <c r="AW1648" s="539" t="s">
        <v>1706</v>
      </c>
      <c r="AX1648" s="589" t="s">
        <v>1706</v>
      </c>
    </row>
    <row r="1649" spans="1:50" ht="110.25" x14ac:dyDescent="0.25">
      <c r="A1649" s="550" t="s">
        <v>1095</v>
      </c>
      <c r="B1649" s="547" t="s">
        <v>3501</v>
      </c>
      <c r="C1649" s="524" t="s">
        <v>3502</v>
      </c>
      <c r="D1649" s="517">
        <v>45627</v>
      </c>
      <c r="E1649" s="149">
        <v>0</v>
      </c>
      <c r="F1649" s="149">
        <v>0</v>
      </c>
      <c r="G1649" s="149">
        <v>0.14799999999999999</v>
      </c>
      <c r="H1649" s="149">
        <v>0</v>
      </c>
      <c r="I1649" s="149">
        <v>0</v>
      </c>
      <c r="J1649" s="149">
        <v>0</v>
      </c>
      <c r="K1649" s="149">
        <v>0</v>
      </c>
      <c r="L1649" s="149">
        <v>0</v>
      </c>
      <c r="M1649" s="149">
        <v>0</v>
      </c>
      <c r="N1649" s="149">
        <v>0</v>
      </c>
      <c r="O1649" s="263" t="s">
        <v>1709</v>
      </c>
      <c r="P1649" s="263" t="s">
        <v>3503</v>
      </c>
      <c r="Q1649" s="263" t="s">
        <v>1714</v>
      </c>
      <c r="R1649" s="1007">
        <v>9.6292530000000003</v>
      </c>
      <c r="S1649" s="263" t="s">
        <v>1715</v>
      </c>
      <c r="T1649" s="1007">
        <v>9.6292530000000003</v>
      </c>
      <c r="U1649" s="263" t="s">
        <v>1901</v>
      </c>
      <c r="V1649" s="263" t="s">
        <v>3009</v>
      </c>
      <c r="W1649" s="548">
        <v>1</v>
      </c>
      <c r="X1649" s="548">
        <v>1</v>
      </c>
      <c r="Y1649" s="544" t="s">
        <v>1904</v>
      </c>
      <c r="Z1649" s="1007">
        <v>9.6292530000000003</v>
      </c>
      <c r="AA1649" s="263" t="s">
        <v>1706</v>
      </c>
      <c r="AB1649" s="548">
        <v>1</v>
      </c>
      <c r="AC1649" s="1007">
        <v>9.6292530000000003</v>
      </c>
      <c r="AD1649" s="1007">
        <v>9.6292530000000003</v>
      </c>
      <c r="AE1649" s="263" t="s">
        <v>1904</v>
      </c>
      <c r="AF1649" s="1007">
        <v>11.555103600000001</v>
      </c>
      <c r="AG1649" s="1007">
        <v>11.555103600000001</v>
      </c>
      <c r="AH1649" s="548">
        <v>32413251550</v>
      </c>
      <c r="AI1649" s="263" t="s">
        <v>1719</v>
      </c>
      <c r="AJ1649" s="549">
        <v>45364</v>
      </c>
      <c r="AK1649" s="549">
        <v>45328</v>
      </c>
      <c r="AL1649" s="549">
        <v>45362</v>
      </c>
      <c r="AM1649" s="549">
        <v>45385</v>
      </c>
      <c r="AN1649" s="263" t="s">
        <v>1720</v>
      </c>
      <c r="AO1649" s="263" t="s">
        <v>1721</v>
      </c>
      <c r="AP1649" s="654">
        <v>45385</v>
      </c>
      <c r="AQ1649" s="263" t="s">
        <v>3504</v>
      </c>
      <c r="AR1649" s="549">
        <v>45405</v>
      </c>
      <c r="AS1649" s="549">
        <v>45397</v>
      </c>
      <c r="AT1649" s="549">
        <v>45443</v>
      </c>
      <c r="AU1649" s="549">
        <v>45398</v>
      </c>
      <c r="AV1649" s="549">
        <v>45657</v>
      </c>
      <c r="AW1649" s="263" t="s">
        <v>1706</v>
      </c>
      <c r="AX1649" s="526" t="s">
        <v>1706</v>
      </c>
    </row>
    <row r="1650" spans="1:50" ht="94.5" x14ac:dyDescent="0.25">
      <c r="A1650" s="550" t="s">
        <v>1095</v>
      </c>
      <c r="B1650" s="845" t="s">
        <v>3505</v>
      </c>
      <c r="C1650" s="747" t="s">
        <v>3506</v>
      </c>
      <c r="D1650" s="692" t="s">
        <v>2238</v>
      </c>
      <c r="E1650" s="1021">
        <v>0</v>
      </c>
      <c r="F1650" s="1003">
        <v>0</v>
      </c>
      <c r="G1650" s="1016">
        <v>0</v>
      </c>
      <c r="H1650" s="1003">
        <v>0</v>
      </c>
      <c r="I1650" s="1016">
        <v>0</v>
      </c>
      <c r="J1650" s="1003">
        <v>0</v>
      </c>
      <c r="K1650" s="1016">
        <v>0</v>
      </c>
      <c r="L1650" s="1003">
        <v>0</v>
      </c>
      <c r="M1650" s="1016">
        <v>0</v>
      </c>
      <c r="N1650" s="1003">
        <v>0</v>
      </c>
      <c r="O1650" s="619" t="s">
        <v>1729</v>
      </c>
      <c r="P1650" s="619" t="s">
        <v>2641</v>
      </c>
      <c r="Q1650" s="619" t="s">
        <v>1706</v>
      </c>
      <c r="R1650" s="1031">
        <v>0</v>
      </c>
      <c r="S1650" s="619" t="s">
        <v>1706</v>
      </c>
      <c r="T1650" s="1004">
        <v>0</v>
      </c>
      <c r="U1650" s="620" t="s">
        <v>1706</v>
      </c>
      <c r="V1650" s="619" t="s">
        <v>1706</v>
      </c>
      <c r="W1650" s="620" t="s">
        <v>1706</v>
      </c>
      <c r="X1650" s="619" t="s">
        <v>1706</v>
      </c>
      <c r="Y1650" s="620" t="s">
        <v>1706</v>
      </c>
      <c r="Z1650" s="1031" t="s">
        <v>1706</v>
      </c>
      <c r="AA1650" s="620" t="s">
        <v>1706</v>
      </c>
      <c r="AB1650" s="619" t="s">
        <v>1706</v>
      </c>
      <c r="AC1650" s="1029" t="s">
        <v>1706</v>
      </c>
      <c r="AD1650" s="1031" t="s">
        <v>1706</v>
      </c>
      <c r="AE1650" s="619" t="s">
        <v>1748</v>
      </c>
      <c r="AF1650" s="1031">
        <v>1.9218010299999999</v>
      </c>
      <c r="AG1650" s="1031">
        <v>1.9218010299999999</v>
      </c>
      <c r="AH1650" s="620" t="s">
        <v>1706</v>
      </c>
      <c r="AI1650" s="619" t="s">
        <v>1706</v>
      </c>
      <c r="AJ1650" s="620" t="s">
        <v>1706</v>
      </c>
      <c r="AK1650" s="619" t="s">
        <v>1706</v>
      </c>
      <c r="AL1650" s="620" t="s">
        <v>1706</v>
      </c>
      <c r="AM1650" s="619" t="s">
        <v>1706</v>
      </c>
      <c r="AN1650" s="620" t="s">
        <v>1706</v>
      </c>
      <c r="AO1650" s="619" t="s">
        <v>1706</v>
      </c>
      <c r="AP1650" s="620" t="s">
        <v>1706</v>
      </c>
      <c r="AQ1650" s="619" t="s">
        <v>1706</v>
      </c>
      <c r="AR1650" s="620" t="s">
        <v>1706</v>
      </c>
      <c r="AS1650" s="619" t="s">
        <v>1706</v>
      </c>
      <c r="AT1650" s="620" t="s">
        <v>1706</v>
      </c>
      <c r="AU1650" s="844">
        <v>45268</v>
      </c>
      <c r="AV1650" s="844" t="s">
        <v>3507</v>
      </c>
      <c r="AW1650" s="619" t="s">
        <v>1706</v>
      </c>
      <c r="AX1650" s="526" t="s">
        <v>3508</v>
      </c>
    </row>
    <row r="1651" spans="1:50" ht="24.75" customHeight="1" x14ac:dyDescent="0.25">
      <c r="A1651" s="1319" t="s">
        <v>1095</v>
      </c>
      <c r="B1651" s="1377" t="s">
        <v>3509</v>
      </c>
      <c r="C1651" s="1191" t="s">
        <v>3510</v>
      </c>
      <c r="D1651" s="1288" t="s">
        <v>1706</v>
      </c>
      <c r="E1651" s="1619">
        <v>0</v>
      </c>
      <c r="F1651" s="1620">
        <v>0</v>
      </c>
      <c r="G1651" s="1519">
        <v>0</v>
      </c>
      <c r="H1651" s="1505">
        <v>0</v>
      </c>
      <c r="I1651" s="1519">
        <v>0</v>
      </c>
      <c r="J1651" s="1505">
        <v>0</v>
      </c>
      <c r="K1651" s="1519">
        <v>0</v>
      </c>
      <c r="L1651" s="1505">
        <v>0</v>
      </c>
      <c r="M1651" s="1519">
        <v>0</v>
      </c>
      <c r="N1651" s="1610">
        <v>0</v>
      </c>
      <c r="O1651" s="1348" t="s">
        <v>1709</v>
      </c>
      <c r="P1651" s="1237" t="s">
        <v>3511</v>
      </c>
      <c r="Q1651" s="1237" t="s">
        <v>1714</v>
      </c>
      <c r="R1651" s="1356">
        <v>0.379465</v>
      </c>
      <c r="S1651" s="1237" t="s">
        <v>1715</v>
      </c>
      <c r="T1651" s="1624">
        <v>0.379465</v>
      </c>
      <c r="U1651" s="1293" t="s">
        <v>1806</v>
      </c>
      <c r="V1651" s="1293" t="s">
        <v>1806</v>
      </c>
      <c r="W1651" s="1299">
        <v>3</v>
      </c>
      <c r="X1651" s="1300">
        <v>3</v>
      </c>
      <c r="Y1651" s="569" t="s">
        <v>3499</v>
      </c>
      <c r="Z1651" s="1034">
        <v>0.37567</v>
      </c>
      <c r="AA1651" s="564" t="s">
        <v>1706</v>
      </c>
      <c r="AB1651" s="1295" t="s">
        <v>1706</v>
      </c>
      <c r="AC1651" s="1033">
        <v>0.37567</v>
      </c>
      <c r="AD1651" s="1448">
        <v>0.37567</v>
      </c>
      <c r="AE1651" s="1348" t="s">
        <v>3499</v>
      </c>
      <c r="AF1651" s="1356">
        <v>0.45080399999999998</v>
      </c>
      <c r="AG1651" s="1624">
        <v>0.45080399999999998</v>
      </c>
      <c r="AH1651" s="1293" t="s">
        <v>1706</v>
      </c>
      <c r="AI1651" s="1293" t="s">
        <v>1706</v>
      </c>
      <c r="AJ1651" s="1307">
        <v>45425</v>
      </c>
      <c r="AK1651" s="1307">
        <v>45363</v>
      </c>
      <c r="AL1651" s="1307">
        <v>45362</v>
      </c>
      <c r="AM1651" s="1307">
        <v>45363</v>
      </c>
      <c r="AN1651" s="1307" t="s">
        <v>1706</v>
      </c>
      <c r="AO1651" s="1310" t="s">
        <v>1706</v>
      </c>
      <c r="AP1651" s="1307" t="s">
        <v>1706</v>
      </c>
      <c r="AQ1651" s="1310" t="s">
        <v>1706</v>
      </c>
      <c r="AR1651" s="1307">
        <v>45383</v>
      </c>
      <c r="AS1651" s="1307">
        <v>45378</v>
      </c>
      <c r="AT1651" s="1307">
        <v>45425</v>
      </c>
      <c r="AU1651" s="1307">
        <v>45383</v>
      </c>
      <c r="AV1651" s="1307">
        <v>45657</v>
      </c>
      <c r="AW1651" s="1295" t="s">
        <v>1706</v>
      </c>
      <c r="AX1651" s="1508" t="s">
        <v>1706</v>
      </c>
    </row>
    <row r="1652" spans="1:50" ht="24.75" customHeight="1" x14ac:dyDescent="0.25">
      <c r="A1652" s="1320"/>
      <c r="B1652" s="1378"/>
      <c r="C1652" s="1380"/>
      <c r="D1652" s="1289"/>
      <c r="E1652" s="1563"/>
      <c r="F1652" s="1621"/>
      <c r="G1652" s="1244"/>
      <c r="H1652" s="1271"/>
      <c r="I1652" s="1244"/>
      <c r="J1652" s="1271"/>
      <c r="K1652" s="1244"/>
      <c r="L1652" s="1271"/>
      <c r="M1652" s="1244"/>
      <c r="N1652" s="1623"/>
      <c r="O1652" s="1341"/>
      <c r="P1652" s="1238"/>
      <c r="Q1652" s="1238"/>
      <c r="R1652" s="1330"/>
      <c r="S1652" s="1238"/>
      <c r="T1652" s="1625"/>
      <c r="U1652" s="1293"/>
      <c r="V1652" s="1293"/>
      <c r="W1652" s="1299"/>
      <c r="X1652" s="1299"/>
      <c r="Y1652" s="569" t="s">
        <v>3444</v>
      </c>
      <c r="Z1652" s="1034">
        <v>0.379465</v>
      </c>
      <c r="AA1652" s="564" t="s">
        <v>1706</v>
      </c>
      <c r="AB1652" s="1296"/>
      <c r="AC1652" s="1034">
        <v>0.379465</v>
      </c>
      <c r="AD1652" s="1466"/>
      <c r="AE1652" s="1341"/>
      <c r="AF1652" s="1330"/>
      <c r="AG1652" s="1625"/>
      <c r="AH1652" s="1293"/>
      <c r="AI1652" s="1293"/>
      <c r="AJ1652" s="1308"/>
      <c r="AK1652" s="1308"/>
      <c r="AL1652" s="1308"/>
      <c r="AM1652" s="1308"/>
      <c r="AN1652" s="1308"/>
      <c r="AO1652" s="1310"/>
      <c r="AP1652" s="1308"/>
      <c r="AQ1652" s="1310"/>
      <c r="AR1652" s="1308"/>
      <c r="AS1652" s="1308"/>
      <c r="AT1652" s="1308"/>
      <c r="AU1652" s="1308"/>
      <c r="AV1652" s="1308"/>
      <c r="AW1652" s="1296"/>
      <c r="AX1652" s="1311"/>
    </row>
    <row r="1653" spans="1:50" ht="24.75" customHeight="1" x14ac:dyDescent="0.25">
      <c r="A1653" s="1321"/>
      <c r="B1653" s="1378"/>
      <c r="C1653" s="1380"/>
      <c r="D1653" s="1289"/>
      <c r="E1653" s="1563"/>
      <c r="F1653" s="1622"/>
      <c r="G1653" s="1244"/>
      <c r="H1653" s="1271"/>
      <c r="I1653" s="1244"/>
      <c r="J1653" s="1271"/>
      <c r="K1653" s="1244"/>
      <c r="L1653" s="1271"/>
      <c r="M1653" s="1244"/>
      <c r="N1653" s="1623"/>
      <c r="O1653" s="1341"/>
      <c r="P1653" s="1238"/>
      <c r="Q1653" s="1238"/>
      <c r="R1653" s="1330"/>
      <c r="S1653" s="1238"/>
      <c r="T1653" s="1626"/>
      <c r="U1653" s="1293"/>
      <c r="V1653" s="1293"/>
      <c r="W1653" s="1299"/>
      <c r="X1653" s="1299"/>
      <c r="Y1653" s="569" t="s">
        <v>3482</v>
      </c>
      <c r="Z1653" s="1034">
        <v>0.379465</v>
      </c>
      <c r="AA1653" s="564" t="s">
        <v>1706</v>
      </c>
      <c r="AB1653" s="1297"/>
      <c r="AC1653" s="1034">
        <v>0.379465</v>
      </c>
      <c r="AD1653" s="1495"/>
      <c r="AE1653" s="1342"/>
      <c r="AF1653" s="1548"/>
      <c r="AG1653" s="1626"/>
      <c r="AH1653" s="1293"/>
      <c r="AI1653" s="1293"/>
      <c r="AJ1653" s="1309"/>
      <c r="AK1653" s="1309"/>
      <c r="AL1653" s="1309"/>
      <c r="AM1653" s="1309"/>
      <c r="AN1653" s="1309"/>
      <c r="AO1653" s="1309"/>
      <c r="AP1653" s="1309"/>
      <c r="AQ1653" s="1309"/>
      <c r="AR1653" s="1309"/>
      <c r="AS1653" s="1309"/>
      <c r="AT1653" s="1309"/>
      <c r="AU1653" s="1309"/>
      <c r="AV1653" s="1309"/>
      <c r="AW1653" s="1297"/>
      <c r="AX1653" s="1532"/>
    </row>
    <row r="1654" spans="1:50" ht="94.5" x14ac:dyDescent="0.25">
      <c r="A1654" s="550" t="s">
        <v>1095</v>
      </c>
      <c r="B1654" s="664" t="s">
        <v>3512</v>
      </c>
      <c r="C1654" s="494" t="s">
        <v>3513</v>
      </c>
      <c r="D1654" s="562" t="s">
        <v>1706</v>
      </c>
      <c r="E1654" s="1016">
        <v>0</v>
      </c>
      <c r="F1654" s="1003">
        <v>0</v>
      </c>
      <c r="G1654" s="1016">
        <v>0</v>
      </c>
      <c r="H1654" s="1016">
        <v>0</v>
      </c>
      <c r="I1654" s="1016">
        <v>0</v>
      </c>
      <c r="J1654" s="1016">
        <v>0</v>
      </c>
      <c r="K1654" s="1016">
        <v>0</v>
      </c>
      <c r="L1654" s="1016">
        <v>0</v>
      </c>
      <c r="M1654" s="1016">
        <v>0</v>
      </c>
      <c r="N1654" s="1016">
        <v>0</v>
      </c>
      <c r="O1654" s="527" t="s">
        <v>1709</v>
      </c>
      <c r="P1654" s="527" t="s">
        <v>3514</v>
      </c>
      <c r="Q1654" s="527" t="s">
        <v>1714</v>
      </c>
      <c r="R1654" s="1004">
        <v>73.286550000000005</v>
      </c>
      <c r="S1654" s="527" t="s">
        <v>1715</v>
      </c>
      <c r="T1654" s="1005">
        <v>73.286550000000005</v>
      </c>
      <c r="U1654" s="570" t="s">
        <v>1901</v>
      </c>
      <c r="V1654" s="299" t="s">
        <v>2537</v>
      </c>
      <c r="W1654" s="644">
        <v>1</v>
      </c>
      <c r="X1654" s="602">
        <v>1</v>
      </c>
      <c r="Y1654" s="537" t="s">
        <v>3482</v>
      </c>
      <c r="Z1654" s="1005">
        <v>73.286546999999999</v>
      </c>
      <c r="AA1654" s="570" t="s">
        <v>1706</v>
      </c>
      <c r="AB1654" s="299" t="s">
        <v>1706</v>
      </c>
      <c r="AC1654" s="1033">
        <v>73.286546999999999</v>
      </c>
      <c r="AD1654" s="1005">
        <v>73.286546999999999</v>
      </c>
      <c r="AE1654" s="299" t="s">
        <v>3482</v>
      </c>
      <c r="AF1654" s="1005">
        <v>87.943856400000001</v>
      </c>
      <c r="AG1654" s="1005">
        <v>81.400999999999996</v>
      </c>
      <c r="AH1654" s="9">
        <v>32413658988</v>
      </c>
      <c r="AI1654" s="299" t="s">
        <v>1719</v>
      </c>
      <c r="AJ1654" s="572">
        <v>45474</v>
      </c>
      <c r="AK1654" s="604">
        <v>45443</v>
      </c>
      <c r="AL1654" s="572">
        <v>45460</v>
      </c>
      <c r="AM1654" s="604">
        <v>45482</v>
      </c>
      <c r="AN1654" s="570" t="s">
        <v>1720</v>
      </c>
      <c r="AO1654" s="299" t="s">
        <v>1721</v>
      </c>
      <c r="AP1654" s="572">
        <v>45482</v>
      </c>
      <c r="AQ1654" s="299" t="s">
        <v>3515</v>
      </c>
      <c r="AR1654" s="572">
        <v>45502</v>
      </c>
      <c r="AS1654" s="604">
        <v>45495</v>
      </c>
      <c r="AT1654" s="572">
        <v>45537</v>
      </c>
      <c r="AU1654" s="681">
        <v>45496</v>
      </c>
      <c r="AV1654" s="681">
        <v>45653</v>
      </c>
      <c r="AW1654" s="299" t="s">
        <v>1706</v>
      </c>
      <c r="AX1654" s="543" t="s">
        <v>1706</v>
      </c>
    </row>
    <row r="1655" spans="1:50" ht="66.75" customHeight="1" x14ac:dyDescent="0.25">
      <c r="A1655" s="511" t="s">
        <v>1100</v>
      </c>
      <c r="B1655" s="164" t="s">
        <v>125</v>
      </c>
      <c r="C1655" s="124" t="s">
        <v>33</v>
      </c>
      <c r="D1655" s="60" t="s">
        <v>1706</v>
      </c>
      <c r="E1655" s="151">
        <f t="shared" ref="E1655:N1655" si="103">E1656+E1661+E1659+E1660</f>
        <v>0</v>
      </c>
      <c r="F1655" s="151">
        <f t="shared" si="103"/>
        <v>0</v>
      </c>
      <c r="G1655" s="151">
        <f t="shared" si="103"/>
        <v>0</v>
      </c>
      <c r="H1655" s="151">
        <f t="shared" si="103"/>
        <v>0</v>
      </c>
      <c r="I1655" s="151">
        <f t="shared" si="103"/>
        <v>4</v>
      </c>
      <c r="J1655" s="151">
        <f t="shared" si="103"/>
        <v>0</v>
      </c>
      <c r="K1655" s="151">
        <f t="shared" si="103"/>
        <v>0</v>
      </c>
      <c r="L1655" s="151">
        <f t="shared" si="103"/>
        <v>0</v>
      </c>
      <c r="M1655" s="151">
        <f t="shared" si="103"/>
        <v>0</v>
      </c>
      <c r="N1655" s="151">
        <f t="shared" si="103"/>
        <v>1.778</v>
      </c>
      <c r="O1655" s="262" t="s">
        <v>1706</v>
      </c>
      <c r="P1655" s="262" t="s">
        <v>1706</v>
      </c>
      <c r="Q1655" s="60" t="s">
        <v>1706</v>
      </c>
      <c r="R1655" s="151">
        <f>R1656+R1661+R1659+R1660</f>
        <v>227.38636699999998</v>
      </c>
      <c r="S1655" s="262" t="s">
        <v>1706</v>
      </c>
      <c r="T1655" s="151" t="s">
        <v>1706</v>
      </c>
      <c r="U1655" s="262" t="s">
        <v>1706</v>
      </c>
      <c r="V1655" s="262" t="s">
        <v>1706</v>
      </c>
      <c r="W1655" s="513" t="s">
        <v>1706</v>
      </c>
      <c r="X1655" s="513" t="s">
        <v>1706</v>
      </c>
      <c r="Y1655" s="60" t="s">
        <v>1706</v>
      </c>
      <c r="Z1655" s="151" t="s">
        <v>1706</v>
      </c>
      <c r="AA1655" s="60" t="s">
        <v>1706</v>
      </c>
      <c r="AB1655" s="513" t="s">
        <v>1706</v>
      </c>
      <c r="AC1655" s="151" t="s">
        <v>1706</v>
      </c>
      <c r="AD1655" s="151" t="s">
        <v>1706</v>
      </c>
      <c r="AE1655" s="60" t="s">
        <v>1706</v>
      </c>
      <c r="AF1655" s="151">
        <f>AF1656+AF1661+AF1659+AF1660</f>
        <v>225.50924039999998</v>
      </c>
      <c r="AG1655" s="151">
        <f>AG1656+AG1661+AG1659+AG1660</f>
        <v>166.61907054</v>
      </c>
      <c r="AH1655" s="513" t="s">
        <v>1706</v>
      </c>
      <c r="AI1655" s="60" t="s">
        <v>1706</v>
      </c>
      <c r="AJ1655" s="514" t="s">
        <v>1706</v>
      </c>
      <c r="AK1655" s="514" t="s">
        <v>1706</v>
      </c>
      <c r="AL1655" s="514" t="s">
        <v>1706</v>
      </c>
      <c r="AM1655" s="514" t="s">
        <v>1706</v>
      </c>
      <c r="AN1655" s="60" t="s">
        <v>1706</v>
      </c>
      <c r="AO1655" s="60" t="s">
        <v>1706</v>
      </c>
      <c r="AP1655" s="514" t="s">
        <v>1706</v>
      </c>
      <c r="AQ1655" s="60" t="s">
        <v>1706</v>
      </c>
      <c r="AR1655" s="514" t="s">
        <v>1706</v>
      </c>
      <c r="AS1655" s="514" t="s">
        <v>1706</v>
      </c>
      <c r="AT1655" s="514" t="s">
        <v>1706</v>
      </c>
      <c r="AU1655" s="514" t="s">
        <v>1706</v>
      </c>
      <c r="AV1655" s="514" t="s">
        <v>1706</v>
      </c>
      <c r="AW1655" s="60" t="s">
        <v>1706</v>
      </c>
      <c r="AX1655" s="515" t="s">
        <v>1706</v>
      </c>
    </row>
    <row r="1656" spans="1:50" ht="43.5" customHeight="1" x14ac:dyDescent="0.25">
      <c r="A1656" s="511" t="s">
        <v>1102</v>
      </c>
      <c r="B1656" s="164" t="s">
        <v>130</v>
      </c>
      <c r="C1656" s="313" t="s">
        <v>33</v>
      </c>
      <c r="D1656" s="60" t="s">
        <v>1706</v>
      </c>
      <c r="E1656" s="151">
        <f t="shared" ref="E1656:N1656" si="104">SUM(E1657:E1657)</f>
        <v>0</v>
      </c>
      <c r="F1656" s="151">
        <f t="shared" si="104"/>
        <v>0</v>
      </c>
      <c r="G1656" s="151">
        <f t="shared" si="104"/>
        <v>0</v>
      </c>
      <c r="H1656" s="151">
        <f t="shared" si="104"/>
        <v>0</v>
      </c>
      <c r="I1656" s="151">
        <f t="shared" si="104"/>
        <v>1</v>
      </c>
      <c r="J1656" s="151">
        <f t="shared" si="104"/>
        <v>0</v>
      </c>
      <c r="K1656" s="151">
        <f t="shared" si="104"/>
        <v>0</v>
      </c>
      <c r="L1656" s="151">
        <f t="shared" si="104"/>
        <v>0</v>
      </c>
      <c r="M1656" s="151">
        <f t="shared" si="104"/>
        <v>0</v>
      </c>
      <c r="N1656" s="151">
        <f t="shared" si="104"/>
        <v>0</v>
      </c>
      <c r="O1656" s="262" t="s">
        <v>1706</v>
      </c>
      <c r="P1656" s="262" t="s">
        <v>1706</v>
      </c>
      <c r="Q1656" s="60" t="s">
        <v>1706</v>
      </c>
      <c r="R1656" s="151">
        <v>40.945999999999998</v>
      </c>
      <c r="S1656" s="262" t="s">
        <v>1706</v>
      </c>
      <c r="T1656" s="151" t="s">
        <v>1706</v>
      </c>
      <c r="U1656" s="262" t="s">
        <v>1706</v>
      </c>
      <c r="V1656" s="262" t="s">
        <v>1706</v>
      </c>
      <c r="W1656" s="513" t="s">
        <v>1706</v>
      </c>
      <c r="X1656" s="513" t="s">
        <v>1706</v>
      </c>
      <c r="Y1656" s="60" t="s">
        <v>1706</v>
      </c>
      <c r="Z1656" s="151" t="s">
        <v>1706</v>
      </c>
      <c r="AA1656" s="60" t="s">
        <v>1706</v>
      </c>
      <c r="AB1656" s="513" t="s">
        <v>1706</v>
      </c>
      <c r="AC1656" s="151" t="s">
        <v>1706</v>
      </c>
      <c r="AD1656" s="151" t="s">
        <v>1706</v>
      </c>
      <c r="AE1656" s="60" t="s">
        <v>1706</v>
      </c>
      <c r="AF1656" s="151">
        <f>SUM(AF1657:AF1657)</f>
        <v>0</v>
      </c>
      <c r="AG1656" s="151">
        <f>SUM(AG1657:AG1657)</f>
        <v>0</v>
      </c>
      <c r="AH1656" s="513" t="s">
        <v>1706</v>
      </c>
      <c r="AI1656" s="60" t="s">
        <v>1706</v>
      </c>
      <c r="AJ1656" s="514" t="s">
        <v>1706</v>
      </c>
      <c r="AK1656" s="514" t="s">
        <v>1706</v>
      </c>
      <c r="AL1656" s="514" t="s">
        <v>1706</v>
      </c>
      <c r="AM1656" s="514" t="s">
        <v>1706</v>
      </c>
      <c r="AN1656" s="60" t="s">
        <v>1706</v>
      </c>
      <c r="AO1656" s="60" t="s">
        <v>1706</v>
      </c>
      <c r="AP1656" s="514" t="s">
        <v>1706</v>
      </c>
      <c r="AQ1656" s="60" t="s">
        <v>1706</v>
      </c>
      <c r="AR1656" s="514" t="s">
        <v>1706</v>
      </c>
      <c r="AS1656" s="514" t="s">
        <v>1706</v>
      </c>
      <c r="AT1656" s="514" t="s">
        <v>1706</v>
      </c>
      <c r="AU1656" s="514" t="s">
        <v>1706</v>
      </c>
      <c r="AV1656" s="514" t="s">
        <v>1706</v>
      </c>
      <c r="AW1656" s="60" t="s">
        <v>1706</v>
      </c>
      <c r="AX1656" s="515" t="s">
        <v>1706</v>
      </c>
    </row>
    <row r="1657" spans="1:50" ht="72" customHeight="1" x14ac:dyDescent="0.25">
      <c r="A1657" s="550" t="s">
        <v>1102</v>
      </c>
      <c r="B1657" s="163" t="s">
        <v>1104</v>
      </c>
      <c r="C1657" s="250" t="s">
        <v>1105</v>
      </c>
      <c r="D1657" s="517">
        <v>46357</v>
      </c>
      <c r="E1657" s="1007">
        <v>0</v>
      </c>
      <c r="F1657" s="1007">
        <v>0</v>
      </c>
      <c r="G1657" s="1007">
        <v>0</v>
      </c>
      <c r="H1657" s="1007">
        <v>0</v>
      </c>
      <c r="I1657" s="1007">
        <v>1</v>
      </c>
      <c r="J1657" s="1007">
        <v>0</v>
      </c>
      <c r="K1657" s="1007">
        <v>0</v>
      </c>
      <c r="L1657" s="1007">
        <v>0</v>
      </c>
      <c r="M1657" s="1007">
        <v>0</v>
      </c>
      <c r="N1657" s="1007">
        <v>0</v>
      </c>
      <c r="O1657" s="263" t="s">
        <v>1706</v>
      </c>
      <c r="P1657" s="263" t="s">
        <v>1706</v>
      </c>
      <c r="Q1657" s="263" t="s">
        <v>1706</v>
      </c>
      <c r="R1657" s="1007">
        <v>0</v>
      </c>
      <c r="S1657" s="263" t="s">
        <v>1706</v>
      </c>
      <c r="T1657" s="1007">
        <v>0</v>
      </c>
      <c r="U1657" s="263" t="s">
        <v>1706</v>
      </c>
      <c r="V1657" s="263" t="s">
        <v>1706</v>
      </c>
      <c r="W1657" s="263" t="s">
        <v>1706</v>
      </c>
      <c r="X1657" s="263" t="s">
        <v>1706</v>
      </c>
      <c r="Y1657" s="263" t="s">
        <v>1706</v>
      </c>
      <c r="Z1657" s="1007" t="s">
        <v>1706</v>
      </c>
      <c r="AA1657" s="263" t="s">
        <v>1706</v>
      </c>
      <c r="AB1657" s="263" t="s">
        <v>1706</v>
      </c>
      <c r="AC1657" s="1007" t="s">
        <v>1706</v>
      </c>
      <c r="AD1657" s="1007" t="s">
        <v>1706</v>
      </c>
      <c r="AE1657" s="263" t="s">
        <v>1706</v>
      </c>
      <c r="AF1657" s="1007">
        <v>0</v>
      </c>
      <c r="AG1657" s="1007">
        <v>0</v>
      </c>
      <c r="AH1657" s="263" t="s">
        <v>1706</v>
      </c>
      <c r="AI1657" s="263" t="s">
        <v>1706</v>
      </c>
      <c r="AJ1657" s="263" t="s">
        <v>1706</v>
      </c>
      <c r="AK1657" s="263" t="s">
        <v>1706</v>
      </c>
      <c r="AL1657" s="263" t="s">
        <v>1706</v>
      </c>
      <c r="AM1657" s="263" t="s">
        <v>1706</v>
      </c>
      <c r="AN1657" s="263" t="s">
        <v>1706</v>
      </c>
      <c r="AO1657" s="263" t="s">
        <v>1706</v>
      </c>
      <c r="AP1657" s="263" t="s">
        <v>1706</v>
      </c>
      <c r="AQ1657" s="263" t="s">
        <v>1706</v>
      </c>
      <c r="AR1657" s="263" t="s">
        <v>1706</v>
      </c>
      <c r="AS1657" s="263" t="s">
        <v>1706</v>
      </c>
      <c r="AT1657" s="263" t="s">
        <v>1706</v>
      </c>
      <c r="AU1657" s="263" t="s">
        <v>1706</v>
      </c>
      <c r="AV1657" s="263" t="s">
        <v>1706</v>
      </c>
      <c r="AW1657" s="263" t="s">
        <v>1706</v>
      </c>
      <c r="AX1657" s="526" t="s">
        <v>1706</v>
      </c>
    </row>
    <row r="1658" spans="1:50" ht="72" customHeight="1" x14ac:dyDescent="0.25">
      <c r="A1658" s="550" t="s">
        <v>1102</v>
      </c>
      <c r="B1658" s="163" t="s">
        <v>1106</v>
      </c>
      <c r="C1658" s="250" t="s">
        <v>1107</v>
      </c>
      <c r="D1658" s="611" t="s">
        <v>1706</v>
      </c>
      <c r="E1658" s="1007">
        <v>0</v>
      </c>
      <c r="F1658" s="1033">
        <v>0</v>
      </c>
      <c r="G1658" s="1007">
        <v>0</v>
      </c>
      <c r="H1658" s="1033">
        <v>0</v>
      </c>
      <c r="I1658" s="1007">
        <v>0</v>
      </c>
      <c r="J1658" s="1033">
        <v>0</v>
      </c>
      <c r="K1658" s="1007">
        <v>0</v>
      </c>
      <c r="L1658" s="1033">
        <v>0</v>
      </c>
      <c r="M1658" s="1007">
        <v>0</v>
      </c>
      <c r="N1658" s="1033">
        <v>0</v>
      </c>
      <c r="O1658" s="263" t="s">
        <v>1808</v>
      </c>
      <c r="P1658" s="570" t="s">
        <v>3516</v>
      </c>
      <c r="Q1658" s="263" t="s">
        <v>1731</v>
      </c>
      <c r="R1658" s="1033">
        <v>40.945999999999998</v>
      </c>
      <c r="S1658" s="263" t="s">
        <v>1824</v>
      </c>
      <c r="T1658" s="1033">
        <v>40.945999999999998</v>
      </c>
      <c r="U1658" s="263" t="s">
        <v>1738</v>
      </c>
      <c r="V1658" s="570" t="s">
        <v>1738</v>
      </c>
      <c r="W1658" s="548" t="s">
        <v>1706</v>
      </c>
      <c r="X1658" s="659" t="s">
        <v>1706</v>
      </c>
      <c r="Y1658" s="263" t="s">
        <v>1706</v>
      </c>
      <c r="Z1658" s="1033" t="s">
        <v>1706</v>
      </c>
      <c r="AA1658" s="263" t="s">
        <v>1706</v>
      </c>
      <c r="AB1658" s="570" t="s">
        <v>1706</v>
      </c>
      <c r="AC1658" s="1007" t="s">
        <v>1706</v>
      </c>
      <c r="AD1658" s="1033" t="s">
        <v>1706</v>
      </c>
      <c r="AE1658" s="263" t="s">
        <v>1706</v>
      </c>
      <c r="AF1658" s="1033">
        <v>0</v>
      </c>
      <c r="AG1658" s="1007">
        <v>0</v>
      </c>
      <c r="AH1658" s="659">
        <v>32413225888</v>
      </c>
      <c r="AI1658" s="263" t="s">
        <v>1719</v>
      </c>
      <c r="AJ1658" s="572">
        <v>45348</v>
      </c>
      <c r="AK1658" s="654">
        <v>45321</v>
      </c>
      <c r="AL1658" s="572">
        <v>45357</v>
      </c>
      <c r="AM1658" s="654">
        <v>45378</v>
      </c>
      <c r="AN1658" s="570" t="s">
        <v>1706</v>
      </c>
      <c r="AO1658" s="263" t="s">
        <v>1706</v>
      </c>
      <c r="AP1658" s="572" t="s">
        <v>1706</v>
      </c>
      <c r="AQ1658" s="263" t="s">
        <v>1706</v>
      </c>
      <c r="AR1658" s="572" t="s">
        <v>1706</v>
      </c>
      <c r="AS1658" s="654" t="s">
        <v>1706</v>
      </c>
      <c r="AT1658" s="572" t="s">
        <v>1706</v>
      </c>
      <c r="AU1658" s="654" t="s">
        <v>1706</v>
      </c>
      <c r="AV1658" s="572" t="s">
        <v>1706</v>
      </c>
      <c r="AW1658" s="263" t="s">
        <v>1706</v>
      </c>
      <c r="AX1658" s="526" t="s">
        <v>2147</v>
      </c>
    </row>
    <row r="1659" spans="1:50" ht="47.25" customHeight="1" x14ac:dyDescent="0.25">
      <c r="A1659" s="511" t="s">
        <v>1108</v>
      </c>
      <c r="B1659" s="164" t="s">
        <v>153</v>
      </c>
      <c r="C1659" s="313" t="s">
        <v>33</v>
      </c>
      <c r="D1659" s="60" t="s">
        <v>1706</v>
      </c>
      <c r="E1659" s="151">
        <v>0</v>
      </c>
      <c r="F1659" s="151">
        <v>0</v>
      </c>
      <c r="G1659" s="151">
        <v>0</v>
      </c>
      <c r="H1659" s="151">
        <v>0</v>
      </c>
      <c r="I1659" s="151">
        <v>0</v>
      </c>
      <c r="J1659" s="151">
        <v>0</v>
      </c>
      <c r="K1659" s="151">
        <v>0</v>
      </c>
      <c r="L1659" s="151">
        <v>0</v>
      </c>
      <c r="M1659" s="151">
        <v>0</v>
      </c>
      <c r="N1659" s="151">
        <v>0</v>
      </c>
      <c r="O1659" s="262" t="s">
        <v>1706</v>
      </c>
      <c r="P1659" s="262" t="s">
        <v>1706</v>
      </c>
      <c r="Q1659" s="60" t="s">
        <v>1706</v>
      </c>
      <c r="R1659" s="151">
        <v>0</v>
      </c>
      <c r="S1659" s="262" t="s">
        <v>1706</v>
      </c>
      <c r="T1659" s="151" t="s">
        <v>1706</v>
      </c>
      <c r="U1659" s="262" t="s">
        <v>1706</v>
      </c>
      <c r="V1659" s="262" t="s">
        <v>1706</v>
      </c>
      <c r="W1659" s="513" t="s">
        <v>1706</v>
      </c>
      <c r="X1659" s="513" t="s">
        <v>1706</v>
      </c>
      <c r="Y1659" s="60" t="s">
        <v>1706</v>
      </c>
      <c r="Z1659" s="151" t="s">
        <v>1706</v>
      </c>
      <c r="AA1659" s="60" t="s">
        <v>1706</v>
      </c>
      <c r="AB1659" s="513" t="s">
        <v>1706</v>
      </c>
      <c r="AC1659" s="151" t="s">
        <v>1706</v>
      </c>
      <c r="AD1659" s="151" t="s">
        <v>1706</v>
      </c>
      <c r="AE1659" s="60" t="s">
        <v>1706</v>
      </c>
      <c r="AF1659" s="151">
        <v>0</v>
      </c>
      <c r="AG1659" s="151">
        <v>0</v>
      </c>
      <c r="AH1659" s="513" t="s">
        <v>1706</v>
      </c>
      <c r="AI1659" s="60" t="s">
        <v>1706</v>
      </c>
      <c r="AJ1659" s="514" t="s">
        <v>1706</v>
      </c>
      <c r="AK1659" s="514" t="s">
        <v>1706</v>
      </c>
      <c r="AL1659" s="514" t="s">
        <v>1706</v>
      </c>
      <c r="AM1659" s="514" t="s">
        <v>1706</v>
      </c>
      <c r="AN1659" s="60" t="s">
        <v>1706</v>
      </c>
      <c r="AO1659" s="60" t="s">
        <v>1706</v>
      </c>
      <c r="AP1659" s="514" t="s">
        <v>1706</v>
      </c>
      <c r="AQ1659" s="60" t="s">
        <v>1706</v>
      </c>
      <c r="AR1659" s="514" t="s">
        <v>1706</v>
      </c>
      <c r="AS1659" s="514" t="s">
        <v>1706</v>
      </c>
      <c r="AT1659" s="514" t="s">
        <v>1706</v>
      </c>
      <c r="AU1659" s="514" t="s">
        <v>1706</v>
      </c>
      <c r="AV1659" s="514" t="s">
        <v>1706</v>
      </c>
      <c r="AW1659" s="60" t="s">
        <v>1706</v>
      </c>
      <c r="AX1659" s="515" t="s">
        <v>1706</v>
      </c>
    </row>
    <row r="1660" spans="1:50" ht="45" customHeight="1" x14ac:dyDescent="0.25">
      <c r="A1660" s="511" t="s">
        <v>1111</v>
      </c>
      <c r="B1660" s="164" t="s">
        <v>170</v>
      </c>
      <c r="C1660" s="313" t="s">
        <v>33</v>
      </c>
      <c r="D1660" s="60" t="s">
        <v>1706</v>
      </c>
      <c r="E1660" s="151">
        <v>0</v>
      </c>
      <c r="F1660" s="151">
        <v>0</v>
      </c>
      <c r="G1660" s="151">
        <v>0</v>
      </c>
      <c r="H1660" s="151">
        <v>0</v>
      </c>
      <c r="I1660" s="151">
        <v>0</v>
      </c>
      <c r="J1660" s="151">
        <v>0</v>
      </c>
      <c r="K1660" s="151">
        <v>0</v>
      </c>
      <c r="L1660" s="151">
        <v>0</v>
      </c>
      <c r="M1660" s="151">
        <v>0</v>
      </c>
      <c r="N1660" s="151">
        <v>0</v>
      </c>
      <c r="O1660" s="262" t="s">
        <v>1706</v>
      </c>
      <c r="P1660" s="262" t="s">
        <v>1706</v>
      </c>
      <c r="Q1660" s="60" t="s">
        <v>1706</v>
      </c>
      <c r="R1660" s="151">
        <v>0</v>
      </c>
      <c r="S1660" s="262" t="s">
        <v>1706</v>
      </c>
      <c r="T1660" s="151" t="s">
        <v>1706</v>
      </c>
      <c r="U1660" s="262" t="s">
        <v>1706</v>
      </c>
      <c r="V1660" s="262" t="s">
        <v>1706</v>
      </c>
      <c r="W1660" s="513" t="s">
        <v>1706</v>
      </c>
      <c r="X1660" s="513" t="s">
        <v>1706</v>
      </c>
      <c r="Y1660" s="60" t="s">
        <v>1706</v>
      </c>
      <c r="Z1660" s="151" t="s">
        <v>1706</v>
      </c>
      <c r="AA1660" s="60" t="s">
        <v>1706</v>
      </c>
      <c r="AB1660" s="513" t="s">
        <v>1706</v>
      </c>
      <c r="AC1660" s="151" t="s">
        <v>1706</v>
      </c>
      <c r="AD1660" s="151" t="s">
        <v>1706</v>
      </c>
      <c r="AE1660" s="60" t="s">
        <v>1706</v>
      </c>
      <c r="AF1660" s="151">
        <v>0</v>
      </c>
      <c r="AG1660" s="151">
        <v>0</v>
      </c>
      <c r="AH1660" s="513" t="s">
        <v>1706</v>
      </c>
      <c r="AI1660" s="60" t="s">
        <v>1706</v>
      </c>
      <c r="AJ1660" s="514" t="s">
        <v>1706</v>
      </c>
      <c r="AK1660" s="514" t="s">
        <v>1706</v>
      </c>
      <c r="AL1660" s="514" t="s">
        <v>1706</v>
      </c>
      <c r="AM1660" s="514" t="s">
        <v>1706</v>
      </c>
      <c r="AN1660" s="60" t="s">
        <v>1706</v>
      </c>
      <c r="AO1660" s="60" t="s">
        <v>1706</v>
      </c>
      <c r="AP1660" s="514" t="s">
        <v>1706</v>
      </c>
      <c r="AQ1660" s="60" t="s">
        <v>1706</v>
      </c>
      <c r="AR1660" s="514" t="s">
        <v>1706</v>
      </c>
      <c r="AS1660" s="514" t="s">
        <v>1706</v>
      </c>
      <c r="AT1660" s="514" t="s">
        <v>1706</v>
      </c>
      <c r="AU1660" s="514" t="s">
        <v>1706</v>
      </c>
      <c r="AV1660" s="514" t="s">
        <v>1706</v>
      </c>
      <c r="AW1660" s="60" t="s">
        <v>1706</v>
      </c>
      <c r="AX1660" s="515" t="s">
        <v>1706</v>
      </c>
    </row>
    <row r="1661" spans="1:50" ht="31.5" customHeight="1" x14ac:dyDescent="0.25">
      <c r="A1661" s="511" t="s">
        <v>1112</v>
      </c>
      <c r="B1661" s="164" t="s">
        <v>182</v>
      </c>
      <c r="C1661" s="313" t="s">
        <v>33</v>
      </c>
      <c r="D1661" s="60" t="s">
        <v>1706</v>
      </c>
      <c r="E1661" s="151">
        <f t="shared" ref="E1661:N1661" si="105">SUM(E1662:E1666)</f>
        <v>0</v>
      </c>
      <c r="F1661" s="151">
        <f t="shared" si="105"/>
        <v>0</v>
      </c>
      <c r="G1661" s="151">
        <f t="shared" si="105"/>
        <v>0</v>
      </c>
      <c r="H1661" s="151">
        <f t="shared" si="105"/>
        <v>0</v>
      </c>
      <c r="I1661" s="151">
        <f t="shared" si="105"/>
        <v>3</v>
      </c>
      <c r="J1661" s="151">
        <f t="shared" si="105"/>
        <v>0</v>
      </c>
      <c r="K1661" s="151">
        <f t="shared" si="105"/>
        <v>0</v>
      </c>
      <c r="L1661" s="151">
        <f t="shared" si="105"/>
        <v>0</v>
      </c>
      <c r="M1661" s="151">
        <f t="shared" si="105"/>
        <v>0</v>
      </c>
      <c r="N1661" s="151">
        <f t="shared" si="105"/>
        <v>1.778</v>
      </c>
      <c r="O1661" s="262" t="s">
        <v>1706</v>
      </c>
      <c r="P1661" s="262" t="s">
        <v>1706</v>
      </c>
      <c r="Q1661" s="60" t="s">
        <v>1706</v>
      </c>
      <c r="R1661" s="151">
        <f>SUM(R1662:R1666)</f>
        <v>186.44036699999998</v>
      </c>
      <c r="S1661" s="262" t="s">
        <v>1706</v>
      </c>
      <c r="T1661" s="151" t="s">
        <v>1706</v>
      </c>
      <c r="U1661" s="262" t="s">
        <v>1706</v>
      </c>
      <c r="V1661" s="262" t="s">
        <v>1706</v>
      </c>
      <c r="W1661" s="513" t="s">
        <v>1706</v>
      </c>
      <c r="X1661" s="513" t="s">
        <v>1706</v>
      </c>
      <c r="Y1661" s="60" t="s">
        <v>1706</v>
      </c>
      <c r="Z1661" s="151" t="s">
        <v>1706</v>
      </c>
      <c r="AA1661" s="60" t="s">
        <v>1706</v>
      </c>
      <c r="AB1661" s="513" t="s">
        <v>1706</v>
      </c>
      <c r="AC1661" s="151" t="s">
        <v>1706</v>
      </c>
      <c r="AD1661" s="151" t="s">
        <v>1706</v>
      </c>
      <c r="AE1661" s="60" t="s">
        <v>1706</v>
      </c>
      <c r="AF1661" s="151">
        <f>SUM(AF1662:AF1666)</f>
        <v>225.50924039999998</v>
      </c>
      <c r="AG1661" s="151">
        <f>SUM(AG1662:AG1666)</f>
        <v>166.61907054</v>
      </c>
      <c r="AH1661" s="513" t="s">
        <v>1706</v>
      </c>
      <c r="AI1661" s="60" t="s">
        <v>1706</v>
      </c>
      <c r="AJ1661" s="514" t="s">
        <v>1706</v>
      </c>
      <c r="AK1661" s="514" t="s">
        <v>1706</v>
      </c>
      <c r="AL1661" s="514" t="s">
        <v>1706</v>
      </c>
      <c r="AM1661" s="514" t="s">
        <v>1706</v>
      </c>
      <c r="AN1661" s="60" t="s">
        <v>1706</v>
      </c>
      <c r="AO1661" s="60" t="s">
        <v>1706</v>
      </c>
      <c r="AP1661" s="514" t="s">
        <v>1706</v>
      </c>
      <c r="AQ1661" s="60" t="s">
        <v>1706</v>
      </c>
      <c r="AR1661" s="514" t="s">
        <v>1706</v>
      </c>
      <c r="AS1661" s="514" t="s">
        <v>1706</v>
      </c>
      <c r="AT1661" s="514" t="s">
        <v>1706</v>
      </c>
      <c r="AU1661" s="514" t="s">
        <v>1706</v>
      </c>
      <c r="AV1661" s="514" t="s">
        <v>1706</v>
      </c>
      <c r="AW1661" s="60" t="s">
        <v>1706</v>
      </c>
      <c r="AX1661" s="515" t="s">
        <v>1706</v>
      </c>
    </row>
    <row r="1662" spans="1:50" ht="92.25" customHeight="1" x14ac:dyDescent="0.25">
      <c r="A1662" s="550" t="s">
        <v>1112</v>
      </c>
      <c r="B1662" s="163" t="s">
        <v>1113</v>
      </c>
      <c r="C1662" s="250" t="s">
        <v>1114</v>
      </c>
      <c r="D1662" s="517">
        <v>45992</v>
      </c>
      <c r="E1662" s="1007">
        <v>0</v>
      </c>
      <c r="F1662" s="1007">
        <v>0</v>
      </c>
      <c r="G1662" s="1007">
        <v>0</v>
      </c>
      <c r="H1662" s="1007">
        <v>0</v>
      </c>
      <c r="I1662" s="1007">
        <v>0</v>
      </c>
      <c r="J1662" s="1007">
        <v>0</v>
      </c>
      <c r="K1662" s="1007">
        <v>0</v>
      </c>
      <c r="L1662" s="1007">
        <v>0</v>
      </c>
      <c r="M1662" s="1007">
        <v>0</v>
      </c>
      <c r="N1662" s="1007">
        <v>1.778</v>
      </c>
      <c r="O1662" s="263" t="s">
        <v>1709</v>
      </c>
      <c r="P1662" s="263" t="s">
        <v>3517</v>
      </c>
      <c r="Q1662" s="263" t="s">
        <v>1714</v>
      </c>
      <c r="R1662" s="1007">
        <v>168</v>
      </c>
      <c r="S1662" s="263" t="s">
        <v>1715</v>
      </c>
      <c r="T1662" s="1007">
        <v>168</v>
      </c>
      <c r="U1662" s="263" t="s">
        <v>1811</v>
      </c>
      <c r="V1662" s="263" t="s">
        <v>1811</v>
      </c>
      <c r="W1662" s="548">
        <v>1</v>
      </c>
      <c r="X1662" s="548">
        <v>1</v>
      </c>
      <c r="Y1662" s="544" t="s">
        <v>1711</v>
      </c>
      <c r="Z1662" s="1007">
        <v>167.99999998999999</v>
      </c>
      <c r="AA1662" s="263" t="s">
        <v>1706</v>
      </c>
      <c r="AB1662" s="548" t="s">
        <v>1706</v>
      </c>
      <c r="AC1662" s="1007" t="s">
        <v>1706</v>
      </c>
      <c r="AD1662" s="1007">
        <v>168</v>
      </c>
      <c r="AE1662" s="263" t="s">
        <v>1711</v>
      </c>
      <c r="AF1662" s="1007">
        <v>201.6</v>
      </c>
      <c r="AG1662" s="1007">
        <v>142.70983014000001</v>
      </c>
      <c r="AH1662" s="548" t="s">
        <v>1706</v>
      </c>
      <c r="AI1662" s="263" t="s">
        <v>1706</v>
      </c>
      <c r="AJ1662" s="549">
        <v>45352</v>
      </c>
      <c r="AK1662" s="549">
        <v>45343</v>
      </c>
      <c r="AL1662" s="549">
        <v>45349</v>
      </c>
      <c r="AM1662" s="549">
        <v>45350</v>
      </c>
      <c r="AN1662" s="263" t="s">
        <v>1706</v>
      </c>
      <c r="AO1662" s="263" t="s">
        <v>1706</v>
      </c>
      <c r="AP1662" s="549" t="s">
        <v>1706</v>
      </c>
      <c r="AQ1662" s="263" t="s">
        <v>1706</v>
      </c>
      <c r="AR1662" s="549">
        <v>45370</v>
      </c>
      <c r="AS1662" s="549">
        <v>45350</v>
      </c>
      <c r="AT1662" s="549">
        <v>45352</v>
      </c>
      <c r="AU1662" s="549">
        <v>45352</v>
      </c>
      <c r="AV1662" s="549">
        <v>45657</v>
      </c>
      <c r="AW1662" s="263" t="s">
        <v>1706</v>
      </c>
      <c r="AX1662" s="526" t="s">
        <v>1706</v>
      </c>
    </row>
    <row r="1663" spans="1:50" ht="69" customHeight="1" x14ac:dyDescent="0.25">
      <c r="A1663" s="550" t="s">
        <v>1112</v>
      </c>
      <c r="B1663" s="163" t="s">
        <v>1117</v>
      </c>
      <c r="C1663" s="250" t="s">
        <v>1118</v>
      </c>
      <c r="D1663" s="517">
        <v>45992</v>
      </c>
      <c r="E1663" s="1007">
        <v>0</v>
      </c>
      <c r="F1663" s="1007">
        <v>0</v>
      </c>
      <c r="G1663" s="1007">
        <v>0</v>
      </c>
      <c r="H1663" s="1007">
        <v>0</v>
      </c>
      <c r="I1663" s="1007">
        <v>1</v>
      </c>
      <c r="J1663" s="1007">
        <v>0</v>
      </c>
      <c r="K1663" s="1007">
        <v>0</v>
      </c>
      <c r="L1663" s="1007">
        <v>0</v>
      </c>
      <c r="M1663" s="1007">
        <v>0</v>
      </c>
      <c r="N1663" s="1007">
        <v>0</v>
      </c>
      <c r="O1663" s="263" t="s">
        <v>1706</v>
      </c>
      <c r="P1663" s="263" t="s">
        <v>1706</v>
      </c>
      <c r="Q1663" s="263" t="s">
        <v>1706</v>
      </c>
      <c r="R1663" s="1007">
        <v>0</v>
      </c>
      <c r="S1663" s="263" t="s">
        <v>1706</v>
      </c>
      <c r="T1663" s="1007">
        <v>0</v>
      </c>
      <c r="U1663" s="263" t="s">
        <v>1706</v>
      </c>
      <c r="V1663" s="263" t="s">
        <v>1706</v>
      </c>
      <c r="W1663" s="263" t="s">
        <v>1706</v>
      </c>
      <c r="X1663" s="263" t="s">
        <v>1706</v>
      </c>
      <c r="Y1663" s="263" t="s">
        <v>1706</v>
      </c>
      <c r="Z1663" s="1007" t="s">
        <v>1706</v>
      </c>
      <c r="AA1663" s="263" t="s">
        <v>1706</v>
      </c>
      <c r="AB1663" s="263" t="s">
        <v>1706</v>
      </c>
      <c r="AC1663" s="1007" t="s">
        <v>1706</v>
      </c>
      <c r="AD1663" s="1007" t="s">
        <v>1706</v>
      </c>
      <c r="AE1663" s="263" t="s">
        <v>1706</v>
      </c>
      <c r="AF1663" s="1007">
        <v>0</v>
      </c>
      <c r="AG1663" s="1007">
        <v>0</v>
      </c>
      <c r="AH1663" s="263" t="s">
        <v>1706</v>
      </c>
      <c r="AI1663" s="263" t="s">
        <v>1706</v>
      </c>
      <c r="AJ1663" s="263" t="s">
        <v>1706</v>
      </c>
      <c r="AK1663" s="263" t="s">
        <v>1706</v>
      </c>
      <c r="AL1663" s="263" t="s">
        <v>1706</v>
      </c>
      <c r="AM1663" s="263" t="s">
        <v>1706</v>
      </c>
      <c r="AN1663" s="263" t="s">
        <v>1706</v>
      </c>
      <c r="AO1663" s="263" t="s">
        <v>1706</v>
      </c>
      <c r="AP1663" s="263" t="s">
        <v>1706</v>
      </c>
      <c r="AQ1663" s="263" t="s">
        <v>1706</v>
      </c>
      <c r="AR1663" s="263" t="s">
        <v>1706</v>
      </c>
      <c r="AS1663" s="263" t="s">
        <v>1706</v>
      </c>
      <c r="AT1663" s="263" t="s">
        <v>1706</v>
      </c>
      <c r="AU1663" s="263" t="s">
        <v>1706</v>
      </c>
      <c r="AV1663" s="263" t="s">
        <v>1706</v>
      </c>
      <c r="AW1663" s="263" t="s">
        <v>1706</v>
      </c>
      <c r="AX1663" s="526" t="s">
        <v>1706</v>
      </c>
    </row>
    <row r="1664" spans="1:50" ht="94.5" x14ac:dyDescent="0.25">
      <c r="A1664" s="1319" t="s">
        <v>1112</v>
      </c>
      <c r="B1664" s="1322" t="s">
        <v>1120</v>
      </c>
      <c r="C1664" s="1344" t="s">
        <v>1121</v>
      </c>
      <c r="D1664" s="1288">
        <v>45627</v>
      </c>
      <c r="E1664" s="1356">
        <v>0</v>
      </c>
      <c r="F1664" s="1356">
        <v>0</v>
      </c>
      <c r="G1664" s="1356">
        <v>0</v>
      </c>
      <c r="H1664" s="1356">
        <v>0</v>
      </c>
      <c r="I1664" s="1356">
        <v>2</v>
      </c>
      <c r="J1664" s="1356">
        <v>0</v>
      </c>
      <c r="K1664" s="1356">
        <v>0</v>
      </c>
      <c r="L1664" s="1356">
        <v>0</v>
      </c>
      <c r="M1664" s="1356">
        <v>0</v>
      </c>
      <c r="N1664" s="1356">
        <v>0</v>
      </c>
      <c r="O1664" s="263" t="s">
        <v>1709</v>
      </c>
      <c r="P1664" s="263" t="s">
        <v>3518</v>
      </c>
      <c r="Q1664" s="263" t="s">
        <v>1714</v>
      </c>
      <c r="R1664" s="1007">
        <v>1.204367</v>
      </c>
      <c r="S1664" s="263" t="s">
        <v>1715</v>
      </c>
      <c r="T1664" s="1007">
        <v>1.204367</v>
      </c>
      <c r="U1664" s="263" t="s">
        <v>1811</v>
      </c>
      <c r="V1664" s="263" t="s">
        <v>1811</v>
      </c>
      <c r="W1664" s="548">
        <v>1</v>
      </c>
      <c r="X1664" s="548">
        <v>1</v>
      </c>
      <c r="Y1664" s="544" t="s">
        <v>1711</v>
      </c>
      <c r="Z1664" s="1007">
        <v>1.204367</v>
      </c>
      <c r="AA1664" s="263" t="s">
        <v>1706</v>
      </c>
      <c r="AB1664" s="548" t="s">
        <v>1706</v>
      </c>
      <c r="AC1664" s="1007" t="s">
        <v>1706</v>
      </c>
      <c r="AD1664" s="1007">
        <v>1.204367</v>
      </c>
      <c r="AE1664" s="263" t="s">
        <v>1711</v>
      </c>
      <c r="AF1664" s="1007">
        <v>1.4452403999999999</v>
      </c>
      <c r="AG1664" s="1007">
        <v>1.4452403999999999</v>
      </c>
      <c r="AH1664" s="548" t="s">
        <v>1706</v>
      </c>
      <c r="AI1664" s="263" t="s">
        <v>1706</v>
      </c>
      <c r="AJ1664" s="549">
        <v>45505</v>
      </c>
      <c r="AK1664" s="549">
        <v>45380</v>
      </c>
      <c r="AL1664" s="549">
        <v>45379</v>
      </c>
      <c r="AM1664" s="549">
        <v>45385</v>
      </c>
      <c r="AN1664" s="263" t="s">
        <v>1706</v>
      </c>
      <c r="AO1664" s="263" t="s">
        <v>1706</v>
      </c>
      <c r="AP1664" s="549" t="s">
        <v>1706</v>
      </c>
      <c r="AQ1664" s="263" t="s">
        <v>1706</v>
      </c>
      <c r="AR1664" s="549">
        <v>45405</v>
      </c>
      <c r="AS1664" s="549">
        <v>45385</v>
      </c>
      <c r="AT1664" s="549">
        <v>45505</v>
      </c>
      <c r="AU1664" s="549">
        <v>45505</v>
      </c>
      <c r="AV1664" s="549">
        <v>45626</v>
      </c>
      <c r="AW1664" s="263" t="s">
        <v>1706</v>
      </c>
      <c r="AX1664" s="526" t="s">
        <v>1706</v>
      </c>
    </row>
    <row r="1665" spans="1:50" ht="39.75" customHeight="1" x14ac:dyDescent="0.25">
      <c r="A1665" s="1320"/>
      <c r="B1665" s="1323"/>
      <c r="C1665" s="1345"/>
      <c r="D1665" s="1289"/>
      <c r="E1665" s="1330"/>
      <c r="F1665" s="1330"/>
      <c r="G1665" s="1330"/>
      <c r="H1665" s="1330"/>
      <c r="I1665" s="1330"/>
      <c r="J1665" s="1330"/>
      <c r="K1665" s="1330"/>
      <c r="L1665" s="1330"/>
      <c r="M1665" s="1330"/>
      <c r="N1665" s="1330"/>
      <c r="O1665" s="1237" t="s">
        <v>1729</v>
      </c>
      <c r="P1665" s="1237" t="s">
        <v>2293</v>
      </c>
      <c r="Q1665" s="1237" t="s">
        <v>1731</v>
      </c>
      <c r="R1665" s="1356">
        <v>17.236000000000001</v>
      </c>
      <c r="S1665" s="1237" t="s">
        <v>1725</v>
      </c>
      <c r="T1665" s="1356">
        <v>17.236000000000001</v>
      </c>
      <c r="U1665" s="1237" t="s">
        <v>2294</v>
      </c>
      <c r="V1665" s="1301" t="s">
        <v>2294</v>
      </c>
      <c r="W1665" s="1350">
        <v>2</v>
      </c>
      <c r="X1665" s="1350">
        <v>2</v>
      </c>
      <c r="Y1665" s="544" t="s">
        <v>2160</v>
      </c>
      <c r="Z1665" s="1007" t="s">
        <v>1706</v>
      </c>
      <c r="AA1665" s="263" t="s">
        <v>1706</v>
      </c>
      <c r="AB1665" s="1350" t="s">
        <v>1706</v>
      </c>
      <c r="AC1665" s="1007" t="s">
        <v>1706</v>
      </c>
      <c r="AD1665" s="1356">
        <v>18.72</v>
      </c>
      <c r="AE1665" s="1237" t="s">
        <v>2160</v>
      </c>
      <c r="AF1665" s="1356">
        <v>22.463999999999999</v>
      </c>
      <c r="AG1665" s="1356">
        <v>22.463999999999999</v>
      </c>
      <c r="AH1665" s="1350" t="s">
        <v>1706</v>
      </c>
      <c r="AI1665" s="1237" t="s">
        <v>1719</v>
      </c>
      <c r="AJ1665" s="1357">
        <v>45351</v>
      </c>
      <c r="AK1665" s="1357">
        <v>45316</v>
      </c>
      <c r="AL1665" s="1357">
        <v>45334</v>
      </c>
      <c r="AM1665" s="1357">
        <v>45356</v>
      </c>
      <c r="AN1665" s="1237" t="s">
        <v>1706</v>
      </c>
      <c r="AO1665" s="1301" t="s">
        <v>1706</v>
      </c>
      <c r="AP1665" s="1237" t="s">
        <v>1706</v>
      </c>
      <c r="AQ1665" s="1301" t="s">
        <v>1706</v>
      </c>
      <c r="AR1665" s="1357">
        <v>45376</v>
      </c>
      <c r="AS1665" s="1357">
        <v>45371</v>
      </c>
      <c r="AT1665" s="1357">
        <v>45411</v>
      </c>
      <c r="AU1665" s="1357">
        <v>45371</v>
      </c>
      <c r="AV1665" s="1357">
        <v>45626</v>
      </c>
      <c r="AW1665" s="1237" t="s">
        <v>1706</v>
      </c>
      <c r="AX1665" s="1256" t="s">
        <v>1706</v>
      </c>
    </row>
    <row r="1666" spans="1:50" ht="39.75" customHeight="1" x14ac:dyDescent="0.25">
      <c r="A1666" s="1321"/>
      <c r="B1666" s="1324"/>
      <c r="C1666" s="1346"/>
      <c r="D1666" s="1290"/>
      <c r="E1666" s="1331"/>
      <c r="F1666" s="1331"/>
      <c r="G1666" s="1331"/>
      <c r="H1666" s="1331"/>
      <c r="I1666" s="1331"/>
      <c r="J1666" s="1331"/>
      <c r="K1666" s="1331"/>
      <c r="L1666" s="1331"/>
      <c r="M1666" s="1331"/>
      <c r="N1666" s="1331"/>
      <c r="O1666" s="1239"/>
      <c r="P1666" s="1239"/>
      <c r="Q1666" s="1239"/>
      <c r="R1666" s="1331"/>
      <c r="S1666" s="1239"/>
      <c r="T1666" s="1331"/>
      <c r="U1666" s="1239"/>
      <c r="V1666" s="1301"/>
      <c r="W1666" s="1333"/>
      <c r="X1666" s="1333"/>
      <c r="Y1666" s="544" t="s">
        <v>2162</v>
      </c>
      <c r="Z1666" s="1007" t="s">
        <v>1706</v>
      </c>
      <c r="AA1666" s="263" t="s">
        <v>1706</v>
      </c>
      <c r="AB1666" s="1333"/>
      <c r="AC1666" s="1007" t="s">
        <v>1706</v>
      </c>
      <c r="AD1666" s="1331"/>
      <c r="AE1666" s="1239"/>
      <c r="AF1666" s="1331"/>
      <c r="AG1666" s="1331"/>
      <c r="AH1666" s="1333"/>
      <c r="AI1666" s="1239"/>
      <c r="AJ1666" s="1335"/>
      <c r="AK1666" s="1335"/>
      <c r="AL1666" s="1335"/>
      <c r="AM1666" s="1335"/>
      <c r="AN1666" s="1239"/>
      <c r="AO1666" s="1301"/>
      <c r="AP1666" s="1239"/>
      <c r="AQ1666" s="1301"/>
      <c r="AR1666" s="1335"/>
      <c r="AS1666" s="1335"/>
      <c r="AT1666" s="1335"/>
      <c r="AU1666" s="1335"/>
      <c r="AV1666" s="1335"/>
      <c r="AW1666" s="1239"/>
      <c r="AX1666" s="1258"/>
    </row>
    <row r="1667" spans="1:50" ht="38.25" customHeight="1" x14ac:dyDescent="0.25">
      <c r="A1667" s="511" t="s">
        <v>1124</v>
      </c>
      <c r="B1667" s="164" t="s">
        <v>198</v>
      </c>
      <c r="C1667" s="313" t="s">
        <v>33</v>
      </c>
      <c r="D1667" s="60" t="s">
        <v>1706</v>
      </c>
      <c r="E1667" s="151">
        <f t="shared" ref="E1667:N1667" si="106">E1668+E1680+E1684+E1854</f>
        <v>0</v>
      </c>
      <c r="F1667" s="151">
        <f t="shared" si="106"/>
        <v>0</v>
      </c>
      <c r="G1667" s="151">
        <f t="shared" si="106"/>
        <v>5.4134999999999991</v>
      </c>
      <c r="H1667" s="151">
        <f t="shared" si="106"/>
        <v>0</v>
      </c>
      <c r="I1667" s="151">
        <f t="shared" si="106"/>
        <v>99</v>
      </c>
      <c r="J1667" s="151">
        <f t="shared" si="106"/>
        <v>0</v>
      </c>
      <c r="K1667" s="151">
        <f t="shared" si="106"/>
        <v>0</v>
      </c>
      <c r="L1667" s="151">
        <f t="shared" si="106"/>
        <v>0</v>
      </c>
      <c r="M1667" s="151">
        <f t="shared" si="106"/>
        <v>0</v>
      </c>
      <c r="N1667" s="151">
        <f t="shared" si="106"/>
        <v>0</v>
      </c>
      <c r="O1667" s="262" t="s">
        <v>1706</v>
      </c>
      <c r="P1667" s="262" t="s">
        <v>1706</v>
      </c>
      <c r="Q1667" s="60" t="s">
        <v>1706</v>
      </c>
      <c r="R1667" s="151">
        <f>R1668+R1680+R1684+R1854</f>
        <v>789.63026811400016</v>
      </c>
      <c r="S1667" s="262" t="s">
        <v>1706</v>
      </c>
      <c r="T1667" s="151" t="s">
        <v>1706</v>
      </c>
      <c r="U1667" s="262" t="s">
        <v>1706</v>
      </c>
      <c r="V1667" s="262" t="s">
        <v>1706</v>
      </c>
      <c r="W1667" s="513" t="s">
        <v>1706</v>
      </c>
      <c r="X1667" s="513" t="s">
        <v>1706</v>
      </c>
      <c r="Y1667" s="60" t="s">
        <v>1706</v>
      </c>
      <c r="Z1667" s="151" t="s">
        <v>1706</v>
      </c>
      <c r="AA1667" s="60" t="s">
        <v>1706</v>
      </c>
      <c r="AB1667" s="513" t="s">
        <v>1706</v>
      </c>
      <c r="AC1667" s="151" t="s">
        <v>1706</v>
      </c>
      <c r="AD1667" s="151" t="s">
        <v>1706</v>
      </c>
      <c r="AE1667" s="60" t="s">
        <v>1706</v>
      </c>
      <c r="AF1667" s="151">
        <f>AF1668+AF1680+AF1684+AF1854</f>
        <v>1265.3738913722</v>
      </c>
      <c r="AG1667" s="151">
        <f>AG1668+AG1680+AG1684+AG1854</f>
        <v>1182.4153005081998</v>
      </c>
      <c r="AH1667" s="513" t="s">
        <v>1706</v>
      </c>
      <c r="AI1667" s="60" t="s">
        <v>1706</v>
      </c>
      <c r="AJ1667" s="514" t="s">
        <v>1706</v>
      </c>
      <c r="AK1667" s="514" t="s">
        <v>1706</v>
      </c>
      <c r="AL1667" s="514" t="s">
        <v>1706</v>
      </c>
      <c r="AM1667" s="514" t="s">
        <v>1706</v>
      </c>
      <c r="AN1667" s="60" t="s">
        <v>1706</v>
      </c>
      <c r="AO1667" s="60" t="s">
        <v>1706</v>
      </c>
      <c r="AP1667" s="514" t="s">
        <v>1706</v>
      </c>
      <c r="AQ1667" s="60" t="s">
        <v>1706</v>
      </c>
      <c r="AR1667" s="514" t="s">
        <v>1706</v>
      </c>
      <c r="AS1667" s="514" t="s">
        <v>1706</v>
      </c>
      <c r="AT1667" s="514" t="s">
        <v>1706</v>
      </c>
      <c r="AU1667" s="514" t="s">
        <v>1706</v>
      </c>
      <c r="AV1667" s="514" t="s">
        <v>1706</v>
      </c>
      <c r="AW1667" s="60" t="s">
        <v>1706</v>
      </c>
      <c r="AX1667" s="515" t="s">
        <v>1706</v>
      </c>
    </row>
    <row r="1668" spans="1:50" ht="54" customHeight="1" x14ac:dyDescent="0.25">
      <c r="A1668" s="511" t="s">
        <v>1126</v>
      </c>
      <c r="B1668" s="164" t="s">
        <v>200</v>
      </c>
      <c r="C1668" s="313" t="s">
        <v>33</v>
      </c>
      <c r="D1668" s="60" t="s">
        <v>1706</v>
      </c>
      <c r="E1668" s="151">
        <f t="shared" ref="E1668:N1668" si="107">SUM(E1669:E1679)</f>
        <v>0</v>
      </c>
      <c r="F1668" s="1038">
        <f t="shared" si="107"/>
        <v>0</v>
      </c>
      <c r="G1668" s="1038">
        <f t="shared" si="107"/>
        <v>0</v>
      </c>
      <c r="H1668" s="1038">
        <f t="shared" si="107"/>
        <v>0</v>
      </c>
      <c r="I1668" s="151">
        <f t="shared" si="107"/>
        <v>16</v>
      </c>
      <c r="J1668" s="1038">
        <f t="shared" si="107"/>
        <v>0</v>
      </c>
      <c r="K1668" s="1038">
        <f t="shared" si="107"/>
        <v>0</v>
      </c>
      <c r="L1668" s="1038">
        <f t="shared" si="107"/>
        <v>0</v>
      </c>
      <c r="M1668" s="1038">
        <f t="shared" si="107"/>
        <v>0</v>
      </c>
      <c r="N1668" s="1038">
        <f t="shared" si="107"/>
        <v>0</v>
      </c>
      <c r="O1668" s="262" t="s">
        <v>1706</v>
      </c>
      <c r="P1668" s="262" t="s">
        <v>1706</v>
      </c>
      <c r="Q1668" s="60" t="s">
        <v>1706</v>
      </c>
      <c r="R1668" s="151">
        <f>SUM(R1669:R1679)</f>
        <v>74.027403000000007</v>
      </c>
      <c r="S1668" s="262" t="s">
        <v>1706</v>
      </c>
      <c r="T1668" s="151" t="s">
        <v>1706</v>
      </c>
      <c r="U1668" s="262" t="s">
        <v>1706</v>
      </c>
      <c r="V1668" s="262" t="s">
        <v>1706</v>
      </c>
      <c r="W1668" s="513" t="s">
        <v>1706</v>
      </c>
      <c r="X1668" s="513" t="s">
        <v>1706</v>
      </c>
      <c r="Y1668" s="60" t="s">
        <v>1706</v>
      </c>
      <c r="Z1668" s="151" t="s">
        <v>1706</v>
      </c>
      <c r="AA1668" s="60" t="s">
        <v>1706</v>
      </c>
      <c r="AB1668" s="513" t="s">
        <v>1706</v>
      </c>
      <c r="AC1668" s="151" t="s">
        <v>1706</v>
      </c>
      <c r="AD1668" s="151" t="s">
        <v>1706</v>
      </c>
      <c r="AE1668" s="60" t="s">
        <v>1706</v>
      </c>
      <c r="AF1668" s="151">
        <f>SUM(AF1669:AF1679)</f>
        <v>298.92233038000001</v>
      </c>
      <c r="AG1668" s="151">
        <f>SUM(AG1669:AG1679)</f>
        <v>301.92233038000001</v>
      </c>
      <c r="AH1668" s="513" t="s">
        <v>1706</v>
      </c>
      <c r="AI1668" s="60" t="s">
        <v>1706</v>
      </c>
      <c r="AJ1668" s="514" t="s">
        <v>1706</v>
      </c>
      <c r="AK1668" s="514" t="s">
        <v>1706</v>
      </c>
      <c r="AL1668" s="514" t="s">
        <v>1706</v>
      </c>
      <c r="AM1668" s="514" t="s">
        <v>1706</v>
      </c>
      <c r="AN1668" s="60" t="s">
        <v>1706</v>
      </c>
      <c r="AO1668" s="60" t="s">
        <v>1706</v>
      </c>
      <c r="AP1668" s="514" t="s">
        <v>1706</v>
      </c>
      <c r="AQ1668" s="60" t="s">
        <v>1706</v>
      </c>
      <c r="AR1668" s="514" t="s">
        <v>1706</v>
      </c>
      <c r="AS1668" s="514" t="s">
        <v>1706</v>
      </c>
      <c r="AT1668" s="514" t="s">
        <v>1706</v>
      </c>
      <c r="AU1668" s="514" t="s">
        <v>1706</v>
      </c>
      <c r="AV1668" s="514" t="s">
        <v>1706</v>
      </c>
      <c r="AW1668" s="60" t="s">
        <v>1706</v>
      </c>
      <c r="AX1668" s="515" t="s">
        <v>1706</v>
      </c>
    </row>
    <row r="1669" spans="1:50" ht="94.5" x14ac:dyDescent="0.25">
      <c r="A1669" s="516" t="s">
        <v>1126</v>
      </c>
      <c r="B1669" s="163" t="s">
        <v>3519</v>
      </c>
      <c r="C1669" s="856" t="s">
        <v>3520</v>
      </c>
      <c r="D1669" s="517">
        <v>45627</v>
      </c>
      <c r="E1669" s="1033">
        <v>0</v>
      </c>
      <c r="F1669" s="1034">
        <v>0</v>
      </c>
      <c r="G1669" s="1034">
        <v>0</v>
      </c>
      <c r="H1669" s="1034">
        <v>0</v>
      </c>
      <c r="I1669" s="1033">
        <v>5</v>
      </c>
      <c r="J1669" s="1034">
        <v>0</v>
      </c>
      <c r="K1669" s="1034">
        <v>0</v>
      </c>
      <c r="L1669" s="1034">
        <v>0</v>
      </c>
      <c r="M1669" s="1034">
        <v>0</v>
      </c>
      <c r="N1669" s="1034">
        <v>0</v>
      </c>
      <c r="O1669" s="570" t="s">
        <v>1709</v>
      </c>
      <c r="P1669" s="263" t="s">
        <v>3521</v>
      </c>
      <c r="Q1669" s="570" t="s">
        <v>1714</v>
      </c>
      <c r="R1669" s="1007">
        <v>0.73838400000000004</v>
      </c>
      <c r="S1669" s="570" t="s">
        <v>1715</v>
      </c>
      <c r="T1669" s="1007">
        <v>0.73838400000000004</v>
      </c>
      <c r="U1669" s="570" t="s">
        <v>1811</v>
      </c>
      <c r="V1669" s="263" t="s">
        <v>1811</v>
      </c>
      <c r="W1669" s="659">
        <v>1</v>
      </c>
      <c r="X1669" s="548">
        <v>1</v>
      </c>
      <c r="Y1669" s="537" t="s">
        <v>1711</v>
      </c>
      <c r="Z1669" s="1007">
        <v>0.73838400000000004</v>
      </c>
      <c r="AA1669" s="570" t="s">
        <v>1706</v>
      </c>
      <c r="AB1669" s="548" t="s">
        <v>1706</v>
      </c>
      <c r="AC1669" s="1033" t="s">
        <v>1706</v>
      </c>
      <c r="AD1669" s="1007">
        <v>0.73838400000000004</v>
      </c>
      <c r="AE1669" s="570" t="s">
        <v>1711</v>
      </c>
      <c r="AF1669" s="1007">
        <v>0.88606079999999998</v>
      </c>
      <c r="AG1669" s="1033">
        <v>0.88606079999999998</v>
      </c>
      <c r="AH1669" s="548" t="s">
        <v>1706</v>
      </c>
      <c r="AI1669" s="570" t="s">
        <v>1706</v>
      </c>
      <c r="AJ1669" s="654">
        <v>45383</v>
      </c>
      <c r="AK1669" s="572">
        <v>45366</v>
      </c>
      <c r="AL1669" s="654">
        <v>45365</v>
      </c>
      <c r="AM1669" s="572">
        <v>45366</v>
      </c>
      <c r="AN1669" s="263" t="s">
        <v>1706</v>
      </c>
      <c r="AO1669" s="570" t="s">
        <v>1706</v>
      </c>
      <c r="AP1669" s="654" t="s">
        <v>1706</v>
      </c>
      <c r="AQ1669" s="570" t="s">
        <v>1706</v>
      </c>
      <c r="AR1669" s="654">
        <v>45386</v>
      </c>
      <c r="AS1669" s="572">
        <v>45366</v>
      </c>
      <c r="AT1669" s="654">
        <v>45383</v>
      </c>
      <c r="AU1669" s="572">
        <v>45366</v>
      </c>
      <c r="AV1669" s="654">
        <v>45657</v>
      </c>
      <c r="AW1669" s="570" t="s">
        <v>1706</v>
      </c>
      <c r="AX1669" s="526" t="s">
        <v>1706</v>
      </c>
    </row>
    <row r="1670" spans="1:50" s="321" customFormat="1" ht="47.25" customHeight="1" x14ac:dyDescent="0.25">
      <c r="A1670" s="550" t="s">
        <v>1126</v>
      </c>
      <c r="B1670" s="857" t="s">
        <v>1130</v>
      </c>
      <c r="C1670" s="130" t="s">
        <v>1131</v>
      </c>
      <c r="D1670" s="517">
        <v>47453</v>
      </c>
      <c r="E1670" s="1007">
        <v>0</v>
      </c>
      <c r="F1670" s="1007">
        <v>0</v>
      </c>
      <c r="G1670" s="1007">
        <v>0</v>
      </c>
      <c r="H1670" s="1007">
        <v>0</v>
      </c>
      <c r="I1670" s="1007">
        <v>1</v>
      </c>
      <c r="J1670" s="1007">
        <v>0</v>
      </c>
      <c r="K1670" s="1007">
        <v>0</v>
      </c>
      <c r="L1670" s="1007">
        <v>0</v>
      </c>
      <c r="M1670" s="1007">
        <v>0</v>
      </c>
      <c r="N1670" s="1007">
        <v>0</v>
      </c>
      <c r="O1670" s="263" t="s">
        <v>1709</v>
      </c>
      <c r="P1670" s="263" t="s">
        <v>1710</v>
      </c>
      <c r="Q1670" s="263" t="s">
        <v>1706</v>
      </c>
      <c r="R1670" s="1007">
        <v>0</v>
      </c>
      <c r="S1670" s="263" t="s">
        <v>1706</v>
      </c>
      <c r="T1670" s="1007">
        <v>0</v>
      </c>
      <c r="U1670" s="263" t="s">
        <v>1706</v>
      </c>
      <c r="V1670" s="263" t="s">
        <v>1706</v>
      </c>
      <c r="W1670" s="263" t="s">
        <v>1706</v>
      </c>
      <c r="X1670" s="263" t="s">
        <v>1706</v>
      </c>
      <c r="Y1670" s="263" t="s">
        <v>1706</v>
      </c>
      <c r="Z1670" s="1007" t="s">
        <v>1706</v>
      </c>
      <c r="AA1670" s="263" t="s">
        <v>1706</v>
      </c>
      <c r="AB1670" s="263" t="s">
        <v>1706</v>
      </c>
      <c r="AC1670" s="1007" t="s">
        <v>1706</v>
      </c>
      <c r="AD1670" s="1007" t="s">
        <v>1706</v>
      </c>
      <c r="AE1670" s="263" t="s">
        <v>2051</v>
      </c>
      <c r="AF1670" s="1007">
        <v>65.040005739999998</v>
      </c>
      <c r="AG1670" s="1007">
        <v>65.040005739999998</v>
      </c>
      <c r="AH1670" s="263" t="s">
        <v>1706</v>
      </c>
      <c r="AI1670" s="263" t="s">
        <v>1706</v>
      </c>
      <c r="AJ1670" s="263" t="s">
        <v>1706</v>
      </c>
      <c r="AK1670" s="263" t="s">
        <v>1706</v>
      </c>
      <c r="AL1670" s="263" t="s">
        <v>1706</v>
      </c>
      <c r="AM1670" s="263" t="s">
        <v>1706</v>
      </c>
      <c r="AN1670" s="263" t="s">
        <v>1706</v>
      </c>
      <c r="AO1670" s="263" t="s">
        <v>1706</v>
      </c>
      <c r="AP1670" s="263" t="s">
        <v>1706</v>
      </c>
      <c r="AQ1670" s="263" t="s">
        <v>1706</v>
      </c>
      <c r="AR1670" s="263" t="s">
        <v>1706</v>
      </c>
      <c r="AS1670" s="263" t="s">
        <v>1706</v>
      </c>
      <c r="AT1670" s="263" t="s">
        <v>1706</v>
      </c>
      <c r="AU1670" s="549">
        <v>45113</v>
      </c>
      <c r="AV1670" s="549">
        <v>45657</v>
      </c>
      <c r="AW1670" s="263" t="s">
        <v>1706</v>
      </c>
      <c r="AX1670" s="526" t="s">
        <v>3522</v>
      </c>
    </row>
    <row r="1671" spans="1:50" ht="52.5" customHeight="1" x14ac:dyDescent="0.25">
      <c r="A1671" s="663" t="s">
        <v>1126</v>
      </c>
      <c r="B1671" s="857" t="s">
        <v>1132</v>
      </c>
      <c r="C1671" s="130" t="s">
        <v>1133</v>
      </c>
      <c r="D1671" s="517">
        <v>46357</v>
      </c>
      <c r="E1671" s="1007">
        <v>0</v>
      </c>
      <c r="F1671" s="1007">
        <v>0</v>
      </c>
      <c r="G1671" s="1007">
        <v>0</v>
      </c>
      <c r="H1671" s="1007">
        <v>0</v>
      </c>
      <c r="I1671" s="1007">
        <v>2</v>
      </c>
      <c r="J1671" s="1007">
        <v>0</v>
      </c>
      <c r="K1671" s="1007">
        <v>0</v>
      </c>
      <c r="L1671" s="1007">
        <v>0</v>
      </c>
      <c r="M1671" s="1007">
        <v>0</v>
      </c>
      <c r="N1671" s="1007">
        <v>0</v>
      </c>
      <c r="O1671" s="263" t="s">
        <v>1709</v>
      </c>
      <c r="P1671" s="263" t="s">
        <v>1710</v>
      </c>
      <c r="Q1671" s="263" t="s">
        <v>1706</v>
      </c>
      <c r="R1671" s="1007">
        <v>0</v>
      </c>
      <c r="S1671" s="263" t="s">
        <v>1706</v>
      </c>
      <c r="T1671" s="1007">
        <v>0</v>
      </c>
      <c r="U1671" s="263" t="s">
        <v>1706</v>
      </c>
      <c r="V1671" s="263" t="s">
        <v>1706</v>
      </c>
      <c r="W1671" s="263" t="s">
        <v>1706</v>
      </c>
      <c r="X1671" s="263" t="s">
        <v>1706</v>
      </c>
      <c r="Y1671" s="263" t="s">
        <v>1706</v>
      </c>
      <c r="Z1671" s="1007" t="s">
        <v>1706</v>
      </c>
      <c r="AA1671" s="263" t="s">
        <v>1706</v>
      </c>
      <c r="AB1671" s="263" t="s">
        <v>1706</v>
      </c>
      <c r="AC1671" s="1007" t="s">
        <v>1706</v>
      </c>
      <c r="AD1671" s="1007" t="s">
        <v>1706</v>
      </c>
      <c r="AE1671" s="263" t="s">
        <v>3523</v>
      </c>
      <c r="AF1671" s="1007">
        <v>82.5</v>
      </c>
      <c r="AG1671" s="1007">
        <v>85.5</v>
      </c>
      <c r="AH1671" s="263" t="s">
        <v>1706</v>
      </c>
      <c r="AI1671" s="263" t="s">
        <v>1706</v>
      </c>
      <c r="AJ1671" s="263" t="s">
        <v>1706</v>
      </c>
      <c r="AK1671" s="263" t="s">
        <v>1706</v>
      </c>
      <c r="AL1671" s="263" t="s">
        <v>1706</v>
      </c>
      <c r="AM1671" s="263" t="s">
        <v>1706</v>
      </c>
      <c r="AN1671" s="263" t="s">
        <v>1706</v>
      </c>
      <c r="AO1671" s="263" t="s">
        <v>1706</v>
      </c>
      <c r="AP1671" s="263" t="s">
        <v>1706</v>
      </c>
      <c r="AQ1671" s="263" t="s">
        <v>1706</v>
      </c>
      <c r="AR1671" s="263" t="s">
        <v>1706</v>
      </c>
      <c r="AS1671" s="263" t="s">
        <v>1706</v>
      </c>
      <c r="AT1671" s="263" t="s">
        <v>1706</v>
      </c>
      <c r="AU1671" s="549">
        <v>45110</v>
      </c>
      <c r="AV1671" s="549">
        <v>45534</v>
      </c>
      <c r="AW1671" s="263" t="s">
        <v>1706</v>
      </c>
      <c r="AX1671" s="526" t="s">
        <v>3524</v>
      </c>
    </row>
    <row r="1672" spans="1:50" ht="96.75" customHeight="1" x14ac:dyDescent="0.25">
      <c r="A1672" s="662" t="s">
        <v>1126</v>
      </c>
      <c r="B1672" s="857" t="s">
        <v>1134</v>
      </c>
      <c r="C1672" s="130" t="s">
        <v>1135</v>
      </c>
      <c r="D1672" s="517">
        <v>45992</v>
      </c>
      <c r="E1672" s="1007">
        <v>0</v>
      </c>
      <c r="F1672" s="1007">
        <v>0</v>
      </c>
      <c r="G1672" s="1007">
        <v>0</v>
      </c>
      <c r="H1672" s="1007">
        <v>0</v>
      </c>
      <c r="I1672" s="1007">
        <v>1</v>
      </c>
      <c r="J1672" s="1007">
        <v>0</v>
      </c>
      <c r="K1672" s="1007">
        <v>0</v>
      </c>
      <c r="L1672" s="1007">
        <v>0</v>
      </c>
      <c r="M1672" s="1007">
        <v>0</v>
      </c>
      <c r="N1672" s="1007">
        <v>0</v>
      </c>
      <c r="O1672" s="263" t="s">
        <v>1709</v>
      </c>
      <c r="P1672" s="263" t="s">
        <v>3525</v>
      </c>
      <c r="Q1672" s="263" t="s">
        <v>1714</v>
      </c>
      <c r="R1672" s="1007">
        <v>2.1574239999999998</v>
      </c>
      <c r="S1672" s="263" t="s">
        <v>1715</v>
      </c>
      <c r="T1672" s="1007">
        <v>2.1574239999999998</v>
      </c>
      <c r="U1672" s="263" t="s">
        <v>1811</v>
      </c>
      <c r="V1672" s="263" t="s">
        <v>1811</v>
      </c>
      <c r="W1672" s="548">
        <v>1</v>
      </c>
      <c r="X1672" s="548">
        <v>1</v>
      </c>
      <c r="Y1672" s="544" t="s">
        <v>1711</v>
      </c>
      <c r="Z1672" s="1007">
        <v>2.1574239999999998</v>
      </c>
      <c r="AA1672" s="263" t="s">
        <v>1706</v>
      </c>
      <c r="AB1672" s="548" t="s">
        <v>1706</v>
      </c>
      <c r="AC1672" s="1007" t="s">
        <v>1706</v>
      </c>
      <c r="AD1672" s="1007">
        <v>2.1574239999999998</v>
      </c>
      <c r="AE1672" s="263" t="s">
        <v>1711</v>
      </c>
      <c r="AF1672" s="1007">
        <v>2.5889087999999996</v>
      </c>
      <c r="AG1672" s="1007">
        <v>2.5889087999999996</v>
      </c>
      <c r="AH1672" s="548" t="s">
        <v>1706</v>
      </c>
      <c r="AI1672" s="263" t="s">
        <v>1706</v>
      </c>
      <c r="AJ1672" s="549">
        <v>45397</v>
      </c>
      <c r="AK1672" s="549">
        <v>45384</v>
      </c>
      <c r="AL1672" s="549">
        <v>45386</v>
      </c>
      <c r="AM1672" s="549">
        <v>45386</v>
      </c>
      <c r="AN1672" s="263" t="s">
        <v>1706</v>
      </c>
      <c r="AO1672" s="263" t="s">
        <v>1706</v>
      </c>
      <c r="AP1672" s="549" t="s">
        <v>1706</v>
      </c>
      <c r="AQ1672" s="263" t="s">
        <v>1706</v>
      </c>
      <c r="AR1672" s="549">
        <v>45406</v>
      </c>
      <c r="AS1672" s="549">
        <v>45386</v>
      </c>
      <c r="AT1672" s="549">
        <v>45397</v>
      </c>
      <c r="AU1672" s="549">
        <v>45397</v>
      </c>
      <c r="AV1672" s="549">
        <v>45657</v>
      </c>
      <c r="AW1672" s="263" t="s">
        <v>1706</v>
      </c>
      <c r="AX1672" s="526" t="s">
        <v>1706</v>
      </c>
    </row>
    <row r="1673" spans="1:50" ht="66" customHeight="1" x14ac:dyDescent="0.25">
      <c r="A1673" s="662" t="s">
        <v>1126</v>
      </c>
      <c r="B1673" s="857" t="s">
        <v>1136</v>
      </c>
      <c r="C1673" s="130" t="s">
        <v>1137</v>
      </c>
      <c r="D1673" s="517">
        <v>46357</v>
      </c>
      <c r="E1673" s="1007">
        <v>0</v>
      </c>
      <c r="F1673" s="1007">
        <v>0</v>
      </c>
      <c r="G1673" s="1007">
        <v>0</v>
      </c>
      <c r="H1673" s="1007">
        <v>0</v>
      </c>
      <c r="I1673" s="1007">
        <v>0</v>
      </c>
      <c r="J1673" s="1007">
        <v>0</v>
      </c>
      <c r="K1673" s="1007">
        <v>0</v>
      </c>
      <c r="L1673" s="1007">
        <v>0</v>
      </c>
      <c r="M1673" s="1007">
        <v>0</v>
      </c>
      <c r="N1673" s="1007">
        <v>0</v>
      </c>
      <c r="O1673" s="263" t="s">
        <v>1808</v>
      </c>
      <c r="P1673" s="263" t="s">
        <v>1710</v>
      </c>
      <c r="Q1673" s="263" t="s">
        <v>1706</v>
      </c>
      <c r="R1673" s="1007">
        <v>0</v>
      </c>
      <c r="S1673" s="263" t="s">
        <v>1706</v>
      </c>
      <c r="T1673" s="1007">
        <v>0</v>
      </c>
      <c r="U1673" s="263" t="s">
        <v>1706</v>
      </c>
      <c r="V1673" s="263" t="s">
        <v>1706</v>
      </c>
      <c r="W1673" s="263" t="s">
        <v>1706</v>
      </c>
      <c r="X1673" s="263" t="s">
        <v>1706</v>
      </c>
      <c r="Y1673" s="263" t="s">
        <v>1706</v>
      </c>
      <c r="Z1673" s="1007" t="s">
        <v>1706</v>
      </c>
      <c r="AA1673" s="263" t="s">
        <v>1706</v>
      </c>
      <c r="AB1673" s="263" t="s">
        <v>1706</v>
      </c>
      <c r="AC1673" s="1007" t="s">
        <v>1706</v>
      </c>
      <c r="AD1673" s="1007" t="s">
        <v>1706</v>
      </c>
      <c r="AE1673" s="26" t="s">
        <v>1379</v>
      </c>
      <c r="AF1673" s="1007">
        <v>3.5880000000000001</v>
      </c>
      <c r="AG1673" s="1007">
        <v>3.5880000000000001</v>
      </c>
      <c r="AH1673" s="263" t="s">
        <v>1706</v>
      </c>
      <c r="AI1673" s="263" t="s">
        <v>1706</v>
      </c>
      <c r="AJ1673" s="263" t="s">
        <v>1706</v>
      </c>
      <c r="AK1673" s="263" t="s">
        <v>1706</v>
      </c>
      <c r="AL1673" s="263" t="s">
        <v>1706</v>
      </c>
      <c r="AM1673" s="263" t="s">
        <v>1706</v>
      </c>
      <c r="AN1673" s="263" t="s">
        <v>1706</v>
      </c>
      <c r="AO1673" s="263" t="s">
        <v>1706</v>
      </c>
      <c r="AP1673" s="263" t="s">
        <v>1706</v>
      </c>
      <c r="AQ1673" s="263" t="s">
        <v>1706</v>
      </c>
      <c r="AR1673" s="263" t="s">
        <v>1706</v>
      </c>
      <c r="AS1673" s="263" t="s">
        <v>1706</v>
      </c>
      <c r="AT1673" s="263" t="s">
        <v>1706</v>
      </c>
      <c r="AU1673" s="549">
        <v>45138</v>
      </c>
      <c r="AV1673" s="549">
        <v>45443</v>
      </c>
      <c r="AW1673" s="263" t="s">
        <v>1706</v>
      </c>
      <c r="AX1673" s="526" t="s">
        <v>3526</v>
      </c>
    </row>
    <row r="1674" spans="1:50" ht="104.25" customHeight="1" x14ac:dyDescent="0.25">
      <c r="A1674" s="1627" t="s">
        <v>1126</v>
      </c>
      <c r="B1674" s="1266" t="s">
        <v>1138</v>
      </c>
      <c r="C1674" s="1275" t="s">
        <v>1139</v>
      </c>
      <c r="D1674" s="1235">
        <v>45627</v>
      </c>
      <c r="E1674" s="1275">
        <v>0</v>
      </c>
      <c r="F1674" s="1275">
        <v>0</v>
      </c>
      <c r="G1674" s="1275">
        <v>0</v>
      </c>
      <c r="H1674" s="1275">
        <v>0</v>
      </c>
      <c r="I1674" s="1275">
        <v>5</v>
      </c>
      <c r="J1674" s="1275">
        <v>0</v>
      </c>
      <c r="K1674" s="1275">
        <v>0</v>
      </c>
      <c r="L1674" s="1275">
        <v>0</v>
      </c>
      <c r="M1674" s="1275">
        <v>0</v>
      </c>
      <c r="N1674" s="1275">
        <v>0</v>
      </c>
      <c r="O1674" s="263" t="s">
        <v>3527</v>
      </c>
      <c r="P1674" s="263" t="s">
        <v>1710</v>
      </c>
      <c r="Q1674" s="263" t="s">
        <v>1706</v>
      </c>
      <c r="R1674" s="1007">
        <v>0</v>
      </c>
      <c r="S1674" s="263" t="s">
        <v>1706</v>
      </c>
      <c r="T1674" s="1007">
        <v>0</v>
      </c>
      <c r="U1674" s="263" t="s">
        <v>1706</v>
      </c>
      <c r="V1674" s="263" t="s">
        <v>1706</v>
      </c>
      <c r="W1674" s="263" t="s">
        <v>1706</v>
      </c>
      <c r="X1674" s="263" t="s">
        <v>1706</v>
      </c>
      <c r="Y1674" s="263" t="s">
        <v>1706</v>
      </c>
      <c r="Z1674" s="1007" t="s">
        <v>1706</v>
      </c>
      <c r="AA1674" s="263" t="s">
        <v>1706</v>
      </c>
      <c r="AB1674" s="263" t="s">
        <v>1706</v>
      </c>
      <c r="AC1674" s="1007" t="s">
        <v>1706</v>
      </c>
      <c r="AD1674" s="1007" t="s">
        <v>1706</v>
      </c>
      <c r="AE1674" s="26" t="s">
        <v>3528</v>
      </c>
      <c r="AF1674" s="1007">
        <v>40.321466159999993</v>
      </c>
      <c r="AG1674" s="1007">
        <v>40.321466159999993</v>
      </c>
      <c r="AH1674" s="548" t="s">
        <v>1706</v>
      </c>
      <c r="AI1674" s="548" t="s">
        <v>1706</v>
      </c>
      <c r="AJ1674" s="548" t="s">
        <v>1706</v>
      </c>
      <c r="AK1674" s="548" t="s">
        <v>1706</v>
      </c>
      <c r="AL1674" s="548" t="s">
        <v>1706</v>
      </c>
      <c r="AM1674" s="548" t="s">
        <v>1706</v>
      </c>
      <c r="AN1674" s="548" t="s">
        <v>1706</v>
      </c>
      <c r="AO1674" s="548" t="s">
        <v>1706</v>
      </c>
      <c r="AP1674" s="548" t="s">
        <v>1706</v>
      </c>
      <c r="AQ1674" s="548" t="s">
        <v>1706</v>
      </c>
      <c r="AR1674" s="548" t="s">
        <v>1706</v>
      </c>
      <c r="AS1674" s="548" t="s">
        <v>1706</v>
      </c>
      <c r="AT1674" s="548" t="s">
        <v>1706</v>
      </c>
      <c r="AU1674" s="549">
        <v>45254</v>
      </c>
      <c r="AV1674" s="549">
        <v>45657</v>
      </c>
      <c r="AW1674" s="263" t="s">
        <v>1706</v>
      </c>
      <c r="AX1674" s="526" t="s">
        <v>3529</v>
      </c>
    </row>
    <row r="1675" spans="1:50" ht="93.75" customHeight="1" x14ac:dyDescent="0.25">
      <c r="A1675" s="1627"/>
      <c r="B1675" s="1266"/>
      <c r="C1675" s="1275"/>
      <c r="D1675" s="1235"/>
      <c r="E1675" s="1275"/>
      <c r="F1675" s="1275"/>
      <c r="G1675" s="1275"/>
      <c r="H1675" s="1275"/>
      <c r="I1675" s="1275"/>
      <c r="J1675" s="1275"/>
      <c r="K1675" s="1275"/>
      <c r="L1675" s="1275"/>
      <c r="M1675" s="1275"/>
      <c r="N1675" s="1275"/>
      <c r="O1675" s="1259" t="s">
        <v>1709</v>
      </c>
      <c r="P1675" s="1259" t="s">
        <v>3530</v>
      </c>
      <c r="Q1675" s="1259" t="s">
        <v>1714</v>
      </c>
      <c r="R1675" s="1275">
        <v>33.958595000000003</v>
      </c>
      <c r="S1675" s="1259" t="s">
        <v>1725</v>
      </c>
      <c r="T1675" s="1275">
        <v>33.958595000000003</v>
      </c>
      <c r="U1675" s="1259" t="s">
        <v>1772</v>
      </c>
      <c r="V1675" s="1259" t="s">
        <v>1772</v>
      </c>
      <c r="W1675" s="1315">
        <v>2</v>
      </c>
      <c r="X1675" s="1315">
        <v>2</v>
      </c>
      <c r="Y1675" s="544" t="s">
        <v>3531</v>
      </c>
      <c r="Z1675" s="1007">
        <v>33.958595000000003</v>
      </c>
      <c r="AA1675" s="263" t="s">
        <v>1706</v>
      </c>
      <c r="AB1675" s="1259"/>
      <c r="AC1675" s="1007">
        <v>33.619010000000003</v>
      </c>
      <c r="AD1675" s="1275">
        <v>33.619010000000003</v>
      </c>
      <c r="AE1675" s="1090" t="s">
        <v>3531</v>
      </c>
      <c r="AF1675" s="1275">
        <v>40.342812000000002</v>
      </c>
      <c r="AG1675" s="1275">
        <v>40.342812000000002</v>
      </c>
      <c r="AH1675" s="1315">
        <v>32413292134</v>
      </c>
      <c r="AI1675" s="1315" t="s">
        <v>1719</v>
      </c>
      <c r="AJ1675" s="1268">
        <v>45348</v>
      </c>
      <c r="AK1675" s="1268">
        <v>45338</v>
      </c>
      <c r="AL1675" s="1268">
        <v>45355</v>
      </c>
      <c r="AM1675" s="1268">
        <v>45378</v>
      </c>
      <c r="AN1675" s="1315" t="s">
        <v>1706</v>
      </c>
      <c r="AO1675" s="1315" t="s">
        <v>1706</v>
      </c>
      <c r="AP1675" s="1315" t="s">
        <v>1706</v>
      </c>
      <c r="AQ1675" s="1315" t="s">
        <v>1706</v>
      </c>
      <c r="AR1675" s="1268">
        <v>45398</v>
      </c>
      <c r="AS1675" s="1268">
        <v>45393</v>
      </c>
      <c r="AT1675" s="1268">
        <v>45407</v>
      </c>
      <c r="AU1675" s="1268">
        <v>45393</v>
      </c>
      <c r="AV1675" s="1268">
        <v>45484</v>
      </c>
      <c r="AW1675" s="1259" t="s">
        <v>1706</v>
      </c>
      <c r="AX1675" s="1265" t="s">
        <v>1706</v>
      </c>
    </row>
    <row r="1676" spans="1:50" ht="77.25" customHeight="1" x14ac:dyDescent="0.25">
      <c r="A1676" s="1627"/>
      <c r="B1676" s="1266"/>
      <c r="C1676" s="1275"/>
      <c r="D1676" s="1235"/>
      <c r="E1676" s="1275"/>
      <c r="F1676" s="1275"/>
      <c r="G1676" s="1275"/>
      <c r="H1676" s="1275"/>
      <c r="I1676" s="1275"/>
      <c r="J1676" s="1275"/>
      <c r="K1676" s="1275"/>
      <c r="L1676" s="1275"/>
      <c r="M1676" s="1275"/>
      <c r="N1676" s="1275"/>
      <c r="O1676" s="1259"/>
      <c r="P1676" s="1259"/>
      <c r="Q1676" s="1259"/>
      <c r="R1676" s="1275"/>
      <c r="S1676" s="1259"/>
      <c r="T1676" s="1275"/>
      <c r="U1676" s="1259"/>
      <c r="V1676" s="1259"/>
      <c r="W1676" s="1315"/>
      <c r="X1676" s="1315"/>
      <c r="Y1676" s="544" t="s">
        <v>3532</v>
      </c>
      <c r="Z1676" s="1007">
        <v>33.958595000000003</v>
      </c>
      <c r="AA1676" s="263" t="s">
        <v>1706</v>
      </c>
      <c r="AB1676" s="1259"/>
      <c r="AC1676" s="1007">
        <v>33.924636999999997</v>
      </c>
      <c r="AD1676" s="1275"/>
      <c r="AE1676" s="1090"/>
      <c r="AF1676" s="1275"/>
      <c r="AG1676" s="1275"/>
      <c r="AH1676" s="1315"/>
      <c r="AI1676" s="1315"/>
      <c r="AJ1676" s="1268"/>
      <c r="AK1676" s="1268"/>
      <c r="AL1676" s="1268"/>
      <c r="AM1676" s="1268"/>
      <c r="AN1676" s="1315"/>
      <c r="AO1676" s="1315"/>
      <c r="AP1676" s="1315"/>
      <c r="AQ1676" s="1315"/>
      <c r="AR1676" s="1268"/>
      <c r="AS1676" s="1268"/>
      <c r="AT1676" s="1315"/>
      <c r="AU1676" s="1268"/>
      <c r="AV1676" s="1268"/>
      <c r="AW1676" s="1259"/>
      <c r="AX1676" s="1265"/>
    </row>
    <row r="1677" spans="1:50" ht="83.25" customHeight="1" x14ac:dyDescent="0.25">
      <c r="A1677" s="662" t="s">
        <v>1126</v>
      </c>
      <c r="B1677" s="857" t="s">
        <v>1145</v>
      </c>
      <c r="C1677" s="130" t="s">
        <v>1146</v>
      </c>
      <c r="D1677" s="517">
        <v>45627</v>
      </c>
      <c r="E1677" s="1007">
        <v>0</v>
      </c>
      <c r="F1677" s="1007">
        <v>0</v>
      </c>
      <c r="G1677" s="1007">
        <v>0</v>
      </c>
      <c r="H1677" s="1007">
        <v>0</v>
      </c>
      <c r="I1677" s="1007">
        <v>0</v>
      </c>
      <c r="J1677" s="1007">
        <v>0</v>
      </c>
      <c r="K1677" s="1007">
        <v>0</v>
      </c>
      <c r="L1677" s="1007">
        <v>0</v>
      </c>
      <c r="M1677" s="1007">
        <v>0</v>
      </c>
      <c r="N1677" s="1007">
        <v>0</v>
      </c>
      <c r="O1677" s="263" t="s">
        <v>1709</v>
      </c>
      <c r="P1677" s="263" t="s">
        <v>1710</v>
      </c>
      <c r="Q1677" s="263" t="s">
        <v>1706</v>
      </c>
      <c r="R1677" s="1007">
        <v>0</v>
      </c>
      <c r="S1677" s="263" t="s">
        <v>1706</v>
      </c>
      <c r="T1677" s="1007">
        <v>0</v>
      </c>
      <c r="U1677" s="548" t="s">
        <v>1706</v>
      </c>
      <c r="V1677" s="548" t="s">
        <v>1706</v>
      </c>
      <c r="W1677" s="548" t="s">
        <v>1706</v>
      </c>
      <c r="X1677" s="548" t="s">
        <v>1706</v>
      </c>
      <c r="Y1677" s="548" t="s">
        <v>1706</v>
      </c>
      <c r="Z1677" s="1007" t="s">
        <v>1706</v>
      </c>
      <c r="AA1677" s="548" t="s">
        <v>1706</v>
      </c>
      <c r="AB1677" s="548" t="s">
        <v>1706</v>
      </c>
      <c r="AC1677" s="1007" t="s">
        <v>1706</v>
      </c>
      <c r="AD1677" s="1007" t="s">
        <v>1706</v>
      </c>
      <c r="AE1677" s="263" t="s">
        <v>3533</v>
      </c>
      <c r="AF1677" s="1007">
        <v>19.493552879999996</v>
      </c>
      <c r="AG1677" s="1007">
        <v>19.493552879999996</v>
      </c>
      <c r="AH1677" s="548" t="s">
        <v>1706</v>
      </c>
      <c r="AI1677" s="548" t="s">
        <v>1706</v>
      </c>
      <c r="AJ1677" s="548" t="s">
        <v>1706</v>
      </c>
      <c r="AK1677" s="548" t="s">
        <v>1706</v>
      </c>
      <c r="AL1677" s="548" t="s">
        <v>1706</v>
      </c>
      <c r="AM1677" s="548" t="s">
        <v>1706</v>
      </c>
      <c r="AN1677" s="548" t="s">
        <v>1706</v>
      </c>
      <c r="AO1677" s="548" t="s">
        <v>1706</v>
      </c>
      <c r="AP1677" s="548" t="s">
        <v>1706</v>
      </c>
      <c r="AQ1677" s="548" t="s">
        <v>1706</v>
      </c>
      <c r="AR1677" s="548" t="s">
        <v>1706</v>
      </c>
      <c r="AS1677" s="548" t="s">
        <v>1706</v>
      </c>
      <c r="AT1677" s="548" t="s">
        <v>1706</v>
      </c>
      <c r="AU1677" s="549">
        <v>45072</v>
      </c>
      <c r="AV1677" s="549">
        <v>45383</v>
      </c>
      <c r="AW1677" s="263" t="s">
        <v>1706</v>
      </c>
      <c r="AX1677" s="526" t="s">
        <v>3534</v>
      </c>
    </row>
    <row r="1678" spans="1:50" ht="53.25" customHeight="1" x14ac:dyDescent="0.25">
      <c r="A1678" s="1627" t="s">
        <v>1126</v>
      </c>
      <c r="B1678" s="1318" t="s">
        <v>1147</v>
      </c>
      <c r="C1678" s="1269" t="s">
        <v>1148</v>
      </c>
      <c r="D1678" s="1235">
        <v>45992</v>
      </c>
      <c r="E1678" s="1275">
        <v>0</v>
      </c>
      <c r="F1678" s="1275">
        <v>0</v>
      </c>
      <c r="G1678" s="1275">
        <v>0</v>
      </c>
      <c r="H1678" s="1275">
        <v>0</v>
      </c>
      <c r="I1678" s="1275">
        <v>2</v>
      </c>
      <c r="J1678" s="1275">
        <v>0</v>
      </c>
      <c r="K1678" s="1275">
        <v>0</v>
      </c>
      <c r="L1678" s="1275">
        <v>0</v>
      </c>
      <c r="M1678" s="1275">
        <v>0</v>
      </c>
      <c r="N1678" s="1275">
        <v>0</v>
      </c>
      <c r="O1678" s="1259" t="s">
        <v>1766</v>
      </c>
      <c r="P1678" s="1259" t="s">
        <v>3177</v>
      </c>
      <c r="Q1678" s="1259" t="s">
        <v>1731</v>
      </c>
      <c r="R1678" s="1275">
        <v>37.173000000000002</v>
      </c>
      <c r="S1678" s="1259" t="s">
        <v>1725</v>
      </c>
      <c r="T1678" s="1275">
        <v>37.173000000000002</v>
      </c>
      <c r="U1678" s="1259" t="s">
        <v>1732</v>
      </c>
      <c r="V1678" s="1259" t="s">
        <v>1732</v>
      </c>
      <c r="W1678" s="1261">
        <v>2</v>
      </c>
      <c r="X1678" s="1261">
        <v>2</v>
      </c>
      <c r="Y1678" s="544" t="s">
        <v>2140</v>
      </c>
      <c r="Z1678" s="149" t="s">
        <v>1706</v>
      </c>
      <c r="AA1678" s="109" t="s">
        <v>1706</v>
      </c>
      <c r="AB1678" s="1261">
        <v>1</v>
      </c>
      <c r="AC1678" s="149" t="s">
        <v>1706</v>
      </c>
      <c r="AD1678" s="1236">
        <v>36.801270000000002</v>
      </c>
      <c r="AE1678" s="1260" t="s">
        <v>2140</v>
      </c>
      <c r="AF1678" s="1236">
        <v>44.161524</v>
      </c>
      <c r="AG1678" s="1236">
        <v>44.161524</v>
      </c>
      <c r="AH1678" s="1261">
        <v>32312810534</v>
      </c>
      <c r="AI1678" s="1260" t="s">
        <v>1719</v>
      </c>
      <c r="AJ1678" s="1264">
        <v>45215</v>
      </c>
      <c r="AK1678" s="1264">
        <v>45198</v>
      </c>
      <c r="AL1678" s="1264">
        <v>45215</v>
      </c>
      <c r="AM1678" s="1264">
        <v>45244</v>
      </c>
      <c r="AN1678" s="1260" t="s">
        <v>1706</v>
      </c>
      <c r="AO1678" s="1260" t="s">
        <v>1706</v>
      </c>
      <c r="AP1678" s="1260" t="s">
        <v>1706</v>
      </c>
      <c r="AQ1678" s="1260" t="s">
        <v>1706</v>
      </c>
      <c r="AR1678" s="1264">
        <v>45264</v>
      </c>
      <c r="AS1678" s="1264">
        <v>45264</v>
      </c>
      <c r="AT1678" s="1264">
        <v>45301</v>
      </c>
      <c r="AU1678" s="1264">
        <v>45264</v>
      </c>
      <c r="AV1678" s="1264">
        <v>45444</v>
      </c>
      <c r="AW1678" s="1260" t="s">
        <v>1706</v>
      </c>
      <c r="AX1678" s="1265" t="s">
        <v>1706</v>
      </c>
    </row>
    <row r="1679" spans="1:50" ht="66.75" customHeight="1" x14ac:dyDescent="0.25">
      <c r="A1679" s="1627"/>
      <c r="B1679" s="1318"/>
      <c r="C1679" s="1269"/>
      <c r="D1679" s="1235"/>
      <c r="E1679" s="1275"/>
      <c r="F1679" s="1275"/>
      <c r="G1679" s="1275"/>
      <c r="H1679" s="1275"/>
      <c r="I1679" s="1275"/>
      <c r="J1679" s="1275"/>
      <c r="K1679" s="1275"/>
      <c r="L1679" s="1275"/>
      <c r="M1679" s="1275"/>
      <c r="N1679" s="1275"/>
      <c r="O1679" s="1259"/>
      <c r="P1679" s="1259"/>
      <c r="Q1679" s="1259"/>
      <c r="R1679" s="1275"/>
      <c r="S1679" s="1259"/>
      <c r="T1679" s="1275"/>
      <c r="U1679" s="1259"/>
      <c r="V1679" s="1259"/>
      <c r="W1679" s="1261"/>
      <c r="X1679" s="1261"/>
      <c r="Y1679" s="544" t="s">
        <v>3178</v>
      </c>
      <c r="Z1679" s="149" t="s">
        <v>1706</v>
      </c>
      <c r="AA1679" s="109" t="s">
        <v>1706</v>
      </c>
      <c r="AB1679" s="1261"/>
      <c r="AC1679" s="149" t="s">
        <v>1706</v>
      </c>
      <c r="AD1679" s="1236"/>
      <c r="AE1679" s="1260"/>
      <c r="AF1679" s="1236"/>
      <c r="AG1679" s="1236"/>
      <c r="AH1679" s="1261"/>
      <c r="AI1679" s="1260"/>
      <c r="AJ1679" s="1264"/>
      <c r="AK1679" s="1264"/>
      <c r="AL1679" s="1264"/>
      <c r="AM1679" s="1264"/>
      <c r="AN1679" s="1260"/>
      <c r="AO1679" s="1260"/>
      <c r="AP1679" s="1260"/>
      <c r="AQ1679" s="1260"/>
      <c r="AR1679" s="1264"/>
      <c r="AS1679" s="1264"/>
      <c r="AT1679" s="1264"/>
      <c r="AU1679" s="1264"/>
      <c r="AV1679" s="1264"/>
      <c r="AW1679" s="1260"/>
      <c r="AX1679" s="1265"/>
    </row>
    <row r="1680" spans="1:50" ht="43.5" customHeight="1" x14ac:dyDescent="0.25">
      <c r="A1680" s="858" t="s">
        <v>1151</v>
      </c>
      <c r="B1680" s="838" t="s">
        <v>229</v>
      </c>
      <c r="C1680" s="124" t="s">
        <v>33</v>
      </c>
      <c r="D1680" s="60" t="s">
        <v>1706</v>
      </c>
      <c r="E1680" s="1015">
        <f t="shared" ref="E1680:N1680" si="108">SUM(E1681:E1683)</f>
        <v>0</v>
      </c>
      <c r="F1680" s="151">
        <f t="shared" si="108"/>
        <v>0</v>
      </c>
      <c r="G1680" s="1015">
        <f t="shared" si="108"/>
        <v>0</v>
      </c>
      <c r="H1680" s="151">
        <f t="shared" si="108"/>
        <v>0</v>
      </c>
      <c r="I1680" s="1015">
        <f t="shared" si="108"/>
        <v>32</v>
      </c>
      <c r="J1680" s="151">
        <f t="shared" si="108"/>
        <v>0</v>
      </c>
      <c r="K1680" s="1015">
        <f t="shared" si="108"/>
        <v>0</v>
      </c>
      <c r="L1680" s="151">
        <f t="shared" si="108"/>
        <v>0</v>
      </c>
      <c r="M1680" s="1015">
        <f t="shared" si="108"/>
        <v>0</v>
      </c>
      <c r="N1680" s="151">
        <f t="shared" si="108"/>
        <v>0</v>
      </c>
      <c r="O1680" s="262" t="s">
        <v>1706</v>
      </c>
      <c r="P1680" s="262" t="s">
        <v>1706</v>
      </c>
      <c r="Q1680" s="60" t="s">
        <v>1706</v>
      </c>
      <c r="R1680" s="1015">
        <f>SUM(R1681:R1683)</f>
        <v>2.1379815099999999</v>
      </c>
      <c r="S1680" s="262" t="s">
        <v>1706</v>
      </c>
      <c r="T1680" s="151" t="s">
        <v>1706</v>
      </c>
      <c r="U1680" s="262" t="s">
        <v>1706</v>
      </c>
      <c r="V1680" s="262" t="s">
        <v>1706</v>
      </c>
      <c r="W1680" s="513" t="s">
        <v>1706</v>
      </c>
      <c r="X1680" s="513" t="s">
        <v>1706</v>
      </c>
      <c r="Y1680" s="60" t="s">
        <v>1706</v>
      </c>
      <c r="Z1680" s="151" t="s">
        <v>1706</v>
      </c>
      <c r="AA1680" s="60" t="s">
        <v>1706</v>
      </c>
      <c r="AB1680" s="513" t="s">
        <v>1706</v>
      </c>
      <c r="AC1680" s="151" t="s">
        <v>1706</v>
      </c>
      <c r="AD1680" s="151" t="s">
        <v>1706</v>
      </c>
      <c r="AE1680" s="60" t="s">
        <v>1706</v>
      </c>
      <c r="AF1680" s="151">
        <f>SUM(AF1681:AF1683)</f>
        <v>5.0778712800000001</v>
      </c>
      <c r="AG1680" s="1015">
        <f>SUM(AG1681:AG1683)</f>
        <v>4.0697928000000001</v>
      </c>
      <c r="AH1680" s="513" t="s">
        <v>1706</v>
      </c>
      <c r="AI1680" s="60" t="s">
        <v>1706</v>
      </c>
      <c r="AJ1680" s="514" t="s">
        <v>1706</v>
      </c>
      <c r="AK1680" s="514" t="s">
        <v>1706</v>
      </c>
      <c r="AL1680" s="514" t="s">
        <v>1706</v>
      </c>
      <c r="AM1680" s="514" t="s">
        <v>1706</v>
      </c>
      <c r="AN1680" s="60" t="s">
        <v>1706</v>
      </c>
      <c r="AO1680" s="60" t="s">
        <v>1706</v>
      </c>
      <c r="AP1680" s="514" t="s">
        <v>1706</v>
      </c>
      <c r="AQ1680" s="60" t="s">
        <v>1706</v>
      </c>
      <c r="AR1680" s="514" t="s">
        <v>1706</v>
      </c>
      <c r="AS1680" s="514" t="s">
        <v>1706</v>
      </c>
      <c r="AT1680" s="514" t="s">
        <v>1706</v>
      </c>
      <c r="AU1680" s="514" t="s">
        <v>1706</v>
      </c>
      <c r="AV1680" s="514" t="s">
        <v>1706</v>
      </c>
      <c r="AW1680" s="60" t="s">
        <v>1706</v>
      </c>
      <c r="AX1680" s="515" t="s">
        <v>1706</v>
      </c>
    </row>
    <row r="1681" spans="1:50" ht="47.25" customHeight="1" x14ac:dyDescent="0.25">
      <c r="A1681" s="662" t="s">
        <v>1151</v>
      </c>
      <c r="B1681" s="547" t="s">
        <v>1154</v>
      </c>
      <c r="C1681" s="26" t="s">
        <v>1155</v>
      </c>
      <c r="D1681" s="517">
        <v>45627</v>
      </c>
      <c r="E1681" s="1007">
        <v>0</v>
      </c>
      <c r="F1681" s="1007">
        <v>0</v>
      </c>
      <c r="G1681" s="1007">
        <v>0</v>
      </c>
      <c r="H1681" s="1007">
        <v>0</v>
      </c>
      <c r="I1681" s="1007">
        <v>9</v>
      </c>
      <c r="J1681" s="1007">
        <v>0</v>
      </c>
      <c r="K1681" s="1007">
        <v>0</v>
      </c>
      <c r="L1681" s="1007">
        <v>0</v>
      </c>
      <c r="M1681" s="1007">
        <v>0</v>
      </c>
      <c r="N1681" s="1007">
        <v>0</v>
      </c>
      <c r="O1681" s="263" t="s">
        <v>1709</v>
      </c>
      <c r="P1681" s="263" t="s">
        <v>1710</v>
      </c>
      <c r="Q1681" s="263" t="s">
        <v>1706</v>
      </c>
      <c r="R1681" s="1007">
        <v>0</v>
      </c>
      <c r="S1681" s="263" t="s">
        <v>1706</v>
      </c>
      <c r="T1681" s="1007">
        <v>0</v>
      </c>
      <c r="U1681" s="263" t="s">
        <v>1706</v>
      </c>
      <c r="V1681" s="263" t="s">
        <v>1706</v>
      </c>
      <c r="W1681" s="263" t="s">
        <v>1706</v>
      </c>
      <c r="X1681" s="263" t="s">
        <v>1706</v>
      </c>
      <c r="Y1681" s="263" t="s">
        <v>1706</v>
      </c>
      <c r="Z1681" s="1007" t="s">
        <v>1706</v>
      </c>
      <c r="AA1681" s="263" t="s">
        <v>1706</v>
      </c>
      <c r="AB1681" s="263" t="s">
        <v>1706</v>
      </c>
      <c r="AC1681" s="1007" t="s">
        <v>1706</v>
      </c>
      <c r="AD1681" s="1007" t="s">
        <v>1706</v>
      </c>
      <c r="AE1681" s="263" t="s">
        <v>3535</v>
      </c>
      <c r="AF1681" s="1007">
        <v>3.1424327999999999</v>
      </c>
      <c r="AG1681" s="1007">
        <v>3.1424327999999999</v>
      </c>
      <c r="AH1681" s="263" t="s">
        <v>1706</v>
      </c>
      <c r="AI1681" s="263" t="s">
        <v>1706</v>
      </c>
      <c r="AJ1681" s="263" t="s">
        <v>1706</v>
      </c>
      <c r="AK1681" s="263" t="s">
        <v>1706</v>
      </c>
      <c r="AL1681" s="263" t="s">
        <v>1706</v>
      </c>
      <c r="AM1681" s="263" t="s">
        <v>1706</v>
      </c>
      <c r="AN1681" s="263" t="s">
        <v>1706</v>
      </c>
      <c r="AO1681" s="263" t="s">
        <v>1706</v>
      </c>
      <c r="AP1681" s="263" t="s">
        <v>1706</v>
      </c>
      <c r="AQ1681" s="263" t="s">
        <v>1706</v>
      </c>
      <c r="AR1681" s="263" t="s">
        <v>1706</v>
      </c>
      <c r="AS1681" s="263" t="s">
        <v>1706</v>
      </c>
      <c r="AT1681" s="263" t="s">
        <v>1706</v>
      </c>
      <c r="AU1681" s="549">
        <v>45190</v>
      </c>
      <c r="AV1681" s="549">
        <v>45382</v>
      </c>
      <c r="AW1681" s="263" t="s">
        <v>1706</v>
      </c>
      <c r="AX1681" s="526" t="s">
        <v>3536</v>
      </c>
    </row>
    <row r="1682" spans="1:50" ht="39.75" customHeight="1" x14ac:dyDescent="0.25">
      <c r="A1682" s="1188" t="s">
        <v>1151</v>
      </c>
      <c r="B1682" s="1233" t="s">
        <v>1156</v>
      </c>
      <c r="C1682" s="1090" t="s">
        <v>1157</v>
      </c>
      <c r="D1682" s="1235">
        <v>45627</v>
      </c>
      <c r="E1682" s="1275">
        <v>0</v>
      </c>
      <c r="F1682" s="1275">
        <v>0</v>
      </c>
      <c r="G1682" s="1275">
        <v>0</v>
      </c>
      <c r="H1682" s="1275">
        <v>0</v>
      </c>
      <c r="I1682" s="1275">
        <v>23</v>
      </c>
      <c r="J1682" s="1275">
        <v>0</v>
      </c>
      <c r="K1682" s="1275">
        <v>0</v>
      </c>
      <c r="L1682" s="1275">
        <v>0</v>
      </c>
      <c r="M1682" s="1275">
        <v>0</v>
      </c>
      <c r="N1682" s="1275">
        <v>0</v>
      </c>
      <c r="O1682" s="1259" t="s">
        <v>1709</v>
      </c>
      <c r="P1682" s="1259" t="s">
        <v>3537</v>
      </c>
      <c r="Q1682" s="1259" t="s">
        <v>1714</v>
      </c>
      <c r="R1682" s="1275">
        <v>2.1379815099999999</v>
      </c>
      <c r="S1682" s="1259" t="s">
        <v>1715</v>
      </c>
      <c r="T1682" s="1275">
        <v>2.1379815099999999</v>
      </c>
      <c r="U1682" s="1259" t="s">
        <v>1788</v>
      </c>
      <c r="V1682" s="1259" t="s">
        <v>1788</v>
      </c>
      <c r="W1682" s="1315">
        <v>2</v>
      </c>
      <c r="X1682" s="1315">
        <v>2</v>
      </c>
      <c r="Y1682" s="544" t="s">
        <v>3538</v>
      </c>
      <c r="Z1682" s="1007">
        <v>1.93543848</v>
      </c>
      <c r="AA1682" s="263" t="s">
        <v>1706</v>
      </c>
      <c r="AB1682" s="1315" t="s">
        <v>1706</v>
      </c>
      <c r="AC1682" s="1007">
        <v>1.93543848</v>
      </c>
      <c r="AD1682" s="1275">
        <v>1.93543848</v>
      </c>
      <c r="AE1682" s="1259" t="s">
        <v>3538</v>
      </c>
      <c r="AF1682" s="1275">
        <v>1.93543848</v>
      </c>
      <c r="AG1682" s="1275">
        <v>0.92736000000000063</v>
      </c>
      <c r="AH1682" s="1315">
        <v>32413211423</v>
      </c>
      <c r="AI1682" s="1259" t="s">
        <v>1719</v>
      </c>
      <c r="AJ1682" s="1268">
        <v>45363</v>
      </c>
      <c r="AK1682" s="1268">
        <v>45316</v>
      </c>
      <c r="AL1682" s="1268">
        <v>45334</v>
      </c>
      <c r="AM1682" s="1268">
        <v>45355</v>
      </c>
      <c r="AN1682" s="1259" t="s">
        <v>1706</v>
      </c>
      <c r="AO1682" s="1259" t="s">
        <v>1706</v>
      </c>
      <c r="AP1682" s="1259" t="s">
        <v>1706</v>
      </c>
      <c r="AQ1682" s="1259" t="s">
        <v>1706</v>
      </c>
      <c r="AR1682" s="1268">
        <v>45375</v>
      </c>
      <c r="AS1682" s="1268">
        <v>45369</v>
      </c>
      <c r="AT1682" s="1268">
        <v>45446</v>
      </c>
      <c r="AU1682" s="1268">
        <v>45370</v>
      </c>
      <c r="AV1682" s="1268">
        <v>45653</v>
      </c>
      <c r="AW1682" s="1259" t="s">
        <v>1706</v>
      </c>
      <c r="AX1682" s="1265" t="s">
        <v>1706</v>
      </c>
    </row>
    <row r="1683" spans="1:50" ht="36" customHeight="1" x14ac:dyDescent="0.25">
      <c r="A1683" s="1628"/>
      <c r="B1683" s="1233"/>
      <c r="C1683" s="1263"/>
      <c r="D1683" s="1235"/>
      <c r="E1683" s="1275"/>
      <c r="F1683" s="1275"/>
      <c r="G1683" s="1275"/>
      <c r="H1683" s="1275"/>
      <c r="I1683" s="1275"/>
      <c r="J1683" s="1275"/>
      <c r="K1683" s="1275"/>
      <c r="L1683" s="1275"/>
      <c r="M1683" s="1275"/>
      <c r="N1683" s="1275"/>
      <c r="O1683" s="1259"/>
      <c r="P1683" s="1259"/>
      <c r="Q1683" s="1259"/>
      <c r="R1683" s="1275"/>
      <c r="S1683" s="1259"/>
      <c r="T1683" s="1275"/>
      <c r="U1683" s="1259"/>
      <c r="V1683" s="1259"/>
      <c r="W1683" s="1315"/>
      <c r="X1683" s="1315"/>
      <c r="Y1683" s="544" t="s">
        <v>3539</v>
      </c>
      <c r="Z1683" s="1007">
        <v>2.1379815099999999</v>
      </c>
      <c r="AA1683" s="263" t="s">
        <v>1706</v>
      </c>
      <c r="AB1683" s="1315"/>
      <c r="AC1683" s="1007">
        <v>2.1379815099999999</v>
      </c>
      <c r="AD1683" s="1275"/>
      <c r="AE1683" s="1259"/>
      <c r="AF1683" s="1275"/>
      <c r="AG1683" s="1275"/>
      <c r="AH1683" s="1315"/>
      <c r="AI1683" s="1259"/>
      <c r="AJ1683" s="1268"/>
      <c r="AK1683" s="1268"/>
      <c r="AL1683" s="1268"/>
      <c r="AM1683" s="1268"/>
      <c r="AN1683" s="1259"/>
      <c r="AO1683" s="1259"/>
      <c r="AP1683" s="1259"/>
      <c r="AQ1683" s="1259"/>
      <c r="AR1683" s="1268"/>
      <c r="AS1683" s="1268"/>
      <c r="AT1683" s="1268"/>
      <c r="AU1683" s="1268"/>
      <c r="AV1683" s="1268"/>
      <c r="AW1683" s="1259"/>
      <c r="AX1683" s="1265"/>
    </row>
    <row r="1684" spans="1:50" ht="31.5" customHeight="1" x14ac:dyDescent="0.25">
      <c r="A1684" s="858" t="s">
        <v>1158</v>
      </c>
      <c r="B1684" s="113" t="s">
        <v>236</v>
      </c>
      <c r="C1684" s="391" t="s">
        <v>33</v>
      </c>
      <c r="D1684" s="60" t="s">
        <v>1706</v>
      </c>
      <c r="E1684" s="151">
        <f t="shared" ref="E1684:N1684" si="109">SUM(E1685:E1853)</f>
        <v>0</v>
      </c>
      <c r="F1684" s="151">
        <f t="shared" si="109"/>
        <v>0</v>
      </c>
      <c r="G1684" s="151">
        <f t="shared" si="109"/>
        <v>5.4134999999999991</v>
      </c>
      <c r="H1684" s="151">
        <f t="shared" si="109"/>
        <v>0</v>
      </c>
      <c r="I1684" s="151">
        <f t="shared" si="109"/>
        <v>0</v>
      </c>
      <c r="J1684" s="151">
        <f t="shared" si="109"/>
        <v>0</v>
      </c>
      <c r="K1684" s="151">
        <f t="shared" si="109"/>
        <v>0</v>
      </c>
      <c r="L1684" s="151">
        <f t="shared" si="109"/>
        <v>0</v>
      </c>
      <c r="M1684" s="151">
        <f t="shared" si="109"/>
        <v>0</v>
      </c>
      <c r="N1684" s="151">
        <f t="shared" si="109"/>
        <v>0</v>
      </c>
      <c r="O1684" s="262" t="s">
        <v>1706</v>
      </c>
      <c r="P1684" s="262" t="s">
        <v>1706</v>
      </c>
      <c r="Q1684" s="60" t="s">
        <v>1706</v>
      </c>
      <c r="R1684" s="151">
        <f>SUM(R1685:R1853)</f>
        <v>465.35973129500013</v>
      </c>
      <c r="S1684" s="262" t="s">
        <v>1706</v>
      </c>
      <c r="T1684" s="151" t="s">
        <v>1706</v>
      </c>
      <c r="U1684" s="262" t="s">
        <v>1706</v>
      </c>
      <c r="V1684" s="262" t="s">
        <v>1706</v>
      </c>
      <c r="W1684" s="513" t="s">
        <v>1706</v>
      </c>
      <c r="X1684" s="513" t="s">
        <v>1706</v>
      </c>
      <c r="Y1684" s="60" t="s">
        <v>1706</v>
      </c>
      <c r="Z1684" s="151" t="s">
        <v>1706</v>
      </c>
      <c r="AA1684" s="60" t="s">
        <v>1706</v>
      </c>
      <c r="AB1684" s="513" t="s">
        <v>1706</v>
      </c>
      <c r="AC1684" s="151" t="s">
        <v>1706</v>
      </c>
      <c r="AD1684" s="151" t="s">
        <v>1706</v>
      </c>
      <c r="AE1684" s="60" t="s">
        <v>1706</v>
      </c>
      <c r="AF1684" s="151">
        <f>SUM(AF1685:AF1853)</f>
        <v>614.78214071600007</v>
      </c>
      <c r="AG1684" s="151">
        <f>SUM(AG1685:AG1853)</f>
        <v>593.38430053599996</v>
      </c>
      <c r="AH1684" s="513" t="s">
        <v>1706</v>
      </c>
      <c r="AI1684" s="60" t="s">
        <v>1706</v>
      </c>
      <c r="AJ1684" s="514" t="s">
        <v>1706</v>
      </c>
      <c r="AK1684" s="514" t="s">
        <v>1706</v>
      </c>
      <c r="AL1684" s="514" t="s">
        <v>1706</v>
      </c>
      <c r="AM1684" s="514" t="s">
        <v>1706</v>
      </c>
      <c r="AN1684" s="60" t="s">
        <v>1706</v>
      </c>
      <c r="AO1684" s="60" t="s">
        <v>1706</v>
      </c>
      <c r="AP1684" s="514" t="s">
        <v>1706</v>
      </c>
      <c r="AQ1684" s="60" t="s">
        <v>1706</v>
      </c>
      <c r="AR1684" s="514" t="s">
        <v>1706</v>
      </c>
      <c r="AS1684" s="514" t="s">
        <v>1706</v>
      </c>
      <c r="AT1684" s="514" t="s">
        <v>1706</v>
      </c>
      <c r="AU1684" s="514" t="s">
        <v>1706</v>
      </c>
      <c r="AV1684" s="514" t="s">
        <v>1706</v>
      </c>
      <c r="AW1684" s="60" t="s">
        <v>1706</v>
      </c>
      <c r="AX1684" s="515" t="s">
        <v>1706</v>
      </c>
    </row>
    <row r="1685" spans="1:50" ht="54" customHeight="1" x14ac:dyDescent="0.25">
      <c r="A1685" s="662" t="s">
        <v>1158</v>
      </c>
      <c r="B1685" s="107" t="s">
        <v>3540</v>
      </c>
      <c r="C1685" s="26" t="s">
        <v>3541</v>
      </c>
      <c r="D1685" s="517" t="s">
        <v>1887</v>
      </c>
      <c r="E1685" s="1007">
        <v>0</v>
      </c>
      <c r="F1685" s="1033">
        <v>0</v>
      </c>
      <c r="G1685" s="1007">
        <v>0</v>
      </c>
      <c r="H1685" s="1033">
        <v>0</v>
      </c>
      <c r="I1685" s="1007">
        <v>0</v>
      </c>
      <c r="J1685" s="1033">
        <v>0</v>
      </c>
      <c r="K1685" s="1007">
        <v>0</v>
      </c>
      <c r="L1685" s="1033">
        <v>0</v>
      </c>
      <c r="M1685" s="1007">
        <v>0</v>
      </c>
      <c r="N1685" s="1033">
        <v>0</v>
      </c>
      <c r="O1685" s="263" t="s">
        <v>1706</v>
      </c>
      <c r="P1685" s="263" t="s">
        <v>1706</v>
      </c>
      <c r="Q1685" s="263" t="s">
        <v>1706</v>
      </c>
      <c r="R1685" s="1007">
        <v>0</v>
      </c>
      <c r="S1685" s="263" t="s">
        <v>1706</v>
      </c>
      <c r="T1685" s="1007">
        <v>0</v>
      </c>
      <c r="U1685" s="263" t="s">
        <v>1706</v>
      </c>
      <c r="V1685" s="570" t="s">
        <v>1706</v>
      </c>
      <c r="W1685" s="263" t="s">
        <v>1706</v>
      </c>
      <c r="X1685" s="570" t="s">
        <v>1706</v>
      </c>
      <c r="Y1685" s="263" t="s">
        <v>1706</v>
      </c>
      <c r="Z1685" s="1033" t="s">
        <v>1706</v>
      </c>
      <c r="AA1685" s="263" t="s">
        <v>1706</v>
      </c>
      <c r="AB1685" s="570" t="s">
        <v>1706</v>
      </c>
      <c r="AC1685" s="1007" t="s">
        <v>1706</v>
      </c>
      <c r="AD1685" s="1033" t="s">
        <v>1706</v>
      </c>
      <c r="AE1685" s="263" t="s">
        <v>1706</v>
      </c>
      <c r="AF1685" s="1007">
        <v>0</v>
      </c>
      <c r="AG1685" s="1007">
        <v>0</v>
      </c>
      <c r="AH1685" s="570" t="s">
        <v>1706</v>
      </c>
      <c r="AI1685" s="263" t="s">
        <v>1706</v>
      </c>
      <c r="AJ1685" s="570" t="s">
        <v>1706</v>
      </c>
      <c r="AK1685" s="263" t="s">
        <v>1706</v>
      </c>
      <c r="AL1685" s="570" t="s">
        <v>1706</v>
      </c>
      <c r="AM1685" s="263" t="s">
        <v>1706</v>
      </c>
      <c r="AN1685" s="570" t="s">
        <v>1706</v>
      </c>
      <c r="AO1685" s="263" t="s">
        <v>1706</v>
      </c>
      <c r="AP1685" s="570" t="s">
        <v>1706</v>
      </c>
      <c r="AQ1685" s="263" t="s">
        <v>1706</v>
      </c>
      <c r="AR1685" s="570" t="s">
        <v>1706</v>
      </c>
      <c r="AS1685" s="263" t="s">
        <v>1706</v>
      </c>
      <c r="AT1685" s="570" t="s">
        <v>1706</v>
      </c>
      <c r="AU1685" s="263" t="s">
        <v>1706</v>
      </c>
      <c r="AV1685" s="570" t="s">
        <v>1706</v>
      </c>
      <c r="AW1685" s="263" t="s">
        <v>1706</v>
      </c>
      <c r="AX1685" s="526" t="s">
        <v>1706</v>
      </c>
    </row>
    <row r="1686" spans="1:50" ht="54" customHeight="1" x14ac:dyDescent="0.25">
      <c r="A1686" s="662" t="s">
        <v>1158</v>
      </c>
      <c r="B1686" s="107" t="s">
        <v>1159</v>
      </c>
      <c r="C1686" s="9" t="s">
        <v>1160</v>
      </c>
      <c r="D1686" s="517">
        <v>45627</v>
      </c>
      <c r="E1686" s="1033">
        <v>0</v>
      </c>
      <c r="F1686" s="1007">
        <v>0</v>
      </c>
      <c r="G1686" s="1033">
        <v>0.27</v>
      </c>
      <c r="H1686" s="1007">
        <v>0</v>
      </c>
      <c r="I1686" s="1033">
        <v>0</v>
      </c>
      <c r="J1686" s="1007">
        <v>0</v>
      </c>
      <c r="K1686" s="1033">
        <v>0</v>
      </c>
      <c r="L1686" s="1007">
        <v>0</v>
      </c>
      <c r="M1686" s="1033">
        <v>0</v>
      </c>
      <c r="N1686" s="1007">
        <v>0</v>
      </c>
      <c r="O1686" s="570" t="s">
        <v>1709</v>
      </c>
      <c r="P1686" s="263" t="s">
        <v>1710</v>
      </c>
      <c r="Q1686" s="570" t="s">
        <v>1706</v>
      </c>
      <c r="R1686" s="1007">
        <v>0</v>
      </c>
      <c r="S1686" s="570" t="s">
        <v>1706</v>
      </c>
      <c r="T1686" s="1007">
        <v>0</v>
      </c>
      <c r="U1686" s="570" t="s">
        <v>1706</v>
      </c>
      <c r="V1686" s="263" t="s">
        <v>1706</v>
      </c>
      <c r="W1686" s="570" t="s">
        <v>1706</v>
      </c>
      <c r="X1686" s="263" t="s">
        <v>1706</v>
      </c>
      <c r="Y1686" s="570" t="s">
        <v>1706</v>
      </c>
      <c r="Z1686" s="1007" t="s">
        <v>1706</v>
      </c>
      <c r="AA1686" s="570" t="s">
        <v>1706</v>
      </c>
      <c r="AB1686" s="263" t="s">
        <v>1706</v>
      </c>
      <c r="AC1686" s="1033" t="s">
        <v>1706</v>
      </c>
      <c r="AD1686" s="1007" t="s">
        <v>1706</v>
      </c>
      <c r="AE1686" s="570" t="s">
        <v>3436</v>
      </c>
      <c r="AF1686" s="1007">
        <v>4.6578605360000003</v>
      </c>
      <c r="AG1686" s="1033">
        <v>4.6578605360000003</v>
      </c>
      <c r="AH1686" s="263" t="s">
        <v>1706</v>
      </c>
      <c r="AI1686" s="570" t="s">
        <v>1706</v>
      </c>
      <c r="AJ1686" s="263" t="s">
        <v>1706</v>
      </c>
      <c r="AK1686" s="570" t="s">
        <v>1706</v>
      </c>
      <c r="AL1686" s="263" t="s">
        <v>1706</v>
      </c>
      <c r="AM1686" s="570" t="s">
        <v>1706</v>
      </c>
      <c r="AN1686" s="263" t="s">
        <v>1706</v>
      </c>
      <c r="AO1686" s="570" t="s">
        <v>1706</v>
      </c>
      <c r="AP1686" s="263" t="s">
        <v>1706</v>
      </c>
      <c r="AQ1686" s="570" t="s">
        <v>1706</v>
      </c>
      <c r="AR1686" s="263" t="s">
        <v>1706</v>
      </c>
      <c r="AS1686" s="570" t="s">
        <v>1706</v>
      </c>
      <c r="AT1686" s="263" t="s">
        <v>1706</v>
      </c>
      <c r="AU1686" s="572">
        <v>45082</v>
      </c>
      <c r="AV1686" s="654">
        <v>45565</v>
      </c>
      <c r="AW1686" s="570" t="s">
        <v>1706</v>
      </c>
      <c r="AX1686" s="526" t="s">
        <v>3542</v>
      </c>
    </row>
    <row r="1687" spans="1:50" ht="54" customHeight="1" x14ac:dyDescent="0.25">
      <c r="A1687" s="662" t="s">
        <v>1158</v>
      </c>
      <c r="B1687" s="107" t="s">
        <v>1161</v>
      </c>
      <c r="C1687" s="26" t="s">
        <v>1162</v>
      </c>
      <c r="D1687" s="517">
        <v>45261</v>
      </c>
      <c r="E1687" s="1007">
        <v>0</v>
      </c>
      <c r="F1687" s="1007">
        <v>0</v>
      </c>
      <c r="G1687" s="1007">
        <v>0</v>
      </c>
      <c r="H1687" s="1007">
        <v>0</v>
      </c>
      <c r="I1687" s="1007">
        <v>0</v>
      </c>
      <c r="J1687" s="1007">
        <v>0</v>
      </c>
      <c r="K1687" s="1007">
        <v>0</v>
      </c>
      <c r="L1687" s="1007">
        <v>0</v>
      </c>
      <c r="M1687" s="1007">
        <v>0</v>
      </c>
      <c r="N1687" s="1007">
        <v>0</v>
      </c>
      <c r="O1687" s="263" t="s">
        <v>1709</v>
      </c>
      <c r="P1687" s="263" t="s">
        <v>1706</v>
      </c>
      <c r="Q1687" s="263" t="s">
        <v>1706</v>
      </c>
      <c r="R1687" s="1007">
        <v>0</v>
      </c>
      <c r="S1687" s="263" t="s">
        <v>1706</v>
      </c>
      <c r="T1687" s="1007">
        <v>0</v>
      </c>
      <c r="U1687" s="263" t="s">
        <v>1706</v>
      </c>
      <c r="V1687" s="263" t="s">
        <v>1706</v>
      </c>
      <c r="W1687" s="263" t="s">
        <v>1706</v>
      </c>
      <c r="X1687" s="263" t="s">
        <v>1706</v>
      </c>
      <c r="Y1687" s="263" t="s">
        <v>1706</v>
      </c>
      <c r="Z1687" s="1007" t="s">
        <v>1706</v>
      </c>
      <c r="AA1687" s="263" t="s">
        <v>1706</v>
      </c>
      <c r="AB1687" s="263" t="s">
        <v>1706</v>
      </c>
      <c r="AC1687" s="1007" t="s">
        <v>1706</v>
      </c>
      <c r="AD1687" s="1007" t="s">
        <v>1706</v>
      </c>
      <c r="AE1687" s="263" t="s">
        <v>3436</v>
      </c>
      <c r="AF1687" s="1007">
        <v>0</v>
      </c>
      <c r="AG1687" s="1007">
        <v>5.0620000000000003</v>
      </c>
      <c r="AH1687" s="263" t="s">
        <v>1706</v>
      </c>
      <c r="AI1687" s="263" t="s">
        <v>1706</v>
      </c>
      <c r="AJ1687" s="263" t="s">
        <v>1706</v>
      </c>
      <c r="AK1687" s="263" t="s">
        <v>1706</v>
      </c>
      <c r="AL1687" s="263" t="s">
        <v>1706</v>
      </c>
      <c r="AM1687" s="263" t="s">
        <v>1706</v>
      </c>
      <c r="AN1687" s="263" t="s">
        <v>1706</v>
      </c>
      <c r="AO1687" s="263" t="s">
        <v>1706</v>
      </c>
      <c r="AP1687" s="263" t="s">
        <v>1706</v>
      </c>
      <c r="AQ1687" s="263" t="s">
        <v>1706</v>
      </c>
      <c r="AR1687" s="263" t="s">
        <v>1706</v>
      </c>
      <c r="AS1687" s="263" t="s">
        <v>1706</v>
      </c>
      <c r="AT1687" s="263" t="s">
        <v>1706</v>
      </c>
      <c r="AU1687" s="263" t="s">
        <v>1706</v>
      </c>
      <c r="AV1687" s="263" t="s">
        <v>1706</v>
      </c>
      <c r="AW1687" s="263" t="s">
        <v>1706</v>
      </c>
      <c r="AX1687" s="526" t="s">
        <v>3543</v>
      </c>
    </row>
    <row r="1688" spans="1:50" ht="54" customHeight="1" x14ac:dyDescent="0.25">
      <c r="A1688" s="662" t="s">
        <v>1158</v>
      </c>
      <c r="B1688" s="107" t="s">
        <v>3544</v>
      </c>
      <c r="C1688" s="26" t="s">
        <v>3545</v>
      </c>
      <c r="D1688" s="611">
        <v>45261</v>
      </c>
      <c r="E1688" s="1007">
        <v>0</v>
      </c>
      <c r="F1688" s="1033">
        <v>0</v>
      </c>
      <c r="G1688" s="1007">
        <v>0</v>
      </c>
      <c r="H1688" s="1033">
        <v>0</v>
      </c>
      <c r="I1688" s="1007">
        <v>0</v>
      </c>
      <c r="J1688" s="1033">
        <v>0</v>
      </c>
      <c r="K1688" s="1007">
        <v>0</v>
      </c>
      <c r="L1688" s="1033">
        <v>0</v>
      </c>
      <c r="M1688" s="1007">
        <v>0</v>
      </c>
      <c r="N1688" s="1033">
        <v>0</v>
      </c>
      <c r="O1688" s="263" t="s">
        <v>1706</v>
      </c>
      <c r="P1688" s="570" t="s">
        <v>1706</v>
      </c>
      <c r="Q1688" s="263" t="s">
        <v>1706</v>
      </c>
      <c r="R1688" s="1033">
        <v>0</v>
      </c>
      <c r="S1688" s="263" t="s">
        <v>1706</v>
      </c>
      <c r="T1688" s="1033">
        <v>0</v>
      </c>
      <c r="U1688" s="263" t="s">
        <v>1706</v>
      </c>
      <c r="V1688" s="570" t="s">
        <v>1706</v>
      </c>
      <c r="W1688" s="263" t="s">
        <v>1706</v>
      </c>
      <c r="X1688" s="570" t="s">
        <v>1706</v>
      </c>
      <c r="Y1688" s="263" t="s">
        <v>1706</v>
      </c>
      <c r="Z1688" s="1033" t="s">
        <v>1706</v>
      </c>
      <c r="AA1688" s="263" t="s">
        <v>1706</v>
      </c>
      <c r="AB1688" s="570" t="s">
        <v>1706</v>
      </c>
      <c r="AC1688" s="1007" t="s">
        <v>1706</v>
      </c>
      <c r="AD1688" s="1033" t="s">
        <v>1706</v>
      </c>
      <c r="AE1688" s="263" t="s">
        <v>1706</v>
      </c>
      <c r="AF1688" s="1007">
        <v>0</v>
      </c>
      <c r="AG1688" s="1007">
        <v>0</v>
      </c>
      <c r="AH1688" s="263" t="s">
        <v>1706</v>
      </c>
      <c r="AI1688" s="570" t="s">
        <v>1706</v>
      </c>
      <c r="AJ1688" s="263" t="s">
        <v>1706</v>
      </c>
      <c r="AK1688" s="570" t="s">
        <v>1706</v>
      </c>
      <c r="AL1688" s="263" t="s">
        <v>1706</v>
      </c>
      <c r="AM1688" s="570" t="s">
        <v>1706</v>
      </c>
      <c r="AN1688" s="263" t="s">
        <v>1706</v>
      </c>
      <c r="AO1688" s="570" t="s">
        <v>1706</v>
      </c>
      <c r="AP1688" s="263" t="s">
        <v>1706</v>
      </c>
      <c r="AQ1688" s="570" t="s">
        <v>1706</v>
      </c>
      <c r="AR1688" s="263" t="s">
        <v>1706</v>
      </c>
      <c r="AS1688" s="570" t="s">
        <v>1706</v>
      </c>
      <c r="AT1688" s="263" t="s">
        <v>1706</v>
      </c>
      <c r="AU1688" s="570" t="s">
        <v>1706</v>
      </c>
      <c r="AV1688" s="263" t="s">
        <v>1706</v>
      </c>
      <c r="AW1688" s="570" t="s">
        <v>1706</v>
      </c>
      <c r="AX1688" s="526" t="s">
        <v>1706</v>
      </c>
    </row>
    <row r="1689" spans="1:50" ht="53.25" customHeight="1" x14ac:dyDescent="0.25">
      <c r="A1689" s="662" t="s">
        <v>1158</v>
      </c>
      <c r="B1689" s="107" t="s">
        <v>1163</v>
      </c>
      <c r="C1689" s="26" t="s">
        <v>1164</v>
      </c>
      <c r="D1689" s="517">
        <v>45261</v>
      </c>
      <c r="E1689" s="1007">
        <v>0</v>
      </c>
      <c r="F1689" s="1007">
        <v>0</v>
      </c>
      <c r="G1689" s="1007">
        <v>0</v>
      </c>
      <c r="H1689" s="1007">
        <v>0</v>
      </c>
      <c r="I1689" s="1007">
        <v>0</v>
      </c>
      <c r="J1689" s="1007">
        <v>0</v>
      </c>
      <c r="K1689" s="1007">
        <v>0</v>
      </c>
      <c r="L1689" s="1007">
        <v>0</v>
      </c>
      <c r="M1689" s="1007">
        <v>0</v>
      </c>
      <c r="N1689" s="1007">
        <v>0</v>
      </c>
      <c r="O1689" s="263" t="s">
        <v>1709</v>
      </c>
      <c r="P1689" s="263" t="s">
        <v>1706</v>
      </c>
      <c r="Q1689" s="263" t="s">
        <v>1706</v>
      </c>
      <c r="R1689" s="1007">
        <v>0</v>
      </c>
      <c r="S1689" s="263" t="s">
        <v>1706</v>
      </c>
      <c r="T1689" s="1007">
        <v>0</v>
      </c>
      <c r="U1689" s="263" t="s">
        <v>1706</v>
      </c>
      <c r="V1689" s="263" t="s">
        <v>1706</v>
      </c>
      <c r="W1689" s="263" t="s">
        <v>1706</v>
      </c>
      <c r="X1689" s="263" t="s">
        <v>1706</v>
      </c>
      <c r="Y1689" s="263" t="s">
        <v>1706</v>
      </c>
      <c r="Z1689" s="1007" t="s">
        <v>1706</v>
      </c>
      <c r="AA1689" s="263" t="s">
        <v>1706</v>
      </c>
      <c r="AB1689" s="263" t="s">
        <v>1706</v>
      </c>
      <c r="AC1689" s="1007" t="s">
        <v>1706</v>
      </c>
      <c r="AD1689" s="1007" t="s">
        <v>1706</v>
      </c>
      <c r="AE1689" s="263" t="s">
        <v>3436</v>
      </c>
      <c r="AF1689" s="1007">
        <v>0</v>
      </c>
      <c r="AG1689" s="1007">
        <v>4.08</v>
      </c>
      <c r="AH1689" s="263" t="s">
        <v>1706</v>
      </c>
      <c r="AI1689" s="263" t="s">
        <v>1706</v>
      </c>
      <c r="AJ1689" s="263" t="s">
        <v>1706</v>
      </c>
      <c r="AK1689" s="263" t="s">
        <v>1706</v>
      </c>
      <c r="AL1689" s="263" t="s">
        <v>1706</v>
      </c>
      <c r="AM1689" s="263" t="s">
        <v>1706</v>
      </c>
      <c r="AN1689" s="263" t="s">
        <v>1706</v>
      </c>
      <c r="AO1689" s="263" t="s">
        <v>1706</v>
      </c>
      <c r="AP1689" s="263" t="s">
        <v>1706</v>
      </c>
      <c r="AQ1689" s="263" t="s">
        <v>1706</v>
      </c>
      <c r="AR1689" s="263" t="s">
        <v>1706</v>
      </c>
      <c r="AS1689" s="263" t="s">
        <v>1706</v>
      </c>
      <c r="AT1689" s="263" t="s">
        <v>1706</v>
      </c>
      <c r="AU1689" s="263" t="s">
        <v>1706</v>
      </c>
      <c r="AV1689" s="263" t="s">
        <v>1706</v>
      </c>
      <c r="AW1689" s="263" t="s">
        <v>1706</v>
      </c>
      <c r="AX1689" s="526" t="s">
        <v>3546</v>
      </c>
    </row>
    <row r="1690" spans="1:50" ht="51" customHeight="1" x14ac:dyDescent="0.25">
      <c r="A1690" s="550" t="s">
        <v>1158</v>
      </c>
      <c r="B1690" s="547" t="s">
        <v>1165</v>
      </c>
      <c r="C1690" s="130" t="s">
        <v>1166</v>
      </c>
      <c r="D1690" s="517">
        <v>45627</v>
      </c>
      <c r="E1690" s="1007">
        <v>0</v>
      </c>
      <c r="F1690" s="1007">
        <v>0</v>
      </c>
      <c r="G1690" s="1007">
        <v>0</v>
      </c>
      <c r="H1690" s="1007">
        <v>0</v>
      </c>
      <c r="I1690" s="1007">
        <v>0</v>
      </c>
      <c r="J1690" s="1007">
        <v>0</v>
      </c>
      <c r="K1690" s="1007">
        <v>0</v>
      </c>
      <c r="L1690" s="1007">
        <v>0</v>
      </c>
      <c r="M1690" s="1007">
        <v>0</v>
      </c>
      <c r="N1690" s="1007">
        <v>0</v>
      </c>
      <c r="O1690" s="263" t="s">
        <v>1709</v>
      </c>
      <c r="P1690" s="263" t="s">
        <v>1706</v>
      </c>
      <c r="Q1690" s="263" t="s">
        <v>1706</v>
      </c>
      <c r="R1690" s="1007">
        <v>0</v>
      </c>
      <c r="S1690" s="263" t="s">
        <v>1706</v>
      </c>
      <c r="T1690" s="1007">
        <v>0</v>
      </c>
      <c r="U1690" s="263" t="s">
        <v>1706</v>
      </c>
      <c r="V1690" s="263" t="s">
        <v>1706</v>
      </c>
      <c r="W1690" s="263" t="s">
        <v>1706</v>
      </c>
      <c r="X1690" s="263" t="s">
        <v>1706</v>
      </c>
      <c r="Y1690" s="263" t="s">
        <v>1706</v>
      </c>
      <c r="Z1690" s="1007" t="s">
        <v>1706</v>
      </c>
      <c r="AA1690" s="263" t="s">
        <v>1706</v>
      </c>
      <c r="AB1690" s="263" t="s">
        <v>1706</v>
      </c>
      <c r="AC1690" s="1007" t="s">
        <v>1706</v>
      </c>
      <c r="AD1690" s="1007" t="s">
        <v>1706</v>
      </c>
      <c r="AE1690" s="263" t="s">
        <v>3436</v>
      </c>
      <c r="AF1690" s="1007">
        <v>0</v>
      </c>
      <c r="AG1690" s="1007">
        <v>7.0071180000000002</v>
      </c>
      <c r="AH1690" s="263" t="s">
        <v>1706</v>
      </c>
      <c r="AI1690" s="263" t="s">
        <v>1706</v>
      </c>
      <c r="AJ1690" s="263" t="s">
        <v>1706</v>
      </c>
      <c r="AK1690" s="263" t="s">
        <v>1706</v>
      </c>
      <c r="AL1690" s="263" t="s">
        <v>1706</v>
      </c>
      <c r="AM1690" s="263" t="s">
        <v>1706</v>
      </c>
      <c r="AN1690" s="263" t="s">
        <v>1706</v>
      </c>
      <c r="AO1690" s="263" t="s">
        <v>1706</v>
      </c>
      <c r="AP1690" s="263" t="s">
        <v>1706</v>
      </c>
      <c r="AQ1690" s="263" t="s">
        <v>1706</v>
      </c>
      <c r="AR1690" s="263" t="s">
        <v>1706</v>
      </c>
      <c r="AS1690" s="263" t="s">
        <v>1706</v>
      </c>
      <c r="AT1690" s="263" t="s">
        <v>1706</v>
      </c>
      <c r="AU1690" s="263" t="s">
        <v>1706</v>
      </c>
      <c r="AV1690" s="263" t="s">
        <v>1706</v>
      </c>
      <c r="AW1690" s="263" t="s">
        <v>1706</v>
      </c>
      <c r="AX1690" s="526" t="s">
        <v>3547</v>
      </c>
    </row>
    <row r="1691" spans="1:50" ht="77.25" customHeight="1" x14ac:dyDescent="0.25">
      <c r="A1691" s="550" t="s">
        <v>1158</v>
      </c>
      <c r="B1691" s="547" t="s">
        <v>1167</v>
      </c>
      <c r="C1691" s="130" t="s">
        <v>1168</v>
      </c>
      <c r="D1691" s="517">
        <v>45627</v>
      </c>
      <c r="E1691" s="1007">
        <v>0</v>
      </c>
      <c r="F1691" s="1007">
        <v>0</v>
      </c>
      <c r="G1691" s="1007">
        <v>0.19</v>
      </c>
      <c r="H1691" s="1007">
        <v>0</v>
      </c>
      <c r="I1691" s="1007">
        <v>0</v>
      </c>
      <c r="J1691" s="1007">
        <v>0</v>
      </c>
      <c r="K1691" s="1007">
        <v>0</v>
      </c>
      <c r="L1691" s="1007">
        <v>0</v>
      </c>
      <c r="M1691" s="1007">
        <v>0</v>
      </c>
      <c r="N1691" s="1007">
        <v>0</v>
      </c>
      <c r="O1691" s="263" t="s">
        <v>1706</v>
      </c>
      <c r="P1691" s="263" t="s">
        <v>1706</v>
      </c>
      <c r="Q1691" s="263" t="s">
        <v>1706</v>
      </c>
      <c r="R1691" s="1007">
        <v>0</v>
      </c>
      <c r="S1691" s="263" t="s">
        <v>1706</v>
      </c>
      <c r="T1691" s="1007">
        <v>0</v>
      </c>
      <c r="U1691" s="263" t="s">
        <v>1706</v>
      </c>
      <c r="V1691" s="263" t="s">
        <v>1706</v>
      </c>
      <c r="W1691" s="263" t="s">
        <v>1706</v>
      </c>
      <c r="X1691" s="263" t="s">
        <v>1706</v>
      </c>
      <c r="Y1691" s="263" t="s">
        <v>1706</v>
      </c>
      <c r="Z1691" s="1007" t="s">
        <v>1706</v>
      </c>
      <c r="AA1691" s="263" t="s">
        <v>1706</v>
      </c>
      <c r="AB1691" s="263" t="s">
        <v>1706</v>
      </c>
      <c r="AC1691" s="1007" t="s">
        <v>1706</v>
      </c>
      <c r="AD1691" s="1007" t="s">
        <v>1706</v>
      </c>
      <c r="AE1691" s="263" t="s">
        <v>1706</v>
      </c>
      <c r="AF1691" s="1007">
        <v>0</v>
      </c>
      <c r="AG1691" s="1007">
        <v>0</v>
      </c>
      <c r="AH1691" s="263" t="s">
        <v>1706</v>
      </c>
      <c r="AI1691" s="263" t="s">
        <v>1706</v>
      </c>
      <c r="AJ1691" s="263" t="s">
        <v>1706</v>
      </c>
      <c r="AK1691" s="263" t="s">
        <v>1706</v>
      </c>
      <c r="AL1691" s="263" t="s">
        <v>1706</v>
      </c>
      <c r="AM1691" s="263" t="s">
        <v>1706</v>
      </c>
      <c r="AN1691" s="263" t="s">
        <v>1706</v>
      </c>
      <c r="AO1691" s="263" t="s">
        <v>1706</v>
      </c>
      <c r="AP1691" s="263" t="s">
        <v>1706</v>
      </c>
      <c r="AQ1691" s="263" t="s">
        <v>1706</v>
      </c>
      <c r="AR1691" s="263" t="s">
        <v>1706</v>
      </c>
      <c r="AS1691" s="263" t="s">
        <v>1706</v>
      </c>
      <c r="AT1691" s="263" t="s">
        <v>1706</v>
      </c>
      <c r="AU1691" s="263" t="s">
        <v>1706</v>
      </c>
      <c r="AV1691" s="263" t="s">
        <v>1706</v>
      </c>
      <c r="AW1691" s="263" t="s">
        <v>1706</v>
      </c>
      <c r="AX1691" s="526" t="s">
        <v>1706</v>
      </c>
    </row>
    <row r="1692" spans="1:50" ht="54" customHeight="1" x14ac:dyDescent="0.25">
      <c r="A1692" s="1267" t="s">
        <v>1158</v>
      </c>
      <c r="B1692" s="1266" t="s">
        <v>1169</v>
      </c>
      <c r="C1692" s="1275" t="s">
        <v>1170</v>
      </c>
      <c r="D1692" s="1235">
        <v>45627</v>
      </c>
      <c r="E1692" s="1275">
        <v>0</v>
      </c>
      <c r="F1692" s="1275">
        <v>0</v>
      </c>
      <c r="G1692" s="1275">
        <v>0.1</v>
      </c>
      <c r="H1692" s="1275">
        <v>0</v>
      </c>
      <c r="I1692" s="1275">
        <v>0</v>
      </c>
      <c r="J1692" s="1275">
        <v>0</v>
      </c>
      <c r="K1692" s="1275">
        <v>0</v>
      </c>
      <c r="L1692" s="1275">
        <v>0</v>
      </c>
      <c r="M1692" s="1275">
        <v>0</v>
      </c>
      <c r="N1692" s="1275">
        <v>0</v>
      </c>
      <c r="O1692" s="1259" t="s">
        <v>1709</v>
      </c>
      <c r="P1692" s="1259" t="s">
        <v>3548</v>
      </c>
      <c r="Q1692" s="1259" t="s">
        <v>1714</v>
      </c>
      <c r="R1692" s="1275">
        <v>7.9127799999999997</v>
      </c>
      <c r="S1692" s="1259" t="s">
        <v>1715</v>
      </c>
      <c r="T1692" s="1275">
        <v>7.9127799999999997</v>
      </c>
      <c r="U1692" s="1259" t="s">
        <v>1901</v>
      </c>
      <c r="V1692" s="1259" t="s">
        <v>1901</v>
      </c>
      <c r="W1692" s="1315">
        <v>2</v>
      </c>
      <c r="X1692" s="1315">
        <v>2</v>
      </c>
      <c r="Y1692" s="544" t="s">
        <v>3444</v>
      </c>
      <c r="Z1692" s="1007">
        <v>7.9127799999999997</v>
      </c>
      <c r="AA1692" s="263" t="s">
        <v>1706</v>
      </c>
      <c r="AB1692" s="1315">
        <v>1</v>
      </c>
      <c r="AC1692" s="1007">
        <v>7.8336519999999998</v>
      </c>
      <c r="AD1692" s="1275">
        <v>7.8336519999999998</v>
      </c>
      <c r="AE1692" s="1259" t="s">
        <v>3444</v>
      </c>
      <c r="AF1692" s="1275">
        <v>9.4003823999999998</v>
      </c>
      <c r="AG1692" s="1275">
        <v>9.4003823999999998</v>
      </c>
      <c r="AH1692" s="1315">
        <v>32413173018</v>
      </c>
      <c r="AI1692" s="1259" t="s">
        <v>1719</v>
      </c>
      <c r="AJ1692" s="1268">
        <v>45306</v>
      </c>
      <c r="AK1692" s="1268">
        <v>45306</v>
      </c>
      <c r="AL1692" s="1268">
        <v>45330</v>
      </c>
      <c r="AM1692" s="1268">
        <v>45358</v>
      </c>
      <c r="AN1692" s="1259" t="s">
        <v>1706</v>
      </c>
      <c r="AO1692" s="1259" t="s">
        <v>1706</v>
      </c>
      <c r="AP1692" s="1259" t="s">
        <v>1706</v>
      </c>
      <c r="AQ1692" s="1259" t="s">
        <v>1706</v>
      </c>
      <c r="AR1692" s="1268">
        <v>45378</v>
      </c>
      <c r="AS1692" s="1268">
        <v>45376</v>
      </c>
      <c r="AT1692" s="1268">
        <v>45425</v>
      </c>
      <c r="AU1692" s="1268">
        <v>45377</v>
      </c>
      <c r="AV1692" s="1268">
        <v>45653</v>
      </c>
      <c r="AW1692" s="1259" t="s">
        <v>1706</v>
      </c>
      <c r="AX1692" s="1265" t="s">
        <v>1706</v>
      </c>
    </row>
    <row r="1693" spans="1:50" ht="54" customHeight="1" x14ac:dyDescent="0.25">
      <c r="A1693" s="1267"/>
      <c r="B1693" s="1266"/>
      <c r="C1693" s="1275"/>
      <c r="D1693" s="1235"/>
      <c r="E1693" s="1275"/>
      <c r="F1693" s="1275"/>
      <c r="G1693" s="1275"/>
      <c r="H1693" s="1275"/>
      <c r="I1693" s="1275"/>
      <c r="J1693" s="1275"/>
      <c r="K1693" s="1275"/>
      <c r="L1693" s="1275"/>
      <c r="M1693" s="1275"/>
      <c r="N1693" s="1275"/>
      <c r="O1693" s="1259"/>
      <c r="P1693" s="1259"/>
      <c r="Q1693" s="1259"/>
      <c r="R1693" s="1275"/>
      <c r="S1693" s="1259"/>
      <c r="T1693" s="1275"/>
      <c r="U1693" s="1259"/>
      <c r="V1693" s="1259"/>
      <c r="W1693" s="1315"/>
      <c r="X1693" s="1315"/>
      <c r="Y1693" s="544" t="s">
        <v>3539</v>
      </c>
      <c r="Z1693" s="1007">
        <v>7.9127799999999997</v>
      </c>
      <c r="AA1693" s="263" t="s">
        <v>1706</v>
      </c>
      <c r="AB1693" s="1315"/>
      <c r="AC1693" s="1007">
        <v>7.8731999999999998</v>
      </c>
      <c r="AD1693" s="1275"/>
      <c r="AE1693" s="1259"/>
      <c r="AF1693" s="1275"/>
      <c r="AG1693" s="1275"/>
      <c r="AH1693" s="1315"/>
      <c r="AI1693" s="1259"/>
      <c r="AJ1693" s="1268"/>
      <c r="AK1693" s="1268"/>
      <c r="AL1693" s="1268"/>
      <c r="AM1693" s="1268"/>
      <c r="AN1693" s="1259"/>
      <c r="AO1693" s="1259"/>
      <c r="AP1693" s="1259"/>
      <c r="AQ1693" s="1259"/>
      <c r="AR1693" s="1268"/>
      <c r="AS1693" s="1268"/>
      <c r="AT1693" s="1268"/>
      <c r="AU1693" s="1268"/>
      <c r="AV1693" s="1268"/>
      <c r="AW1693" s="1259"/>
      <c r="AX1693" s="1265"/>
    </row>
    <row r="1694" spans="1:50" ht="63.75" customHeight="1" x14ac:dyDescent="0.25">
      <c r="A1694" s="550" t="s">
        <v>1158</v>
      </c>
      <c r="B1694" s="547" t="s">
        <v>1171</v>
      </c>
      <c r="C1694" s="130" t="s">
        <v>1172</v>
      </c>
      <c r="D1694" s="517">
        <v>45627</v>
      </c>
      <c r="E1694" s="1007">
        <v>0</v>
      </c>
      <c r="F1694" s="1007">
        <v>0</v>
      </c>
      <c r="G1694" s="1007">
        <v>0.57999999999999996</v>
      </c>
      <c r="H1694" s="1007">
        <v>0</v>
      </c>
      <c r="I1694" s="1007">
        <v>0</v>
      </c>
      <c r="J1694" s="1007">
        <v>0</v>
      </c>
      <c r="K1694" s="1007">
        <v>0</v>
      </c>
      <c r="L1694" s="1007">
        <v>0</v>
      </c>
      <c r="M1694" s="1007">
        <v>0</v>
      </c>
      <c r="N1694" s="1007">
        <v>0</v>
      </c>
      <c r="O1694" s="263" t="s">
        <v>1709</v>
      </c>
      <c r="P1694" s="263" t="s">
        <v>3549</v>
      </c>
      <c r="Q1694" s="263" t="s">
        <v>1714</v>
      </c>
      <c r="R1694" s="1007">
        <v>26.816766999999999</v>
      </c>
      <c r="S1694" s="263" t="s">
        <v>1715</v>
      </c>
      <c r="T1694" s="1007">
        <v>26.816766999999999</v>
      </c>
      <c r="U1694" s="263" t="s">
        <v>3550</v>
      </c>
      <c r="V1694" s="263" t="s">
        <v>2020</v>
      </c>
      <c r="W1694" s="548">
        <v>1</v>
      </c>
      <c r="X1694" s="548">
        <v>1</v>
      </c>
      <c r="Y1694" s="544" t="s">
        <v>3539</v>
      </c>
      <c r="Z1694" s="1007">
        <v>26.516767000000002</v>
      </c>
      <c r="AA1694" s="263" t="s">
        <v>1706</v>
      </c>
      <c r="AB1694" s="548" t="s">
        <v>1706</v>
      </c>
      <c r="AC1694" s="1007">
        <v>26.516767000000002</v>
      </c>
      <c r="AD1694" s="1007">
        <v>26.516767000000002</v>
      </c>
      <c r="AE1694" s="263" t="s">
        <v>3539</v>
      </c>
      <c r="AF1694" s="1007">
        <v>31.8201204</v>
      </c>
      <c r="AG1694" s="1007">
        <v>31.8201204</v>
      </c>
      <c r="AH1694" s="548">
        <v>32413172999</v>
      </c>
      <c r="AI1694" s="263" t="s">
        <v>1719</v>
      </c>
      <c r="AJ1694" s="549">
        <v>45306</v>
      </c>
      <c r="AK1694" s="549">
        <v>45306</v>
      </c>
      <c r="AL1694" s="549">
        <v>45348</v>
      </c>
      <c r="AM1694" s="549">
        <v>45369</v>
      </c>
      <c r="AN1694" s="263" t="s">
        <v>1720</v>
      </c>
      <c r="AO1694" s="263" t="s">
        <v>1721</v>
      </c>
      <c r="AP1694" s="549">
        <v>45369</v>
      </c>
      <c r="AQ1694" s="263" t="s">
        <v>3551</v>
      </c>
      <c r="AR1694" s="549">
        <v>45389</v>
      </c>
      <c r="AS1694" s="549">
        <v>45380</v>
      </c>
      <c r="AT1694" s="549">
        <v>45425</v>
      </c>
      <c r="AU1694" s="549">
        <v>45383</v>
      </c>
      <c r="AV1694" s="549">
        <v>45653</v>
      </c>
      <c r="AW1694" s="263" t="s">
        <v>1706</v>
      </c>
      <c r="AX1694" s="526" t="s">
        <v>1706</v>
      </c>
    </row>
    <row r="1695" spans="1:50" ht="48.75" customHeight="1" x14ac:dyDescent="0.25">
      <c r="A1695" s="550" t="s">
        <v>1158</v>
      </c>
      <c r="B1695" s="547" t="s">
        <v>1173</v>
      </c>
      <c r="C1695" s="130" t="s">
        <v>1174</v>
      </c>
      <c r="D1695" s="517">
        <v>45261</v>
      </c>
      <c r="E1695" s="1007">
        <v>0</v>
      </c>
      <c r="F1695" s="1007">
        <v>0</v>
      </c>
      <c r="G1695" s="1007">
        <v>0</v>
      </c>
      <c r="H1695" s="1007">
        <v>0</v>
      </c>
      <c r="I1695" s="1007">
        <v>0</v>
      </c>
      <c r="J1695" s="1007">
        <v>0</v>
      </c>
      <c r="K1695" s="1007">
        <v>0</v>
      </c>
      <c r="L1695" s="1007">
        <v>0</v>
      </c>
      <c r="M1695" s="1007">
        <v>0</v>
      </c>
      <c r="N1695" s="1007">
        <v>0</v>
      </c>
      <c r="O1695" s="263" t="s">
        <v>1709</v>
      </c>
      <c r="P1695" s="263" t="s">
        <v>1706</v>
      </c>
      <c r="Q1695" s="263" t="s">
        <v>1706</v>
      </c>
      <c r="R1695" s="1007">
        <v>0</v>
      </c>
      <c r="S1695" s="263" t="s">
        <v>1706</v>
      </c>
      <c r="T1695" s="1007">
        <v>0</v>
      </c>
      <c r="U1695" s="263" t="s">
        <v>1706</v>
      </c>
      <c r="V1695" s="263" t="s">
        <v>1706</v>
      </c>
      <c r="W1695" s="263" t="s">
        <v>1706</v>
      </c>
      <c r="X1695" s="263" t="s">
        <v>1706</v>
      </c>
      <c r="Y1695" s="263" t="s">
        <v>1706</v>
      </c>
      <c r="Z1695" s="1007" t="s">
        <v>1706</v>
      </c>
      <c r="AA1695" s="263" t="s">
        <v>1706</v>
      </c>
      <c r="AB1695" s="263" t="s">
        <v>1706</v>
      </c>
      <c r="AC1695" s="1007" t="s">
        <v>1706</v>
      </c>
      <c r="AD1695" s="1007" t="s">
        <v>1706</v>
      </c>
      <c r="AE1695" s="263" t="s">
        <v>3436</v>
      </c>
      <c r="AF1695" s="1007">
        <v>0</v>
      </c>
      <c r="AG1695" s="1007">
        <v>0.80976999999999999</v>
      </c>
      <c r="AH1695" s="263" t="s">
        <v>1706</v>
      </c>
      <c r="AI1695" s="263" t="s">
        <v>1706</v>
      </c>
      <c r="AJ1695" s="263" t="s">
        <v>1706</v>
      </c>
      <c r="AK1695" s="263" t="s">
        <v>1706</v>
      </c>
      <c r="AL1695" s="263" t="s">
        <v>1706</v>
      </c>
      <c r="AM1695" s="263" t="s">
        <v>1706</v>
      </c>
      <c r="AN1695" s="263" t="s">
        <v>1706</v>
      </c>
      <c r="AO1695" s="263" t="s">
        <v>1706</v>
      </c>
      <c r="AP1695" s="263" t="s">
        <v>1706</v>
      </c>
      <c r="AQ1695" s="263" t="s">
        <v>1706</v>
      </c>
      <c r="AR1695" s="263" t="s">
        <v>1706</v>
      </c>
      <c r="AS1695" s="263" t="s">
        <v>1706</v>
      </c>
      <c r="AT1695" s="263" t="s">
        <v>1706</v>
      </c>
      <c r="AU1695" s="263" t="s">
        <v>1706</v>
      </c>
      <c r="AV1695" s="263" t="s">
        <v>1706</v>
      </c>
      <c r="AW1695" s="263" t="s">
        <v>1706</v>
      </c>
      <c r="AX1695" s="526" t="s">
        <v>3552</v>
      </c>
    </row>
    <row r="1696" spans="1:50" ht="73.5" customHeight="1" x14ac:dyDescent="0.25">
      <c r="A1696" s="550" t="s">
        <v>1158</v>
      </c>
      <c r="B1696" s="547" t="s">
        <v>1175</v>
      </c>
      <c r="C1696" s="130" t="s">
        <v>1176</v>
      </c>
      <c r="D1696" s="517">
        <v>45992</v>
      </c>
      <c r="E1696" s="1007">
        <v>0</v>
      </c>
      <c r="F1696" s="1007">
        <v>0</v>
      </c>
      <c r="G1696" s="1007">
        <v>0.39850000000000002</v>
      </c>
      <c r="H1696" s="1007">
        <v>0</v>
      </c>
      <c r="I1696" s="1007">
        <v>0</v>
      </c>
      <c r="J1696" s="1007">
        <v>0</v>
      </c>
      <c r="K1696" s="1007">
        <v>0</v>
      </c>
      <c r="L1696" s="1007">
        <v>0</v>
      </c>
      <c r="M1696" s="1007">
        <v>0</v>
      </c>
      <c r="N1696" s="1007">
        <v>0</v>
      </c>
      <c r="O1696" s="263" t="s">
        <v>1709</v>
      </c>
      <c r="P1696" s="263" t="s">
        <v>1710</v>
      </c>
      <c r="Q1696" s="263" t="s">
        <v>1706</v>
      </c>
      <c r="R1696" s="1007">
        <v>0</v>
      </c>
      <c r="S1696" s="263" t="s">
        <v>1706</v>
      </c>
      <c r="T1696" s="1007">
        <v>0</v>
      </c>
      <c r="U1696" s="263" t="s">
        <v>1706</v>
      </c>
      <c r="V1696" s="263" t="s">
        <v>1706</v>
      </c>
      <c r="W1696" s="263" t="s">
        <v>1706</v>
      </c>
      <c r="X1696" s="263" t="s">
        <v>1706</v>
      </c>
      <c r="Y1696" s="263" t="s">
        <v>1706</v>
      </c>
      <c r="Z1696" s="1007" t="s">
        <v>1706</v>
      </c>
      <c r="AA1696" s="263" t="s">
        <v>1706</v>
      </c>
      <c r="AB1696" s="263" t="s">
        <v>1706</v>
      </c>
      <c r="AC1696" s="1007" t="s">
        <v>1706</v>
      </c>
      <c r="AD1696" s="1007" t="s">
        <v>1706</v>
      </c>
      <c r="AE1696" s="263" t="s">
        <v>3468</v>
      </c>
      <c r="AF1696" s="1007">
        <v>45.006999999999998</v>
      </c>
      <c r="AG1696" s="1007">
        <v>45.006999999999998</v>
      </c>
      <c r="AH1696" s="263" t="s">
        <v>1706</v>
      </c>
      <c r="AI1696" s="263" t="s">
        <v>1706</v>
      </c>
      <c r="AJ1696" s="263" t="s">
        <v>1706</v>
      </c>
      <c r="AK1696" s="263" t="s">
        <v>1706</v>
      </c>
      <c r="AL1696" s="263" t="s">
        <v>1706</v>
      </c>
      <c r="AM1696" s="263" t="s">
        <v>1706</v>
      </c>
      <c r="AN1696" s="263" t="s">
        <v>1706</v>
      </c>
      <c r="AO1696" s="263" t="s">
        <v>1706</v>
      </c>
      <c r="AP1696" s="263" t="s">
        <v>1706</v>
      </c>
      <c r="AQ1696" s="263" t="s">
        <v>1706</v>
      </c>
      <c r="AR1696" s="263" t="s">
        <v>1706</v>
      </c>
      <c r="AS1696" s="263" t="s">
        <v>1706</v>
      </c>
      <c r="AT1696" s="263" t="s">
        <v>1706</v>
      </c>
      <c r="AU1696" s="549">
        <v>45155</v>
      </c>
      <c r="AV1696" s="549">
        <v>45657</v>
      </c>
      <c r="AW1696" s="263" t="s">
        <v>1706</v>
      </c>
      <c r="AX1696" s="526" t="s">
        <v>3553</v>
      </c>
    </row>
    <row r="1697" spans="1:50" ht="63" x14ac:dyDescent="0.25">
      <c r="A1697" s="1267" t="s">
        <v>1158</v>
      </c>
      <c r="B1697" s="1266" t="s">
        <v>1177</v>
      </c>
      <c r="C1697" s="1275" t="s">
        <v>1178</v>
      </c>
      <c r="D1697" s="1235">
        <v>46357</v>
      </c>
      <c r="E1697" s="1275">
        <v>0</v>
      </c>
      <c r="F1697" s="1275">
        <v>0</v>
      </c>
      <c r="G1697" s="1275">
        <v>0</v>
      </c>
      <c r="H1697" s="1275">
        <v>0</v>
      </c>
      <c r="I1697" s="1275">
        <v>0</v>
      </c>
      <c r="J1697" s="1275">
        <v>0</v>
      </c>
      <c r="K1697" s="1275">
        <v>0</v>
      </c>
      <c r="L1697" s="1275">
        <v>0</v>
      </c>
      <c r="M1697" s="1275">
        <v>0</v>
      </c>
      <c r="N1697" s="1275">
        <v>0</v>
      </c>
      <c r="O1697" s="263" t="s">
        <v>1709</v>
      </c>
      <c r="P1697" s="263" t="s">
        <v>3554</v>
      </c>
      <c r="Q1697" s="263" t="s">
        <v>1714</v>
      </c>
      <c r="R1697" s="1007">
        <v>34.071285000000003</v>
      </c>
      <c r="S1697" s="263" t="s">
        <v>1715</v>
      </c>
      <c r="T1697" s="1007">
        <v>34.071285000000003</v>
      </c>
      <c r="U1697" s="263" t="s">
        <v>1817</v>
      </c>
      <c r="V1697" s="263" t="s">
        <v>1817</v>
      </c>
      <c r="W1697" s="548" t="s">
        <v>1706</v>
      </c>
      <c r="X1697" s="548" t="s">
        <v>1706</v>
      </c>
      <c r="Y1697" s="263" t="s">
        <v>1706</v>
      </c>
      <c r="Z1697" s="1007" t="s">
        <v>1706</v>
      </c>
      <c r="AA1697" s="263" t="s">
        <v>1706</v>
      </c>
      <c r="AB1697" s="548" t="s">
        <v>1706</v>
      </c>
      <c r="AC1697" s="1007" t="s">
        <v>1706</v>
      </c>
      <c r="AD1697" s="1007" t="s">
        <v>1706</v>
      </c>
      <c r="AE1697" s="263" t="s">
        <v>2104</v>
      </c>
      <c r="AF1697" s="1007">
        <v>0</v>
      </c>
      <c r="AG1697" s="1007">
        <v>0</v>
      </c>
      <c r="AH1697" s="548">
        <v>32413207257</v>
      </c>
      <c r="AI1697" s="263" t="s">
        <v>1719</v>
      </c>
      <c r="AJ1697" s="549">
        <v>45379</v>
      </c>
      <c r="AK1697" s="549">
        <v>45315</v>
      </c>
      <c r="AL1697" s="549">
        <v>45363</v>
      </c>
      <c r="AM1697" s="549">
        <v>45394</v>
      </c>
      <c r="AN1697" s="263" t="s">
        <v>1706</v>
      </c>
      <c r="AO1697" s="263" t="s">
        <v>1706</v>
      </c>
      <c r="AP1697" s="549" t="s">
        <v>1706</v>
      </c>
      <c r="AQ1697" s="263" t="s">
        <v>1706</v>
      </c>
      <c r="AR1697" s="549">
        <v>45414</v>
      </c>
      <c r="AS1697" s="549" t="s">
        <v>1706</v>
      </c>
      <c r="AT1697" s="549">
        <v>45414</v>
      </c>
      <c r="AU1697" s="549" t="s">
        <v>1706</v>
      </c>
      <c r="AV1697" s="549" t="s">
        <v>1706</v>
      </c>
      <c r="AW1697" s="263" t="s">
        <v>1706</v>
      </c>
      <c r="AX1697" s="526" t="s">
        <v>3555</v>
      </c>
    </row>
    <row r="1698" spans="1:50" ht="78.75" customHeight="1" x14ac:dyDescent="0.25">
      <c r="A1698" s="1267"/>
      <c r="B1698" s="1266"/>
      <c r="C1698" s="1275"/>
      <c r="D1698" s="1235"/>
      <c r="E1698" s="1275"/>
      <c r="F1698" s="1275"/>
      <c r="G1698" s="1275"/>
      <c r="H1698" s="1275"/>
      <c r="I1698" s="1275"/>
      <c r="J1698" s="1275"/>
      <c r="K1698" s="1275"/>
      <c r="L1698" s="1275"/>
      <c r="M1698" s="1275"/>
      <c r="N1698" s="1275"/>
      <c r="O1698" s="1259" t="s">
        <v>1729</v>
      </c>
      <c r="P1698" s="1259" t="s">
        <v>3556</v>
      </c>
      <c r="Q1698" s="1259" t="s">
        <v>1714</v>
      </c>
      <c r="R1698" s="1275">
        <v>5.9506000000000003E-2</v>
      </c>
      <c r="S1698" s="1259" t="s">
        <v>1725</v>
      </c>
      <c r="T1698" s="1275">
        <v>5.9506000000000003E-2</v>
      </c>
      <c r="U1698" s="1259" t="s">
        <v>1732</v>
      </c>
      <c r="V1698" s="1259" t="s">
        <v>1732</v>
      </c>
      <c r="W1698" s="1315">
        <v>4</v>
      </c>
      <c r="X1698" s="1315">
        <v>4</v>
      </c>
      <c r="Y1698" s="544" t="s">
        <v>2413</v>
      </c>
      <c r="Z1698" s="1007" t="s">
        <v>1706</v>
      </c>
      <c r="AA1698" s="263" t="s">
        <v>1706</v>
      </c>
      <c r="AB1698" s="1315">
        <v>1</v>
      </c>
      <c r="AC1698" s="1007" t="s">
        <v>1706</v>
      </c>
      <c r="AD1698" s="1275">
        <v>1.2070000000000001E-2</v>
      </c>
      <c r="AE1698" s="1259" t="s">
        <v>2413</v>
      </c>
      <c r="AF1698" s="1275">
        <v>0</v>
      </c>
      <c r="AG1698" s="1275">
        <v>0</v>
      </c>
      <c r="AH1698" s="1315">
        <v>32312781768</v>
      </c>
      <c r="AI1698" s="1259" t="s">
        <v>1719</v>
      </c>
      <c r="AJ1698" s="1268">
        <v>45198</v>
      </c>
      <c r="AK1698" s="1268">
        <v>45190</v>
      </c>
      <c r="AL1698" s="1268">
        <v>45210</v>
      </c>
      <c r="AM1698" s="1268">
        <v>45243</v>
      </c>
      <c r="AN1698" s="1259" t="s">
        <v>1706</v>
      </c>
      <c r="AO1698" s="1259" t="s">
        <v>1706</v>
      </c>
      <c r="AP1698" s="1259" t="s">
        <v>1706</v>
      </c>
      <c r="AQ1698" s="1259" t="s">
        <v>1706</v>
      </c>
      <c r="AR1698" s="1268">
        <v>45263</v>
      </c>
      <c r="AS1698" s="1268">
        <v>45260</v>
      </c>
      <c r="AT1698" s="1268">
        <v>45292</v>
      </c>
      <c r="AU1698" s="1268">
        <v>45292</v>
      </c>
      <c r="AV1698" s="1268">
        <v>45367</v>
      </c>
      <c r="AW1698" s="1259" t="s">
        <v>1706</v>
      </c>
      <c r="AX1698" s="1265" t="s">
        <v>3557</v>
      </c>
    </row>
    <row r="1699" spans="1:50" x14ac:dyDescent="0.25">
      <c r="A1699" s="1267"/>
      <c r="B1699" s="1266"/>
      <c r="C1699" s="1275"/>
      <c r="D1699" s="1235"/>
      <c r="E1699" s="1275"/>
      <c r="F1699" s="1275"/>
      <c r="G1699" s="1275"/>
      <c r="H1699" s="1275"/>
      <c r="I1699" s="1275"/>
      <c r="J1699" s="1275"/>
      <c r="K1699" s="1275"/>
      <c r="L1699" s="1275"/>
      <c r="M1699" s="1275"/>
      <c r="N1699" s="1275"/>
      <c r="O1699" s="1259"/>
      <c r="P1699" s="1259"/>
      <c r="Q1699" s="1259"/>
      <c r="R1699" s="1275"/>
      <c r="S1699" s="1259"/>
      <c r="T1699" s="1275"/>
      <c r="U1699" s="1259"/>
      <c r="V1699" s="1259"/>
      <c r="W1699" s="1315"/>
      <c r="X1699" s="1315"/>
      <c r="Y1699" s="544" t="s">
        <v>3558</v>
      </c>
      <c r="Z1699" s="1007" t="s">
        <v>1706</v>
      </c>
      <c r="AA1699" s="263" t="s">
        <v>1706</v>
      </c>
      <c r="AB1699" s="1315"/>
      <c r="AC1699" s="1007" t="s">
        <v>1706</v>
      </c>
      <c r="AD1699" s="1275"/>
      <c r="AE1699" s="1259"/>
      <c r="AF1699" s="1275"/>
      <c r="AG1699" s="1275"/>
      <c r="AH1699" s="1315"/>
      <c r="AI1699" s="1259"/>
      <c r="AJ1699" s="1268"/>
      <c r="AK1699" s="1268"/>
      <c r="AL1699" s="1268"/>
      <c r="AM1699" s="1268"/>
      <c r="AN1699" s="1259"/>
      <c r="AO1699" s="1259"/>
      <c r="AP1699" s="1259"/>
      <c r="AQ1699" s="1259"/>
      <c r="AR1699" s="1268"/>
      <c r="AS1699" s="1268"/>
      <c r="AT1699" s="1268"/>
      <c r="AU1699" s="1268"/>
      <c r="AV1699" s="1268"/>
      <c r="AW1699" s="1259"/>
      <c r="AX1699" s="1265"/>
    </row>
    <row r="1700" spans="1:50" x14ac:dyDescent="0.25">
      <c r="A1700" s="1267"/>
      <c r="B1700" s="1266"/>
      <c r="C1700" s="1275"/>
      <c r="D1700" s="1235"/>
      <c r="E1700" s="1275"/>
      <c r="F1700" s="1275"/>
      <c r="G1700" s="1275"/>
      <c r="H1700" s="1275"/>
      <c r="I1700" s="1275"/>
      <c r="J1700" s="1275"/>
      <c r="K1700" s="1275"/>
      <c r="L1700" s="1275"/>
      <c r="M1700" s="1275"/>
      <c r="N1700" s="1275"/>
      <c r="O1700" s="1259"/>
      <c r="P1700" s="1259"/>
      <c r="Q1700" s="1259"/>
      <c r="R1700" s="1275"/>
      <c r="S1700" s="1259"/>
      <c r="T1700" s="1275"/>
      <c r="U1700" s="1259"/>
      <c r="V1700" s="1259"/>
      <c r="W1700" s="1315"/>
      <c r="X1700" s="1315"/>
      <c r="Y1700" s="544" t="s">
        <v>1974</v>
      </c>
      <c r="Z1700" s="1007" t="s">
        <v>1706</v>
      </c>
      <c r="AA1700" s="263" t="s">
        <v>1706</v>
      </c>
      <c r="AB1700" s="1315"/>
      <c r="AC1700" s="1007" t="s">
        <v>1706</v>
      </c>
      <c r="AD1700" s="1275"/>
      <c r="AE1700" s="1259"/>
      <c r="AF1700" s="1275"/>
      <c r="AG1700" s="1275"/>
      <c r="AH1700" s="1315"/>
      <c r="AI1700" s="1259"/>
      <c r="AJ1700" s="1268"/>
      <c r="AK1700" s="1268"/>
      <c r="AL1700" s="1268"/>
      <c r="AM1700" s="1268"/>
      <c r="AN1700" s="1259"/>
      <c r="AO1700" s="1259"/>
      <c r="AP1700" s="1259"/>
      <c r="AQ1700" s="1259"/>
      <c r="AR1700" s="1268"/>
      <c r="AS1700" s="1268"/>
      <c r="AT1700" s="1268"/>
      <c r="AU1700" s="1268"/>
      <c r="AV1700" s="1268"/>
      <c r="AW1700" s="1259"/>
      <c r="AX1700" s="1265"/>
    </row>
    <row r="1701" spans="1:50" x14ac:dyDescent="0.25">
      <c r="A1701" s="1267"/>
      <c r="B1701" s="1266"/>
      <c r="C1701" s="1275"/>
      <c r="D1701" s="1235"/>
      <c r="E1701" s="1275"/>
      <c r="F1701" s="1275"/>
      <c r="G1701" s="1275"/>
      <c r="H1701" s="1275"/>
      <c r="I1701" s="1275"/>
      <c r="J1701" s="1275"/>
      <c r="K1701" s="1275"/>
      <c r="L1701" s="1275"/>
      <c r="M1701" s="1275"/>
      <c r="N1701" s="1275"/>
      <c r="O1701" s="1259"/>
      <c r="P1701" s="1259"/>
      <c r="Q1701" s="1259"/>
      <c r="R1701" s="1275"/>
      <c r="S1701" s="1259"/>
      <c r="T1701" s="1275"/>
      <c r="U1701" s="1259"/>
      <c r="V1701" s="1259"/>
      <c r="W1701" s="1315"/>
      <c r="X1701" s="1315"/>
      <c r="Y1701" s="544" t="s">
        <v>3559</v>
      </c>
      <c r="Z1701" s="1007" t="s">
        <v>1706</v>
      </c>
      <c r="AA1701" s="263" t="s">
        <v>1706</v>
      </c>
      <c r="AB1701" s="1315"/>
      <c r="AC1701" s="1007" t="s">
        <v>1706</v>
      </c>
      <c r="AD1701" s="1275"/>
      <c r="AE1701" s="1259"/>
      <c r="AF1701" s="1275"/>
      <c r="AG1701" s="1275"/>
      <c r="AH1701" s="1315"/>
      <c r="AI1701" s="1259"/>
      <c r="AJ1701" s="1268"/>
      <c r="AK1701" s="1268"/>
      <c r="AL1701" s="1268"/>
      <c r="AM1701" s="1268"/>
      <c r="AN1701" s="1259"/>
      <c r="AO1701" s="1259"/>
      <c r="AP1701" s="1259"/>
      <c r="AQ1701" s="1259"/>
      <c r="AR1701" s="1268"/>
      <c r="AS1701" s="1268"/>
      <c r="AT1701" s="1268"/>
      <c r="AU1701" s="1268"/>
      <c r="AV1701" s="1268"/>
      <c r="AW1701" s="1259"/>
      <c r="AX1701" s="1265"/>
    </row>
    <row r="1702" spans="1:50" ht="31.5" customHeight="1" x14ac:dyDescent="0.25">
      <c r="A1702" s="1267"/>
      <c r="B1702" s="1266"/>
      <c r="C1702" s="1275"/>
      <c r="D1702" s="1235"/>
      <c r="E1702" s="1275"/>
      <c r="F1702" s="1275"/>
      <c r="G1702" s="1275"/>
      <c r="H1702" s="1275"/>
      <c r="I1702" s="1275"/>
      <c r="J1702" s="1275"/>
      <c r="K1702" s="1275"/>
      <c r="L1702" s="1275"/>
      <c r="M1702" s="1275"/>
      <c r="N1702" s="1275"/>
      <c r="O1702" s="1259" t="s">
        <v>1729</v>
      </c>
      <c r="P1702" s="1259" t="s">
        <v>1746</v>
      </c>
      <c r="Q1702" s="1259" t="s">
        <v>1731</v>
      </c>
      <c r="R1702" s="1275">
        <v>12.32701295</v>
      </c>
      <c r="S1702" s="1259" t="s">
        <v>1725</v>
      </c>
      <c r="T1702" s="1275">
        <v>12.32701295</v>
      </c>
      <c r="U1702" s="1259" t="s">
        <v>1747</v>
      </c>
      <c r="V1702" s="1259" t="s">
        <v>1747</v>
      </c>
      <c r="W1702" s="1261">
        <v>4</v>
      </c>
      <c r="X1702" s="1261">
        <v>4</v>
      </c>
      <c r="Y1702" s="530" t="s">
        <v>1748</v>
      </c>
      <c r="Z1702" s="149" t="s">
        <v>1706</v>
      </c>
      <c r="AA1702" s="109" t="s">
        <v>1706</v>
      </c>
      <c r="AB1702" s="1261">
        <v>1</v>
      </c>
      <c r="AC1702" s="149" t="s">
        <v>1706</v>
      </c>
      <c r="AD1702" s="1236">
        <v>12.391346</v>
      </c>
      <c r="AE1702" s="1260" t="s">
        <v>1748</v>
      </c>
      <c r="AF1702" s="1236">
        <v>0</v>
      </c>
      <c r="AG1702" s="1236">
        <v>0</v>
      </c>
      <c r="AH1702" s="1261">
        <v>32312822647</v>
      </c>
      <c r="AI1702" s="1263" t="s">
        <v>1719</v>
      </c>
      <c r="AJ1702" s="1264">
        <v>45212</v>
      </c>
      <c r="AK1702" s="1264">
        <v>45203</v>
      </c>
      <c r="AL1702" s="1264">
        <v>45215</v>
      </c>
      <c r="AM1702" s="1264">
        <v>45252</v>
      </c>
      <c r="AN1702" s="1260" t="s">
        <v>1706</v>
      </c>
      <c r="AO1702" s="1260" t="s">
        <v>1706</v>
      </c>
      <c r="AP1702" s="1264" t="s">
        <v>1706</v>
      </c>
      <c r="AQ1702" s="1260" t="s">
        <v>1706</v>
      </c>
      <c r="AR1702" s="1264">
        <v>45272</v>
      </c>
      <c r="AS1702" s="1264">
        <v>45268</v>
      </c>
      <c r="AT1702" s="1264">
        <v>45323</v>
      </c>
      <c r="AU1702" s="1264">
        <v>45323</v>
      </c>
      <c r="AV1702" s="1264">
        <v>45413</v>
      </c>
      <c r="AW1702" s="1260" t="s">
        <v>1706</v>
      </c>
      <c r="AX1702" s="1265" t="s">
        <v>3557</v>
      </c>
    </row>
    <row r="1703" spans="1:50" x14ac:dyDescent="0.25">
      <c r="A1703" s="1267"/>
      <c r="B1703" s="1266"/>
      <c r="C1703" s="1275"/>
      <c r="D1703" s="1235"/>
      <c r="E1703" s="1275"/>
      <c r="F1703" s="1275"/>
      <c r="G1703" s="1275"/>
      <c r="H1703" s="1275"/>
      <c r="I1703" s="1275"/>
      <c r="J1703" s="1275"/>
      <c r="K1703" s="1275"/>
      <c r="L1703" s="1275"/>
      <c r="M1703" s="1275"/>
      <c r="N1703" s="1275"/>
      <c r="O1703" s="1259"/>
      <c r="P1703" s="1259"/>
      <c r="Q1703" s="1259"/>
      <c r="R1703" s="1275"/>
      <c r="S1703" s="1259"/>
      <c r="T1703" s="1275"/>
      <c r="U1703" s="1259"/>
      <c r="V1703" s="1259"/>
      <c r="W1703" s="1261"/>
      <c r="X1703" s="1261"/>
      <c r="Y1703" s="530" t="s">
        <v>1749</v>
      </c>
      <c r="Z1703" s="149" t="s">
        <v>1706</v>
      </c>
      <c r="AA1703" s="109" t="s">
        <v>1706</v>
      </c>
      <c r="AB1703" s="1261"/>
      <c r="AC1703" s="149" t="s">
        <v>1706</v>
      </c>
      <c r="AD1703" s="1236"/>
      <c r="AE1703" s="1260"/>
      <c r="AF1703" s="1236"/>
      <c r="AG1703" s="1236"/>
      <c r="AH1703" s="1261"/>
      <c r="AI1703" s="1263"/>
      <c r="AJ1703" s="1264"/>
      <c r="AK1703" s="1264"/>
      <c r="AL1703" s="1264"/>
      <c r="AM1703" s="1264"/>
      <c r="AN1703" s="1260"/>
      <c r="AO1703" s="1260"/>
      <c r="AP1703" s="1264"/>
      <c r="AQ1703" s="1260"/>
      <c r="AR1703" s="1264"/>
      <c r="AS1703" s="1264"/>
      <c r="AT1703" s="1264"/>
      <c r="AU1703" s="1264"/>
      <c r="AV1703" s="1264"/>
      <c r="AW1703" s="1260"/>
      <c r="AX1703" s="1265"/>
    </row>
    <row r="1704" spans="1:50" x14ac:dyDescent="0.25">
      <c r="A1704" s="1267"/>
      <c r="B1704" s="1266"/>
      <c r="C1704" s="1275"/>
      <c r="D1704" s="1235"/>
      <c r="E1704" s="1275"/>
      <c r="F1704" s="1275"/>
      <c r="G1704" s="1275"/>
      <c r="H1704" s="1275"/>
      <c r="I1704" s="1275"/>
      <c r="J1704" s="1275"/>
      <c r="K1704" s="1275"/>
      <c r="L1704" s="1275"/>
      <c r="M1704" s="1275"/>
      <c r="N1704" s="1275"/>
      <c r="O1704" s="1259"/>
      <c r="P1704" s="1259"/>
      <c r="Q1704" s="1259"/>
      <c r="R1704" s="1275"/>
      <c r="S1704" s="1259"/>
      <c r="T1704" s="1275"/>
      <c r="U1704" s="1259"/>
      <c r="V1704" s="1259"/>
      <c r="W1704" s="1261"/>
      <c r="X1704" s="1261"/>
      <c r="Y1704" s="530" t="s">
        <v>1750</v>
      </c>
      <c r="Z1704" s="149" t="s">
        <v>1706</v>
      </c>
      <c r="AA1704" s="109" t="s">
        <v>1706</v>
      </c>
      <c r="AB1704" s="1261"/>
      <c r="AC1704" s="149" t="s">
        <v>1706</v>
      </c>
      <c r="AD1704" s="1236"/>
      <c r="AE1704" s="1260"/>
      <c r="AF1704" s="1236"/>
      <c r="AG1704" s="1236"/>
      <c r="AH1704" s="1261"/>
      <c r="AI1704" s="1263"/>
      <c r="AJ1704" s="1264"/>
      <c r="AK1704" s="1264"/>
      <c r="AL1704" s="1264"/>
      <c r="AM1704" s="1264"/>
      <c r="AN1704" s="1260"/>
      <c r="AO1704" s="1260"/>
      <c r="AP1704" s="1264"/>
      <c r="AQ1704" s="1260"/>
      <c r="AR1704" s="1264"/>
      <c r="AS1704" s="1264"/>
      <c r="AT1704" s="1264"/>
      <c r="AU1704" s="1264"/>
      <c r="AV1704" s="1264"/>
      <c r="AW1704" s="1260"/>
      <c r="AX1704" s="1265"/>
    </row>
    <row r="1705" spans="1:50" x14ac:dyDescent="0.25">
      <c r="A1705" s="1267"/>
      <c r="B1705" s="1266"/>
      <c r="C1705" s="1275"/>
      <c r="D1705" s="1235"/>
      <c r="E1705" s="1275"/>
      <c r="F1705" s="1275"/>
      <c r="G1705" s="1275"/>
      <c r="H1705" s="1275"/>
      <c r="I1705" s="1275"/>
      <c r="J1705" s="1275"/>
      <c r="K1705" s="1275"/>
      <c r="L1705" s="1275"/>
      <c r="M1705" s="1275"/>
      <c r="N1705" s="1275"/>
      <c r="O1705" s="1259"/>
      <c r="P1705" s="1259"/>
      <c r="Q1705" s="1259"/>
      <c r="R1705" s="1275"/>
      <c r="S1705" s="1259"/>
      <c r="T1705" s="1275"/>
      <c r="U1705" s="1259"/>
      <c r="V1705" s="1259"/>
      <c r="W1705" s="1261"/>
      <c r="X1705" s="1261"/>
      <c r="Y1705" s="530" t="s">
        <v>1751</v>
      </c>
      <c r="Z1705" s="149" t="s">
        <v>1706</v>
      </c>
      <c r="AA1705" s="109" t="s">
        <v>1751</v>
      </c>
      <c r="AB1705" s="1261"/>
      <c r="AC1705" s="149" t="s">
        <v>1706</v>
      </c>
      <c r="AD1705" s="1236"/>
      <c r="AE1705" s="1260"/>
      <c r="AF1705" s="1236"/>
      <c r="AG1705" s="1236"/>
      <c r="AH1705" s="1261"/>
      <c r="AI1705" s="1263"/>
      <c r="AJ1705" s="1264"/>
      <c r="AK1705" s="1264"/>
      <c r="AL1705" s="1264"/>
      <c r="AM1705" s="1264"/>
      <c r="AN1705" s="1260"/>
      <c r="AO1705" s="1260"/>
      <c r="AP1705" s="1264"/>
      <c r="AQ1705" s="1260"/>
      <c r="AR1705" s="1264"/>
      <c r="AS1705" s="1264"/>
      <c r="AT1705" s="1264"/>
      <c r="AU1705" s="1264"/>
      <c r="AV1705" s="1264"/>
      <c r="AW1705" s="1260"/>
      <c r="AX1705" s="1265"/>
    </row>
    <row r="1706" spans="1:50" ht="47.25" x14ac:dyDescent="0.25">
      <c r="A1706" s="1267"/>
      <c r="B1706" s="1266"/>
      <c r="C1706" s="1275"/>
      <c r="D1706" s="1235"/>
      <c r="E1706" s="1275"/>
      <c r="F1706" s="1275"/>
      <c r="G1706" s="1275"/>
      <c r="H1706" s="1275"/>
      <c r="I1706" s="1275"/>
      <c r="J1706" s="1275"/>
      <c r="K1706" s="1275"/>
      <c r="L1706" s="1275"/>
      <c r="M1706" s="1275"/>
      <c r="N1706" s="1275"/>
      <c r="O1706" s="263" t="s">
        <v>1729</v>
      </c>
      <c r="P1706" s="263" t="s">
        <v>1737</v>
      </c>
      <c r="Q1706" s="263" t="s">
        <v>1731</v>
      </c>
      <c r="R1706" s="1007">
        <v>5.2822618600000002</v>
      </c>
      <c r="S1706" s="263" t="s">
        <v>1725</v>
      </c>
      <c r="T1706" s="1007">
        <v>5.2822618600000002</v>
      </c>
      <c r="U1706" s="263" t="s">
        <v>1738</v>
      </c>
      <c r="V1706" s="263" t="s">
        <v>1738</v>
      </c>
      <c r="W1706" s="523" t="s">
        <v>1706</v>
      </c>
      <c r="X1706" s="523" t="s">
        <v>1706</v>
      </c>
      <c r="Y1706" s="109" t="s">
        <v>1706</v>
      </c>
      <c r="Z1706" s="149" t="s">
        <v>1706</v>
      </c>
      <c r="AA1706" s="109" t="s">
        <v>1706</v>
      </c>
      <c r="AB1706" s="523" t="s">
        <v>1706</v>
      </c>
      <c r="AC1706" s="149" t="s">
        <v>1706</v>
      </c>
      <c r="AD1706" s="149" t="s">
        <v>1706</v>
      </c>
      <c r="AE1706" s="109" t="s">
        <v>1706</v>
      </c>
      <c r="AF1706" s="149">
        <v>0</v>
      </c>
      <c r="AG1706" s="149">
        <v>0</v>
      </c>
      <c r="AH1706" s="523">
        <v>32413242145</v>
      </c>
      <c r="AI1706" s="524" t="s">
        <v>1719</v>
      </c>
      <c r="AJ1706" s="525">
        <v>45324</v>
      </c>
      <c r="AK1706" s="525">
        <v>45324</v>
      </c>
      <c r="AL1706" s="525">
        <v>45341</v>
      </c>
      <c r="AM1706" s="525">
        <v>45384</v>
      </c>
      <c r="AN1706" s="109" t="s">
        <v>1706</v>
      </c>
      <c r="AO1706" s="109" t="s">
        <v>1706</v>
      </c>
      <c r="AP1706" s="525" t="s">
        <v>1706</v>
      </c>
      <c r="AQ1706" s="109" t="s">
        <v>1706</v>
      </c>
      <c r="AR1706" s="525" t="s">
        <v>1706</v>
      </c>
      <c r="AS1706" s="525" t="s">
        <v>1706</v>
      </c>
      <c r="AT1706" s="525" t="s">
        <v>1706</v>
      </c>
      <c r="AU1706" s="525" t="s">
        <v>1706</v>
      </c>
      <c r="AV1706" s="525" t="s">
        <v>1706</v>
      </c>
      <c r="AW1706" s="525" t="s">
        <v>1706</v>
      </c>
      <c r="AX1706" s="526" t="s">
        <v>3560</v>
      </c>
    </row>
    <row r="1707" spans="1:50" ht="94.5" customHeight="1" x14ac:dyDescent="0.25">
      <c r="A1707" s="1267"/>
      <c r="B1707" s="1266"/>
      <c r="C1707" s="1275"/>
      <c r="D1707" s="1235"/>
      <c r="E1707" s="1275"/>
      <c r="F1707" s="1275"/>
      <c r="G1707" s="1275"/>
      <c r="H1707" s="1275"/>
      <c r="I1707" s="1275"/>
      <c r="J1707" s="1275"/>
      <c r="K1707" s="1275"/>
      <c r="L1707" s="1275"/>
      <c r="M1707" s="1275"/>
      <c r="N1707" s="1275"/>
      <c r="O1707" s="1259" t="s">
        <v>1729</v>
      </c>
      <c r="P1707" s="1259" t="s">
        <v>1973</v>
      </c>
      <c r="Q1707" s="1259" t="s">
        <v>1714</v>
      </c>
      <c r="R1707" s="1275">
        <v>8.5999999999999993E-2</v>
      </c>
      <c r="S1707" s="1259" t="s">
        <v>1725</v>
      </c>
      <c r="T1707" s="1275">
        <v>8.5999999999999993E-2</v>
      </c>
      <c r="U1707" s="1259" t="s">
        <v>1732</v>
      </c>
      <c r="V1707" s="1259" t="s">
        <v>1732</v>
      </c>
      <c r="W1707" s="1261">
        <v>2</v>
      </c>
      <c r="X1707" s="1261">
        <v>2</v>
      </c>
      <c r="Y1707" s="544" t="s">
        <v>1974</v>
      </c>
      <c r="Z1707" s="149" t="s">
        <v>1706</v>
      </c>
      <c r="AA1707" s="109" t="s">
        <v>1706</v>
      </c>
      <c r="AB1707" s="1261">
        <v>1</v>
      </c>
      <c r="AC1707" s="149" t="s">
        <v>1706</v>
      </c>
      <c r="AD1707" s="1236">
        <v>8.5139999999999993E-2</v>
      </c>
      <c r="AE1707" s="1260" t="s">
        <v>1974</v>
      </c>
      <c r="AF1707" s="1236">
        <v>0</v>
      </c>
      <c r="AG1707" s="1236">
        <v>0</v>
      </c>
      <c r="AH1707" s="1261">
        <v>32312856975</v>
      </c>
      <c r="AI1707" s="1260" t="s">
        <v>1719</v>
      </c>
      <c r="AJ1707" s="1264">
        <v>45226</v>
      </c>
      <c r="AK1707" s="1264">
        <v>45215</v>
      </c>
      <c r="AL1707" s="1264">
        <v>45231</v>
      </c>
      <c r="AM1707" s="1264">
        <v>45247</v>
      </c>
      <c r="AN1707" s="1260" t="s">
        <v>1706</v>
      </c>
      <c r="AO1707" s="1260" t="s">
        <v>1706</v>
      </c>
      <c r="AP1707" s="1264" t="s">
        <v>1706</v>
      </c>
      <c r="AQ1707" s="1260" t="s">
        <v>1706</v>
      </c>
      <c r="AR1707" s="1264">
        <v>45267</v>
      </c>
      <c r="AS1707" s="1264">
        <v>45260</v>
      </c>
      <c r="AT1707" s="1264">
        <v>45292</v>
      </c>
      <c r="AU1707" s="1264">
        <v>45292</v>
      </c>
      <c r="AV1707" s="1264">
        <v>45367</v>
      </c>
      <c r="AW1707" s="1260" t="s">
        <v>1706</v>
      </c>
      <c r="AX1707" s="1265" t="s">
        <v>3557</v>
      </c>
    </row>
    <row r="1708" spans="1:50" ht="31.5" x14ac:dyDescent="0.25">
      <c r="A1708" s="1267"/>
      <c r="B1708" s="1266"/>
      <c r="C1708" s="1275"/>
      <c r="D1708" s="1235"/>
      <c r="E1708" s="1275"/>
      <c r="F1708" s="1275"/>
      <c r="G1708" s="1275"/>
      <c r="H1708" s="1275"/>
      <c r="I1708" s="1275"/>
      <c r="J1708" s="1275"/>
      <c r="K1708" s="1275"/>
      <c r="L1708" s="1275"/>
      <c r="M1708" s="1275"/>
      <c r="N1708" s="1275"/>
      <c r="O1708" s="1259"/>
      <c r="P1708" s="1259"/>
      <c r="Q1708" s="1259"/>
      <c r="R1708" s="1275"/>
      <c r="S1708" s="1259"/>
      <c r="T1708" s="1275"/>
      <c r="U1708" s="1259"/>
      <c r="V1708" s="1259"/>
      <c r="W1708" s="1261"/>
      <c r="X1708" s="1261"/>
      <c r="Y1708" s="544" t="s">
        <v>1975</v>
      </c>
      <c r="Z1708" s="149" t="s">
        <v>1706</v>
      </c>
      <c r="AA1708" s="109" t="s">
        <v>1706</v>
      </c>
      <c r="AB1708" s="1261"/>
      <c r="AC1708" s="149" t="s">
        <v>1706</v>
      </c>
      <c r="AD1708" s="1236"/>
      <c r="AE1708" s="1260"/>
      <c r="AF1708" s="1236"/>
      <c r="AG1708" s="1236"/>
      <c r="AH1708" s="1261"/>
      <c r="AI1708" s="1260"/>
      <c r="AJ1708" s="1264"/>
      <c r="AK1708" s="1264"/>
      <c r="AL1708" s="1264"/>
      <c r="AM1708" s="1264"/>
      <c r="AN1708" s="1260"/>
      <c r="AO1708" s="1260"/>
      <c r="AP1708" s="1264"/>
      <c r="AQ1708" s="1260"/>
      <c r="AR1708" s="1264"/>
      <c r="AS1708" s="1264"/>
      <c r="AT1708" s="1264"/>
      <c r="AU1708" s="1264"/>
      <c r="AV1708" s="1264"/>
      <c r="AW1708" s="1260"/>
      <c r="AX1708" s="1265"/>
    </row>
    <row r="1709" spans="1:50" ht="87.75" customHeight="1" x14ac:dyDescent="0.25">
      <c r="A1709" s="1267"/>
      <c r="B1709" s="1266"/>
      <c r="C1709" s="1275"/>
      <c r="D1709" s="1235"/>
      <c r="E1709" s="1275"/>
      <c r="F1709" s="1275"/>
      <c r="G1709" s="1275"/>
      <c r="H1709" s="1275"/>
      <c r="I1709" s="1275"/>
      <c r="J1709" s="1275"/>
      <c r="K1709" s="1275"/>
      <c r="L1709" s="1275"/>
      <c r="M1709" s="1275"/>
      <c r="N1709" s="1275"/>
      <c r="O1709" s="1259" t="s">
        <v>1729</v>
      </c>
      <c r="P1709" s="1259" t="s">
        <v>3561</v>
      </c>
      <c r="Q1709" s="1259" t="s">
        <v>1731</v>
      </c>
      <c r="R1709" s="1275">
        <v>10.950367999999999</v>
      </c>
      <c r="S1709" s="1259" t="s">
        <v>1725</v>
      </c>
      <c r="T1709" s="1275">
        <v>10.950367999999999</v>
      </c>
      <c r="U1709" s="1259" t="s">
        <v>1716</v>
      </c>
      <c r="V1709" s="1259" t="s">
        <v>1716</v>
      </c>
      <c r="W1709" s="1315">
        <v>4</v>
      </c>
      <c r="X1709" s="1315">
        <v>4</v>
      </c>
      <c r="Y1709" s="544" t="s">
        <v>3562</v>
      </c>
      <c r="Z1709" s="1007" t="s">
        <v>1706</v>
      </c>
      <c r="AA1709" s="263" t="s">
        <v>1706</v>
      </c>
      <c r="AB1709" s="1315">
        <v>1</v>
      </c>
      <c r="AC1709" s="1007" t="s">
        <v>1706</v>
      </c>
      <c r="AD1709" s="1275">
        <v>7.9871999999999996</v>
      </c>
      <c r="AE1709" s="1259" t="s">
        <v>3562</v>
      </c>
      <c r="AF1709" s="1275">
        <v>0</v>
      </c>
      <c r="AG1709" s="1275">
        <v>0</v>
      </c>
      <c r="AH1709" s="1315">
        <v>32413342304</v>
      </c>
      <c r="AI1709" s="1259" t="s">
        <v>1719</v>
      </c>
      <c r="AJ1709" s="1268">
        <v>45366</v>
      </c>
      <c r="AK1709" s="1268">
        <v>45352</v>
      </c>
      <c r="AL1709" s="1268">
        <v>45369</v>
      </c>
      <c r="AM1709" s="1268">
        <v>45386</v>
      </c>
      <c r="AN1709" s="1259" t="s">
        <v>1706</v>
      </c>
      <c r="AO1709" s="1259" t="s">
        <v>1706</v>
      </c>
      <c r="AP1709" s="1259" t="s">
        <v>1706</v>
      </c>
      <c r="AQ1709" s="1259" t="s">
        <v>1706</v>
      </c>
      <c r="AR1709" s="1268">
        <v>45406</v>
      </c>
      <c r="AS1709" s="1268">
        <v>45399</v>
      </c>
      <c r="AT1709" s="1268">
        <v>45414</v>
      </c>
      <c r="AU1709" s="1268">
        <v>45414</v>
      </c>
      <c r="AV1709" s="1268">
        <v>45657</v>
      </c>
      <c r="AW1709" s="1259" t="s">
        <v>1706</v>
      </c>
      <c r="AX1709" s="1265" t="s">
        <v>3557</v>
      </c>
    </row>
    <row r="1710" spans="1:50" ht="31.5" x14ac:dyDescent="0.25">
      <c r="A1710" s="1267"/>
      <c r="B1710" s="1266"/>
      <c r="C1710" s="1275"/>
      <c r="D1710" s="1235"/>
      <c r="E1710" s="1275"/>
      <c r="F1710" s="1275"/>
      <c r="G1710" s="1275"/>
      <c r="H1710" s="1275"/>
      <c r="I1710" s="1275"/>
      <c r="J1710" s="1275"/>
      <c r="K1710" s="1275"/>
      <c r="L1710" s="1275"/>
      <c r="M1710" s="1275"/>
      <c r="N1710" s="1275"/>
      <c r="O1710" s="1259"/>
      <c r="P1710" s="1259"/>
      <c r="Q1710" s="1259"/>
      <c r="R1710" s="1275"/>
      <c r="S1710" s="1259"/>
      <c r="T1710" s="1275"/>
      <c r="U1710" s="1259"/>
      <c r="V1710" s="1259"/>
      <c r="W1710" s="1315"/>
      <c r="X1710" s="1315"/>
      <c r="Y1710" s="544" t="s">
        <v>3563</v>
      </c>
      <c r="Z1710" s="1007" t="s">
        <v>1706</v>
      </c>
      <c r="AA1710" s="263" t="s">
        <v>1706</v>
      </c>
      <c r="AB1710" s="1315"/>
      <c r="AC1710" s="1007" t="s">
        <v>1706</v>
      </c>
      <c r="AD1710" s="1275"/>
      <c r="AE1710" s="1259"/>
      <c r="AF1710" s="1275"/>
      <c r="AG1710" s="1275"/>
      <c r="AH1710" s="1315"/>
      <c r="AI1710" s="1259"/>
      <c r="AJ1710" s="1268"/>
      <c r="AK1710" s="1268"/>
      <c r="AL1710" s="1268"/>
      <c r="AM1710" s="1268"/>
      <c r="AN1710" s="1259"/>
      <c r="AO1710" s="1259"/>
      <c r="AP1710" s="1259"/>
      <c r="AQ1710" s="1259"/>
      <c r="AR1710" s="1268"/>
      <c r="AS1710" s="1268"/>
      <c r="AT1710" s="1268"/>
      <c r="AU1710" s="1268"/>
      <c r="AV1710" s="1268"/>
      <c r="AW1710" s="1259"/>
      <c r="AX1710" s="1265"/>
    </row>
    <row r="1711" spans="1:50" x14ac:dyDescent="0.25">
      <c r="A1711" s="1267"/>
      <c r="B1711" s="1266"/>
      <c r="C1711" s="1275"/>
      <c r="D1711" s="1235"/>
      <c r="E1711" s="1275"/>
      <c r="F1711" s="1275"/>
      <c r="G1711" s="1275"/>
      <c r="H1711" s="1275"/>
      <c r="I1711" s="1275"/>
      <c r="J1711" s="1275"/>
      <c r="K1711" s="1275"/>
      <c r="L1711" s="1275"/>
      <c r="M1711" s="1275"/>
      <c r="N1711" s="1275"/>
      <c r="O1711" s="1259"/>
      <c r="P1711" s="1259"/>
      <c r="Q1711" s="1259"/>
      <c r="R1711" s="1275"/>
      <c r="S1711" s="1259"/>
      <c r="T1711" s="1275"/>
      <c r="U1711" s="1259"/>
      <c r="V1711" s="1259"/>
      <c r="W1711" s="1315"/>
      <c r="X1711" s="1315"/>
      <c r="Y1711" s="544" t="s">
        <v>3564</v>
      </c>
      <c r="Z1711" s="1007" t="s">
        <v>1706</v>
      </c>
      <c r="AA1711" s="263" t="s">
        <v>1706</v>
      </c>
      <c r="AB1711" s="1315"/>
      <c r="AC1711" s="1007" t="s">
        <v>1706</v>
      </c>
      <c r="AD1711" s="1275"/>
      <c r="AE1711" s="1259"/>
      <c r="AF1711" s="1275"/>
      <c r="AG1711" s="1275"/>
      <c r="AH1711" s="1315"/>
      <c r="AI1711" s="1259"/>
      <c r="AJ1711" s="1268"/>
      <c r="AK1711" s="1268"/>
      <c r="AL1711" s="1268"/>
      <c r="AM1711" s="1268"/>
      <c r="AN1711" s="1259"/>
      <c r="AO1711" s="1259"/>
      <c r="AP1711" s="1259"/>
      <c r="AQ1711" s="1259"/>
      <c r="AR1711" s="1268"/>
      <c r="AS1711" s="1268"/>
      <c r="AT1711" s="1268"/>
      <c r="AU1711" s="1268"/>
      <c r="AV1711" s="1268"/>
      <c r="AW1711" s="1259"/>
      <c r="AX1711" s="1265"/>
    </row>
    <row r="1712" spans="1:50" x14ac:dyDescent="0.25">
      <c r="A1712" s="1267"/>
      <c r="B1712" s="1266"/>
      <c r="C1712" s="1275"/>
      <c r="D1712" s="1235"/>
      <c r="E1712" s="1275"/>
      <c r="F1712" s="1275"/>
      <c r="G1712" s="1275"/>
      <c r="H1712" s="1275"/>
      <c r="I1712" s="1275"/>
      <c r="J1712" s="1275"/>
      <c r="K1712" s="1275"/>
      <c r="L1712" s="1275"/>
      <c r="M1712" s="1275"/>
      <c r="N1712" s="1275"/>
      <c r="O1712" s="1259"/>
      <c r="P1712" s="1259"/>
      <c r="Q1712" s="1259"/>
      <c r="R1712" s="1275"/>
      <c r="S1712" s="1259"/>
      <c r="T1712" s="1275"/>
      <c r="U1712" s="1259"/>
      <c r="V1712" s="1259"/>
      <c r="W1712" s="1315"/>
      <c r="X1712" s="1315"/>
      <c r="Y1712" s="544" t="s">
        <v>3565</v>
      </c>
      <c r="Z1712" s="1007" t="s">
        <v>1706</v>
      </c>
      <c r="AA1712" s="263" t="s">
        <v>1706</v>
      </c>
      <c r="AB1712" s="1315"/>
      <c r="AC1712" s="1007" t="s">
        <v>1706</v>
      </c>
      <c r="AD1712" s="1275"/>
      <c r="AE1712" s="1259"/>
      <c r="AF1712" s="1275"/>
      <c r="AG1712" s="1275"/>
      <c r="AH1712" s="1315"/>
      <c r="AI1712" s="1259"/>
      <c r="AJ1712" s="1268"/>
      <c r="AK1712" s="1268"/>
      <c r="AL1712" s="1268"/>
      <c r="AM1712" s="1268"/>
      <c r="AN1712" s="1259"/>
      <c r="AO1712" s="1259"/>
      <c r="AP1712" s="1259"/>
      <c r="AQ1712" s="1259"/>
      <c r="AR1712" s="1268"/>
      <c r="AS1712" s="1268"/>
      <c r="AT1712" s="1268"/>
      <c r="AU1712" s="1268"/>
      <c r="AV1712" s="1268"/>
      <c r="AW1712" s="1259"/>
      <c r="AX1712" s="1265"/>
    </row>
    <row r="1713" spans="1:50" ht="47.25" x14ac:dyDescent="0.25">
      <c r="A1713" s="550" t="s">
        <v>1158</v>
      </c>
      <c r="B1713" s="547" t="s">
        <v>3566</v>
      </c>
      <c r="C1713" s="130" t="s">
        <v>3567</v>
      </c>
      <c r="D1713" s="517" t="s">
        <v>1887</v>
      </c>
      <c r="E1713" s="1007">
        <v>0</v>
      </c>
      <c r="F1713" s="1007">
        <v>0</v>
      </c>
      <c r="G1713" s="1007">
        <v>0</v>
      </c>
      <c r="H1713" s="1033">
        <v>0</v>
      </c>
      <c r="I1713" s="1007">
        <v>0</v>
      </c>
      <c r="J1713" s="1033">
        <v>0</v>
      </c>
      <c r="K1713" s="1007">
        <v>0</v>
      </c>
      <c r="L1713" s="1033">
        <v>0</v>
      </c>
      <c r="M1713" s="1007">
        <v>0</v>
      </c>
      <c r="N1713" s="1033">
        <v>0</v>
      </c>
      <c r="O1713" s="263" t="s">
        <v>1706</v>
      </c>
      <c r="P1713" s="570" t="s">
        <v>1706</v>
      </c>
      <c r="Q1713" s="263" t="s">
        <v>1706</v>
      </c>
      <c r="R1713" s="1007">
        <v>0</v>
      </c>
      <c r="S1713" s="570" t="s">
        <v>1706</v>
      </c>
      <c r="T1713" s="1007">
        <v>0</v>
      </c>
      <c r="U1713" s="570" t="s">
        <v>1706</v>
      </c>
      <c r="V1713" s="263" t="s">
        <v>1706</v>
      </c>
      <c r="W1713" s="570" t="s">
        <v>1706</v>
      </c>
      <c r="X1713" s="263" t="s">
        <v>1706</v>
      </c>
      <c r="Y1713" s="570" t="s">
        <v>1706</v>
      </c>
      <c r="Z1713" s="1007" t="s">
        <v>1706</v>
      </c>
      <c r="AA1713" s="570" t="s">
        <v>1706</v>
      </c>
      <c r="AB1713" s="263" t="s">
        <v>1706</v>
      </c>
      <c r="AC1713" s="1033" t="s">
        <v>1706</v>
      </c>
      <c r="AD1713" s="1007" t="s">
        <v>1706</v>
      </c>
      <c r="AE1713" s="570" t="s">
        <v>1706</v>
      </c>
      <c r="AF1713" s="1007">
        <v>0</v>
      </c>
      <c r="AG1713" s="1007">
        <v>0</v>
      </c>
      <c r="AH1713" s="570" t="s">
        <v>1706</v>
      </c>
      <c r="AI1713" s="263" t="s">
        <v>1706</v>
      </c>
      <c r="AJ1713" s="570" t="s">
        <v>1706</v>
      </c>
      <c r="AK1713" s="263" t="s">
        <v>1706</v>
      </c>
      <c r="AL1713" s="570" t="s">
        <v>1706</v>
      </c>
      <c r="AM1713" s="263" t="s">
        <v>1706</v>
      </c>
      <c r="AN1713" s="570" t="s">
        <v>1706</v>
      </c>
      <c r="AO1713" s="263" t="s">
        <v>1706</v>
      </c>
      <c r="AP1713" s="570" t="s">
        <v>1706</v>
      </c>
      <c r="AQ1713" s="263" t="s">
        <v>1706</v>
      </c>
      <c r="AR1713" s="570" t="s">
        <v>1706</v>
      </c>
      <c r="AS1713" s="263" t="s">
        <v>1706</v>
      </c>
      <c r="AT1713" s="570" t="s">
        <v>1706</v>
      </c>
      <c r="AU1713" s="263" t="s">
        <v>1706</v>
      </c>
      <c r="AV1713" s="570" t="s">
        <v>1706</v>
      </c>
      <c r="AW1713" s="263" t="s">
        <v>1706</v>
      </c>
      <c r="AX1713" s="526" t="s">
        <v>1706</v>
      </c>
    </row>
    <row r="1714" spans="1:50" ht="48.75" customHeight="1" x14ac:dyDescent="0.25">
      <c r="A1714" s="550" t="s">
        <v>1158</v>
      </c>
      <c r="B1714" s="547" t="s">
        <v>1180</v>
      </c>
      <c r="C1714" s="130" t="s">
        <v>1181</v>
      </c>
      <c r="D1714" s="517">
        <v>45261</v>
      </c>
      <c r="E1714" s="1007">
        <v>0</v>
      </c>
      <c r="F1714" s="1007">
        <v>0</v>
      </c>
      <c r="G1714" s="1007">
        <v>0</v>
      </c>
      <c r="H1714" s="1007">
        <v>0</v>
      </c>
      <c r="I1714" s="1007">
        <v>0</v>
      </c>
      <c r="J1714" s="1007">
        <v>0</v>
      </c>
      <c r="K1714" s="1007">
        <v>0</v>
      </c>
      <c r="L1714" s="1007">
        <v>0</v>
      </c>
      <c r="M1714" s="1007">
        <v>0</v>
      </c>
      <c r="N1714" s="1007">
        <v>0</v>
      </c>
      <c r="O1714" s="263" t="s">
        <v>1709</v>
      </c>
      <c r="P1714" s="263" t="s">
        <v>1706</v>
      </c>
      <c r="Q1714" s="263" t="s">
        <v>1706</v>
      </c>
      <c r="R1714" s="1007">
        <v>0</v>
      </c>
      <c r="S1714" s="263" t="s">
        <v>1706</v>
      </c>
      <c r="T1714" s="1007">
        <v>0</v>
      </c>
      <c r="U1714" s="263" t="s">
        <v>1706</v>
      </c>
      <c r="V1714" s="263" t="s">
        <v>1706</v>
      </c>
      <c r="W1714" s="263" t="s">
        <v>1706</v>
      </c>
      <c r="X1714" s="263" t="s">
        <v>1706</v>
      </c>
      <c r="Y1714" s="263" t="s">
        <v>1706</v>
      </c>
      <c r="Z1714" s="1007" t="s">
        <v>1706</v>
      </c>
      <c r="AA1714" s="263" t="s">
        <v>1706</v>
      </c>
      <c r="AB1714" s="263" t="s">
        <v>1706</v>
      </c>
      <c r="AC1714" s="1007" t="s">
        <v>1706</v>
      </c>
      <c r="AD1714" s="1007" t="s">
        <v>1706</v>
      </c>
      <c r="AE1714" s="263" t="s">
        <v>3436</v>
      </c>
      <c r="AF1714" s="1007">
        <v>0</v>
      </c>
      <c r="AG1714" s="1007">
        <v>0.74813165999999998</v>
      </c>
      <c r="AH1714" s="263" t="s">
        <v>1706</v>
      </c>
      <c r="AI1714" s="263" t="s">
        <v>1706</v>
      </c>
      <c r="AJ1714" s="263" t="s">
        <v>1706</v>
      </c>
      <c r="AK1714" s="263" t="s">
        <v>1706</v>
      </c>
      <c r="AL1714" s="263" t="s">
        <v>1706</v>
      </c>
      <c r="AM1714" s="263" t="s">
        <v>1706</v>
      </c>
      <c r="AN1714" s="263" t="s">
        <v>1706</v>
      </c>
      <c r="AO1714" s="263" t="s">
        <v>1706</v>
      </c>
      <c r="AP1714" s="263" t="s">
        <v>1706</v>
      </c>
      <c r="AQ1714" s="263" t="s">
        <v>1706</v>
      </c>
      <c r="AR1714" s="263" t="s">
        <v>1706</v>
      </c>
      <c r="AS1714" s="263" t="s">
        <v>1706</v>
      </c>
      <c r="AT1714" s="263" t="s">
        <v>1706</v>
      </c>
      <c r="AU1714" s="263" t="s">
        <v>1706</v>
      </c>
      <c r="AV1714" s="263" t="s">
        <v>1706</v>
      </c>
      <c r="AW1714" s="263" t="s">
        <v>1706</v>
      </c>
      <c r="AX1714" s="526" t="s">
        <v>3568</v>
      </c>
    </row>
    <row r="1715" spans="1:50" ht="54.75" customHeight="1" x14ac:dyDescent="0.25">
      <c r="A1715" s="550" t="s">
        <v>1158</v>
      </c>
      <c r="B1715" s="163" t="s">
        <v>1182</v>
      </c>
      <c r="C1715" s="333" t="s">
        <v>1183</v>
      </c>
      <c r="D1715" s="517">
        <v>45261</v>
      </c>
      <c r="E1715" s="1007">
        <v>0</v>
      </c>
      <c r="F1715" s="1007">
        <v>0</v>
      </c>
      <c r="G1715" s="1007">
        <v>0</v>
      </c>
      <c r="H1715" s="1007">
        <v>0</v>
      </c>
      <c r="I1715" s="1007">
        <v>0</v>
      </c>
      <c r="J1715" s="1007">
        <v>0</v>
      </c>
      <c r="K1715" s="1007">
        <v>0</v>
      </c>
      <c r="L1715" s="1007">
        <v>0</v>
      </c>
      <c r="M1715" s="1007">
        <v>0</v>
      </c>
      <c r="N1715" s="1007">
        <v>0</v>
      </c>
      <c r="O1715" s="263" t="s">
        <v>1709</v>
      </c>
      <c r="P1715" s="263" t="s">
        <v>1706</v>
      </c>
      <c r="Q1715" s="263" t="s">
        <v>1706</v>
      </c>
      <c r="R1715" s="1007">
        <v>0</v>
      </c>
      <c r="S1715" s="263" t="s">
        <v>1706</v>
      </c>
      <c r="T1715" s="1007">
        <v>0</v>
      </c>
      <c r="U1715" s="263" t="s">
        <v>1706</v>
      </c>
      <c r="V1715" s="263" t="s">
        <v>1706</v>
      </c>
      <c r="W1715" s="263" t="s">
        <v>1706</v>
      </c>
      <c r="X1715" s="263" t="s">
        <v>1706</v>
      </c>
      <c r="Y1715" s="263" t="s">
        <v>1706</v>
      </c>
      <c r="Z1715" s="1007" t="s">
        <v>1706</v>
      </c>
      <c r="AA1715" s="263" t="s">
        <v>1706</v>
      </c>
      <c r="AB1715" s="263" t="s">
        <v>1706</v>
      </c>
      <c r="AC1715" s="1007" t="s">
        <v>1706</v>
      </c>
      <c r="AD1715" s="1007" t="s">
        <v>1706</v>
      </c>
      <c r="AE1715" s="263" t="s">
        <v>3436</v>
      </c>
      <c r="AF1715" s="1007">
        <v>0</v>
      </c>
      <c r="AG1715" s="1007">
        <v>3.3321478699999996</v>
      </c>
      <c r="AH1715" s="263" t="s">
        <v>1706</v>
      </c>
      <c r="AI1715" s="263" t="s">
        <v>1706</v>
      </c>
      <c r="AJ1715" s="263" t="s">
        <v>1706</v>
      </c>
      <c r="AK1715" s="263" t="s">
        <v>1706</v>
      </c>
      <c r="AL1715" s="263" t="s">
        <v>1706</v>
      </c>
      <c r="AM1715" s="263" t="s">
        <v>1706</v>
      </c>
      <c r="AN1715" s="263" t="s">
        <v>1706</v>
      </c>
      <c r="AO1715" s="263" t="s">
        <v>1706</v>
      </c>
      <c r="AP1715" s="263" t="s">
        <v>1706</v>
      </c>
      <c r="AQ1715" s="263" t="s">
        <v>1706</v>
      </c>
      <c r="AR1715" s="263" t="s">
        <v>1706</v>
      </c>
      <c r="AS1715" s="263" t="s">
        <v>1706</v>
      </c>
      <c r="AT1715" s="263" t="s">
        <v>1706</v>
      </c>
      <c r="AU1715" s="263" t="s">
        <v>1706</v>
      </c>
      <c r="AV1715" s="263" t="s">
        <v>1706</v>
      </c>
      <c r="AW1715" s="263" t="s">
        <v>1706</v>
      </c>
      <c r="AX1715" s="526" t="s">
        <v>3569</v>
      </c>
    </row>
    <row r="1716" spans="1:50" ht="52.5" customHeight="1" x14ac:dyDescent="0.25">
      <c r="A1716" s="550" t="s">
        <v>1158</v>
      </c>
      <c r="B1716" s="547" t="s">
        <v>1184</v>
      </c>
      <c r="C1716" s="130" t="s">
        <v>1185</v>
      </c>
      <c r="D1716" s="517">
        <v>45261</v>
      </c>
      <c r="E1716" s="1007">
        <v>0</v>
      </c>
      <c r="F1716" s="1007">
        <v>0</v>
      </c>
      <c r="G1716" s="1007">
        <v>0</v>
      </c>
      <c r="H1716" s="1007">
        <v>0</v>
      </c>
      <c r="I1716" s="1007">
        <v>0</v>
      </c>
      <c r="J1716" s="1007">
        <v>0</v>
      </c>
      <c r="K1716" s="1007">
        <v>0</v>
      </c>
      <c r="L1716" s="1007">
        <v>0</v>
      </c>
      <c r="M1716" s="1007">
        <v>0</v>
      </c>
      <c r="N1716" s="1007">
        <v>0</v>
      </c>
      <c r="O1716" s="263" t="s">
        <v>1709</v>
      </c>
      <c r="P1716" s="263" t="s">
        <v>1706</v>
      </c>
      <c r="Q1716" s="263" t="s">
        <v>1706</v>
      </c>
      <c r="R1716" s="1007">
        <v>0</v>
      </c>
      <c r="S1716" s="263" t="s">
        <v>1706</v>
      </c>
      <c r="T1716" s="1007">
        <v>0</v>
      </c>
      <c r="U1716" s="263" t="s">
        <v>1706</v>
      </c>
      <c r="V1716" s="263" t="s">
        <v>1706</v>
      </c>
      <c r="W1716" s="263" t="s">
        <v>1706</v>
      </c>
      <c r="X1716" s="263" t="s">
        <v>1706</v>
      </c>
      <c r="Y1716" s="263" t="s">
        <v>1706</v>
      </c>
      <c r="Z1716" s="1007" t="s">
        <v>1706</v>
      </c>
      <c r="AA1716" s="263" t="s">
        <v>1706</v>
      </c>
      <c r="AB1716" s="263" t="s">
        <v>1706</v>
      </c>
      <c r="AC1716" s="1007" t="s">
        <v>1706</v>
      </c>
      <c r="AD1716" s="1007" t="s">
        <v>1706</v>
      </c>
      <c r="AE1716" s="263" t="s">
        <v>3460</v>
      </c>
      <c r="AF1716" s="1007">
        <v>0</v>
      </c>
      <c r="AG1716" s="1007">
        <v>21.355077099999999</v>
      </c>
      <c r="AH1716" s="263" t="s">
        <v>1706</v>
      </c>
      <c r="AI1716" s="263" t="s">
        <v>1706</v>
      </c>
      <c r="AJ1716" s="263" t="s">
        <v>1706</v>
      </c>
      <c r="AK1716" s="263" t="s">
        <v>1706</v>
      </c>
      <c r="AL1716" s="263" t="s">
        <v>1706</v>
      </c>
      <c r="AM1716" s="263" t="s">
        <v>1706</v>
      </c>
      <c r="AN1716" s="263" t="s">
        <v>1706</v>
      </c>
      <c r="AO1716" s="263" t="s">
        <v>1706</v>
      </c>
      <c r="AP1716" s="263" t="s">
        <v>1706</v>
      </c>
      <c r="AQ1716" s="263" t="s">
        <v>1706</v>
      </c>
      <c r="AR1716" s="263" t="s">
        <v>1706</v>
      </c>
      <c r="AS1716" s="263" t="s">
        <v>1706</v>
      </c>
      <c r="AT1716" s="263" t="s">
        <v>1706</v>
      </c>
      <c r="AU1716" s="263" t="s">
        <v>1706</v>
      </c>
      <c r="AV1716" s="263" t="s">
        <v>1706</v>
      </c>
      <c r="AW1716" s="263" t="s">
        <v>1706</v>
      </c>
      <c r="AX1716" s="526" t="s">
        <v>3570</v>
      </c>
    </row>
    <row r="1717" spans="1:50" ht="54.75" customHeight="1" x14ac:dyDescent="0.25">
      <c r="A1717" s="550" t="s">
        <v>1158</v>
      </c>
      <c r="B1717" s="547" t="s">
        <v>1186</v>
      </c>
      <c r="C1717" s="130" t="s">
        <v>1187</v>
      </c>
      <c r="D1717" s="517">
        <v>45261</v>
      </c>
      <c r="E1717" s="1007">
        <v>0</v>
      </c>
      <c r="F1717" s="1007">
        <v>0</v>
      </c>
      <c r="G1717" s="1007">
        <v>0</v>
      </c>
      <c r="H1717" s="1007">
        <v>0</v>
      </c>
      <c r="I1717" s="1007">
        <v>0</v>
      </c>
      <c r="J1717" s="1007">
        <v>0</v>
      </c>
      <c r="K1717" s="1007">
        <v>0</v>
      </c>
      <c r="L1717" s="1007">
        <v>0</v>
      </c>
      <c r="M1717" s="1007">
        <v>0</v>
      </c>
      <c r="N1717" s="1007">
        <v>0</v>
      </c>
      <c r="O1717" s="263" t="s">
        <v>1709</v>
      </c>
      <c r="P1717" s="263" t="s">
        <v>1706</v>
      </c>
      <c r="Q1717" s="263" t="s">
        <v>1706</v>
      </c>
      <c r="R1717" s="1007">
        <v>0</v>
      </c>
      <c r="S1717" s="263" t="s">
        <v>1706</v>
      </c>
      <c r="T1717" s="1007">
        <v>0</v>
      </c>
      <c r="U1717" s="263" t="s">
        <v>1706</v>
      </c>
      <c r="V1717" s="263" t="s">
        <v>1706</v>
      </c>
      <c r="W1717" s="263" t="s">
        <v>1706</v>
      </c>
      <c r="X1717" s="263" t="s">
        <v>1706</v>
      </c>
      <c r="Y1717" s="263" t="s">
        <v>1706</v>
      </c>
      <c r="Z1717" s="1007" t="s">
        <v>1706</v>
      </c>
      <c r="AA1717" s="263" t="s">
        <v>1706</v>
      </c>
      <c r="AB1717" s="263" t="s">
        <v>1706</v>
      </c>
      <c r="AC1717" s="1007" t="s">
        <v>1706</v>
      </c>
      <c r="AD1717" s="1007" t="s">
        <v>1706</v>
      </c>
      <c r="AE1717" s="263" t="s">
        <v>3436</v>
      </c>
      <c r="AF1717" s="1007">
        <v>0</v>
      </c>
      <c r="AG1717" s="1007">
        <v>0.72509454000000007</v>
      </c>
      <c r="AH1717" s="263" t="s">
        <v>1706</v>
      </c>
      <c r="AI1717" s="263" t="s">
        <v>1706</v>
      </c>
      <c r="AJ1717" s="263" t="s">
        <v>1706</v>
      </c>
      <c r="AK1717" s="263" t="s">
        <v>1706</v>
      </c>
      <c r="AL1717" s="263" t="s">
        <v>1706</v>
      </c>
      <c r="AM1717" s="263" t="s">
        <v>1706</v>
      </c>
      <c r="AN1717" s="263" t="s">
        <v>1706</v>
      </c>
      <c r="AO1717" s="263" t="s">
        <v>1706</v>
      </c>
      <c r="AP1717" s="263" t="s">
        <v>1706</v>
      </c>
      <c r="AQ1717" s="263" t="s">
        <v>1706</v>
      </c>
      <c r="AR1717" s="263" t="s">
        <v>1706</v>
      </c>
      <c r="AS1717" s="263" t="s">
        <v>1706</v>
      </c>
      <c r="AT1717" s="263" t="s">
        <v>1706</v>
      </c>
      <c r="AU1717" s="263" t="s">
        <v>1706</v>
      </c>
      <c r="AV1717" s="263" t="s">
        <v>1706</v>
      </c>
      <c r="AW1717" s="263" t="s">
        <v>1706</v>
      </c>
      <c r="AX1717" s="526" t="s">
        <v>3568</v>
      </c>
    </row>
    <row r="1718" spans="1:50" ht="78.75" x14ac:dyDescent="0.25">
      <c r="A1718" s="1267" t="s">
        <v>1158</v>
      </c>
      <c r="B1718" s="1318" t="s">
        <v>3571</v>
      </c>
      <c r="C1718" s="1605" t="s">
        <v>1189</v>
      </c>
      <c r="D1718" s="1235">
        <v>45627</v>
      </c>
      <c r="E1718" s="1275">
        <v>0</v>
      </c>
      <c r="F1718" s="1275">
        <v>0</v>
      </c>
      <c r="G1718" s="1275">
        <v>0.214</v>
      </c>
      <c r="H1718" s="1275">
        <v>0</v>
      </c>
      <c r="I1718" s="1275">
        <v>0</v>
      </c>
      <c r="J1718" s="1275">
        <v>0</v>
      </c>
      <c r="K1718" s="1275">
        <v>0</v>
      </c>
      <c r="L1718" s="1275">
        <v>0</v>
      </c>
      <c r="M1718" s="1275">
        <v>0</v>
      </c>
      <c r="N1718" s="1275">
        <v>0</v>
      </c>
      <c r="O1718" s="263" t="s">
        <v>1709</v>
      </c>
      <c r="P1718" s="263" t="s">
        <v>3572</v>
      </c>
      <c r="Q1718" s="263" t="s">
        <v>1714</v>
      </c>
      <c r="R1718" s="1007">
        <v>18.214829999999999</v>
      </c>
      <c r="S1718" s="263" t="s">
        <v>1715</v>
      </c>
      <c r="T1718" s="1007">
        <v>17.594405999999999</v>
      </c>
      <c r="U1718" s="263" t="s">
        <v>1901</v>
      </c>
      <c r="V1718" s="263" t="s">
        <v>2020</v>
      </c>
      <c r="W1718" s="548">
        <v>1</v>
      </c>
      <c r="X1718" s="548">
        <v>1</v>
      </c>
      <c r="Y1718" s="544" t="s">
        <v>3444</v>
      </c>
      <c r="Z1718" s="1007">
        <v>17.594405999999999</v>
      </c>
      <c r="AA1718" s="263" t="s">
        <v>1706</v>
      </c>
      <c r="AB1718" s="548" t="s">
        <v>1706</v>
      </c>
      <c r="AC1718" s="1007">
        <v>17.594405999999999</v>
      </c>
      <c r="AD1718" s="1007">
        <v>17.594405999999999</v>
      </c>
      <c r="AE1718" s="263" t="s">
        <v>3444</v>
      </c>
      <c r="AF1718" s="1007">
        <v>21.113287199999998</v>
      </c>
      <c r="AG1718" s="1007">
        <v>21.113287199999998</v>
      </c>
      <c r="AH1718" s="548">
        <v>32312852413</v>
      </c>
      <c r="AI1718" s="263" t="s">
        <v>1719</v>
      </c>
      <c r="AJ1718" s="549">
        <v>45281</v>
      </c>
      <c r="AK1718" s="549">
        <v>45212</v>
      </c>
      <c r="AL1718" s="549">
        <v>45222</v>
      </c>
      <c r="AM1718" s="549">
        <v>45239</v>
      </c>
      <c r="AN1718" s="263" t="s">
        <v>1720</v>
      </c>
      <c r="AO1718" s="263" t="s">
        <v>1721</v>
      </c>
      <c r="AP1718" s="549">
        <v>45239</v>
      </c>
      <c r="AQ1718" s="263" t="s">
        <v>3573</v>
      </c>
      <c r="AR1718" s="549">
        <v>45259</v>
      </c>
      <c r="AS1718" s="549">
        <v>45251</v>
      </c>
      <c r="AT1718" s="549">
        <v>45425</v>
      </c>
      <c r="AU1718" s="549">
        <v>45252</v>
      </c>
      <c r="AV1718" s="549">
        <v>45657</v>
      </c>
      <c r="AW1718" s="263" t="s">
        <v>1706</v>
      </c>
      <c r="AX1718" s="526" t="s">
        <v>1706</v>
      </c>
    </row>
    <row r="1719" spans="1:50" ht="78.75" customHeight="1" x14ac:dyDescent="0.25">
      <c r="A1719" s="1267"/>
      <c r="B1719" s="1318"/>
      <c r="C1719" s="1605"/>
      <c r="D1719" s="1235"/>
      <c r="E1719" s="1275"/>
      <c r="F1719" s="1275"/>
      <c r="G1719" s="1275"/>
      <c r="H1719" s="1275"/>
      <c r="I1719" s="1275"/>
      <c r="J1719" s="1275"/>
      <c r="K1719" s="1275"/>
      <c r="L1719" s="1275"/>
      <c r="M1719" s="1275"/>
      <c r="N1719" s="1275"/>
      <c r="O1719" s="1259" t="s">
        <v>1729</v>
      </c>
      <c r="P1719" s="1259" t="s">
        <v>3556</v>
      </c>
      <c r="Q1719" s="1259" t="s">
        <v>1714</v>
      </c>
      <c r="R1719" s="1275">
        <v>1.111E-2</v>
      </c>
      <c r="S1719" s="1259" t="s">
        <v>1725</v>
      </c>
      <c r="T1719" s="1275">
        <v>1.111E-2</v>
      </c>
      <c r="U1719" s="1259" t="s">
        <v>1732</v>
      </c>
      <c r="V1719" s="1259" t="s">
        <v>1732</v>
      </c>
      <c r="W1719" s="1315">
        <v>4</v>
      </c>
      <c r="X1719" s="1315">
        <v>4</v>
      </c>
      <c r="Y1719" s="544" t="s">
        <v>2413</v>
      </c>
      <c r="Z1719" s="1007" t="s">
        <v>1706</v>
      </c>
      <c r="AA1719" s="263" t="s">
        <v>1706</v>
      </c>
      <c r="AB1719" s="1315">
        <v>1</v>
      </c>
      <c r="AC1719" s="1007" t="s">
        <v>1706</v>
      </c>
      <c r="AD1719" s="1275">
        <v>2.2699999999999999E-3</v>
      </c>
      <c r="AE1719" s="1259" t="s">
        <v>2413</v>
      </c>
      <c r="AF1719" s="1275">
        <v>2.7239999999999999E-3</v>
      </c>
      <c r="AG1719" s="1275">
        <v>2.7239999999999999E-3</v>
      </c>
      <c r="AH1719" s="1315">
        <v>32312781768</v>
      </c>
      <c r="AI1719" s="1259" t="s">
        <v>1719</v>
      </c>
      <c r="AJ1719" s="1268">
        <v>45198</v>
      </c>
      <c r="AK1719" s="1268">
        <v>45190</v>
      </c>
      <c r="AL1719" s="1268">
        <v>45210</v>
      </c>
      <c r="AM1719" s="1268">
        <v>45243</v>
      </c>
      <c r="AN1719" s="1259" t="s">
        <v>1706</v>
      </c>
      <c r="AO1719" s="1259" t="s">
        <v>1706</v>
      </c>
      <c r="AP1719" s="1259" t="s">
        <v>1706</v>
      </c>
      <c r="AQ1719" s="1259" t="s">
        <v>1706</v>
      </c>
      <c r="AR1719" s="1268">
        <v>45263</v>
      </c>
      <c r="AS1719" s="1268">
        <v>45260</v>
      </c>
      <c r="AT1719" s="1268">
        <v>45292</v>
      </c>
      <c r="AU1719" s="1268">
        <v>45292</v>
      </c>
      <c r="AV1719" s="1268">
        <v>45367</v>
      </c>
      <c r="AW1719" s="1259" t="s">
        <v>1706</v>
      </c>
      <c r="AX1719" s="1265" t="s">
        <v>1706</v>
      </c>
    </row>
    <row r="1720" spans="1:50" x14ac:dyDescent="0.25">
      <c r="A1720" s="1267"/>
      <c r="B1720" s="1318"/>
      <c r="C1720" s="1605"/>
      <c r="D1720" s="1235"/>
      <c r="E1720" s="1275"/>
      <c r="F1720" s="1275"/>
      <c r="G1720" s="1275"/>
      <c r="H1720" s="1275"/>
      <c r="I1720" s="1275"/>
      <c r="J1720" s="1275"/>
      <c r="K1720" s="1275"/>
      <c r="L1720" s="1275"/>
      <c r="M1720" s="1275"/>
      <c r="N1720" s="1275"/>
      <c r="O1720" s="1259"/>
      <c r="P1720" s="1259"/>
      <c r="Q1720" s="1259"/>
      <c r="R1720" s="1275"/>
      <c r="S1720" s="1259"/>
      <c r="T1720" s="1275"/>
      <c r="U1720" s="1259"/>
      <c r="V1720" s="1259"/>
      <c r="W1720" s="1315"/>
      <c r="X1720" s="1315"/>
      <c r="Y1720" s="544" t="s">
        <v>3558</v>
      </c>
      <c r="Z1720" s="1007" t="s">
        <v>1706</v>
      </c>
      <c r="AA1720" s="263" t="s">
        <v>1706</v>
      </c>
      <c r="AB1720" s="1315"/>
      <c r="AC1720" s="1007" t="s">
        <v>1706</v>
      </c>
      <c r="AD1720" s="1275"/>
      <c r="AE1720" s="1259"/>
      <c r="AF1720" s="1275"/>
      <c r="AG1720" s="1275"/>
      <c r="AH1720" s="1315"/>
      <c r="AI1720" s="1259"/>
      <c r="AJ1720" s="1268"/>
      <c r="AK1720" s="1268"/>
      <c r="AL1720" s="1268"/>
      <c r="AM1720" s="1268"/>
      <c r="AN1720" s="1259"/>
      <c r="AO1720" s="1259"/>
      <c r="AP1720" s="1259"/>
      <c r="AQ1720" s="1259"/>
      <c r="AR1720" s="1268"/>
      <c r="AS1720" s="1268"/>
      <c r="AT1720" s="1268"/>
      <c r="AU1720" s="1268"/>
      <c r="AV1720" s="1268"/>
      <c r="AW1720" s="1259"/>
      <c r="AX1720" s="1265"/>
    </row>
    <row r="1721" spans="1:50" x14ac:dyDescent="0.25">
      <c r="A1721" s="1267"/>
      <c r="B1721" s="1318"/>
      <c r="C1721" s="1605"/>
      <c r="D1721" s="1235"/>
      <c r="E1721" s="1275"/>
      <c r="F1721" s="1275"/>
      <c r="G1721" s="1275"/>
      <c r="H1721" s="1275"/>
      <c r="I1721" s="1275"/>
      <c r="J1721" s="1275"/>
      <c r="K1721" s="1275"/>
      <c r="L1721" s="1275"/>
      <c r="M1721" s="1275"/>
      <c r="N1721" s="1275"/>
      <c r="O1721" s="1259"/>
      <c r="P1721" s="1259"/>
      <c r="Q1721" s="1259"/>
      <c r="R1721" s="1275"/>
      <c r="S1721" s="1259"/>
      <c r="T1721" s="1275"/>
      <c r="U1721" s="1259"/>
      <c r="V1721" s="1259"/>
      <c r="W1721" s="1315"/>
      <c r="X1721" s="1315"/>
      <c r="Y1721" s="544" t="s">
        <v>1974</v>
      </c>
      <c r="Z1721" s="1007" t="s">
        <v>1706</v>
      </c>
      <c r="AA1721" s="263" t="s">
        <v>1706</v>
      </c>
      <c r="AB1721" s="1315"/>
      <c r="AC1721" s="1007" t="s">
        <v>1706</v>
      </c>
      <c r="AD1721" s="1275"/>
      <c r="AE1721" s="1259"/>
      <c r="AF1721" s="1275"/>
      <c r="AG1721" s="1275"/>
      <c r="AH1721" s="1315"/>
      <c r="AI1721" s="1259"/>
      <c r="AJ1721" s="1268"/>
      <c r="AK1721" s="1268"/>
      <c r="AL1721" s="1268"/>
      <c r="AM1721" s="1268"/>
      <c r="AN1721" s="1259"/>
      <c r="AO1721" s="1259"/>
      <c r="AP1721" s="1259"/>
      <c r="AQ1721" s="1259"/>
      <c r="AR1721" s="1268"/>
      <c r="AS1721" s="1268"/>
      <c r="AT1721" s="1268"/>
      <c r="AU1721" s="1268"/>
      <c r="AV1721" s="1268"/>
      <c r="AW1721" s="1259"/>
      <c r="AX1721" s="1265"/>
    </row>
    <row r="1722" spans="1:50" x14ac:dyDescent="0.25">
      <c r="A1722" s="1267"/>
      <c r="B1722" s="1318"/>
      <c r="C1722" s="1605"/>
      <c r="D1722" s="1235"/>
      <c r="E1722" s="1275"/>
      <c r="F1722" s="1275"/>
      <c r="G1722" s="1275"/>
      <c r="H1722" s="1275"/>
      <c r="I1722" s="1275"/>
      <c r="J1722" s="1275"/>
      <c r="K1722" s="1275"/>
      <c r="L1722" s="1275"/>
      <c r="M1722" s="1275"/>
      <c r="N1722" s="1275"/>
      <c r="O1722" s="1259"/>
      <c r="P1722" s="1259"/>
      <c r="Q1722" s="1259"/>
      <c r="R1722" s="1275"/>
      <c r="S1722" s="1259"/>
      <c r="T1722" s="1275"/>
      <c r="U1722" s="1259"/>
      <c r="V1722" s="1259"/>
      <c r="W1722" s="1315"/>
      <c r="X1722" s="1315"/>
      <c r="Y1722" s="544" t="s">
        <v>3559</v>
      </c>
      <c r="Z1722" s="1007" t="s">
        <v>1706</v>
      </c>
      <c r="AA1722" s="263" t="s">
        <v>1706</v>
      </c>
      <c r="AB1722" s="1315"/>
      <c r="AC1722" s="1007" t="s">
        <v>1706</v>
      </c>
      <c r="AD1722" s="1275"/>
      <c r="AE1722" s="1259"/>
      <c r="AF1722" s="1275"/>
      <c r="AG1722" s="1275"/>
      <c r="AH1722" s="1315"/>
      <c r="AI1722" s="1259"/>
      <c r="AJ1722" s="1268"/>
      <c r="AK1722" s="1268"/>
      <c r="AL1722" s="1268"/>
      <c r="AM1722" s="1268"/>
      <c r="AN1722" s="1259"/>
      <c r="AO1722" s="1259"/>
      <c r="AP1722" s="1259"/>
      <c r="AQ1722" s="1259"/>
      <c r="AR1722" s="1268"/>
      <c r="AS1722" s="1268"/>
      <c r="AT1722" s="1268"/>
      <c r="AU1722" s="1268"/>
      <c r="AV1722" s="1268"/>
      <c r="AW1722" s="1259"/>
      <c r="AX1722" s="1265"/>
    </row>
    <row r="1723" spans="1:50" ht="126" customHeight="1" x14ac:dyDescent="0.25">
      <c r="A1723" s="1267"/>
      <c r="B1723" s="1318"/>
      <c r="C1723" s="1605"/>
      <c r="D1723" s="1235"/>
      <c r="E1723" s="1275"/>
      <c r="F1723" s="1275"/>
      <c r="G1723" s="1275"/>
      <c r="H1723" s="1275"/>
      <c r="I1723" s="1275"/>
      <c r="J1723" s="1275"/>
      <c r="K1723" s="1275"/>
      <c r="L1723" s="1275"/>
      <c r="M1723" s="1275"/>
      <c r="N1723" s="1275"/>
      <c r="O1723" s="1259" t="s">
        <v>1729</v>
      </c>
      <c r="P1723" s="1259" t="s">
        <v>3561</v>
      </c>
      <c r="Q1723" s="1259" t="s">
        <v>1731</v>
      </c>
      <c r="R1723" s="1275">
        <v>4.7381399999999996</v>
      </c>
      <c r="S1723" s="1259" t="s">
        <v>1725</v>
      </c>
      <c r="T1723" s="1275">
        <v>4.7381399999999996</v>
      </c>
      <c r="U1723" s="1259" t="s">
        <v>1716</v>
      </c>
      <c r="V1723" s="1259" t="s">
        <v>1716</v>
      </c>
      <c r="W1723" s="1315">
        <v>4</v>
      </c>
      <c r="X1723" s="1315">
        <v>4</v>
      </c>
      <c r="Y1723" s="544" t="s">
        <v>3562</v>
      </c>
      <c r="Z1723" s="1007" t="s">
        <v>1706</v>
      </c>
      <c r="AA1723" s="263" t="s">
        <v>1706</v>
      </c>
      <c r="AB1723" s="1315">
        <v>1</v>
      </c>
      <c r="AC1723" s="1007" t="s">
        <v>1706</v>
      </c>
      <c r="AD1723" s="1275">
        <v>3.456</v>
      </c>
      <c r="AE1723" s="1259" t="s">
        <v>3562</v>
      </c>
      <c r="AF1723" s="1275">
        <v>4.1471999999999998</v>
      </c>
      <c r="AG1723" s="1275">
        <v>4.1471999999999998</v>
      </c>
      <c r="AH1723" s="1315">
        <v>32413342304</v>
      </c>
      <c r="AI1723" s="1259" t="s">
        <v>1719</v>
      </c>
      <c r="AJ1723" s="1268">
        <v>45366</v>
      </c>
      <c r="AK1723" s="1268">
        <v>45352</v>
      </c>
      <c r="AL1723" s="1268">
        <v>45369</v>
      </c>
      <c r="AM1723" s="1268">
        <v>45386</v>
      </c>
      <c r="AN1723" s="1259" t="s">
        <v>1706</v>
      </c>
      <c r="AO1723" s="1259" t="s">
        <v>1706</v>
      </c>
      <c r="AP1723" s="1259" t="s">
        <v>1706</v>
      </c>
      <c r="AQ1723" s="1259" t="s">
        <v>1706</v>
      </c>
      <c r="AR1723" s="1268">
        <v>45406</v>
      </c>
      <c r="AS1723" s="1268">
        <v>45399</v>
      </c>
      <c r="AT1723" s="1268">
        <v>45414</v>
      </c>
      <c r="AU1723" s="1268">
        <v>45414</v>
      </c>
      <c r="AV1723" s="1268">
        <v>45657</v>
      </c>
      <c r="AW1723" s="1259" t="s">
        <v>1706</v>
      </c>
      <c r="AX1723" s="1265" t="s">
        <v>1706</v>
      </c>
    </row>
    <row r="1724" spans="1:50" ht="31.5" x14ac:dyDescent="0.25">
      <c r="A1724" s="1267"/>
      <c r="B1724" s="1318"/>
      <c r="C1724" s="1605"/>
      <c r="D1724" s="1235"/>
      <c r="E1724" s="1275"/>
      <c r="F1724" s="1275"/>
      <c r="G1724" s="1275"/>
      <c r="H1724" s="1275"/>
      <c r="I1724" s="1275"/>
      <c r="J1724" s="1275"/>
      <c r="K1724" s="1275"/>
      <c r="L1724" s="1275"/>
      <c r="M1724" s="1275"/>
      <c r="N1724" s="1275"/>
      <c r="O1724" s="1259"/>
      <c r="P1724" s="1259"/>
      <c r="Q1724" s="1259"/>
      <c r="R1724" s="1275"/>
      <c r="S1724" s="1259"/>
      <c r="T1724" s="1275"/>
      <c r="U1724" s="1259"/>
      <c r="V1724" s="1259"/>
      <c r="W1724" s="1315"/>
      <c r="X1724" s="1315"/>
      <c r="Y1724" s="544" t="s">
        <v>3563</v>
      </c>
      <c r="Z1724" s="1007" t="s">
        <v>1706</v>
      </c>
      <c r="AA1724" s="263" t="s">
        <v>1706</v>
      </c>
      <c r="AB1724" s="1315"/>
      <c r="AC1724" s="1007" t="s">
        <v>1706</v>
      </c>
      <c r="AD1724" s="1275"/>
      <c r="AE1724" s="1259"/>
      <c r="AF1724" s="1275"/>
      <c r="AG1724" s="1275"/>
      <c r="AH1724" s="1315"/>
      <c r="AI1724" s="1259"/>
      <c r="AJ1724" s="1268"/>
      <c r="AK1724" s="1268"/>
      <c r="AL1724" s="1268"/>
      <c r="AM1724" s="1268"/>
      <c r="AN1724" s="1259"/>
      <c r="AO1724" s="1259"/>
      <c r="AP1724" s="1259"/>
      <c r="AQ1724" s="1259"/>
      <c r="AR1724" s="1268"/>
      <c r="AS1724" s="1268"/>
      <c r="AT1724" s="1268"/>
      <c r="AU1724" s="1268"/>
      <c r="AV1724" s="1268"/>
      <c r="AW1724" s="1259"/>
      <c r="AX1724" s="1265"/>
    </row>
    <row r="1725" spans="1:50" x14ac:dyDescent="0.25">
      <c r="A1725" s="1267"/>
      <c r="B1725" s="1318"/>
      <c r="C1725" s="1605"/>
      <c r="D1725" s="1235"/>
      <c r="E1725" s="1275"/>
      <c r="F1725" s="1275"/>
      <c r="G1725" s="1275"/>
      <c r="H1725" s="1275"/>
      <c r="I1725" s="1275"/>
      <c r="J1725" s="1275"/>
      <c r="K1725" s="1275"/>
      <c r="L1725" s="1275"/>
      <c r="M1725" s="1275"/>
      <c r="N1725" s="1275"/>
      <c r="O1725" s="1259"/>
      <c r="P1725" s="1259"/>
      <c r="Q1725" s="1259"/>
      <c r="R1725" s="1275"/>
      <c r="S1725" s="1259"/>
      <c r="T1725" s="1275"/>
      <c r="U1725" s="1259"/>
      <c r="V1725" s="1259"/>
      <c r="W1725" s="1315"/>
      <c r="X1725" s="1315"/>
      <c r="Y1725" s="544" t="s">
        <v>3564</v>
      </c>
      <c r="Z1725" s="1007" t="s">
        <v>1706</v>
      </c>
      <c r="AA1725" s="263" t="s">
        <v>1706</v>
      </c>
      <c r="AB1725" s="1315"/>
      <c r="AC1725" s="1007" t="s">
        <v>1706</v>
      </c>
      <c r="AD1725" s="1275"/>
      <c r="AE1725" s="1259"/>
      <c r="AF1725" s="1275"/>
      <c r="AG1725" s="1275"/>
      <c r="AH1725" s="1315"/>
      <c r="AI1725" s="1259"/>
      <c r="AJ1725" s="1268"/>
      <c r="AK1725" s="1268"/>
      <c r="AL1725" s="1268"/>
      <c r="AM1725" s="1268"/>
      <c r="AN1725" s="1259"/>
      <c r="AO1725" s="1259"/>
      <c r="AP1725" s="1259"/>
      <c r="AQ1725" s="1259"/>
      <c r="AR1725" s="1268"/>
      <c r="AS1725" s="1268"/>
      <c r="AT1725" s="1268"/>
      <c r="AU1725" s="1268"/>
      <c r="AV1725" s="1268"/>
      <c r="AW1725" s="1259"/>
      <c r="AX1725" s="1265"/>
    </row>
    <row r="1726" spans="1:50" x14ac:dyDescent="0.25">
      <c r="A1726" s="1267"/>
      <c r="B1726" s="1318"/>
      <c r="C1726" s="1605"/>
      <c r="D1726" s="1235"/>
      <c r="E1726" s="1275"/>
      <c r="F1726" s="1275"/>
      <c r="G1726" s="1275"/>
      <c r="H1726" s="1275"/>
      <c r="I1726" s="1275"/>
      <c r="J1726" s="1275"/>
      <c r="K1726" s="1275"/>
      <c r="L1726" s="1275"/>
      <c r="M1726" s="1275"/>
      <c r="N1726" s="1275"/>
      <c r="O1726" s="1259"/>
      <c r="P1726" s="1259"/>
      <c r="Q1726" s="1259"/>
      <c r="R1726" s="1275"/>
      <c r="S1726" s="1259"/>
      <c r="T1726" s="1275"/>
      <c r="U1726" s="1259"/>
      <c r="V1726" s="1259"/>
      <c r="W1726" s="1315"/>
      <c r="X1726" s="1315"/>
      <c r="Y1726" s="544" t="s">
        <v>3565</v>
      </c>
      <c r="Z1726" s="1007" t="s">
        <v>1706</v>
      </c>
      <c r="AA1726" s="263" t="s">
        <v>1706</v>
      </c>
      <c r="AB1726" s="1315"/>
      <c r="AC1726" s="1007" t="s">
        <v>1706</v>
      </c>
      <c r="AD1726" s="1275"/>
      <c r="AE1726" s="1259"/>
      <c r="AF1726" s="1275"/>
      <c r="AG1726" s="1275"/>
      <c r="AH1726" s="1315"/>
      <c r="AI1726" s="1259"/>
      <c r="AJ1726" s="1268"/>
      <c r="AK1726" s="1268"/>
      <c r="AL1726" s="1268"/>
      <c r="AM1726" s="1268"/>
      <c r="AN1726" s="1259"/>
      <c r="AO1726" s="1259"/>
      <c r="AP1726" s="1259"/>
      <c r="AQ1726" s="1259"/>
      <c r="AR1726" s="1268"/>
      <c r="AS1726" s="1268"/>
      <c r="AT1726" s="1268"/>
      <c r="AU1726" s="1268"/>
      <c r="AV1726" s="1268"/>
      <c r="AW1726" s="1259"/>
      <c r="AX1726" s="1265"/>
    </row>
    <row r="1727" spans="1:50" ht="47.25" x14ac:dyDescent="0.25">
      <c r="A1727" s="1267"/>
      <c r="B1727" s="1318"/>
      <c r="C1727" s="1605"/>
      <c r="D1727" s="1235"/>
      <c r="E1727" s="1275"/>
      <c r="F1727" s="1275"/>
      <c r="G1727" s="1275"/>
      <c r="H1727" s="1275"/>
      <c r="I1727" s="1275"/>
      <c r="J1727" s="1275"/>
      <c r="K1727" s="1275"/>
      <c r="L1727" s="1275"/>
      <c r="M1727" s="1275"/>
      <c r="N1727" s="1275"/>
      <c r="O1727" s="1259" t="s">
        <v>1729</v>
      </c>
      <c r="P1727" s="1259" t="s">
        <v>1737</v>
      </c>
      <c r="Q1727" s="1259" t="s">
        <v>1731</v>
      </c>
      <c r="R1727" s="1275">
        <v>0.50600000000000001</v>
      </c>
      <c r="S1727" s="1259" t="s">
        <v>1725</v>
      </c>
      <c r="T1727" s="1275">
        <v>0.50600000000000001</v>
      </c>
      <c r="U1727" s="1259" t="s">
        <v>1738</v>
      </c>
      <c r="V1727" s="1259" t="s">
        <v>1738</v>
      </c>
      <c r="W1727" s="1261">
        <v>7</v>
      </c>
      <c r="X1727" s="1261">
        <v>7</v>
      </c>
      <c r="Y1727" s="544" t="s">
        <v>1739</v>
      </c>
      <c r="Z1727" s="149" t="s">
        <v>1706</v>
      </c>
      <c r="AA1727" s="544" t="s">
        <v>1706</v>
      </c>
      <c r="AB1727" s="1262">
        <v>1</v>
      </c>
      <c r="AC1727" s="149" t="s">
        <v>1706</v>
      </c>
      <c r="AD1727" s="1236">
        <v>0.50548000000000004</v>
      </c>
      <c r="AE1727" s="1259" t="s">
        <v>1739</v>
      </c>
      <c r="AF1727" s="1236">
        <v>0.606576</v>
      </c>
      <c r="AG1727" s="1236">
        <v>0.606576</v>
      </c>
      <c r="AH1727" s="1261">
        <v>32413242145</v>
      </c>
      <c r="AI1727" s="1263" t="s">
        <v>1719</v>
      </c>
      <c r="AJ1727" s="1264">
        <v>45324</v>
      </c>
      <c r="AK1727" s="1264">
        <v>45324</v>
      </c>
      <c r="AL1727" s="1264">
        <v>45341</v>
      </c>
      <c r="AM1727" s="1264">
        <v>45384</v>
      </c>
      <c r="AN1727" s="1260" t="s">
        <v>1706</v>
      </c>
      <c r="AO1727" s="1260" t="s">
        <v>1706</v>
      </c>
      <c r="AP1727" s="1260" t="s">
        <v>1706</v>
      </c>
      <c r="AQ1727" s="1260" t="s">
        <v>1706</v>
      </c>
      <c r="AR1727" s="1264">
        <v>45404</v>
      </c>
      <c r="AS1727" s="1264">
        <v>45398</v>
      </c>
      <c r="AT1727" s="1264">
        <v>45404</v>
      </c>
      <c r="AU1727" s="1264">
        <v>45398</v>
      </c>
      <c r="AV1727" s="1264">
        <v>45488</v>
      </c>
      <c r="AW1727" s="1260" t="s">
        <v>1706</v>
      </c>
      <c r="AX1727" s="1265" t="s">
        <v>1706</v>
      </c>
    </row>
    <row r="1728" spans="1:50" x14ac:dyDescent="0.25">
      <c r="A1728" s="1267"/>
      <c r="B1728" s="1318"/>
      <c r="C1728" s="1605"/>
      <c r="D1728" s="1235"/>
      <c r="E1728" s="1275"/>
      <c r="F1728" s="1275"/>
      <c r="G1728" s="1275"/>
      <c r="H1728" s="1275"/>
      <c r="I1728" s="1275"/>
      <c r="J1728" s="1275"/>
      <c r="K1728" s="1275"/>
      <c r="L1728" s="1275"/>
      <c r="M1728" s="1275"/>
      <c r="N1728" s="1275"/>
      <c r="O1728" s="1259"/>
      <c r="P1728" s="1259"/>
      <c r="Q1728" s="1259"/>
      <c r="R1728" s="1275"/>
      <c r="S1728" s="1259"/>
      <c r="T1728" s="1275"/>
      <c r="U1728" s="1259"/>
      <c r="V1728" s="1259"/>
      <c r="W1728" s="1261"/>
      <c r="X1728" s="1261"/>
      <c r="Y1728" s="544" t="s">
        <v>1740</v>
      </c>
      <c r="Z1728" s="149" t="s">
        <v>1706</v>
      </c>
      <c r="AA1728" s="544" t="s">
        <v>1706</v>
      </c>
      <c r="AB1728" s="1262"/>
      <c r="AC1728" s="149" t="s">
        <v>1706</v>
      </c>
      <c r="AD1728" s="1236"/>
      <c r="AE1728" s="1259"/>
      <c r="AF1728" s="1236"/>
      <c r="AG1728" s="1236"/>
      <c r="AH1728" s="1261"/>
      <c r="AI1728" s="1263"/>
      <c r="AJ1728" s="1264"/>
      <c r="AK1728" s="1264"/>
      <c r="AL1728" s="1264"/>
      <c r="AM1728" s="1264"/>
      <c r="AN1728" s="1260"/>
      <c r="AO1728" s="1260"/>
      <c r="AP1728" s="1260"/>
      <c r="AQ1728" s="1260"/>
      <c r="AR1728" s="1264"/>
      <c r="AS1728" s="1264"/>
      <c r="AT1728" s="1264"/>
      <c r="AU1728" s="1264"/>
      <c r="AV1728" s="1264"/>
      <c r="AW1728" s="1260"/>
      <c r="AX1728" s="1265"/>
    </row>
    <row r="1729" spans="1:50" x14ac:dyDescent="0.25">
      <c r="A1729" s="1267"/>
      <c r="B1729" s="1318"/>
      <c r="C1729" s="1605"/>
      <c r="D1729" s="1235"/>
      <c r="E1729" s="1275"/>
      <c r="F1729" s="1275"/>
      <c r="G1729" s="1275"/>
      <c r="H1729" s="1275"/>
      <c r="I1729" s="1275"/>
      <c r="J1729" s="1275"/>
      <c r="K1729" s="1275"/>
      <c r="L1729" s="1275"/>
      <c r="M1729" s="1275"/>
      <c r="N1729" s="1275"/>
      <c r="O1729" s="1259"/>
      <c r="P1729" s="1259"/>
      <c r="Q1729" s="1259"/>
      <c r="R1729" s="1275"/>
      <c r="S1729" s="1259"/>
      <c r="T1729" s="1275"/>
      <c r="U1729" s="1259"/>
      <c r="V1729" s="1259"/>
      <c r="W1729" s="1261"/>
      <c r="X1729" s="1261"/>
      <c r="Y1729" s="544" t="s">
        <v>1741</v>
      </c>
      <c r="Z1729" s="149" t="s">
        <v>1706</v>
      </c>
      <c r="AA1729" s="544" t="s">
        <v>1741</v>
      </c>
      <c r="AB1729" s="1262"/>
      <c r="AC1729" s="149" t="s">
        <v>1706</v>
      </c>
      <c r="AD1729" s="1236"/>
      <c r="AE1729" s="1259"/>
      <c r="AF1729" s="1236"/>
      <c r="AG1729" s="1236"/>
      <c r="AH1729" s="1261"/>
      <c r="AI1729" s="1263"/>
      <c r="AJ1729" s="1264"/>
      <c r="AK1729" s="1264"/>
      <c r="AL1729" s="1264"/>
      <c r="AM1729" s="1264"/>
      <c r="AN1729" s="1260"/>
      <c r="AO1729" s="1260"/>
      <c r="AP1729" s="1260"/>
      <c r="AQ1729" s="1260"/>
      <c r="AR1729" s="1264"/>
      <c r="AS1729" s="1264"/>
      <c r="AT1729" s="1264"/>
      <c r="AU1729" s="1264"/>
      <c r="AV1729" s="1264"/>
      <c r="AW1729" s="1260"/>
      <c r="AX1729" s="1265"/>
    </row>
    <row r="1730" spans="1:50" ht="47.25" x14ac:dyDescent="0.25">
      <c r="A1730" s="1267"/>
      <c r="B1730" s="1318"/>
      <c r="C1730" s="1605"/>
      <c r="D1730" s="1235"/>
      <c r="E1730" s="1275"/>
      <c r="F1730" s="1275"/>
      <c r="G1730" s="1275"/>
      <c r="H1730" s="1275"/>
      <c r="I1730" s="1275"/>
      <c r="J1730" s="1275"/>
      <c r="K1730" s="1275"/>
      <c r="L1730" s="1275"/>
      <c r="M1730" s="1275"/>
      <c r="N1730" s="1275"/>
      <c r="O1730" s="1259"/>
      <c r="P1730" s="1259"/>
      <c r="Q1730" s="1259"/>
      <c r="R1730" s="1275"/>
      <c r="S1730" s="1259"/>
      <c r="T1730" s="1275"/>
      <c r="U1730" s="1259"/>
      <c r="V1730" s="1259"/>
      <c r="W1730" s="1261"/>
      <c r="X1730" s="1261"/>
      <c r="Y1730" s="544" t="s">
        <v>1742</v>
      </c>
      <c r="Z1730" s="149" t="s">
        <v>1706</v>
      </c>
      <c r="AA1730" s="544" t="s">
        <v>1742</v>
      </c>
      <c r="AB1730" s="1262"/>
      <c r="AC1730" s="149" t="s">
        <v>1706</v>
      </c>
      <c r="AD1730" s="1236"/>
      <c r="AE1730" s="1259"/>
      <c r="AF1730" s="1236"/>
      <c r="AG1730" s="1236"/>
      <c r="AH1730" s="1261"/>
      <c r="AI1730" s="1263"/>
      <c r="AJ1730" s="1264"/>
      <c r="AK1730" s="1264"/>
      <c r="AL1730" s="1264"/>
      <c r="AM1730" s="1264"/>
      <c r="AN1730" s="1260"/>
      <c r="AO1730" s="1260"/>
      <c r="AP1730" s="1260"/>
      <c r="AQ1730" s="1260"/>
      <c r="AR1730" s="1264"/>
      <c r="AS1730" s="1264"/>
      <c r="AT1730" s="1264"/>
      <c r="AU1730" s="1264"/>
      <c r="AV1730" s="1264"/>
      <c r="AW1730" s="1260"/>
      <c r="AX1730" s="1265"/>
    </row>
    <row r="1731" spans="1:50" x14ac:dyDescent="0.25">
      <c r="A1731" s="1267"/>
      <c r="B1731" s="1318"/>
      <c r="C1731" s="1605"/>
      <c r="D1731" s="1235"/>
      <c r="E1731" s="1275"/>
      <c r="F1731" s="1275"/>
      <c r="G1731" s="1275"/>
      <c r="H1731" s="1275"/>
      <c r="I1731" s="1275"/>
      <c r="J1731" s="1275"/>
      <c r="K1731" s="1275"/>
      <c r="L1731" s="1275"/>
      <c r="M1731" s="1275"/>
      <c r="N1731" s="1275"/>
      <c r="O1731" s="1259"/>
      <c r="P1731" s="1259"/>
      <c r="Q1731" s="1259"/>
      <c r="R1731" s="1275"/>
      <c r="S1731" s="1259"/>
      <c r="T1731" s="1275"/>
      <c r="U1731" s="1259"/>
      <c r="V1731" s="1259"/>
      <c r="W1731" s="1261"/>
      <c r="X1731" s="1261"/>
      <c r="Y1731" s="544" t="s">
        <v>1743</v>
      </c>
      <c r="Z1731" s="149" t="s">
        <v>1706</v>
      </c>
      <c r="AA1731" s="544" t="s">
        <v>1743</v>
      </c>
      <c r="AB1731" s="1262"/>
      <c r="AC1731" s="149" t="s">
        <v>1706</v>
      </c>
      <c r="AD1731" s="1236"/>
      <c r="AE1731" s="1259"/>
      <c r="AF1731" s="1236"/>
      <c r="AG1731" s="1236"/>
      <c r="AH1731" s="1261"/>
      <c r="AI1731" s="1263"/>
      <c r="AJ1731" s="1264"/>
      <c r="AK1731" s="1264"/>
      <c r="AL1731" s="1264"/>
      <c r="AM1731" s="1264"/>
      <c r="AN1731" s="1260"/>
      <c r="AO1731" s="1260"/>
      <c r="AP1731" s="1260"/>
      <c r="AQ1731" s="1260"/>
      <c r="AR1731" s="1264"/>
      <c r="AS1731" s="1264"/>
      <c r="AT1731" s="1264"/>
      <c r="AU1731" s="1264"/>
      <c r="AV1731" s="1264"/>
      <c r="AW1731" s="1260"/>
      <c r="AX1731" s="1265"/>
    </row>
    <row r="1732" spans="1:50" ht="31.5" x14ac:dyDescent="0.25">
      <c r="A1732" s="1267"/>
      <c r="B1732" s="1318"/>
      <c r="C1732" s="1605"/>
      <c r="D1732" s="1235"/>
      <c r="E1732" s="1275"/>
      <c r="F1732" s="1275"/>
      <c r="G1732" s="1275"/>
      <c r="H1732" s="1275"/>
      <c r="I1732" s="1275"/>
      <c r="J1732" s="1275"/>
      <c r="K1732" s="1275"/>
      <c r="L1732" s="1275"/>
      <c r="M1732" s="1275"/>
      <c r="N1732" s="1275"/>
      <c r="O1732" s="1259"/>
      <c r="P1732" s="1259"/>
      <c r="Q1732" s="1259"/>
      <c r="R1732" s="1275"/>
      <c r="S1732" s="1259"/>
      <c r="T1732" s="1275"/>
      <c r="U1732" s="1259"/>
      <c r="V1732" s="1259"/>
      <c r="W1732" s="1261"/>
      <c r="X1732" s="1261"/>
      <c r="Y1732" s="544" t="s">
        <v>1744</v>
      </c>
      <c r="Z1732" s="149" t="s">
        <v>1706</v>
      </c>
      <c r="AA1732" s="544" t="s">
        <v>1744</v>
      </c>
      <c r="AB1732" s="1262"/>
      <c r="AC1732" s="149" t="s">
        <v>1706</v>
      </c>
      <c r="AD1732" s="1236"/>
      <c r="AE1732" s="1259"/>
      <c r="AF1732" s="1236"/>
      <c r="AG1732" s="1236"/>
      <c r="AH1732" s="1261"/>
      <c r="AI1732" s="1263"/>
      <c r="AJ1732" s="1264"/>
      <c r="AK1732" s="1264"/>
      <c r="AL1732" s="1264"/>
      <c r="AM1732" s="1264"/>
      <c r="AN1732" s="1260"/>
      <c r="AO1732" s="1260"/>
      <c r="AP1732" s="1260"/>
      <c r="AQ1732" s="1260"/>
      <c r="AR1732" s="1264"/>
      <c r="AS1732" s="1264"/>
      <c r="AT1732" s="1264"/>
      <c r="AU1732" s="1264"/>
      <c r="AV1732" s="1264"/>
      <c r="AW1732" s="1260"/>
      <c r="AX1732" s="1265"/>
    </row>
    <row r="1733" spans="1:50" ht="31.5" x14ac:dyDescent="0.25">
      <c r="A1733" s="1267"/>
      <c r="B1733" s="1318"/>
      <c r="C1733" s="1605"/>
      <c r="D1733" s="1235"/>
      <c r="E1733" s="1275"/>
      <c r="F1733" s="1275"/>
      <c r="G1733" s="1275"/>
      <c r="H1733" s="1275"/>
      <c r="I1733" s="1275"/>
      <c r="J1733" s="1275"/>
      <c r="K1733" s="1275"/>
      <c r="L1733" s="1275"/>
      <c r="M1733" s="1275"/>
      <c r="N1733" s="1275"/>
      <c r="O1733" s="1259"/>
      <c r="P1733" s="1259"/>
      <c r="Q1733" s="1259"/>
      <c r="R1733" s="1275"/>
      <c r="S1733" s="1259"/>
      <c r="T1733" s="1275"/>
      <c r="U1733" s="1259"/>
      <c r="V1733" s="1259"/>
      <c r="W1733" s="1261"/>
      <c r="X1733" s="1261"/>
      <c r="Y1733" s="544" t="s">
        <v>1745</v>
      </c>
      <c r="Z1733" s="149" t="s">
        <v>1706</v>
      </c>
      <c r="AA1733" s="544" t="s">
        <v>1745</v>
      </c>
      <c r="AB1733" s="1262"/>
      <c r="AC1733" s="149" t="s">
        <v>1706</v>
      </c>
      <c r="AD1733" s="1236"/>
      <c r="AE1733" s="1259"/>
      <c r="AF1733" s="1236"/>
      <c r="AG1733" s="1236"/>
      <c r="AH1733" s="1261"/>
      <c r="AI1733" s="1263"/>
      <c r="AJ1733" s="1264"/>
      <c r="AK1733" s="1264"/>
      <c r="AL1733" s="1264"/>
      <c r="AM1733" s="1264"/>
      <c r="AN1733" s="1260"/>
      <c r="AO1733" s="1260"/>
      <c r="AP1733" s="1260"/>
      <c r="AQ1733" s="1260"/>
      <c r="AR1733" s="1264"/>
      <c r="AS1733" s="1264"/>
      <c r="AT1733" s="1264"/>
      <c r="AU1733" s="1264"/>
      <c r="AV1733" s="1264"/>
      <c r="AW1733" s="1260"/>
      <c r="AX1733" s="1265"/>
    </row>
    <row r="1734" spans="1:50" ht="94.5" customHeight="1" x14ac:dyDescent="0.25">
      <c r="A1734" s="1267"/>
      <c r="B1734" s="1318"/>
      <c r="C1734" s="1605"/>
      <c r="D1734" s="1235"/>
      <c r="E1734" s="1275"/>
      <c r="F1734" s="1275"/>
      <c r="G1734" s="1275"/>
      <c r="H1734" s="1275"/>
      <c r="I1734" s="1275"/>
      <c r="J1734" s="1275"/>
      <c r="K1734" s="1275"/>
      <c r="L1734" s="1275"/>
      <c r="M1734" s="1275"/>
      <c r="N1734" s="1275"/>
      <c r="O1734" s="1259" t="s">
        <v>1729</v>
      </c>
      <c r="P1734" s="1259" t="s">
        <v>1973</v>
      </c>
      <c r="Q1734" s="1259" t="s">
        <v>1714</v>
      </c>
      <c r="R1734" s="1275">
        <v>1.6E-2</v>
      </c>
      <c r="S1734" s="1259" t="s">
        <v>1725</v>
      </c>
      <c r="T1734" s="1275">
        <v>1.6E-2</v>
      </c>
      <c r="U1734" s="1259" t="s">
        <v>1732</v>
      </c>
      <c r="V1734" s="1259" t="s">
        <v>1732</v>
      </c>
      <c r="W1734" s="1261">
        <v>2</v>
      </c>
      <c r="X1734" s="1261">
        <v>2</v>
      </c>
      <c r="Y1734" s="544" t="s">
        <v>1974</v>
      </c>
      <c r="Z1734" s="149" t="s">
        <v>1706</v>
      </c>
      <c r="AA1734" s="109" t="s">
        <v>1706</v>
      </c>
      <c r="AB1734" s="1261">
        <v>1</v>
      </c>
      <c r="AC1734" s="149" t="s">
        <v>1706</v>
      </c>
      <c r="AD1734" s="1236">
        <v>1.5892799999999999E-2</v>
      </c>
      <c r="AE1734" s="1260" t="s">
        <v>1974</v>
      </c>
      <c r="AF1734" s="1236">
        <v>1.9071359999999999E-2</v>
      </c>
      <c r="AG1734" s="1236">
        <v>1.9071359999999999E-2</v>
      </c>
      <c r="AH1734" s="1261">
        <v>32312856975</v>
      </c>
      <c r="AI1734" s="1260" t="s">
        <v>1719</v>
      </c>
      <c r="AJ1734" s="1264">
        <v>45226</v>
      </c>
      <c r="AK1734" s="1264">
        <v>45215</v>
      </c>
      <c r="AL1734" s="1264">
        <v>45231</v>
      </c>
      <c r="AM1734" s="1264">
        <v>45247</v>
      </c>
      <c r="AN1734" s="1260" t="s">
        <v>1706</v>
      </c>
      <c r="AO1734" s="1260" t="s">
        <v>1706</v>
      </c>
      <c r="AP1734" s="1264" t="s">
        <v>1706</v>
      </c>
      <c r="AQ1734" s="1260" t="s">
        <v>1706</v>
      </c>
      <c r="AR1734" s="1264">
        <v>45267</v>
      </c>
      <c r="AS1734" s="1264">
        <v>45260</v>
      </c>
      <c r="AT1734" s="1264">
        <v>45292</v>
      </c>
      <c r="AU1734" s="1264">
        <v>45292</v>
      </c>
      <c r="AV1734" s="1264">
        <v>45367</v>
      </c>
      <c r="AW1734" s="1260" t="s">
        <v>1706</v>
      </c>
      <c r="AX1734" s="1265" t="s">
        <v>1706</v>
      </c>
    </row>
    <row r="1735" spans="1:50" ht="31.5" x14ac:dyDescent="0.25">
      <c r="A1735" s="1267"/>
      <c r="B1735" s="1318"/>
      <c r="C1735" s="1605"/>
      <c r="D1735" s="1235"/>
      <c r="E1735" s="1275"/>
      <c r="F1735" s="1275"/>
      <c r="G1735" s="1275"/>
      <c r="H1735" s="1275"/>
      <c r="I1735" s="1275"/>
      <c r="J1735" s="1275"/>
      <c r="K1735" s="1275"/>
      <c r="L1735" s="1275"/>
      <c r="M1735" s="1275"/>
      <c r="N1735" s="1275"/>
      <c r="O1735" s="1259"/>
      <c r="P1735" s="1259"/>
      <c r="Q1735" s="1259"/>
      <c r="R1735" s="1275"/>
      <c r="S1735" s="1259"/>
      <c r="T1735" s="1275"/>
      <c r="U1735" s="1259"/>
      <c r="V1735" s="1259"/>
      <c r="W1735" s="1261"/>
      <c r="X1735" s="1261"/>
      <c r="Y1735" s="544" t="s">
        <v>1975</v>
      </c>
      <c r="Z1735" s="149" t="s">
        <v>1706</v>
      </c>
      <c r="AA1735" s="109" t="s">
        <v>1706</v>
      </c>
      <c r="AB1735" s="1261"/>
      <c r="AC1735" s="149" t="s">
        <v>1706</v>
      </c>
      <c r="AD1735" s="1236"/>
      <c r="AE1735" s="1260"/>
      <c r="AF1735" s="1236"/>
      <c r="AG1735" s="1236"/>
      <c r="AH1735" s="1261"/>
      <c r="AI1735" s="1260"/>
      <c r="AJ1735" s="1264"/>
      <c r="AK1735" s="1264"/>
      <c r="AL1735" s="1264"/>
      <c r="AM1735" s="1264"/>
      <c r="AN1735" s="1260"/>
      <c r="AO1735" s="1260"/>
      <c r="AP1735" s="1264"/>
      <c r="AQ1735" s="1260"/>
      <c r="AR1735" s="1264"/>
      <c r="AS1735" s="1264"/>
      <c r="AT1735" s="1264"/>
      <c r="AU1735" s="1264"/>
      <c r="AV1735" s="1264"/>
      <c r="AW1735" s="1260"/>
      <c r="AX1735" s="1265"/>
    </row>
    <row r="1736" spans="1:50" x14ac:dyDescent="0.25">
      <c r="A1736" s="1267"/>
      <c r="B1736" s="1318"/>
      <c r="C1736" s="1605"/>
      <c r="D1736" s="1235"/>
      <c r="E1736" s="1275"/>
      <c r="F1736" s="1275"/>
      <c r="G1736" s="1275"/>
      <c r="H1736" s="1275"/>
      <c r="I1736" s="1275"/>
      <c r="J1736" s="1275"/>
      <c r="K1736" s="1275"/>
      <c r="L1736" s="1275"/>
      <c r="M1736" s="1275"/>
      <c r="N1736" s="1275"/>
      <c r="O1736" s="1259" t="s">
        <v>1729</v>
      </c>
      <c r="P1736" s="1259" t="s">
        <v>1746</v>
      </c>
      <c r="Q1736" s="1259" t="s">
        <v>1731</v>
      </c>
      <c r="R1736" s="1275">
        <v>5.0416562000000003</v>
      </c>
      <c r="S1736" s="1259" t="s">
        <v>1725</v>
      </c>
      <c r="T1736" s="1275">
        <v>5.0416562000000003</v>
      </c>
      <c r="U1736" s="1259" t="s">
        <v>1747</v>
      </c>
      <c r="V1736" s="1259" t="s">
        <v>1747</v>
      </c>
      <c r="W1736" s="1261">
        <v>4</v>
      </c>
      <c r="X1736" s="1261">
        <v>4</v>
      </c>
      <c r="Y1736" s="530" t="s">
        <v>1748</v>
      </c>
      <c r="Z1736" s="149" t="s">
        <v>1706</v>
      </c>
      <c r="AA1736" s="109" t="s">
        <v>1706</v>
      </c>
      <c r="AB1736" s="1261">
        <v>1</v>
      </c>
      <c r="AC1736" s="149" t="s">
        <v>1706</v>
      </c>
      <c r="AD1736" s="1236">
        <v>5.0272012000000004</v>
      </c>
      <c r="AE1736" s="1260" t="s">
        <v>1748</v>
      </c>
      <c r="AF1736" s="1236">
        <v>6.0326414399999999</v>
      </c>
      <c r="AG1736" s="1236">
        <v>6.0326414399999999</v>
      </c>
      <c r="AH1736" s="1261">
        <v>32312822647</v>
      </c>
      <c r="AI1736" s="1263" t="s">
        <v>1719</v>
      </c>
      <c r="AJ1736" s="1264">
        <v>45212</v>
      </c>
      <c r="AK1736" s="1264">
        <v>45203</v>
      </c>
      <c r="AL1736" s="1264">
        <v>45215</v>
      </c>
      <c r="AM1736" s="1264">
        <v>45252</v>
      </c>
      <c r="AN1736" s="1260" t="s">
        <v>1706</v>
      </c>
      <c r="AO1736" s="1260" t="s">
        <v>1706</v>
      </c>
      <c r="AP1736" s="1264" t="s">
        <v>1706</v>
      </c>
      <c r="AQ1736" s="1260" t="s">
        <v>1706</v>
      </c>
      <c r="AR1736" s="1264">
        <v>45272</v>
      </c>
      <c r="AS1736" s="1264">
        <v>45268</v>
      </c>
      <c r="AT1736" s="1264">
        <v>45323</v>
      </c>
      <c r="AU1736" s="1264">
        <v>45323</v>
      </c>
      <c r="AV1736" s="1264">
        <v>45413</v>
      </c>
      <c r="AW1736" s="1260" t="s">
        <v>1706</v>
      </c>
      <c r="AX1736" s="1265" t="s">
        <v>1706</v>
      </c>
    </row>
    <row r="1737" spans="1:50" x14ac:dyDescent="0.25">
      <c r="A1737" s="1267"/>
      <c r="B1737" s="1318"/>
      <c r="C1737" s="1605"/>
      <c r="D1737" s="1235"/>
      <c r="E1737" s="1275"/>
      <c r="F1737" s="1275"/>
      <c r="G1737" s="1275"/>
      <c r="H1737" s="1275"/>
      <c r="I1737" s="1275"/>
      <c r="J1737" s="1275"/>
      <c r="K1737" s="1275"/>
      <c r="L1737" s="1275"/>
      <c r="M1737" s="1275"/>
      <c r="N1737" s="1275"/>
      <c r="O1737" s="1259"/>
      <c r="P1737" s="1259"/>
      <c r="Q1737" s="1259"/>
      <c r="R1737" s="1275"/>
      <c r="S1737" s="1259"/>
      <c r="T1737" s="1275"/>
      <c r="U1737" s="1259"/>
      <c r="V1737" s="1259"/>
      <c r="W1737" s="1261"/>
      <c r="X1737" s="1261"/>
      <c r="Y1737" s="530" t="s">
        <v>1749</v>
      </c>
      <c r="Z1737" s="149" t="s">
        <v>1706</v>
      </c>
      <c r="AA1737" s="109" t="s">
        <v>1706</v>
      </c>
      <c r="AB1737" s="1261"/>
      <c r="AC1737" s="149" t="s">
        <v>1706</v>
      </c>
      <c r="AD1737" s="1236"/>
      <c r="AE1737" s="1260"/>
      <c r="AF1737" s="1236"/>
      <c r="AG1737" s="1236"/>
      <c r="AH1737" s="1261"/>
      <c r="AI1737" s="1263"/>
      <c r="AJ1737" s="1264"/>
      <c r="AK1737" s="1264"/>
      <c r="AL1737" s="1264"/>
      <c r="AM1737" s="1264"/>
      <c r="AN1737" s="1260"/>
      <c r="AO1737" s="1260"/>
      <c r="AP1737" s="1264"/>
      <c r="AQ1737" s="1260"/>
      <c r="AR1737" s="1264"/>
      <c r="AS1737" s="1264"/>
      <c r="AT1737" s="1264"/>
      <c r="AU1737" s="1264"/>
      <c r="AV1737" s="1264"/>
      <c r="AW1737" s="1260"/>
      <c r="AX1737" s="1265"/>
    </row>
    <row r="1738" spans="1:50" x14ac:dyDescent="0.25">
      <c r="A1738" s="1267"/>
      <c r="B1738" s="1318"/>
      <c r="C1738" s="1605"/>
      <c r="D1738" s="1235"/>
      <c r="E1738" s="1275"/>
      <c r="F1738" s="1275"/>
      <c r="G1738" s="1275"/>
      <c r="H1738" s="1275"/>
      <c r="I1738" s="1275"/>
      <c r="J1738" s="1275"/>
      <c r="K1738" s="1275"/>
      <c r="L1738" s="1275"/>
      <c r="M1738" s="1275"/>
      <c r="N1738" s="1275"/>
      <c r="O1738" s="1259"/>
      <c r="P1738" s="1259"/>
      <c r="Q1738" s="1259"/>
      <c r="R1738" s="1275"/>
      <c r="S1738" s="1259"/>
      <c r="T1738" s="1275"/>
      <c r="U1738" s="1259"/>
      <c r="V1738" s="1259"/>
      <c r="W1738" s="1261"/>
      <c r="X1738" s="1261"/>
      <c r="Y1738" s="530" t="s">
        <v>1750</v>
      </c>
      <c r="Z1738" s="149" t="s">
        <v>1706</v>
      </c>
      <c r="AA1738" s="109" t="s">
        <v>1706</v>
      </c>
      <c r="AB1738" s="1261"/>
      <c r="AC1738" s="149" t="s">
        <v>1706</v>
      </c>
      <c r="AD1738" s="1236"/>
      <c r="AE1738" s="1260"/>
      <c r="AF1738" s="1236"/>
      <c r="AG1738" s="1236"/>
      <c r="AH1738" s="1261"/>
      <c r="AI1738" s="1263"/>
      <c r="AJ1738" s="1264"/>
      <c r="AK1738" s="1264"/>
      <c r="AL1738" s="1264"/>
      <c r="AM1738" s="1264"/>
      <c r="AN1738" s="1260"/>
      <c r="AO1738" s="1260"/>
      <c r="AP1738" s="1264"/>
      <c r="AQ1738" s="1260"/>
      <c r="AR1738" s="1264"/>
      <c r="AS1738" s="1264"/>
      <c r="AT1738" s="1264"/>
      <c r="AU1738" s="1264"/>
      <c r="AV1738" s="1264"/>
      <c r="AW1738" s="1260"/>
      <c r="AX1738" s="1265"/>
    </row>
    <row r="1739" spans="1:50" ht="46.5" customHeight="1" x14ac:dyDescent="0.25">
      <c r="A1739" s="1267"/>
      <c r="B1739" s="1318"/>
      <c r="C1739" s="1605"/>
      <c r="D1739" s="1235"/>
      <c r="E1739" s="1275"/>
      <c r="F1739" s="1275"/>
      <c r="G1739" s="1275"/>
      <c r="H1739" s="1275"/>
      <c r="I1739" s="1275"/>
      <c r="J1739" s="1275"/>
      <c r="K1739" s="1275"/>
      <c r="L1739" s="1275"/>
      <c r="M1739" s="1275"/>
      <c r="N1739" s="1275"/>
      <c r="O1739" s="1259"/>
      <c r="P1739" s="1259"/>
      <c r="Q1739" s="1259"/>
      <c r="R1739" s="1275"/>
      <c r="S1739" s="1259"/>
      <c r="T1739" s="1275"/>
      <c r="U1739" s="1259"/>
      <c r="V1739" s="1259"/>
      <c r="W1739" s="1261"/>
      <c r="X1739" s="1261"/>
      <c r="Y1739" s="530" t="s">
        <v>1751</v>
      </c>
      <c r="Z1739" s="149" t="s">
        <v>1706</v>
      </c>
      <c r="AA1739" s="109" t="s">
        <v>1751</v>
      </c>
      <c r="AB1739" s="1261"/>
      <c r="AC1739" s="149" t="s">
        <v>1706</v>
      </c>
      <c r="AD1739" s="1236"/>
      <c r="AE1739" s="1260"/>
      <c r="AF1739" s="1236"/>
      <c r="AG1739" s="1236"/>
      <c r="AH1739" s="1261"/>
      <c r="AI1739" s="1263"/>
      <c r="AJ1739" s="1264"/>
      <c r="AK1739" s="1264"/>
      <c r="AL1739" s="1264"/>
      <c r="AM1739" s="1264"/>
      <c r="AN1739" s="1260"/>
      <c r="AO1739" s="1260"/>
      <c r="AP1739" s="1264"/>
      <c r="AQ1739" s="1260"/>
      <c r="AR1739" s="1264"/>
      <c r="AS1739" s="1264"/>
      <c r="AT1739" s="1264"/>
      <c r="AU1739" s="1264"/>
      <c r="AV1739" s="1264"/>
      <c r="AW1739" s="1260"/>
      <c r="AX1739" s="1265"/>
    </row>
    <row r="1740" spans="1:50" ht="63" x14ac:dyDescent="0.25">
      <c r="A1740" s="1267" t="s">
        <v>1158</v>
      </c>
      <c r="B1740" s="1318" t="s">
        <v>1190</v>
      </c>
      <c r="C1740" s="1605" t="s">
        <v>1191</v>
      </c>
      <c r="D1740" s="1235">
        <v>45627</v>
      </c>
      <c r="E1740" s="1275">
        <v>0</v>
      </c>
      <c r="F1740" s="1275">
        <v>0</v>
      </c>
      <c r="G1740" s="1275">
        <v>0.06</v>
      </c>
      <c r="H1740" s="1275">
        <v>0</v>
      </c>
      <c r="I1740" s="1275">
        <v>0</v>
      </c>
      <c r="J1740" s="1275">
        <v>0</v>
      </c>
      <c r="K1740" s="1275">
        <v>0</v>
      </c>
      <c r="L1740" s="1275">
        <v>0</v>
      </c>
      <c r="M1740" s="1275">
        <v>0</v>
      </c>
      <c r="N1740" s="1275">
        <v>0</v>
      </c>
      <c r="O1740" s="263" t="s">
        <v>1709</v>
      </c>
      <c r="P1740" s="263" t="s">
        <v>3574</v>
      </c>
      <c r="Q1740" s="263" t="s">
        <v>1714</v>
      </c>
      <c r="R1740" s="1007">
        <v>18.237780000000001</v>
      </c>
      <c r="S1740" s="263" t="s">
        <v>1715</v>
      </c>
      <c r="T1740" s="1007">
        <v>18.237780000000001</v>
      </c>
      <c r="U1740" s="263" t="s">
        <v>1817</v>
      </c>
      <c r="V1740" s="263" t="s">
        <v>1817</v>
      </c>
      <c r="W1740" s="548">
        <v>1</v>
      </c>
      <c r="X1740" s="548">
        <v>1</v>
      </c>
      <c r="Y1740" s="544" t="s">
        <v>3444</v>
      </c>
      <c r="Z1740" s="1007">
        <v>18.237780000000001</v>
      </c>
      <c r="AA1740" s="263" t="s">
        <v>1706</v>
      </c>
      <c r="AB1740" s="548" t="s">
        <v>1706</v>
      </c>
      <c r="AC1740" s="1007" t="s">
        <v>1706</v>
      </c>
      <c r="AD1740" s="1007">
        <v>18.237780000000001</v>
      </c>
      <c r="AE1740" s="263" t="s">
        <v>3444</v>
      </c>
      <c r="AF1740" s="1007">
        <v>21.885335999999999</v>
      </c>
      <c r="AG1740" s="1007">
        <v>21.885335999999999</v>
      </c>
      <c r="AH1740" s="548">
        <v>332413404130</v>
      </c>
      <c r="AI1740" s="524" t="s">
        <v>1719</v>
      </c>
      <c r="AJ1740" s="549">
        <v>45380</v>
      </c>
      <c r="AK1740" s="549">
        <v>45371</v>
      </c>
      <c r="AL1740" s="549">
        <v>45385</v>
      </c>
      <c r="AM1740" s="549">
        <v>45401</v>
      </c>
      <c r="AN1740" s="263" t="s">
        <v>1720</v>
      </c>
      <c r="AO1740" s="263" t="s">
        <v>1721</v>
      </c>
      <c r="AP1740" s="549">
        <v>45401</v>
      </c>
      <c r="AQ1740" s="263" t="s">
        <v>3575</v>
      </c>
      <c r="AR1740" s="549">
        <v>45421</v>
      </c>
      <c r="AS1740" s="549">
        <v>45414</v>
      </c>
      <c r="AT1740" s="549">
        <v>45447</v>
      </c>
      <c r="AU1740" s="549">
        <v>45415</v>
      </c>
      <c r="AV1740" s="549">
        <v>45653</v>
      </c>
      <c r="AW1740" s="263" t="s">
        <v>1706</v>
      </c>
      <c r="AX1740" s="526" t="s">
        <v>1706</v>
      </c>
    </row>
    <row r="1741" spans="1:50" x14ac:dyDescent="0.25">
      <c r="A1741" s="1267"/>
      <c r="B1741" s="1318"/>
      <c r="C1741" s="1605"/>
      <c r="D1741" s="1235"/>
      <c r="E1741" s="1275"/>
      <c r="F1741" s="1275"/>
      <c r="G1741" s="1275"/>
      <c r="H1741" s="1275"/>
      <c r="I1741" s="1275"/>
      <c r="J1741" s="1275"/>
      <c r="K1741" s="1275"/>
      <c r="L1741" s="1275"/>
      <c r="M1741" s="1275"/>
      <c r="N1741" s="1275"/>
      <c r="O1741" s="1259" t="s">
        <v>1723</v>
      </c>
      <c r="P1741" s="1259" t="s">
        <v>3448</v>
      </c>
      <c r="Q1741" s="1260" t="s">
        <v>1714</v>
      </c>
      <c r="R1741" s="1236">
        <v>6.2E-2</v>
      </c>
      <c r="S1741" s="1259" t="s">
        <v>1725</v>
      </c>
      <c r="T1741" s="1236">
        <v>6.2E-2</v>
      </c>
      <c r="U1741" s="1259" t="s">
        <v>1806</v>
      </c>
      <c r="V1741" s="1259" t="s">
        <v>1806</v>
      </c>
      <c r="W1741" s="1261">
        <v>3</v>
      </c>
      <c r="X1741" s="1261">
        <v>3</v>
      </c>
      <c r="Y1741" s="530" t="s">
        <v>3449</v>
      </c>
      <c r="Z1741" s="149" t="s">
        <v>1706</v>
      </c>
      <c r="AA1741" s="109" t="s">
        <v>1706</v>
      </c>
      <c r="AB1741" s="1261" t="s">
        <v>1706</v>
      </c>
      <c r="AC1741" s="149" t="s">
        <v>1706</v>
      </c>
      <c r="AD1741" s="1236">
        <v>6.1971499999999999E-2</v>
      </c>
      <c r="AE1741" s="1260" t="s">
        <v>3449</v>
      </c>
      <c r="AF1741" s="1236">
        <v>6.1971499999999999E-2</v>
      </c>
      <c r="AG1741" s="1236">
        <v>6.1971499999999999E-2</v>
      </c>
      <c r="AH1741" s="1261" t="s">
        <v>1706</v>
      </c>
      <c r="AI1741" s="1260" t="s">
        <v>1706</v>
      </c>
      <c r="AJ1741" s="1264">
        <v>45446</v>
      </c>
      <c r="AK1741" s="1264">
        <v>45317</v>
      </c>
      <c r="AL1741" s="1264">
        <v>45316</v>
      </c>
      <c r="AM1741" s="1264">
        <v>45317</v>
      </c>
      <c r="AN1741" s="1260" t="s">
        <v>1706</v>
      </c>
      <c r="AO1741" s="1260" t="s">
        <v>1706</v>
      </c>
      <c r="AP1741" s="1260" t="s">
        <v>1706</v>
      </c>
      <c r="AQ1741" s="1260" t="s">
        <v>1706</v>
      </c>
      <c r="AR1741" s="1264">
        <v>45337</v>
      </c>
      <c r="AS1741" s="1264">
        <v>45328</v>
      </c>
      <c r="AT1741" s="1264">
        <v>45446</v>
      </c>
      <c r="AU1741" s="1264">
        <v>45328</v>
      </c>
      <c r="AV1741" s="1264">
        <v>45657</v>
      </c>
      <c r="AW1741" s="1260" t="s">
        <v>1706</v>
      </c>
      <c r="AX1741" s="1316" t="s">
        <v>1706</v>
      </c>
    </row>
    <row r="1742" spans="1:50" x14ac:dyDescent="0.25">
      <c r="A1742" s="1267"/>
      <c r="B1742" s="1318"/>
      <c r="C1742" s="1605"/>
      <c r="D1742" s="1235"/>
      <c r="E1742" s="1275"/>
      <c r="F1742" s="1275"/>
      <c r="G1742" s="1275"/>
      <c r="H1742" s="1275"/>
      <c r="I1742" s="1275"/>
      <c r="J1742" s="1275"/>
      <c r="K1742" s="1275"/>
      <c r="L1742" s="1275"/>
      <c r="M1742" s="1275"/>
      <c r="N1742" s="1275"/>
      <c r="O1742" s="1259"/>
      <c r="P1742" s="1259"/>
      <c r="Q1742" s="1260"/>
      <c r="R1742" s="1236"/>
      <c r="S1742" s="1259"/>
      <c r="T1742" s="1236"/>
      <c r="U1742" s="1259"/>
      <c r="V1742" s="1259"/>
      <c r="W1742" s="1261"/>
      <c r="X1742" s="1261"/>
      <c r="Y1742" s="530" t="s">
        <v>3450</v>
      </c>
      <c r="Z1742" s="149" t="s">
        <v>1706</v>
      </c>
      <c r="AA1742" s="109" t="s">
        <v>1706</v>
      </c>
      <c r="AB1742" s="1261"/>
      <c r="AC1742" s="149" t="s">
        <v>1706</v>
      </c>
      <c r="AD1742" s="1236"/>
      <c r="AE1742" s="1260"/>
      <c r="AF1742" s="1236"/>
      <c r="AG1742" s="1236"/>
      <c r="AH1742" s="1261"/>
      <c r="AI1742" s="1260"/>
      <c r="AJ1742" s="1264"/>
      <c r="AK1742" s="1264"/>
      <c r="AL1742" s="1264"/>
      <c r="AM1742" s="1264"/>
      <c r="AN1742" s="1260"/>
      <c r="AO1742" s="1260"/>
      <c r="AP1742" s="1260"/>
      <c r="AQ1742" s="1260"/>
      <c r="AR1742" s="1264"/>
      <c r="AS1742" s="1264"/>
      <c r="AT1742" s="1264"/>
      <c r="AU1742" s="1264"/>
      <c r="AV1742" s="1264"/>
      <c r="AW1742" s="1260"/>
      <c r="AX1742" s="1316"/>
    </row>
    <row r="1743" spans="1:50" x14ac:dyDescent="0.25">
      <c r="A1743" s="1267"/>
      <c r="B1743" s="1318"/>
      <c r="C1743" s="1605"/>
      <c r="D1743" s="1235"/>
      <c r="E1743" s="1275"/>
      <c r="F1743" s="1275"/>
      <c r="G1743" s="1275"/>
      <c r="H1743" s="1275"/>
      <c r="I1743" s="1275"/>
      <c r="J1743" s="1275"/>
      <c r="K1743" s="1275"/>
      <c r="L1743" s="1275"/>
      <c r="M1743" s="1275"/>
      <c r="N1743" s="1275"/>
      <c r="O1743" s="1259"/>
      <c r="P1743" s="1259"/>
      <c r="Q1743" s="1260"/>
      <c r="R1743" s="1236"/>
      <c r="S1743" s="1259"/>
      <c r="T1743" s="1236"/>
      <c r="U1743" s="1259"/>
      <c r="V1743" s="1259"/>
      <c r="W1743" s="1261"/>
      <c r="X1743" s="1261"/>
      <c r="Y1743" s="530" t="s">
        <v>3451</v>
      </c>
      <c r="Z1743" s="149" t="s">
        <v>1706</v>
      </c>
      <c r="AA1743" s="109" t="s">
        <v>1706</v>
      </c>
      <c r="AB1743" s="1261"/>
      <c r="AC1743" s="149" t="s">
        <v>1706</v>
      </c>
      <c r="AD1743" s="1236"/>
      <c r="AE1743" s="1260"/>
      <c r="AF1743" s="1236"/>
      <c r="AG1743" s="1236"/>
      <c r="AH1743" s="1261"/>
      <c r="AI1743" s="1260"/>
      <c r="AJ1743" s="1264"/>
      <c r="AK1743" s="1264"/>
      <c r="AL1743" s="1264"/>
      <c r="AM1743" s="1264"/>
      <c r="AN1743" s="1260"/>
      <c r="AO1743" s="1260"/>
      <c r="AP1743" s="1260"/>
      <c r="AQ1743" s="1260"/>
      <c r="AR1743" s="1264"/>
      <c r="AS1743" s="1264"/>
      <c r="AT1743" s="1264"/>
      <c r="AU1743" s="1264"/>
      <c r="AV1743" s="1264"/>
      <c r="AW1743" s="1260"/>
      <c r="AX1743" s="1316"/>
    </row>
    <row r="1744" spans="1:50" ht="78.75" customHeight="1" x14ac:dyDescent="0.25">
      <c r="A1744" s="1267"/>
      <c r="B1744" s="1318"/>
      <c r="C1744" s="1605"/>
      <c r="D1744" s="1235"/>
      <c r="E1744" s="1275"/>
      <c r="F1744" s="1275"/>
      <c r="G1744" s="1275"/>
      <c r="H1744" s="1275"/>
      <c r="I1744" s="1275"/>
      <c r="J1744" s="1275"/>
      <c r="K1744" s="1275"/>
      <c r="L1744" s="1275"/>
      <c r="M1744" s="1275"/>
      <c r="N1744" s="1275"/>
      <c r="O1744" s="1259" t="s">
        <v>1729</v>
      </c>
      <c r="P1744" s="1259" t="s">
        <v>3556</v>
      </c>
      <c r="Q1744" s="1259" t="s">
        <v>1714</v>
      </c>
      <c r="R1744" s="1275">
        <v>1.2699999999999999E-2</v>
      </c>
      <c r="S1744" s="1259" t="s">
        <v>1725</v>
      </c>
      <c r="T1744" s="1275">
        <v>1.2699999999999999E-2</v>
      </c>
      <c r="U1744" s="1259" t="s">
        <v>1732</v>
      </c>
      <c r="V1744" s="1259" t="s">
        <v>1732</v>
      </c>
      <c r="W1744" s="1315">
        <v>4</v>
      </c>
      <c r="X1744" s="1315">
        <v>4</v>
      </c>
      <c r="Y1744" s="544" t="s">
        <v>2413</v>
      </c>
      <c r="Z1744" s="1007" t="s">
        <v>1706</v>
      </c>
      <c r="AA1744" s="263" t="s">
        <v>1706</v>
      </c>
      <c r="AB1744" s="1315">
        <v>1</v>
      </c>
      <c r="AC1744" s="1007" t="s">
        <v>1706</v>
      </c>
      <c r="AD1744" s="1275">
        <v>2.2699999999999999E-3</v>
      </c>
      <c r="AE1744" s="1259" t="s">
        <v>2413</v>
      </c>
      <c r="AF1744" s="1275">
        <v>2.7239999999999999E-3</v>
      </c>
      <c r="AG1744" s="1275">
        <v>2.7239999999999999E-3</v>
      </c>
      <c r="AH1744" s="1315">
        <v>32312781768</v>
      </c>
      <c r="AI1744" s="1259" t="s">
        <v>1719</v>
      </c>
      <c r="AJ1744" s="1268">
        <v>45198</v>
      </c>
      <c r="AK1744" s="1268">
        <v>45190</v>
      </c>
      <c r="AL1744" s="1268">
        <v>45210</v>
      </c>
      <c r="AM1744" s="1268">
        <v>45243</v>
      </c>
      <c r="AN1744" s="1259" t="s">
        <v>1706</v>
      </c>
      <c r="AO1744" s="1259" t="s">
        <v>1706</v>
      </c>
      <c r="AP1744" s="1259" t="s">
        <v>1706</v>
      </c>
      <c r="AQ1744" s="1259" t="s">
        <v>1706</v>
      </c>
      <c r="AR1744" s="1268">
        <v>45263</v>
      </c>
      <c r="AS1744" s="1268">
        <v>45260</v>
      </c>
      <c r="AT1744" s="1268">
        <v>45292</v>
      </c>
      <c r="AU1744" s="1268">
        <v>45292</v>
      </c>
      <c r="AV1744" s="1268">
        <v>45367</v>
      </c>
      <c r="AW1744" s="1259" t="s">
        <v>1706</v>
      </c>
      <c r="AX1744" s="1265" t="s">
        <v>1706</v>
      </c>
    </row>
    <row r="1745" spans="1:50" x14ac:dyDescent="0.25">
      <c r="A1745" s="1267"/>
      <c r="B1745" s="1318"/>
      <c r="C1745" s="1605"/>
      <c r="D1745" s="1235"/>
      <c r="E1745" s="1275"/>
      <c r="F1745" s="1275"/>
      <c r="G1745" s="1275"/>
      <c r="H1745" s="1275"/>
      <c r="I1745" s="1275"/>
      <c r="J1745" s="1275"/>
      <c r="K1745" s="1275"/>
      <c r="L1745" s="1275"/>
      <c r="M1745" s="1275"/>
      <c r="N1745" s="1275"/>
      <c r="O1745" s="1259"/>
      <c r="P1745" s="1259"/>
      <c r="Q1745" s="1259"/>
      <c r="R1745" s="1275"/>
      <c r="S1745" s="1259"/>
      <c r="T1745" s="1275"/>
      <c r="U1745" s="1259"/>
      <c r="V1745" s="1259"/>
      <c r="W1745" s="1315"/>
      <c r="X1745" s="1315"/>
      <c r="Y1745" s="544" t="s">
        <v>3558</v>
      </c>
      <c r="Z1745" s="1007" t="s">
        <v>1706</v>
      </c>
      <c r="AA1745" s="263" t="s">
        <v>1706</v>
      </c>
      <c r="AB1745" s="1315"/>
      <c r="AC1745" s="1007" t="s">
        <v>1706</v>
      </c>
      <c r="AD1745" s="1275"/>
      <c r="AE1745" s="1259"/>
      <c r="AF1745" s="1275"/>
      <c r="AG1745" s="1275"/>
      <c r="AH1745" s="1315"/>
      <c r="AI1745" s="1259"/>
      <c r="AJ1745" s="1268"/>
      <c r="AK1745" s="1268"/>
      <c r="AL1745" s="1268"/>
      <c r="AM1745" s="1268"/>
      <c r="AN1745" s="1259"/>
      <c r="AO1745" s="1259"/>
      <c r="AP1745" s="1259"/>
      <c r="AQ1745" s="1259"/>
      <c r="AR1745" s="1268"/>
      <c r="AS1745" s="1268"/>
      <c r="AT1745" s="1268"/>
      <c r="AU1745" s="1268"/>
      <c r="AV1745" s="1268"/>
      <c r="AW1745" s="1259"/>
      <c r="AX1745" s="1265"/>
    </row>
    <row r="1746" spans="1:50" x14ac:dyDescent="0.25">
      <c r="A1746" s="1267"/>
      <c r="B1746" s="1318"/>
      <c r="C1746" s="1605"/>
      <c r="D1746" s="1235"/>
      <c r="E1746" s="1275"/>
      <c r="F1746" s="1275"/>
      <c r="G1746" s="1275"/>
      <c r="H1746" s="1275"/>
      <c r="I1746" s="1275"/>
      <c r="J1746" s="1275"/>
      <c r="K1746" s="1275"/>
      <c r="L1746" s="1275"/>
      <c r="M1746" s="1275"/>
      <c r="N1746" s="1275"/>
      <c r="O1746" s="1259"/>
      <c r="P1746" s="1259"/>
      <c r="Q1746" s="1259"/>
      <c r="R1746" s="1275"/>
      <c r="S1746" s="1259"/>
      <c r="T1746" s="1275"/>
      <c r="U1746" s="1259"/>
      <c r="V1746" s="1259"/>
      <c r="W1746" s="1315"/>
      <c r="X1746" s="1315"/>
      <c r="Y1746" s="544" t="s">
        <v>1974</v>
      </c>
      <c r="Z1746" s="1007" t="s">
        <v>1706</v>
      </c>
      <c r="AA1746" s="263" t="s">
        <v>1706</v>
      </c>
      <c r="AB1746" s="1315"/>
      <c r="AC1746" s="1007" t="s">
        <v>1706</v>
      </c>
      <c r="AD1746" s="1275"/>
      <c r="AE1746" s="1259"/>
      <c r="AF1746" s="1275"/>
      <c r="AG1746" s="1275"/>
      <c r="AH1746" s="1315"/>
      <c r="AI1746" s="1259"/>
      <c r="AJ1746" s="1268"/>
      <c r="AK1746" s="1268"/>
      <c r="AL1746" s="1268"/>
      <c r="AM1746" s="1268"/>
      <c r="AN1746" s="1259"/>
      <c r="AO1746" s="1259"/>
      <c r="AP1746" s="1259"/>
      <c r="AQ1746" s="1259"/>
      <c r="AR1746" s="1268"/>
      <c r="AS1746" s="1268"/>
      <c r="AT1746" s="1268"/>
      <c r="AU1746" s="1268"/>
      <c r="AV1746" s="1268"/>
      <c r="AW1746" s="1259"/>
      <c r="AX1746" s="1265"/>
    </row>
    <row r="1747" spans="1:50" x14ac:dyDescent="0.25">
      <c r="A1747" s="1267"/>
      <c r="B1747" s="1318"/>
      <c r="C1747" s="1605"/>
      <c r="D1747" s="1235"/>
      <c r="E1747" s="1275"/>
      <c r="F1747" s="1275"/>
      <c r="G1747" s="1275"/>
      <c r="H1747" s="1275"/>
      <c r="I1747" s="1275"/>
      <c r="J1747" s="1275"/>
      <c r="K1747" s="1275"/>
      <c r="L1747" s="1275"/>
      <c r="M1747" s="1275"/>
      <c r="N1747" s="1275"/>
      <c r="O1747" s="1259"/>
      <c r="P1747" s="1259"/>
      <c r="Q1747" s="1259"/>
      <c r="R1747" s="1275"/>
      <c r="S1747" s="1259"/>
      <c r="T1747" s="1275"/>
      <c r="U1747" s="1259"/>
      <c r="V1747" s="1259"/>
      <c r="W1747" s="1315"/>
      <c r="X1747" s="1315"/>
      <c r="Y1747" s="544" t="s">
        <v>3559</v>
      </c>
      <c r="Z1747" s="1007" t="s">
        <v>1706</v>
      </c>
      <c r="AA1747" s="263" t="s">
        <v>1706</v>
      </c>
      <c r="AB1747" s="1315"/>
      <c r="AC1747" s="1007" t="s">
        <v>1706</v>
      </c>
      <c r="AD1747" s="1275"/>
      <c r="AE1747" s="1259"/>
      <c r="AF1747" s="1275"/>
      <c r="AG1747" s="1275"/>
      <c r="AH1747" s="1315"/>
      <c r="AI1747" s="1259"/>
      <c r="AJ1747" s="1268"/>
      <c r="AK1747" s="1268"/>
      <c r="AL1747" s="1268"/>
      <c r="AM1747" s="1268"/>
      <c r="AN1747" s="1259"/>
      <c r="AO1747" s="1259"/>
      <c r="AP1747" s="1259"/>
      <c r="AQ1747" s="1259"/>
      <c r="AR1747" s="1268"/>
      <c r="AS1747" s="1268"/>
      <c r="AT1747" s="1268"/>
      <c r="AU1747" s="1268"/>
      <c r="AV1747" s="1268"/>
      <c r="AW1747" s="1259"/>
      <c r="AX1747" s="1265"/>
    </row>
    <row r="1748" spans="1:50" ht="47.25" x14ac:dyDescent="0.25">
      <c r="A1748" s="1267"/>
      <c r="B1748" s="1318"/>
      <c r="C1748" s="1605"/>
      <c r="D1748" s="1235"/>
      <c r="E1748" s="1275"/>
      <c r="F1748" s="1275"/>
      <c r="G1748" s="1275"/>
      <c r="H1748" s="1275"/>
      <c r="I1748" s="1275"/>
      <c r="J1748" s="1275"/>
      <c r="K1748" s="1275"/>
      <c r="L1748" s="1275"/>
      <c r="M1748" s="1275"/>
      <c r="N1748" s="1275"/>
      <c r="O1748" s="1259" t="s">
        <v>1729</v>
      </c>
      <c r="P1748" s="1259" t="s">
        <v>1737</v>
      </c>
      <c r="Q1748" s="1259" t="s">
        <v>1731</v>
      </c>
      <c r="R1748" s="1275">
        <v>0.66166667000000001</v>
      </c>
      <c r="S1748" s="1259" t="s">
        <v>1725</v>
      </c>
      <c r="T1748" s="1275">
        <v>0.66166667000000001</v>
      </c>
      <c r="U1748" s="1259" t="s">
        <v>1738</v>
      </c>
      <c r="V1748" s="1259" t="s">
        <v>1738</v>
      </c>
      <c r="W1748" s="1261">
        <v>7</v>
      </c>
      <c r="X1748" s="1261">
        <v>7</v>
      </c>
      <c r="Y1748" s="544" t="s">
        <v>1739</v>
      </c>
      <c r="Z1748" s="149" t="s">
        <v>1706</v>
      </c>
      <c r="AA1748" s="544" t="s">
        <v>1706</v>
      </c>
      <c r="AB1748" s="1262">
        <v>1</v>
      </c>
      <c r="AC1748" s="149" t="s">
        <v>1706</v>
      </c>
      <c r="AD1748" s="1236">
        <v>1.32196</v>
      </c>
      <c r="AE1748" s="1259" t="s">
        <v>1739</v>
      </c>
      <c r="AF1748" s="1236">
        <v>1.586352</v>
      </c>
      <c r="AG1748" s="1236">
        <v>1.586352</v>
      </c>
      <c r="AH1748" s="1261">
        <v>32413242145</v>
      </c>
      <c r="AI1748" s="1263" t="s">
        <v>1719</v>
      </c>
      <c r="AJ1748" s="1264">
        <v>45324</v>
      </c>
      <c r="AK1748" s="1264">
        <v>45324</v>
      </c>
      <c r="AL1748" s="1264">
        <v>45341</v>
      </c>
      <c r="AM1748" s="1264">
        <v>45384</v>
      </c>
      <c r="AN1748" s="1260" t="s">
        <v>1706</v>
      </c>
      <c r="AO1748" s="1260" t="s">
        <v>1706</v>
      </c>
      <c r="AP1748" s="1260" t="s">
        <v>1706</v>
      </c>
      <c r="AQ1748" s="1260" t="s">
        <v>1706</v>
      </c>
      <c r="AR1748" s="1264">
        <v>45404</v>
      </c>
      <c r="AS1748" s="1264">
        <v>45398</v>
      </c>
      <c r="AT1748" s="1264">
        <v>45404</v>
      </c>
      <c r="AU1748" s="1264">
        <v>45398</v>
      </c>
      <c r="AV1748" s="1264">
        <v>45488</v>
      </c>
      <c r="AW1748" s="1260" t="s">
        <v>1706</v>
      </c>
      <c r="AX1748" s="1265" t="s">
        <v>1706</v>
      </c>
    </row>
    <row r="1749" spans="1:50" x14ac:dyDescent="0.25">
      <c r="A1749" s="1267"/>
      <c r="B1749" s="1318"/>
      <c r="C1749" s="1605"/>
      <c r="D1749" s="1235"/>
      <c r="E1749" s="1275"/>
      <c r="F1749" s="1275"/>
      <c r="G1749" s="1275"/>
      <c r="H1749" s="1275"/>
      <c r="I1749" s="1275"/>
      <c r="J1749" s="1275"/>
      <c r="K1749" s="1275"/>
      <c r="L1749" s="1275"/>
      <c r="M1749" s="1275"/>
      <c r="N1749" s="1275"/>
      <c r="O1749" s="1259"/>
      <c r="P1749" s="1259"/>
      <c r="Q1749" s="1259"/>
      <c r="R1749" s="1275"/>
      <c r="S1749" s="1259"/>
      <c r="T1749" s="1275"/>
      <c r="U1749" s="1259"/>
      <c r="V1749" s="1259"/>
      <c r="W1749" s="1261"/>
      <c r="X1749" s="1261"/>
      <c r="Y1749" s="544" t="s">
        <v>1740</v>
      </c>
      <c r="Z1749" s="149" t="s">
        <v>1706</v>
      </c>
      <c r="AA1749" s="544" t="s">
        <v>1706</v>
      </c>
      <c r="AB1749" s="1262"/>
      <c r="AC1749" s="149" t="s">
        <v>1706</v>
      </c>
      <c r="AD1749" s="1236"/>
      <c r="AE1749" s="1259"/>
      <c r="AF1749" s="1236"/>
      <c r="AG1749" s="1236"/>
      <c r="AH1749" s="1261"/>
      <c r="AI1749" s="1263"/>
      <c r="AJ1749" s="1264"/>
      <c r="AK1749" s="1264"/>
      <c r="AL1749" s="1264"/>
      <c r="AM1749" s="1264"/>
      <c r="AN1749" s="1260"/>
      <c r="AO1749" s="1260"/>
      <c r="AP1749" s="1260"/>
      <c r="AQ1749" s="1260"/>
      <c r="AR1749" s="1264"/>
      <c r="AS1749" s="1264"/>
      <c r="AT1749" s="1264"/>
      <c r="AU1749" s="1264"/>
      <c r="AV1749" s="1264"/>
      <c r="AW1749" s="1260"/>
      <c r="AX1749" s="1265"/>
    </row>
    <row r="1750" spans="1:50" x14ac:dyDescent="0.25">
      <c r="A1750" s="1267"/>
      <c r="B1750" s="1318"/>
      <c r="C1750" s="1605"/>
      <c r="D1750" s="1235"/>
      <c r="E1750" s="1275"/>
      <c r="F1750" s="1275"/>
      <c r="G1750" s="1275"/>
      <c r="H1750" s="1275"/>
      <c r="I1750" s="1275"/>
      <c r="J1750" s="1275"/>
      <c r="K1750" s="1275"/>
      <c r="L1750" s="1275"/>
      <c r="M1750" s="1275"/>
      <c r="N1750" s="1275"/>
      <c r="O1750" s="1259"/>
      <c r="P1750" s="1259"/>
      <c r="Q1750" s="1259"/>
      <c r="R1750" s="1275"/>
      <c r="S1750" s="1259"/>
      <c r="T1750" s="1275"/>
      <c r="U1750" s="1259"/>
      <c r="V1750" s="1259"/>
      <c r="W1750" s="1261"/>
      <c r="X1750" s="1261"/>
      <c r="Y1750" s="544" t="s">
        <v>1741</v>
      </c>
      <c r="Z1750" s="149" t="s">
        <v>1706</v>
      </c>
      <c r="AA1750" s="544" t="s">
        <v>1741</v>
      </c>
      <c r="AB1750" s="1262"/>
      <c r="AC1750" s="149" t="s">
        <v>1706</v>
      </c>
      <c r="AD1750" s="1236"/>
      <c r="AE1750" s="1259"/>
      <c r="AF1750" s="1236"/>
      <c r="AG1750" s="1236"/>
      <c r="AH1750" s="1261"/>
      <c r="AI1750" s="1263"/>
      <c r="AJ1750" s="1264"/>
      <c r="AK1750" s="1264"/>
      <c r="AL1750" s="1264"/>
      <c r="AM1750" s="1264"/>
      <c r="AN1750" s="1260"/>
      <c r="AO1750" s="1260"/>
      <c r="AP1750" s="1260"/>
      <c r="AQ1750" s="1260"/>
      <c r="AR1750" s="1264"/>
      <c r="AS1750" s="1264"/>
      <c r="AT1750" s="1264"/>
      <c r="AU1750" s="1264"/>
      <c r="AV1750" s="1264"/>
      <c r="AW1750" s="1260"/>
      <c r="AX1750" s="1265"/>
    </row>
    <row r="1751" spans="1:50" ht="47.25" x14ac:dyDescent="0.25">
      <c r="A1751" s="1267"/>
      <c r="B1751" s="1318"/>
      <c r="C1751" s="1605"/>
      <c r="D1751" s="1235"/>
      <c r="E1751" s="1275"/>
      <c r="F1751" s="1275"/>
      <c r="G1751" s="1275"/>
      <c r="H1751" s="1275"/>
      <c r="I1751" s="1275"/>
      <c r="J1751" s="1275"/>
      <c r="K1751" s="1275"/>
      <c r="L1751" s="1275"/>
      <c r="M1751" s="1275"/>
      <c r="N1751" s="1275"/>
      <c r="O1751" s="1259"/>
      <c r="P1751" s="1259"/>
      <c r="Q1751" s="1259"/>
      <c r="R1751" s="1275"/>
      <c r="S1751" s="1259"/>
      <c r="T1751" s="1275"/>
      <c r="U1751" s="1259"/>
      <c r="V1751" s="1259"/>
      <c r="W1751" s="1261"/>
      <c r="X1751" s="1261"/>
      <c r="Y1751" s="544" t="s">
        <v>1742</v>
      </c>
      <c r="Z1751" s="149" t="s">
        <v>1706</v>
      </c>
      <c r="AA1751" s="544" t="s">
        <v>1742</v>
      </c>
      <c r="AB1751" s="1262"/>
      <c r="AC1751" s="149" t="s">
        <v>1706</v>
      </c>
      <c r="AD1751" s="1236"/>
      <c r="AE1751" s="1259"/>
      <c r="AF1751" s="1236"/>
      <c r="AG1751" s="1236"/>
      <c r="AH1751" s="1261"/>
      <c r="AI1751" s="1263"/>
      <c r="AJ1751" s="1264"/>
      <c r="AK1751" s="1264"/>
      <c r="AL1751" s="1264"/>
      <c r="AM1751" s="1264"/>
      <c r="AN1751" s="1260"/>
      <c r="AO1751" s="1260"/>
      <c r="AP1751" s="1260"/>
      <c r="AQ1751" s="1260"/>
      <c r="AR1751" s="1264"/>
      <c r="AS1751" s="1264"/>
      <c r="AT1751" s="1264"/>
      <c r="AU1751" s="1264"/>
      <c r="AV1751" s="1264"/>
      <c r="AW1751" s="1260"/>
      <c r="AX1751" s="1265"/>
    </row>
    <row r="1752" spans="1:50" x14ac:dyDescent="0.25">
      <c r="A1752" s="1267"/>
      <c r="B1752" s="1318"/>
      <c r="C1752" s="1605"/>
      <c r="D1752" s="1235"/>
      <c r="E1752" s="1275"/>
      <c r="F1752" s="1275"/>
      <c r="G1752" s="1275"/>
      <c r="H1752" s="1275"/>
      <c r="I1752" s="1275"/>
      <c r="J1752" s="1275"/>
      <c r="K1752" s="1275"/>
      <c r="L1752" s="1275"/>
      <c r="M1752" s="1275"/>
      <c r="N1752" s="1275"/>
      <c r="O1752" s="1259"/>
      <c r="P1752" s="1259"/>
      <c r="Q1752" s="1259"/>
      <c r="R1752" s="1275"/>
      <c r="S1752" s="1259"/>
      <c r="T1752" s="1275"/>
      <c r="U1752" s="1259"/>
      <c r="V1752" s="1259"/>
      <c r="W1752" s="1261"/>
      <c r="X1752" s="1261"/>
      <c r="Y1752" s="544" t="s">
        <v>1743</v>
      </c>
      <c r="Z1752" s="149" t="s">
        <v>1706</v>
      </c>
      <c r="AA1752" s="544" t="s">
        <v>1743</v>
      </c>
      <c r="AB1752" s="1262"/>
      <c r="AC1752" s="149" t="s">
        <v>1706</v>
      </c>
      <c r="AD1752" s="1236"/>
      <c r="AE1752" s="1259"/>
      <c r="AF1752" s="1236"/>
      <c r="AG1752" s="1236"/>
      <c r="AH1752" s="1261"/>
      <c r="AI1752" s="1263"/>
      <c r="AJ1752" s="1264"/>
      <c r="AK1752" s="1264"/>
      <c r="AL1752" s="1264"/>
      <c r="AM1752" s="1264"/>
      <c r="AN1752" s="1260"/>
      <c r="AO1752" s="1260"/>
      <c r="AP1752" s="1260"/>
      <c r="AQ1752" s="1260"/>
      <c r="AR1752" s="1264"/>
      <c r="AS1752" s="1264"/>
      <c r="AT1752" s="1264"/>
      <c r="AU1752" s="1264"/>
      <c r="AV1752" s="1264"/>
      <c r="AW1752" s="1260"/>
      <c r="AX1752" s="1265"/>
    </row>
    <row r="1753" spans="1:50" ht="31.5" x14ac:dyDescent="0.25">
      <c r="A1753" s="1267"/>
      <c r="B1753" s="1318"/>
      <c r="C1753" s="1605"/>
      <c r="D1753" s="1235"/>
      <c r="E1753" s="1275"/>
      <c r="F1753" s="1275"/>
      <c r="G1753" s="1275"/>
      <c r="H1753" s="1275"/>
      <c r="I1753" s="1275"/>
      <c r="J1753" s="1275"/>
      <c r="K1753" s="1275"/>
      <c r="L1753" s="1275"/>
      <c r="M1753" s="1275"/>
      <c r="N1753" s="1275"/>
      <c r="O1753" s="1259"/>
      <c r="P1753" s="1259"/>
      <c r="Q1753" s="1259"/>
      <c r="R1753" s="1275"/>
      <c r="S1753" s="1259"/>
      <c r="T1753" s="1275"/>
      <c r="U1753" s="1259"/>
      <c r="V1753" s="1259"/>
      <c r="W1753" s="1261"/>
      <c r="X1753" s="1261"/>
      <c r="Y1753" s="544" t="s">
        <v>1744</v>
      </c>
      <c r="Z1753" s="149" t="s">
        <v>1706</v>
      </c>
      <c r="AA1753" s="544" t="s">
        <v>1744</v>
      </c>
      <c r="AB1753" s="1262"/>
      <c r="AC1753" s="149" t="s">
        <v>1706</v>
      </c>
      <c r="AD1753" s="1236"/>
      <c r="AE1753" s="1259"/>
      <c r="AF1753" s="1236"/>
      <c r="AG1753" s="1236"/>
      <c r="AH1753" s="1261"/>
      <c r="AI1753" s="1263"/>
      <c r="AJ1753" s="1264"/>
      <c r="AK1753" s="1264"/>
      <c r="AL1753" s="1264"/>
      <c r="AM1753" s="1264"/>
      <c r="AN1753" s="1260"/>
      <c r="AO1753" s="1260"/>
      <c r="AP1753" s="1260"/>
      <c r="AQ1753" s="1260"/>
      <c r="AR1753" s="1264"/>
      <c r="AS1753" s="1264"/>
      <c r="AT1753" s="1264"/>
      <c r="AU1753" s="1264"/>
      <c r="AV1753" s="1264"/>
      <c r="AW1753" s="1260"/>
      <c r="AX1753" s="1265"/>
    </row>
    <row r="1754" spans="1:50" ht="31.5" x14ac:dyDescent="0.25">
      <c r="A1754" s="1267"/>
      <c r="B1754" s="1318"/>
      <c r="C1754" s="1605"/>
      <c r="D1754" s="1235"/>
      <c r="E1754" s="1275"/>
      <c r="F1754" s="1275"/>
      <c r="G1754" s="1275"/>
      <c r="H1754" s="1275"/>
      <c r="I1754" s="1275"/>
      <c r="J1754" s="1275"/>
      <c r="K1754" s="1275"/>
      <c r="L1754" s="1275"/>
      <c r="M1754" s="1275"/>
      <c r="N1754" s="1275"/>
      <c r="O1754" s="1259"/>
      <c r="P1754" s="1259"/>
      <c r="Q1754" s="1259"/>
      <c r="R1754" s="1275"/>
      <c r="S1754" s="1259"/>
      <c r="T1754" s="1275"/>
      <c r="U1754" s="1259"/>
      <c r="V1754" s="1259"/>
      <c r="W1754" s="1261"/>
      <c r="X1754" s="1261"/>
      <c r="Y1754" s="544" t="s">
        <v>1745</v>
      </c>
      <c r="Z1754" s="149" t="s">
        <v>1706</v>
      </c>
      <c r="AA1754" s="544" t="s">
        <v>1745</v>
      </c>
      <c r="AB1754" s="1262"/>
      <c r="AC1754" s="149" t="s">
        <v>1706</v>
      </c>
      <c r="AD1754" s="1236"/>
      <c r="AE1754" s="1259"/>
      <c r="AF1754" s="1236"/>
      <c r="AG1754" s="1236"/>
      <c r="AH1754" s="1261"/>
      <c r="AI1754" s="1263"/>
      <c r="AJ1754" s="1264"/>
      <c r="AK1754" s="1264"/>
      <c r="AL1754" s="1264"/>
      <c r="AM1754" s="1264"/>
      <c r="AN1754" s="1260"/>
      <c r="AO1754" s="1260"/>
      <c r="AP1754" s="1260"/>
      <c r="AQ1754" s="1260"/>
      <c r="AR1754" s="1264"/>
      <c r="AS1754" s="1264"/>
      <c r="AT1754" s="1264"/>
      <c r="AU1754" s="1264"/>
      <c r="AV1754" s="1264"/>
      <c r="AW1754" s="1260"/>
      <c r="AX1754" s="1265"/>
    </row>
    <row r="1755" spans="1:50" ht="126" customHeight="1" x14ac:dyDescent="0.25">
      <c r="A1755" s="1267"/>
      <c r="B1755" s="1318"/>
      <c r="C1755" s="1605"/>
      <c r="D1755" s="1235"/>
      <c r="E1755" s="1275"/>
      <c r="F1755" s="1275"/>
      <c r="G1755" s="1275"/>
      <c r="H1755" s="1275"/>
      <c r="I1755" s="1275"/>
      <c r="J1755" s="1275"/>
      <c r="K1755" s="1275"/>
      <c r="L1755" s="1275"/>
      <c r="M1755" s="1275"/>
      <c r="N1755" s="1275"/>
      <c r="O1755" s="1259" t="s">
        <v>1729</v>
      </c>
      <c r="P1755" s="1259" t="s">
        <v>3561</v>
      </c>
      <c r="Q1755" s="1259" t="s">
        <v>1731</v>
      </c>
      <c r="R1755" s="1275">
        <v>5.0540159999999998</v>
      </c>
      <c r="S1755" s="1259" t="s">
        <v>1725</v>
      </c>
      <c r="T1755" s="1275">
        <v>5.0540159999999998</v>
      </c>
      <c r="U1755" s="1259" t="s">
        <v>1716</v>
      </c>
      <c r="V1755" s="1259" t="s">
        <v>1716</v>
      </c>
      <c r="W1755" s="1315">
        <v>4</v>
      </c>
      <c r="X1755" s="1315">
        <v>4</v>
      </c>
      <c r="Y1755" s="544" t="s">
        <v>3562</v>
      </c>
      <c r="Z1755" s="1007" t="s">
        <v>1706</v>
      </c>
      <c r="AA1755" s="263" t="s">
        <v>1706</v>
      </c>
      <c r="AB1755" s="1315">
        <v>1</v>
      </c>
      <c r="AC1755" s="1007" t="s">
        <v>1706</v>
      </c>
      <c r="AD1755" s="1275">
        <v>3.6863999999999999</v>
      </c>
      <c r="AE1755" s="1259" t="s">
        <v>3562</v>
      </c>
      <c r="AF1755" s="1275">
        <v>4.4236800000000001</v>
      </c>
      <c r="AG1755" s="1275">
        <v>4.4236800000000001</v>
      </c>
      <c r="AH1755" s="1315">
        <v>32413342304</v>
      </c>
      <c r="AI1755" s="1259" t="s">
        <v>1719</v>
      </c>
      <c r="AJ1755" s="1268">
        <v>45366</v>
      </c>
      <c r="AK1755" s="1268">
        <v>45352</v>
      </c>
      <c r="AL1755" s="1268">
        <v>45369</v>
      </c>
      <c r="AM1755" s="1268">
        <v>45386</v>
      </c>
      <c r="AN1755" s="1259" t="s">
        <v>1706</v>
      </c>
      <c r="AO1755" s="1259" t="s">
        <v>1706</v>
      </c>
      <c r="AP1755" s="1259" t="s">
        <v>1706</v>
      </c>
      <c r="AQ1755" s="1259" t="s">
        <v>1706</v>
      </c>
      <c r="AR1755" s="1268">
        <v>45406</v>
      </c>
      <c r="AS1755" s="1268">
        <v>45399</v>
      </c>
      <c r="AT1755" s="1268">
        <v>45414</v>
      </c>
      <c r="AU1755" s="1268">
        <v>45414</v>
      </c>
      <c r="AV1755" s="1268">
        <v>45657</v>
      </c>
      <c r="AW1755" s="1259" t="s">
        <v>1706</v>
      </c>
      <c r="AX1755" s="1265" t="s">
        <v>1706</v>
      </c>
    </row>
    <row r="1756" spans="1:50" ht="31.5" x14ac:dyDescent="0.25">
      <c r="A1756" s="1267"/>
      <c r="B1756" s="1318"/>
      <c r="C1756" s="1605"/>
      <c r="D1756" s="1235"/>
      <c r="E1756" s="1275"/>
      <c r="F1756" s="1275"/>
      <c r="G1756" s="1275"/>
      <c r="H1756" s="1275"/>
      <c r="I1756" s="1275"/>
      <c r="J1756" s="1275"/>
      <c r="K1756" s="1275"/>
      <c r="L1756" s="1275"/>
      <c r="M1756" s="1275"/>
      <c r="N1756" s="1275"/>
      <c r="O1756" s="1259"/>
      <c r="P1756" s="1259"/>
      <c r="Q1756" s="1259"/>
      <c r="R1756" s="1275"/>
      <c r="S1756" s="1259"/>
      <c r="T1756" s="1275"/>
      <c r="U1756" s="1259"/>
      <c r="V1756" s="1259"/>
      <c r="W1756" s="1315"/>
      <c r="X1756" s="1315"/>
      <c r="Y1756" s="544" t="s">
        <v>3563</v>
      </c>
      <c r="Z1756" s="1007" t="s">
        <v>1706</v>
      </c>
      <c r="AA1756" s="263" t="s">
        <v>1706</v>
      </c>
      <c r="AB1756" s="1315"/>
      <c r="AC1756" s="1007" t="s">
        <v>1706</v>
      </c>
      <c r="AD1756" s="1275"/>
      <c r="AE1756" s="1259"/>
      <c r="AF1756" s="1275"/>
      <c r="AG1756" s="1275"/>
      <c r="AH1756" s="1315"/>
      <c r="AI1756" s="1259"/>
      <c r="AJ1756" s="1268"/>
      <c r="AK1756" s="1268"/>
      <c r="AL1756" s="1268"/>
      <c r="AM1756" s="1268"/>
      <c r="AN1756" s="1259"/>
      <c r="AO1756" s="1259"/>
      <c r="AP1756" s="1259"/>
      <c r="AQ1756" s="1259"/>
      <c r="AR1756" s="1268"/>
      <c r="AS1756" s="1268"/>
      <c r="AT1756" s="1268"/>
      <c r="AU1756" s="1268"/>
      <c r="AV1756" s="1268"/>
      <c r="AW1756" s="1259"/>
      <c r="AX1756" s="1265"/>
    </row>
    <row r="1757" spans="1:50" x14ac:dyDescent="0.25">
      <c r="A1757" s="1267"/>
      <c r="B1757" s="1318"/>
      <c r="C1757" s="1605"/>
      <c r="D1757" s="1235"/>
      <c r="E1757" s="1275"/>
      <c r="F1757" s="1275"/>
      <c r="G1757" s="1275"/>
      <c r="H1757" s="1275"/>
      <c r="I1757" s="1275"/>
      <c r="J1757" s="1275"/>
      <c r="K1757" s="1275"/>
      <c r="L1757" s="1275"/>
      <c r="M1757" s="1275"/>
      <c r="N1757" s="1275"/>
      <c r="O1757" s="1259"/>
      <c r="P1757" s="1259"/>
      <c r="Q1757" s="1259"/>
      <c r="R1757" s="1275"/>
      <c r="S1757" s="1259"/>
      <c r="T1757" s="1275"/>
      <c r="U1757" s="1259"/>
      <c r="V1757" s="1259"/>
      <c r="W1757" s="1315"/>
      <c r="X1757" s="1315"/>
      <c r="Y1757" s="544" t="s">
        <v>3564</v>
      </c>
      <c r="Z1757" s="1007" t="s">
        <v>1706</v>
      </c>
      <c r="AA1757" s="263" t="s">
        <v>1706</v>
      </c>
      <c r="AB1757" s="1315"/>
      <c r="AC1757" s="1007" t="s">
        <v>1706</v>
      </c>
      <c r="AD1757" s="1275"/>
      <c r="AE1757" s="1259"/>
      <c r="AF1757" s="1275"/>
      <c r="AG1757" s="1275"/>
      <c r="AH1757" s="1315"/>
      <c r="AI1757" s="1259"/>
      <c r="AJ1757" s="1268"/>
      <c r="AK1757" s="1268"/>
      <c r="AL1757" s="1268"/>
      <c r="AM1757" s="1268"/>
      <c r="AN1757" s="1259"/>
      <c r="AO1757" s="1259"/>
      <c r="AP1757" s="1259"/>
      <c r="AQ1757" s="1259"/>
      <c r="AR1757" s="1268"/>
      <c r="AS1757" s="1268"/>
      <c r="AT1757" s="1268"/>
      <c r="AU1757" s="1268"/>
      <c r="AV1757" s="1268"/>
      <c r="AW1757" s="1259"/>
      <c r="AX1757" s="1265"/>
    </row>
    <row r="1758" spans="1:50" x14ac:dyDescent="0.25">
      <c r="A1758" s="1267"/>
      <c r="B1758" s="1318"/>
      <c r="C1758" s="1605"/>
      <c r="D1758" s="1235"/>
      <c r="E1758" s="1275"/>
      <c r="F1758" s="1275"/>
      <c r="G1758" s="1275"/>
      <c r="H1758" s="1275"/>
      <c r="I1758" s="1275"/>
      <c r="J1758" s="1275"/>
      <c r="K1758" s="1275"/>
      <c r="L1758" s="1275"/>
      <c r="M1758" s="1275"/>
      <c r="N1758" s="1275"/>
      <c r="O1758" s="1259"/>
      <c r="P1758" s="1259"/>
      <c r="Q1758" s="1259"/>
      <c r="R1758" s="1275"/>
      <c r="S1758" s="1259"/>
      <c r="T1758" s="1275"/>
      <c r="U1758" s="1259"/>
      <c r="V1758" s="1259"/>
      <c r="W1758" s="1315"/>
      <c r="X1758" s="1315"/>
      <c r="Y1758" s="544" t="s">
        <v>3565</v>
      </c>
      <c r="Z1758" s="1007" t="s">
        <v>1706</v>
      </c>
      <c r="AA1758" s="263" t="s">
        <v>1706</v>
      </c>
      <c r="AB1758" s="1315"/>
      <c r="AC1758" s="1007" t="s">
        <v>1706</v>
      </c>
      <c r="AD1758" s="1275"/>
      <c r="AE1758" s="1259"/>
      <c r="AF1758" s="1275"/>
      <c r="AG1758" s="1275"/>
      <c r="AH1758" s="1315"/>
      <c r="AI1758" s="1259"/>
      <c r="AJ1758" s="1268"/>
      <c r="AK1758" s="1268"/>
      <c r="AL1758" s="1268"/>
      <c r="AM1758" s="1268"/>
      <c r="AN1758" s="1259"/>
      <c r="AO1758" s="1259"/>
      <c r="AP1758" s="1259"/>
      <c r="AQ1758" s="1259"/>
      <c r="AR1758" s="1268"/>
      <c r="AS1758" s="1268"/>
      <c r="AT1758" s="1268"/>
      <c r="AU1758" s="1268"/>
      <c r="AV1758" s="1268"/>
      <c r="AW1758" s="1259"/>
      <c r="AX1758" s="1265"/>
    </row>
    <row r="1759" spans="1:50" ht="94.5" customHeight="1" x14ac:dyDescent="0.25">
      <c r="A1759" s="1267"/>
      <c r="B1759" s="1318"/>
      <c r="C1759" s="1605"/>
      <c r="D1759" s="1235"/>
      <c r="E1759" s="1275"/>
      <c r="F1759" s="1275"/>
      <c r="G1759" s="1275"/>
      <c r="H1759" s="1275"/>
      <c r="I1759" s="1275"/>
      <c r="J1759" s="1275"/>
      <c r="K1759" s="1275"/>
      <c r="L1759" s="1275"/>
      <c r="M1759" s="1275"/>
      <c r="N1759" s="1275"/>
      <c r="O1759" s="1259" t="s">
        <v>1729</v>
      </c>
      <c r="P1759" s="1259" t="s">
        <v>1973</v>
      </c>
      <c r="Q1759" s="1259" t="s">
        <v>1714</v>
      </c>
      <c r="R1759" s="1275">
        <v>1.9E-2</v>
      </c>
      <c r="S1759" s="1259" t="s">
        <v>1725</v>
      </c>
      <c r="T1759" s="1275">
        <v>1.9E-2</v>
      </c>
      <c r="U1759" s="1259" t="s">
        <v>1732</v>
      </c>
      <c r="V1759" s="1259" t="s">
        <v>1732</v>
      </c>
      <c r="W1759" s="1261">
        <v>2</v>
      </c>
      <c r="X1759" s="1261">
        <v>2</v>
      </c>
      <c r="Y1759" s="544" t="s">
        <v>1974</v>
      </c>
      <c r="Z1759" s="149" t="s">
        <v>1706</v>
      </c>
      <c r="AA1759" s="109" t="s">
        <v>1706</v>
      </c>
      <c r="AB1759" s="1261">
        <v>1</v>
      </c>
      <c r="AC1759" s="149" t="s">
        <v>1706</v>
      </c>
      <c r="AD1759" s="1236">
        <v>1.8162999999999999E-2</v>
      </c>
      <c r="AE1759" s="1260" t="s">
        <v>1974</v>
      </c>
      <c r="AF1759" s="1236">
        <v>2.1795599999999998E-2</v>
      </c>
      <c r="AG1759" s="1236">
        <v>2.1795599999999998E-2</v>
      </c>
      <c r="AH1759" s="1261">
        <v>32312856975</v>
      </c>
      <c r="AI1759" s="1260" t="s">
        <v>1719</v>
      </c>
      <c r="AJ1759" s="1264">
        <v>45226</v>
      </c>
      <c r="AK1759" s="1264">
        <v>45215</v>
      </c>
      <c r="AL1759" s="1264">
        <v>45231</v>
      </c>
      <c r="AM1759" s="1264">
        <v>45247</v>
      </c>
      <c r="AN1759" s="1260" t="s">
        <v>1706</v>
      </c>
      <c r="AO1759" s="1260" t="s">
        <v>1706</v>
      </c>
      <c r="AP1759" s="1264" t="s">
        <v>1706</v>
      </c>
      <c r="AQ1759" s="1260" t="s">
        <v>1706</v>
      </c>
      <c r="AR1759" s="1264">
        <v>45267</v>
      </c>
      <c r="AS1759" s="1264">
        <v>45260</v>
      </c>
      <c r="AT1759" s="1264">
        <v>45292</v>
      </c>
      <c r="AU1759" s="1264">
        <v>45292</v>
      </c>
      <c r="AV1759" s="1264">
        <v>45367</v>
      </c>
      <c r="AW1759" s="1260" t="s">
        <v>1706</v>
      </c>
      <c r="AX1759" s="1265" t="s">
        <v>1706</v>
      </c>
    </row>
    <row r="1760" spans="1:50" ht="31.5" x14ac:dyDescent="0.25">
      <c r="A1760" s="1267"/>
      <c r="B1760" s="1318"/>
      <c r="C1760" s="1605"/>
      <c r="D1760" s="1235"/>
      <c r="E1760" s="1275"/>
      <c r="F1760" s="1275"/>
      <c r="G1760" s="1275"/>
      <c r="H1760" s="1275"/>
      <c r="I1760" s="1275"/>
      <c r="J1760" s="1275"/>
      <c r="K1760" s="1275"/>
      <c r="L1760" s="1275"/>
      <c r="M1760" s="1275"/>
      <c r="N1760" s="1275"/>
      <c r="O1760" s="1259"/>
      <c r="P1760" s="1259"/>
      <c r="Q1760" s="1259"/>
      <c r="R1760" s="1275"/>
      <c r="S1760" s="1259"/>
      <c r="T1760" s="1275"/>
      <c r="U1760" s="1259"/>
      <c r="V1760" s="1259"/>
      <c r="W1760" s="1261"/>
      <c r="X1760" s="1261"/>
      <c r="Y1760" s="544" t="s">
        <v>1975</v>
      </c>
      <c r="Z1760" s="149" t="s">
        <v>1706</v>
      </c>
      <c r="AA1760" s="109" t="s">
        <v>1706</v>
      </c>
      <c r="AB1760" s="1261"/>
      <c r="AC1760" s="149" t="s">
        <v>1706</v>
      </c>
      <c r="AD1760" s="1236"/>
      <c r="AE1760" s="1260"/>
      <c r="AF1760" s="1236"/>
      <c r="AG1760" s="1236"/>
      <c r="AH1760" s="1261"/>
      <c r="AI1760" s="1260"/>
      <c r="AJ1760" s="1264"/>
      <c r="AK1760" s="1264"/>
      <c r="AL1760" s="1264"/>
      <c r="AM1760" s="1264"/>
      <c r="AN1760" s="1260"/>
      <c r="AO1760" s="1260"/>
      <c r="AP1760" s="1264"/>
      <c r="AQ1760" s="1260"/>
      <c r="AR1760" s="1264"/>
      <c r="AS1760" s="1264"/>
      <c r="AT1760" s="1264"/>
      <c r="AU1760" s="1264"/>
      <c r="AV1760" s="1264"/>
      <c r="AW1760" s="1260"/>
      <c r="AX1760" s="1265"/>
    </row>
    <row r="1761" spans="1:50" x14ac:dyDescent="0.25">
      <c r="A1761" s="1267"/>
      <c r="B1761" s="1318"/>
      <c r="C1761" s="1605"/>
      <c r="D1761" s="1235"/>
      <c r="E1761" s="1275"/>
      <c r="F1761" s="1275"/>
      <c r="G1761" s="1275"/>
      <c r="H1761" s="1275"/>
      <c r="I1761" s="1275"/>
      <c r="J1761" s="1275"/>
      <c r="K1761" s="1275"/>
      <c r="L1761" s="1275"/>
      <c r="M1761" s="1275"/>
      <c r="N1761" s="1275"/>
      <c r="O1761" s="1259" t="s">
        <v>1729</v>
      </c>
      <c r="P1761" s="1259" t="s">
        <v>1746</v>
      </c>
      <c r="Q1761" s="1259" t="s">
        <v>1731</v>
      </c>
      <c r="R1761" s="1275">
        <v>7.2658079999999998</v>
      </c>
      <c r="S1761" s="1259" t="s">
        <v>1725</v>
      </c>
      <c r="T1761" s="1275">
        <v>7.3126151999999998</v>
      </c>
      <c r="U1761" s="1259" t="s">
        <v>1747</v>
      </c>
      <c r="V1761" s="1259" t="s">
        <v>1747</v>
      </c>
      <c r="W1761" s="1261">
        <v>4</v>
      </c>
      <c r="X1761" s="1261">
        <v>4</v>
      </c>
      <c r="Y1761" s="530" t="s">
        <v>1748</v>
      </c>
      <c r="Z1761" s="149" t="s">
        <v>1706</v>
      </c>
      <c r="AA1761" s="109" t="s">
        <v>1706</v>
      </c>
      <c r="AB1761" s="1261">
        <v>1</v>
      </c>
      <c r="AC1761" s="149" t="s">
        <v>1706</v>
      </c>
      <c r="AD1761" s="1236">
        <v>7.2918251999999999</v>
      </c>
      <c r="AE1761" s="1260" t="s">
        <v>1748</v>
      </c>
      <c r="AF1761" s="1236">
        <v>8.7501902400000002</v>
      </c>
      <c r="AG1761" s="1236">
        <v>8.7501902400000002</v>
      </c>
      <c r="AH1761" s="1261">
        <v>32312822647</v>
      </c>
      <c r="AI1761" s="1263" t="s">
        <v>1719</v>
      </c>
      <c r="AJ1761" s="1264">
        <v>45212</v>
      </c>
      <c r="AK1761" s="1264">
        <v>45203</v>
      </c>
      <c r="AL1761" s="1264">
        <v>45215</v>
      </c>
      <c r="AM1761" s="1264">
        <v>45252</v>
      </c>
      <c r="AN1761" s="1260" t="s">
        <v>1706</v>
      </c>
      <c r="AO1761" s="1260" t="s">
        <v>1706</v>
      </c>
      <c r="AP1761" s="1264" t="s">
        <v>1706</v>
      </c>
      <c r="AQ1761" s="1260" t="s">
        <v>1706</v>
      </c>
      <c r="AR1761" s="1264">
        <v>45272</v>
      </c>
      <c r="AS1761" s="1264">
        <v>45268</v>
      </c>
      <c r="AT1761" s="1264">
        <v>45323</v>
      </c>
      <c r="AU1761" s="1264">
        <v>45323</v>
      </c>
      <c r="AV1761" s="1264">
        <v>45413</v>
      </c>
      <c r="AW1761" s="1260" t="s">
        <v>1706</v>
      </c>
      <c r="AX1761" s="1265" t="s">
        <v>1706</v>
      </c>
    </row>
    <row r="1762" spans="1:50" x14ac:dyDescent="0.25">
      <c r="A1762" s="1267"/>
      <c r="B1762" s="1318"/>
      <c r="C1762" s="1605"/>
      <c r="D1762" s="1235"/>
      <c r="E1762" s="1275"/>
      <c r="F1762" s="1275"/>
      <c r="G1762" s="1275"/>
      <c r="H1762" s="1275"/>
      <c r="I1762" s="1275"/>
      <c r="J1762" s="1275"/>
      <c r="K1762" s="1275"/>
      <c r="L1762" s="1275"/>
      <c r="M1762" s="1275"/>
      <c r="N1762" s="1275"/>
      <c r="O1762" s="1259"/>
      <c r="P1762" s="1259"/>
      <c r="Q1762" s="1259"/>
      <c r="R1762" s="1275"/>
      <c r="S1762" s="1259"/>
      <c r="T1762" s="1275"/>
      <c r="U1762" s="1259"/>
      <c r="V1762" s="1259"/>
      <c r="W1762" s="1261"/>
      <c r="X1762" s="1261"/>
      <c r="Y1762" s="530" t="s">
        <v>1749</v>
      </c>
      <c r="Z1762" s="149" t="s">
        <v>1706</v>
      </c>
      <c r="AA1762" s="109" t="s">
        <v>1706</v>
      </c>
      <c r="AB1762" s="1261"/>
      <c r="AC1762" s="149" t="s">
        <v>1706</v>
      </c>
      <c r="AD1762" s="1236"/>
      <c r="AE1762" s="1260"/>
      <c r="AF1762" s="1236"/>
      <c r="AG1762" s="1236"/>
      <c r="AH1762" s="1261"/>
      <c r="AI1762" s="1263"/>
      <c r="AJ1762" s="1264"/>
      <c r="AK1762" s="1264"/>
      <c r="AL1762" s="1264"/>
      <c r="AM1762" s="1264"/>
      <c r="AN1762" s="1260"/>
      <c r="AO1762" s="1260"/>
      <c r="AP1762" s="1264"/>
      <c r="AQ1762" s="1260"/>
      <c r="AR1762" s="1264"/>
      <c r="AS1762" s="1264"/>
      <c r="AT1762" s="1264"/>
      <c r="AU1762" s="1264"/>
      <c r="AV1762" s="1264"/>
      <c r="AW1762" s="1260"/>
      <c r="AX1762" s="1265"/>
    </row>
    <row r="1763" spans="1:50" x14ac:dyDescent="0.25">
      <c r="A1763" s="1267"/>
      <c r="B1763" s="1318"/>
      <c r="C1763" s="1605"/>
      <c r="D1763" s="1235"/>
      <c r="E1763" s="1275"/>
      <c r="F1763" s="1275"/>
      <c r="G1763" s="1275"/>
      <c r="H1763" s="1275"/>
      <c r="I1763" s="1275"/>
      <c r="J1763" s="1275"/>
      <c r="K1763" s="1275"/>
      <c r="L1763" s="1275"/>
      <c r="M1763" s="1275"/>
      <c r="N1763" s="1275"/>
      <c r="O1763" s="1259"/>
      <c r="P1763" s="1259"/>
      <c r="Q1763" s="1259"/>
      <c r="R1763" s="1275"/>
      <c r="S1763" s="1259"/>
      <c r="T1763" s="1275"/>
      <c r="U1763" s="1259"/>
      <c r="V1763" s="1259"/>
      <c r="W1763" s="1261"/>
      <c r="X1763" s="1261"/>
      <c r="Y1763" s="530" t="s">
        <v>1750</v>
      </c>
      <c r="Z1763" s="149" t="s">
        <v>1706</v>
      </c>
      <c r="AA1763" s="109" t="s">
        <v>1706</v>
      </c>
      <c r="AB1763" s="1261"/>
      <c r="AC1763" s="149" t="s">
        <v>1706</v>
      </c>
      <c r="AD1763" s="1236"/>
      <c r="AE1763" s="1260"/>
      <c r="AF1763" s="1236"/>
      <c r="AG1763" s="1236"/>
      <c r="AH1763" s="1261"/>
      <c r="AI1763" s="1263"/>
      <c r="AJ1763" s="1264"/>
      <c r="AK1763" s="1264"/>
      <c r="AL1763" s="1264"/>
      <c r="AM1763" s="1264"/>
      <c r="AN1763" s="1260"/>
      <c r="AO1763" s="1260"/>
      <c r="AP1763" s="1264"/>
      <c r="AQ1763" s="1260"/>
      <c r="AR1763" s="1264"/>
      <c r="AS1763" s="1264"/>
      <c r="AT1763" s="1264"/>
      <c r="AU1763" s="1264"/>
      <c r="AV1763" s="1264"/>
      <c r="AW1763" s="1260"/>
      <c r="AX1763" s="1265"/>
    </row>
    <row r="1764" spans="1:50" x14ac:dyDescent="0.25">
      <c r="A1764" s="1267"/>
      <c r="B1764" s="1318"/>
      <c r="C1764" s="1605"/>
      <c r="D1764" s="1235"/>
      <c r="E1764" s="1275"/>
      <c r="F1764" s="1275"/>
      <c r="G1764" s="1275"/>
      <c r="H1764" s="1275"/>
      <c r="I1764" s="1275"/>
      <c r="J1764" s="1275"/>
      <c r="K1764" s="1275"/>
      <c r="L1764" s="1275"/>
      <c r="M1764" s="1275"/>
      <c r="N1764" s="1275"/>
      <c r="O1764" s="1259"/>
      <c r="P1764" s="1259"/>
      <c r="Q1764" s="1259"/>
      <c r="R1764" s="1275"/>
      <c r="S1764" s="1259"/>
      <c r="T1764" s="1275"/>
      <c r="U1764" s="1259"/>
      <c r="V1764" s="1259"/>
      <c r="W1764" s="1261"/>
      <c r="X1764" s="1261"/>
      <c r="Y1764" s="530" t="s">
        <v>1751</v>
      </c>
      <c r="Z1764" s="149" t="s">
        <v>1706</v>
      </c>
      <c r="AA1764" s="109" t="s">
        <v>1751</v>
      </c>
      <c r="AB1764" s="1261"/>
      <c r="AC1764" s="149" t="s">
        <v>1706</v>
      </c>
      <c r="AD1764" s="1236"/>
      <c r="AE1764" s="1260"/>
      <c r="AF1764" s="1236"/>
      <c r="AG1764" s="1236"/>
      <c r="AH1764" s="1261"/>
      <c r="AI1764" s="1263"/>
      <c r="AJ1764" s="1264"/>
      <c r="AK1764" s="1264"/>
      <c r="AL1764" s="1264"/>
      <c r="AM1764" s="1264"/>
      <c r="AN1764" s="1260"/>
      <c r="AO1764" s="1260"/>
      <c r="AP1764" s="1264"/>
      <c r="AQ1764" s="1260"/>
      <c r="AR1764" s="1264"/>
      <c r="AS1764" s="1264"/>
      <c r="AT1764" s="1264"/>
      <c r="AU1764" s="1264"/>
      <c r="AV1764" s="1264"/>
      <c r="AW1764" s="1260"/>
      <c r="AX1764" s="1265"/>
    </row>
    <row r="1765" spans="1:50" ht="47.25" x14ac:dyDescent="0.25">
      <c r="A1765" s="550" t="s">
        <v>1158</v>
      </c>
      <c r="B1765" s="547" t="s">
        <v>3576</v>
      </c>
      <c r="C1765" s="130" t="s">
        <v>3577</v>
      </c>
      <c r="D1765" s="517">
        <v>45261</v>
      </c>
      <c r="E1765" s="1007">
        <v>0</v>
      </c>
      <c r="F1765" s="1007">
        <v>0</v>
      </c>
      <c r="G1765" s="1007">
        <v>0</v>
      </c>
      <c r="H1765" s="1007">
        <v>0</v>
      </c>
      <c r="I1765" s="1007">
        <v>0</v>
      </c>
      <c r="J1765" s="1007">
        <v>0</v>
      </c>
      <c r="K1765" s="1007">
        <v>0</v>
      </c>
      <c r="L1765" s="1007">
        <v>0</v>
      </c>
      <c r="M1765" s="1007">
        <v>0</v>
      </c>
      <c r="N1765" s="1007">
        <v>0</v>
      </c>
      <c r="O1765" s="263" t="s">
        <v>1709</v>
      </c>
      <c r="P1765" s="263" t="s">
        <v>1706</v>
      </c>
      <c r="Q1765" s="263" t="s">
        <v>1706</v>
      </c>
      <c r="R1765" s="1007">
        <v>0</v>
      </c>
      <c r="S1765" s="263" t="s">
        <v>1706</v>
      </c>
      <c r="T1765" s="1007">
        <v>0</v>
      </c>
      <c r="U1765" s="263" t="s">
        <v>1706</v>
      </c>
      <c r="V1765" s="263" t="s">
        <v>1706</v>
      </c>
      <c r="W1765" s="263" t="s">
        <v>1706</v>
      </c>
      <c r="X1765" s="263" t="s">
        <v>1706</v>
      </c>
      <c r="Y1765" s="263" t="s">
        <v>1706</v>
      </c>
      <c r="Z1765" s="1007" t="s">
        <v>1706</v>
      </c>
      <c r="AA1765" s="263" t="s">
        <v>1706</v>
      </c>
      <c r="AB1765" s="263" t="s">
        <v>1706</v>
      </c>
      <c r="AC1765" s="1007" t="s">
        <v>1706</v>
      </c>
      <c r="AD1765" s="1007" t="s">
        <v>1706</v>
      </c>
      <c r="AE1765" s="263" t="s">
        <v>3436</v>
      </c>
      <c r="AF1765" s="1007">
        <v>0</v>
      </c>
      <c r="AG1765" s="1007">
        <v>5.0892857400000002</v>
      </c>
      <c r="AH1765" s="263" t="s">
        <v>1706</v>
      </c>
      <c r="AI1765" s="263" t="s">
        <v>1706</v>
      </c>
      <c r="AJ1765" s="263" t="s">
        <v>1706</v>
      </c>
      <c r="AK1765" s="263" t="s">
        <v>1706</v>
      </c>
      <c r="AL1765" s="263" t="s">
        <v>1706</v>
      </c>
      <c r="AM1765" s="263" t="s">
        <v>1706</v>
      </c>
      <c r="AN1765" s="263" t="s">
        <v>1706</v>
      </c>
      <c r="AO1765" s="263" t="s">
        <v>1706</v>
      </c>
      <c r="AP1765" s="263" t="s">
        <v>1706</v>
      </c>
      <c r="AQ1765" s="263" t="s">
        <v>1706</v>
      </c>
      <c r="AR1765" s="263" t="s">
        <v>1706</v>
      </c>
      <c r="AS1765" s="263" t="s">
        <v>1706</v>
      </c>
      <c r="AT1765" s="263" t="s">
        <v>1706</v>
      </c>
      <c r="AU1765" s="263" t="s">
        <v>1706</v>
      </c>
      <c r="AV1765" s="263" t="s">
        <v>1706</v>
      </c>
      <c r="AW1765" s="263" t="s">
        <v>1706</v>
      </c>
      <c r="AX1765" s="526" t="s">
        <v>3578</v>
      </c>
    </row>
    <row r="1766" spans="1:50" ht="47.25" customHeight="1" x14ac:dyDescent="0.25">
      <c r="A1766" s="550" t="s">
        <v>1158</v>
      </c>
      <c r="B1766" s="163" t="s">
        <v>1194</v>
      </c>
      <c r="C1766" s="333" t="s">
        <v>1195</v>
      </c>
      <c r="D1766" s="517">
        <v>45992</v>
      </c>
      <c r="E1766" s="1007">
        <v>0</v>
      </c>
      <c r="F1766" s="1007">
        <v>0</v>
      </c>
      <c r="G1766" s="1007">
        <v>0</v>
      </c>
      <c r="H1766" s="1007">
        <v>0</v>
      </c>
      <c r="I1766" s="1007">
        <v>0</v>
      </c>
      <c r="J1766" s="1007">
        <v>0</v>
      </c>
      <c r="K1766" s="1007">
        <v>0</v>
      </c>
      <c r="L1766" s="1007">
        <v>0</v>
      </c>
      <c r="M1766" s="1007">
        <v>0</v>
      </c>
      <c r="N1766" s="1007">
        <v>0</v>
      </c>
      <c r="O1766" s="263" t="s">
        <v>1709</v>
      </c>
      <c r="P1766" s="263" t="s">
        <v>1706</v>
      </c>
      <c r="Q1766" s="263" t="s">
        <v>1706</v>
      </c>
      <c r="R1766" s="1007">
        <v>0</v>
      </c>
      <c r="S1766" s="263" t="s">
        <v>1706</v>
      </c>
      <c r="T1766" s="1007">
        <v>0</v>
      </c>
      <c r="U1766" s="263" t="s">
        <v>1706</v>
      </c>
      <c r="V1766" s="263" t="s">
        <v>1706</v>
      </c>
      <c r="W1766" s="263" t="s">
        <v>1706</v>
      </c>
      <c r="X1766" s="263" t="s">
        <v>1706</v>
      </c>
      <c r="Y1766" s="263" t="s">
        <v>1706</v>
      </c>
      <c r="Z1766" s="1007" t="s">
        <v>1706</v>
      </c>
      <c r="AA1766" s="263" t="s">
        <v>1706</v>
      </c>
      <c r="AB1766" s="263" t="s">
        <v>1706</v>
      </c>
      <c r="AC1766" s="1007" t="s">
        <v>1706</v>
      </c>
      <c r="AD1766" s="1007" t="s">
        <v>1706</v>
      </c>
      <c r="AE1766" s="263" t="s">
        <v>1711</v>
      </c>
      <c r="AF1766" s="1007">
        <v>0</v>
      </c>
      <c r="AG1766" s="1007">
        <v>1.0491619999999999</v>
      </c>
      <c r="AH1766" s="548" t="s">
        <v>1706</v>
      </c>
      <c r="AI1766" s="548" t="s">
        <v>1706</v>
      </c>
      <c r="AJ1766" s="548" t="s">
        <v>1706</v>
      </c>
      <c r="AK1766" s="548" t="s">
        <v>1706</v>
      </c>
      <c r="AL1766" s="548" t="s">
        <v>1706</v>
      </c>
      <c r="AM1766" s="548" t="s">
        <v>1706</v>
      </c>
      <c r="AN1766" s="548" t="s">
        <v>1706</v>
      </c>
      <c r="AO1766" s="548" t="s">
        <v>1706</v>
      </c>
      <c r="AP1766" s="548" t="s">
        <v>1706</v>
      </c>
      <c r="AQ1766" s="548" t="s">
        <v>1706</v>
      </c>
      <c r="AR1766" s="548" t="s">
        <v>1706</v>
      </c>
      <c r="AS1766" s="548" t="s">
        <v>1706</v>
      </c>
      <c r="AT1766" s="548" t="s">
        <v>1706</v>
      </c>
      <c r="AU1766" s="548" t="s">
        <v>1706</v>
      </c>
      <c r="AV1766" s="548" t="s">
        <v>1706</v>
      </c>
      <c r="AW1766" s="548" t="s">
        <v>1706</v>
      </c>
      <c r="AX1766" s="526" t="s">
        <v>3579</v>
      </c>
    </row>
    <row r="1767" spans="1:50" ht="47.25" customHeight="1" x14ac:dyDescent="0.25">
      <c r="A1767" s="550" t="s">
        <v>1158</v>
      </c>
      <c r="B1767" s="163" t="s">
        <v>1196</v>
      </c>
      <c r="C1767" s="333" t="s">
        <v>1197</v>
      </c>
      <c r="D1767" s="517">
        <v>45261</v>
      </c>
      <c r="E1767" s="1007">
        <v>0</v>
      </c>
      <c r="F1767" s="1007">
        <v>0</v>
      </c>
      <c r="G1767" s="1007">
        <v>0</v>
      </c>
      <c r="H1767" s="1007">
        <v>0</v>
      </c>
      <c r="I1767" s="1007">
        <v>0</v>
      </c>
      <c r="J1767" s="1007">
        <v>0</v>
      </c>
      <c r="K1767" s="1007">
        <v>0</v>
      </c>
      <c r="L1767" s="1007">
        <v>0</v>
      </c>
      <c r="M1767" s="1007">
        <v>0</v>
      </c>
      <c r="N1767" s="1007">
        <v>0</v>
      </c>
      <c r="O1767" s="263" t="s">
        <v>1709</v>
      </c>
      <c r="P1767" s="263" t="s">
        <v>1706</v>
      </c>
      <c r="Q1767" s="263" t="s">
        <v>1706</v>
      </c>
      <c r="R1767" s="1007">
        <v>0</v>
      </c>
      <c r="S1767" s="263" t="s">
        <v>1706</v>
      </c>
      <c r="T1767" s="1007">
        <v>0</v>
      </c>
      <c r="U1767" s="263" t="s">
        <v>1706</v>
      </c>
      <c r="V1767" s="263" t="s">
        <v>1706</v>
      </c>
      <c r="W1767" s="263" t="s">
        <v>1706</v>
      </c>
      <c r="X1767" s="263" t="s">
        <v>1706</v>
      </c>
      <c r="Y1767" s="263" t="s">
        <v>1706</v>
      </c>
      <c r="Z1767" s="1007" t="s">
        <v>1706</v>
      </c>
      <c r="AA1767" s="263" t="s">
        <v>1706</v>
      </c>
      <c r="AB1767" s="263" t="s">
        <v>1706</v>
      </c>
      <c r="AC1767" s="1007" t="s">
        <v>1706</v>
      </c>
      <c r="AD1767" s="1007" t="s">
        <v>1706</v>
      </c>
      <c r="AE1767" s="263" t="s">
        <v>3460</v>
      </c>
      <c r="AF1767" s="1007">
        <v>0</v>
      </c>
      <c r="AG1767" s="1007">
        <v>6.2825839800000001</v>
      </c>
      <c r="AH1767" s="548" t="s">
        <v>1706</v>
      </c>
      <c r="AI1767" s="548" t="s">
        <v>1706</v>
      </c>
      <c r="AJ1767" s="548" t="s">
        <v>1706</v>
      </c>
      <c r="AK1767" s="548" t="s">
        <v>1706</v>
      </c>
      <c r="AL1767" s="548" t="s">
        <v>1706</v>
      </c>
      <c r="AM1767" s="548" t="s">
        <v>1706</v>
      </c>
      <c r="AN1767" s="548" t="s">
        <v>1706</v>
      </c>
      <c r="AO1767" s="548" t="s">
        <v>1706</v>
      </c>
      <c r="AP1767" s="548" t="s">
        <v>1706</v>
      </c>
      <c r="AQ1767" s="548" t="s">
        <v>1706</v>
      </c>
      <c r="AR1767" s="548" t="s">
        <v>1706</v>
      </c>
      <c r="AS1767" s="548" t="s">
        <v>1706</v>
      </c>
      <c r="AT1767" s="548" t="s">
        <v>1706</v>
      </c>
      <c r="AU1767" s="548" t="s">
        <v>1706</v>
      </c>
      <c r="AV1767" s="548" t="s">
        <v>1706</v>
      </c>
      <c r="AW1767" s="548" t="s">
        <v>1706</v>
      </c>
      <c r="AX1767" s="526" t="s">
        <v>3570</v>
      </c>
    </row>
    <row r="1768" spans="1:50" ht="47.25" customHeight="1" x14ac:dyDescent="0.25">
      <c r="A1768" s="550" t="s">
        <v>1158</v>
      </c>
      <c r="B1768" s="163" t="s">
        <v>1199</v>
      </c>
      <c r="C1768" s="333" t="s">
        <v>1200</v>
      </c>
      <c r="D1768" s="517">
        <v>45261</v>
      </c>
      <c r="E1768" s="1007">
        <v>0</v>
      </c>
      <c r="F1768" s="1007">
        <v>0</v>
      </c>
      <c r="G1768" s="1007">
        <v>7.8000000000000014E-2</v>
      </c>
      <c r="H1768" s="1007">
        <v>0</v>
      </c>
      <c r="I1768" s="1007">
        <v>0</v>
      </c>
      <c r="J1768" s="1007">
        <v>0</v>
      </c>
      <c r="K1768" s="1007">
        <v>0</v>
      </c>
      <c r="L1768" s="1007">
        <v>0</v>
      </c>
      <c r="M1768" s="1007">
        <v>0</v>
      </c>
      <c r="N1768" s="1007">
        <v>0</v>
      </c>
      <c r="O1768" s="263" t="s">
        <v>1709</v>
      </c>
      <c r="P1768" s="263" t="s">
        <v>1706</v>
      </c>
      <c r="Q1768" s="263" t="s">
        <v>1706</v>
      </c>
      <c r="R1768" s="1007">
        <v>0</v>
      </c>
      <c r="S1768" s="263" t="s">
        <v>1706</v>
      </c>
      <c r="T1768" s="1007">
        <v>0</v>
      </c>
      <c r="U1768" s="263" t="s">
        <v>1706</v>
      </c>
      <c r="V1768" s="263" t="s">
        <v>1706</v>
      </c>
      <c r="W1768" s="263" t="s">
        <v>1706</v>
      </c>
      <c r="X1768" s="263" t="s">
        <v>1706</v>
      </c>
      <c r="Y1768" s="263" t="s">
        <v>1706</v>
      </c>
      <c r="Z1768" s="1007" t="s">
        <v>1706</v>
      </c>
      <c r="AA1768" s="263" t="s">
        <v>1706</v>
      </c>
      <c r="AB1768" s="263" t="s">
        <v>1706</v>
      </c>
      <c r="AC1768" s="1007" t="s">
        <v>1706</v>
      </c>
      <c r="AD1768" s="1007" t="s">
        <v>1706</v>
      </c>
      <c r="AE1768" s="263" t="s">
        <v>3460</v>
      </c>
      <c r="AF1768" s="1007">
        <v>0</v>
      </c>
      <c r="AG1768" s="1007">
        <v>4.9550801700000005</v>
      </c>
      <c r="AH1768" s="548" t="s">
        <v>1706</v>
      </c>
      <c r="AI1768" s="548" t="s">
        <v>1706</v>
      </c>
      <c r="AJ1768" s="548" t="s">
        <v>1706</v>
      </c>
      <c r="AK1768" s="548" t="s">
        <v>1706</v>
      </c>
      <c r="AL1768" s="548" t="s">
        <v>1706</v>
      </c>
      <c r="AM1768" s="548" t="s">
        <v>1706</v>
      </c>
      <c r="AN1768" s="548" t="s">
        <v>1706</v>
      </c>
      <c r="AO1768" s="548" t="s">
        <v>1706</v>
      </c>
      <c r="AP1768" s="548" t="s">
        <v>1706</v>
      </c>
      <c r="AQ1768" s="548" t="s">
        <v>1706</v>
      </c>
      <c r="AR1768" s="548" t="s">
        <v>1706</v>
      </c>
      <c r="AS1768" s="548" t="s">
        <v>1706</v>
      </c>
      <c r="AT1768" s="548" t="s">
        <v>1706</v>
      </c>
      <c r="AU1768" s="548" t="s">
        <v>1706</v>
      </c>
      <c r="AV1768" s="548" t="s">
        <v>1706</v>
      </c>
      <c r="AW1768" s="548" t="s">
        <v>1706</v>
      </c>
      <c r="AX1768" s="526" t="s">
        <v>3570</v>
      </c>
    </row>
    <row r="1769" spans="1:50" ht="57" customHeight="1" x14ac:dyDescent="0.25">
      <c r="A1769" s="1267" t="s">
        <v>1158</v>
      </c>
      <c r="B1769" s="1318" t="s">
        <v>1201</v>
      </c>
      <c r="C1769" s="1605" t="s">
        <v>1202</v>
      </c>
      <c r="D1769" s="1235">
        <v>45992</v>
      </c>
      <c r="E1769" s="1275">
        <v>0</v>
      </c>
      <c r="F1769" s="1275">
        <v>0</v>
      </c>
      <c r="G1769" s="1275">
        <v>0.76600000000000001</v>
      </c>
      <c r="H1769" s="1275">
        <v>0</v>
      </c>
      <c r="I1769" s="1275">
        <v>0</v>
      </c>
      <c r="J1769" s="1275">
        <v>0</v>
      </c>
      <c r="K1769" s="1275">
        <v>0</v>
      </c>
      <c r="L1769" s="1275">
        <v>0</v>
      </c>
      <c r="M1769" s="1275">
        <v>0</v>
      </c>
      <c r="N1769" s="1275">
        <v>0</v>
      </c>
      <c r="O1769" s="1259" t="s">
        <v>1709</v>
      </c>
      <c r="P1769" s="1259" t="s">
        <v>3580</v>
      </c>
      <c r="Q1769" s="1259" t="s">
        <v>1731</v>
      </c>
      <c r="R1769" s="1275">
        <v>39.512101000000001</v>
      </c>
      <c r="S1769" s="1259" t="s">
        <v>1715</v>
      </c>
      <c r="T1769" s="1275">
        <v>39.512101000000001</v>
      </c>
      <c r="U1769" s="1259" t="s">
        <v>1901</v>
      </c>
      <c r="V1769" s="1259" t="s">
        <v>1901</v>
      </c>
      <c r="W1769" s="1315">
        <v>2</v>
      </c>
      <c r="X1769" s="1315">
        <v>2</v>
      </c>
      <c r="Y1769" s="544" t="s">
        <v>3444</v>
      </c>
      <c r="Z1769" s="1007">
        <v>39.512101000000001</v>
      </c>
      <c r="AA1769" s="263" t="s">
        <v>1706</v>
      </c>
      <c r="AB1769" s="1315" t="s">
        <v>1706</v>
      </c>
      <c r="AC1769" s="1007">
        <v>39.512101000000001</v>
      </c>
      <c r="AD1769" s="1275">
        <v>39.512101000000001</v>
      </c>
      <c r="AE1769" s="1259" t="s">
        <v>3444</v>
      </c>
      <c r="AF1769" s="1275">
        <v>47.414521200000003</v>
      </c>
      <c r="AG1769" s="1275">
        <v>47.414521200000003</v>
      </c>
      <c r="AH1769" s="1315">
        <v>32413307505</v>
      </c>
      <c r="AI1769" s="1259" t="s">
        <v>1719</v>
      </c>
      <c r="AJ1769" s="1268">
        <v>45351</v>
      </c>
      <c r="AK1769" s="1268">
        <v>45343</v>
      </c>
      <c r="AL1769" s="1268">
        <v>45362</v>
      </c>
      <c r="AM1769" s="1268">
        <v>45384</v>
      </c>
      <c r="AN1769" s="1259" t="s">
        <v>1706</v>
      </c>
      <c r="AO1769" s="1259" t="s">
        <v>1706</v>
      </c>
      <c r="AP1769" s="1259" t="s">
        <v>1706</v>
      </c>
      <c r="AQ1769" s="1259" t="s">
        <v>1706</v>
      </c>
      <c r="AR1769" s="1268">
        <v>45404</v>
      </c>
      <c r="AS1769" s="1268">
        <v>45397</v>
      </c>
      <c r="AT1769" s="1268">
        <v>45446</v>
      </c>
      <c r="AU1769" s="1268">
        <v>45446</v>
      </c>
      <c r="AV1769" s="1268">
        <v>45653</v>
      </c>
      <c r="AW1769" s="1259" t="s">
        <v>1706</v>
      </c>
      <c r="AX1769" s="1265" t="s">
        <v>1706</v>
      </c>
    </row>
    <row r="1770" spans="1:50" ht="30.75" customHeight="1" x14ac:dyDescent="0.25">
      <c r="A1770" s="1267"/>
      <c r="B1770" s="1318"/>
      <c r="C1770" s="1605"/>
      <c r="D1770" s="1235"/>
      <c r="E1770" s="1275"/>
      <c r="F1770" s="1275"/>
      <c r="G1770" s="1275"/>
      <c r="H1770" s="1275"/>
      <c r="I1770" s="1275"/>
      <c r="J1770" s="1275"/>
      <c r="K1770" s="1275"/>
      <c r="L1770" s="1275"/>
      <c r="M1770" s="1275"/>
      <c r="N1770" s="1275"/>
      <c r="O1770" s="1259"/>
      <c r="P1770" s="1259"/>
      <c r="Q1770" s="1259"/>
      <c r="R1770" s="1275"/>
      <c r="S1770" s="1259"/>
      <c r="T1770" s="1275"/>
      <c r="U1770" s="1259"/>
      <c r="V1770" s="1259"/>
      <c r="W1770" s="1315"/>
      <c r="X1770" s="1315"/>
      <c r="Y1770" s="544" t="s">
        <v>3482</v>
      </c>
      <c r="Z1770" s="1007">
        <v>39.512101000000001</v>
      </c>
      <c r="AA1770" s="263" t="s">
        <v>1706</v>
      </c>
      <c r="AB1770" s="1315"/>
      <c r="AC1770" s="1007">
        <v>39.512101000000001</v>
      </c>
      <c r="AD1770" s="1275"/>
      <c r="AE1770" s="1259"/>
      <c r="AF1770" s="1275"/>
      <c r="AG1770" s="1275"/>
      <c r="AH1770" s="1315"/>
      <c r="AI1770" s="1259"/>
      <c r="AJ1770" s="1268"/>
      <c r="AK1770" s="1268"/>
      <c r="AL1770" s="1268"/>
      <c r="AM1770" s="1268"/>
      <c r="AN1770" s="1259"/>
      <c r="AO1770" s="1259"/>
      <c r="AP1770" s="1259"/>
      <c r="AQ1770" s="1259"/>
      <c r="AR1770" s="1268"/>
      <c r="AS1770" s="1268"/>
      <c r="AT1770" s="1268"/>
      <c r="AU1770" s="1268"/>
      <c r="AV1770" s="1268"/>
      <c r="AW1770" s="1259"/>
      <c r="AX1770" s="1265"/>
    </row>
    <row r="1771" spans="1:50" ht="34.5" customHeight="1" x14ac:dyDescent="0.25">
      <c r="A1771" s="1267"/>
      <c r="B1771" s="1318"/>
      <c r="C1771" s="1605"/>
      <c r="D1771" s="1235"/>
      <c r="E1771" s="1275"/>
      <c r="F1771" s="1275"/>
      <c r="G1771" s="1275"/>
      <c r="H1771" s="1275"/>
      <c r="I1771" s="1275"/>
      <c r="J1771" s="1275"/>
      <c r="K1771" s="1275"/>
      <c r="L1771" s="1275"/>
      <c r="M1771" s="1275"/>
      <c r="N1771" s="1275"/>
      <c r="O1771" s="1259" t="s">
        <v>1723</v>
      </c>
      <c r="P1771" s="1259" t="s">
        <v>3448</v>
      </c>
      <c r="Q1771" s="1260" t="s">
        <v>1714</v>
      </c>
      <c r="R1771" s="1236">
        <v>6.2E-2</v>
      </c>
      <c r="S1771" s="1259" t="s">
        <v>1725</v>
      </c>
      <c r="T1771" s="1236">
        <v>6.2E-2</v>
      </c>
      <c r="U1771" s="1259" t="s">
        <v>1806</v>
      </c>
      <c r="V1771" s="1259" t="s">
        <v>1806</v>
      </c>
      <c r="W1771" s="1261">
        <v>3</v>
      </c>
      <c r="X1771" s="1261">
        <v>3</v>
      </c>
      <c r="Y1771" s="530" t="s">
        <v>3449</v>
      </c>
      <c r="Z1771" s="149" t="s">
        <v>1706</v>
      </c>
      <c r="AA1771" s="109" t="s">
        <v>1706</v>
      </c>
      <c r="AB1771" s="1261" t="s">
        <v>1706</v>
      </c>
      <c r="AC1771" s="149" t="s">
        <v>1706</v>
      </c>
      <c r="AD1771" s="1236">
        <v>6.1971499999999999E-2</v>
      </c>
      <c r="AE1771" s="1260" t="s">
        <v>3449</v>
      </c>
      <c r="AF1771" s="1236">
        <v>6.1971499999999999E-2</v>
      </c>
      <c r="AG1771" s="1236">
        <v>6.1971499999999999E-2</v>
      </c>
      <c r="AH1771" s="1261" t="s">
        <v>1706</v>
      </c>
      <c r="AI1771" s="1260" t="s">
        <v>1706</v>
      </c>
      <c r="AJ1771" s="1264">
        <v>45446</v>
      </c>
      <c r="AK1771" s="1264">
        <v>45317</v>
      </c>
      <c r="AL1771" s="1264">
        <v>45316</v>
      </c>
      <c r="AM1771" s="1264">
        <v>45317</v>
      </c>
      <c r="AN1771" s="1260" t="s">
        <v>1706</v>
      </c>
      <c r="AO1771" s="1260" t="s">
        <v>1706</v>
      </c>
      <c r="AP1771" s="1260" t="s">
        <v>1706</v>
      </c>
      <c r="AQ1771" s="1260" t="s">
        <v>1706</v>
      </c>
      <c r="AR1771" s="1264">
        <v>45337</v>
      </c>
      <c r="AS1771" s="1264">
        <v>45328</v>
      </c>
      <c r="AT1771" s="1264">
        <v>45446</v>
      </c>
      <c r="AU1771" s="1264">
        <v>45328</v>
      </c>
      <c r="AV1771" s="1264">
        <v>45657</v>
      </c>
      <c r="AW1771" s="1260" t="s">
        <v>1706</v>
      </c>
      <c r="AX1771" s="1316" t="s">
        <v>1706</v>
      </c>
    </row>
    <row r="1772" spans="1:50" ht="36" customHeight="1" x14ac:dyDescent="0.25">
      <c r="A1772" s="1267"/>
      <c r="B1772" s="1318"/>
      <c r="C1772" s="1605"/>
      <c r="D1772" s="1235"/>
      <c r="E1772" s="1275"/>
      <c r="F1772" s="1275"/>
      <c r="G1772" s="1275"/>
      <c r="H1772" s="1275"/>
      <c r="I1772" s="1275"/>
      <c r="J1772" s="1275"/>
      <c r="K1772" s="1275"/>
      <c r="L1772" s="1275"/>
      <c r="M1772" s="1275"/>
      <c r="N1772" s="1275"/>
      <c r="O1772" s="1259"/>
      <c r="P1772" s="1259"/>
      <c r="Q1772" s="1260"/>
      <c r="R1772" s="1236"/>
      <c r="S1772" s="1259"/>
      <c r="T1772" s="1236"/>
      <c r="U1772" s="1259"/>
      <c r="V1772" s="1259"/>
      <c r="W1772" s="1261"/>
      <c r="X1772" s="1261"/>
      <c r="Y1772" s="530" t="s">
        <v>3450</v>
      </c>
      <c r="Z1772" s="149" t="s">
        <v>1706</v>
      </c>
      <c r="AA1772" s="109" t="s">
        <v>1706</v>
      </c>
      <c r="AB1772" s="1261"/>
      <c r="AC1772" s="149" t="s">
        <v>1706</v>
      </c>
      <c r="AD1772" s="1236"/>
      <c r="AE1772" s="1260"/>
      <c r="AF1772" s="1236"/>
      <c r="AG1772" s="1236"/>
      <c r="AH1772" s="1261"/>
      <c r="AI1772" s="1260"/>
      <c r="AJ1772" s="1264"/>
      <c r="AK1772" s="1264"/>
      <c r="AL1772" s="1264"/>
      <c r="AM1772" s="1264"/>
      <c r="AN1772" s="1260"/>
      <c r="AO1772" s="1260"/>
      <c r="AP1772" s="1260"/>
      <c r="AQ1772" s="1260"/>
      <c r="AR1772" s="1264"/>
      <c r="AS1772" s="1264"/>
      <c r="AT1772" s="1264"/>
      <c r="AU1772" s="1264"/>
      <c r="AV1772" s="1264"/>
      <c r="AW1772" s="1260"/>
      <c r="AX1772" s="1316"/>
    </row>
    <row r="1773" spans="1:50" ht="37.5" customHeight="1" x14ac:dyDescent="0.25">
      <c r="A1773" s="1267"/>
      <c r="B1773" s="1318"/>
      <c r="C1773" s="1605"/>
      <c r="D1773" s="1235"/>
      <c r="E1773" s="1275"/>
      <c r="F1773" s="1275"/>
      <c r="G1773" s="1275"/>
      <c r="H1773" s="1275"/>
      <c r="I1773" s="1275"/>
      <c r="J1773" s="1275"/>
      <c r="K1773" s="1275"/>
      <c r="L1773" s="1275"/>
      <c r="M1773" s="1275"/>
      <c r="N1773" s="1275"/>
      <c r="O1773" s="1259"/>
      <c r="P1773" s="1259"/>
      <c r="Q1773" s="1260"/>
      <c r="R1773" s="1236"/>
      <c r="S1773" s="1259"/>
      <c r="T1773" s="1236"/>
      <c r="U1773" s="1259"/>
      <c r="V1773" s="1259"/>
      <c r="W1773" s="1261"/>
      <c r="X1773" s="1261"/>
      <c r="Y1773" s="530" t="s">
        <v>3451</v>
      </c>
      <c r="Z1773" s="149" t="s">
        <v>1706</v>
      </c>
      <c r="AA1773" s="109" t="s">
        <v>1706</v>
      </c>
      <c r="AB1773" s="1261"/>
      <c r="AC1773" s="149" t="s">
        <v>1706</v>
      </c>
      <c r="AD1773" s="1236"/>
      <c r="AE1773" s="1260"/>
      <c r="AF1773" s="1236"/>
      <c r="AG1773" s="1236"/>
      <c r="AH1773" s="1261"/>
      <c r="AI1773" s="1260"/>
      <c r="AJ1773" s="1264"/>
      <c r="AK1773" s="1264"/>
      <c r="AL1773" s="1264"/>
      <c r="AM1773" s="1264"/>
      <c r="AN1773" s="1260"/>
      <c r="AO1773" s="1260"/>
      <c r="AP1773" s="1260"/>
      <c r="AQ1773" s="1260"/>
      <c r="AR1773" s="1264"/>
      <c r="AS1773" s="1264"/>
      <c r="AT1773" s="1264"/>
      <c r="AU1773" s="1264"/>
      <c r="AV1773" s="1264"/>
      <c r="AW1773" s="1260"/>
      <c r="AX1773" s="1316"/>
    </row>
    <row r="1774" spans="1:50" ht="78.75" customHeight="1" x14ac:dyDescent="0.25">
      <c r="A1774" s="1267"/>
      <c r="B1774" s="1318"/>
      <c r="C1774" s="1605"/>
      <c r="D1774" s="1235"/>
      <c r="E1774" s="1275"/>
      <c r="F1774" s="1275"/>
      <c r="G1774" s="1275"/>
      <c r="H1774" s="1275"/>
      <c r="I1774" s="1275"/>
      <c r="J1774" s="1275"/>
      <c r="K1774" s="1275"/>
      <c r="L1774" s="1275"/>
      <c r="M1774" s="1275"/>
      <c r="N1774" s="1275"/>
      <c r="O1774" s="1259" t="s">
        <v>1729</v>
      </c>
      <c r="P1774" s="1259" t="s">
        <v>3556</v>
      </c>
      <c r="Q1774" s="1259" t="s">
        <v>1714</v>
      </c>
      <c r="R1774" s="1275">
        <v>1.111E-2</v>
      </c>
      <c r="S1774" s="1259" t="s">
        <v>1725</v>
      </c>
      <c r="T1774" s="1275">
        <v>1.111E-2</v>
      </c>
      <c r="U1774" s="1259" t="s">
        <v>1732</v>
      </c>
      <c r="V1774" s="1259" t="s">
        <v>1732</v>
      </c>
      <c r="W1774" s="1315">
        <v>4</v>
      </c>
      <c r="X1774" s="1315">
        <v>4</v>
      </c>
      <c r="Y1774" s="544" t="s">
        <v>2413</v>
      </c>
      <c r="Z1774" s="1007" t="s">
        <v>1706</v>
      </c>
      <c r="AA1774" s="263" t="s">
        <v>1706</v>
      </c>
      <c r="AB1774" s="1315">
        <v>1</v>
      </c>
      <c r="AC1774" s="1007" t="s">
        <v>1706</v>
      </c>
      <c r="AD1774" s="1275">
        <v>2.2699999999999999E-3</v>
      </c>
      <c r="AE1774" s="1259" t="s">
        <v>2413</v>
      </c>
      <c r="AF1774" s="1275">
        <v>2.7239999999999999E-3</v>
      </c>
      <c r="AG1774" s="1275">
        <v>2.7239999999999999E-3</v>
      </c>
      <c r="AH1774" s="1315">
        <v>32312781768</v>
      </c>
      <c r="AI1774" s="1259" t="s">
        <v>1719</v>
      </c>
      <c r="AJ1774" s="1268">
        <v>45198</v>
      </c>
      <c r="AK1774" s="1268">
        <v>45190</v>
      </c>
      <c r="AL1774" s="1268">
        <v>45210</v>
      </c>
      <c r="AM1774" s="1268">
        <v>45243</v>
      </c>
      <c r="AN1774" s="1259" t="s">
        <v>1706</v>
      </c>
      <c r="AO1774" s="1259" t="s">
        <v>1706</v>
      </c>
      <c r="AP1774" s="1259" t="s">
        <v>1706</v>
      </c>
      <c r="AQ1774" s="1259" t="s">
        <v>1706</v>
      </c>
      <c r="AR1774" s="1268">
        <v>45263</v>
      </c>
      <c r="AS1774" s="1268">
        <v>45260</v>
      </c>
      <c r="AT1774" s="1268">
        <v>45292</v>
      </c>
      <c r="AU1774" s="1268">
        <v>45292</v>
      </c>
      <c r="AV1774" s="1268">
        <v>45367</v>
      </c>
      <c r="AW1774" s="1259" t="s">
        <v>1706</v>
      </c>
      <c r="AX1774" s="1265" t="s">
        <v>1706</v>
      </c>
    </row>
    <row r="1775" spans="1:50" x14ac:dyDescent="0.25">
      <c r="A1775" s="1267"/>
      <c r="B1775" s="1318"/>
      <c r="C1775" s="1605"/>
      <c r="D1775" s="1235"/>
      <c r="E1775" s="1275"/>
      <c r="F1775" s="1275"/>
      <c r="G1775" s="1275"/>
      <c r="H1775" s="1275"/>
      <c r="I1775" s="1275"/>
      <c r="J1775" s="1275"/>
      <c r="K1775" s="1275"/>
      <c r="L1775" s="1275"/>
      <c r="M1775" s="1275"/>
      <c r="N1775" s="1275"/>
      <c r="O1775" s="1259"/>
      <c r="P1775" s="1259"/>
      <c r="Q1775" s="1259"/>
      <c r="R1775" s="1275"/>
      <c r="S1775" s="1259"/>
      <c r="T1775" s="1275"/>
      <c r="U1775" s="1259"/>
      <c r="V1775" s="1259"/>
      <c r="W1775" s="1315"/>
      <c r="X1775" s="1315"/>
      <c r="Y1775" s="544" t="s">
        <v>3558</v>
      </c>
      <c r="Z1775" s="1007" t="s">
        <v>1706</v>
      </c>
      <c r="AA1775" s="263" t="s">
        <v>1706</v>
      </c>
      <c r="AB1775" s="1315"/>
      <c r="AC1775" s="1007" t="s">
        <v>1706</v>
      </c>
      <c r="AD1775" s="1275"/>
      <c r="AE1775" s="1259"/>
      <c r="AF1775" s="1275"/>
      <c r="AG1775" s="1275"/>
      <c r="AH1775" s="1315"/>
      <c r="AI1775" s="1259"/>
      <c r="AJ1775" s="1268"/>
      <c r="AK1775" s="1268"/>
      <c r="AL1775" s="1268"/>
      <c r="AM1775" s="1268"/>
      <c r="AN1775" s="1259"/>
      <c r="AO1775" s="1259"/>
      <c r="AP1775" s="1259"/>
      <c r="AQ1775" s="1259"/>
      <c r="AR1775" s="1268"/>
      <c r="AS1775" s="1268"/>
      <c r="AT1775" s="1268"/>
      <c r="AU1775" s="1268"/>
      <c r="AV1775" s="1268"/>
      <c r="AW1775" s="1259"/>
      <c r="AX1775" s="1265"/>
    </row>
    <row r="1776" spans="1:50" x14ac:dyDescent="0.25">
      <c r="A1776" s="1267"/>
      <c r="B1776" s="1318"/>
      <c r="C1776" s="1605"/>
      <c r="D1776" s="1235"/>
      <c r="E1776" s="1275"/>
      <c r="F1776" s="1275"/>
      <c r="G1776" s="1275"/>
      <c r="H1776" s="1275"/>
      <c r="I1776" s="1275"/>
      <c r="J1776" s="1275"/>
      <c r="K1776" s="1275"/>
      <c r="L1776" s="1275"/>
      <c r="M1776" s="1275"/>
      <c r="N1776" s="1275"/>
      <c r="O1776" s="1259"/>
      <c r="P1776" s="1259"/>
      <c r="Q1776" s="1259"/>
      <c r="R1776" s="1275"/>
      <c r="S1776" s="1259"/>
      <c r="T1776" s="1275"/>
      <c r="U1776" s="1259"/>
      <c r="V1776" s="1259"/>
      <c r="W1776" s="1315"/>
      <c r="X1776" s="1315"/>
      <c r="Y1776" s="544" t="s">
        <v>1974</v>
      </c>
      <c r="Z1776" s="1007" t="s">
        <v>1706</v>
      </c>
      <c r="AA1776" s="263" t="s">
        <v>1706</v>
      </c>
      <c r="AB1776" s="1315"/>
      <c r="AC1776" s="1007" t="s">
        <v>1706</v>
      </c>
      <c r="AD1776" s="1275"/>
      <c r="AE1776" s="1259"/>
      <c r="AF1776" s="1275"/>
      <c r="AG1776" s="1275"/>
      <c r="AH1776" s="1315"/>
      <c r="AI1776" s="1259"/>
      <c r="AJ1776" s="1268"/>
      <c r="AK1776" s="1268"/>
      <c r="AL1776" s="1268"/>
      <c r="AM1776" s="1268"/>
      <c r="AN1776" s="1259"/>
      <c r="AO1776" s="1259"/>
      <c r="AP1776" s="1259"/>
      <c r="AQ1776" s="1259"/>
      <c r="AR1776" s="1268"/>
      <c r="AS1776" s="1268"/>
      <c r="AT1776" s="1268"/>
      <c r="AU1776" s="1268"/>
      <c r="AV1776" s="1268"/>
      <c r="AW1776" s="1259"/>
      <c r="AX1776" s="1265"/>
    </row>
    <row r="1777" spans="1:50" x14ac:dyDescent="0.25">
      <c r="A1777" s="1267"/>
      <c r="B1777" s="1318"/>
      <c r="C1777" s="1605"/>
      <c r="D1777" s="1235"/>
      <c r="E1777" s="1275"/>
      <c r="F1777" s="1275"/>
      <c r="G1777" s="1275"/>
      <c r="H1777" s="1275"/>
      <c r="I1777" s="1275"/>
      <c r="J1777" s="1275"/>
      <c r="K1777" s="1275"/>
      <c r="L1777" s="1275"/>
      <c r="M1777" s="1275"/>
      <c r="N1777" s="1275"/>
      <c r="O1777" s="1259"/>
      <c r="P1777" s="1259"/>
      <c r="Q1777" s="1259"/>
      <c r="R1777" s="1275"/>
      <c r="S1777" s="1259"/>
      <c r="T1777" s="1275"/>
      <c r="U1777" s="1259"/>
      <c r="V1777" s="1259"/>
      <c r="W1777" s="1315"/>
      <c r="X1777" s="1315"/>
      <c r="Y1777" s="544" t="s">
        <v>3559</v>
      </c>
      <c r="Z1777" s="1007" t="s">
        <v>1706</v>
      </c>
      <c r="AA1777" s="263" t="s">
        <v>1706</v>
      </c>
      <c r="AB1777" s="1315"/>
      <c r="AC1777" s="1007" t="s">
        <v>1706</v>
      </c>
      <c r="AD1777" s="1275"/>
      <c r="AE1777" s="1259"/>
      <c r="AF1777" s="1275"/>
      <c r="AG1777" s="1275"/>
      <c r="AH1777" s="1315"/>
      <c r="AI1777" s="1259"/>
      <c r="AJ1777" s="1268"/>
      <c r="AK1777" s="1268"/>
      <c r="AL1777" s="1268"/>
      <c r="AM1777" s="1268"/>
      <c r="AN1777" s="1259"/>
      <c r="AO1777" s="1259"/>
      <c r="AP1777" s="1259"/>
      <c r="AQ1777" s="1259"/>
      <c r="AR1777" s="1268"/>
      <c r="AS1777" s="1268"/>
      <c r="AT1777" s="1268"/>
      <c r="AU1777" s="1268"/>
      <c r="AV1777" s="1268"/>
      <c r="AW1777" s="1259"/>
      <c r="AX1777" s="1265"/>
    </row>
    <row r="1778" spans="1:50" ht="47.25" x14ac:dyDescent="0.25">
      <c r="A1778" s="1267"/>
      <c r="B1778" s="1318"/>
      <c r="C1778" s="1605"/>
      <c r="D1778" s="1235"/>
      <c r="E1778" s="1275"/>
      <c r="F1778" s="1275"/>
      <c r="G1778" s="1275"/>
      <c r="H1778" s="1275"/>
      <c r="I1778" s="1275"/>
      <c r="J1778" s="1275"/>
      <c r="K1778" s="1275"/>
      <c r="L1778" s="1275"/>
      <c r="M1778" s="1275"/>
      <c r="N1778" s="1275"/>
      <c r="O1778" s="1259" t="s">
        <v>1729</v>
      </c>
      <c r="P1778" s="1259" t="s">
        <v>1737</v>
      </c>
      <c r="Q1778" s="1259" t="s">
        <v>1731</v>
      </c>
      <c r="R1778" s="1275">
        <v>1.85696336</v>
      </c>
      <c r="S1778" s="1259" t="s">
        <v>1725</v>
      </c>
      <c r="T1778" s="1275">
        <v>1.85696336</v>
      </c>
      <c r="U1778" s="1259" t="s">
        <v>1738</v>
      </c>
      <c r="V1778" s="1259" t="s">
        <v>1738</v>
      </c>
      <c r="W1778" s="1261">
        <v>7</v>
      </c>
      <c r="X1778" s="1261">
        <v>7</v>
      </c>
      <c r="Y1778" s="544" t="s">
        <v>1739</v>
      </c>
      <c r="Z1778" s="149" t="s">
        <v>1706</v>
      </c>
      <c r="AA1778" s="544" t="s">
        <v>1706</v>
      </c>
      <c r="AB1778" s="1262">
        <v>1</v>
      </c>
      <c r="AC1778" s="149" t="s">
        <v>1706</v>
      </c>
      <c r="AD1778" s="1236">
        <v>1.8549199999999999</v>
      </c>
      <c r="AE1778" s="1259" t="s">
        <v>1739</v>
      </c>
      <c r="AF1778" s="1236">
        <v>2.2259039999999999</v>
      </c>
      <c r="AG1778" s="1236">
        <v>2.2259039999999999</v>
      </c>
      <c r="AH1778" s="1261">
        <v>32413242145</v>
      </c>
      <c r="AI1778" s="1263" t="s">
        <v>1719</v>
      </c>
      <c r="AJ1778" s="1264">
        <v>45324</v>
      </c>
      <c r="AK1778" s="1264">
        <v>45324</v>
      </c>
      <c r="AL1778" s="1264">
        <v>45341</v>
      </c>
      <c r="AM1778" s="1264">
        <v>45384</v>
      </c>
      <c r="AN1778" s="1260" t="s">
        <v>1706</v>
      </c>
      <c r="AO1778" s="1260" t="s">
        <v>1706</v>
      </c>
      <c r="AP1778" s="1260" t="s">
        <v>1706</v>
      </c>
      <c r="AQ1778" s="1260" t="s">
        <v>1706</v>
      </c>
      <c r="AR1778" s="1264">
        <v>45404</v>
      </c>
      <c r="AS1778" s="1264">
        <v>45398</v>
      </c>
      <c r="AT1778" s="1264">
        <v>45404</v>
      </c>
      <c r="AU1778" s="1264">
        <v>45398</v>
      </c>
      <c r="AV1778" s="1264">
        <v>45488</v>
      </c>
      <c r="AW1778" s="1260" t="s">
        <v>1706</v>
      </c>
      <c r="AX1778" s="1265" t="s">
        <v>1706</v>
      </c>
    </row>
    <row r="1779" spans="1:50" x14ac:dyDescent="0.25">
      <c r="A1779" s="1267"/>
      <c r="B1779" s="1318"/>
      <c r="C1779" s="1605"/>
      <c r="D1779" s="1235"/>
      <c r="E1779" s="1275"/>
      <c r="F1779" s="1275"/>
      <c r="G1779" s="1275"/>
      <c r="H1779" s="1275"/>
      <c r="I1779" s="1275"/>
      <c r="J1779" s="1275"/>
      <c r="K1779" s="1275"/>
      <c r="L1779" s="1275"/>
      <c r="M1779" s="1275"/>
      <c r="N1779" s="1275"/>
      <c r="O1779" s="1259"/>
      <c r="P1779" s="1259"/>
      <c r="Q1779" s="1259"/>
      <c r="R1779" s="1275"/>
      <c r="S1779" s="1259"/>
      <c r="T1779" s="1275"/>
      <c r="U1779" s="1259"/>
      <c r="V1779" s="1259"/>
      <c r="W1779" s="1261"/>
      <c r="X1779" s="1261"/>
      <c r="Y1779" s="544" t="s">
        <v>1740</v>
      </c>
      <c r="Z1779" s="149" t="s">
        <v>1706</v>
      </c>
      <c r="AA1779" s="544" t="s">
        <v>1706</v>
      </c>
      <c r="AB1779" s="1262"/>
      <c r="AC1779" s="149" t="s">
        <v>1706</v>
      </c>
      <c r="AD1779" s="1236"/>
      <c r="AE1779" s="1259"/>
      <c r="AF1779" s="1236"/>
      <c r="AG1779" s="1236"/>
      <c r="AH1779" s="1261"/>
      <c r="AI1779" s="1263"/>
      <c r="AJ1779" s="1264"/>
      <c r="AK1779" s="1264"/>
      <c r="AL1779" s="1264"/>
      <c r="AM1779" s="1264"/>
      <c r="AN1779" s="1260"/>
      <c r="AO1779" s="1260"/>
      <c r="AP1779" s="1260"/>
      <c r="AQ1779" s="1260"/>
      <c r="AR1779" s="1264"/>
      <c r="AS1779" s="1264"/>
      <c r="AT1779" s="1264"/>
      <c r="AU1779" s="1264"/>
      <c r="AV1779" s="1264"/>
      <c r="AW1779" s="1260"/>
      <c r="AX1779" s="1265"/>
    </row>
    <row r="1780" spans="1:50" x14ac:dyDescent="0.25">
      <c r="A1780" s="1267"/>
      <c r="B1780" s="1318"/>
      <c r="C1780" s="1605"/>
      <c r="D1780" s="1235"/>
      <c r="E1780" s="1275"/>
      <c r="F1780" s="1275"/>
      <c r="G1780" s="1275"/>
      <c r="H1780" s="1275"/>
      <c r="I1780" s="1275"/>
      <c r="J1780" s="1275"/>
      <c r="K1780" s="1275"/>
      <c r="L1780" s="1275"/>
      <c r="M1780" s="1275"/>
      <c r="N1780" s="1275"/>
      <c r="O1780" s="1259"/>
      <c r="P1780" s="1259"/>
      <c r="Q1780" s="1259"/>
      <c r="R1780" s="1275"/>
      <c r="S1780" s="1259"/>
      <c r="T1780" s="1275"/>
      <c r="U1780" s="1259"/>
      <c r="V1780" s="1259"/>
      <c r="W1780" s="1261"/>
      <c r="X1780" s="1261"/>
      <c r="Y1780" s="544" t="s">
        <v>1741</v>
      </c>
      <c r="Z1780" s="149" t="s">
        <v>1706</v>
      </c>
      <c r="AA1780" s="544" t="s">
        <v>1741</v>
      </c>
      <c r="AB1780" s="1262"/>
      <c r="AC1780" s="149" t="s">
        <v>1706</v>
      </c>
      <c r="AD1780" s="1236"/>
      <c r="AE1780" s="1259"/>
      <c r="AF1780" s="1236"/>
      <c r="AG1780" s="1236"/>
      <c r="AH1780" s="1261"/>
      <c r="AI1780" s="1263"/>
      <c r="AJ1780" s="1264"/>
      <c r="AK1780" s="1264"/>
      <c r="AL1780" s="1264"/>
      <c r="AM1780" s="1264"/>
      <c r="AN1780" s="1260"/>
      <c r="AO1780" s="1260"/>
      <c r="AP1780" s="1260"/>
      <c r="AQ1780" s="1260"/>
      <c r="AR1780" s="1264"/>
      <c r="AS1780" s="1264"/>
      <c r="AT1780" s="1264"/>
      <c r="AU1780" s="1264"/>
      <c r="AV1780" s="1264"/>
      <c r="AW1780" s="1260"/>
      <c r="AX1780" s="1265"/>
    </row>
    <row r="1781" spans="1:50" ht="47.25" x14ac:dyDescent="0.25">
      <c r="A1781" s="1267"/>
      <c r="B1781" s="1318"/>
      <c r="C1781" s="1605"/>
      <c r="D1781" s="1235"/>
      <c r="E1781" s="1275"/>
      <c r="F1781" s="1275"/>
      <c r="G1781" s="1275"/>
      <c r="H1781" s="1275"/>
      <c r="I1781" s="1275"/>
      <c r="J1781" s="1275"/>
      <c r="K1781" s="1275"/>
      <c r="L1781" s="1275"/>
      <c r="M1781" s="1275"/>
      <c r="N1781" s="1275"/>
      <c r="O1781" s="1259"/>
      <c r="P1781" s="1259"/>
      <c r="Q1781" s="1259"/>
      <c r="R1781" s="1275"/>
      <c r="S1781" s="1259"/>
      <c r="T1781" s="1275"/>
      <c r="U1781" s="1259"/>
      <c r="V1781" s="1259"/>
      <c r="W1781" s="1261"/>
      <c r="X1781" s="1261"/>
      <c r="Y1781" s="544" t="s">
        <v>1742</v>
      </c>
      <c r="Z1781" s="149" t="s">
        <v>1706</v>
      </c>
      <c r="AA1781" s="544" t="s">
        <v>1742</v>
      </c>
      <c r="AB1781" s="1262"/>
      <c r="AC1781" s="149" t="s">
        <v>1706</v>
      </c>
      <c r="AD1781" s="1236"/>
      <c r="AE1781" s="1259"/>
      <c r="AF1781" s="1236"/>
      <c r="AG1781" s="1236"/>
      <c r="AH1781" s="1261"/>
      <c r="AI1781" s="1263"/>
      <c r="AJ1781" s="1264"/>
      <c r="AK1781" s="1264"/>
      <c r="AL1781" s="1264"/>
      <c r="AM1781" s="1264"/>
      <c r="AN1781" s="1260"/>
      <c r="AO1781" s="1260"/>
      <c r="AP1781" s="1260"/>
      <c r="AQ1781" s="1260"/>
      <c r="AR1781" s="1264"/>
      <c r="AS1781" s="1264"/>
      <c r="AT1781" s="1264"/>
      <c r="AU1781" s="1264"/>
      <c r="AV1781" s="1264"/>
      <c r="AW1781" s="1260"/>
      <c r="AX1781" s="1265"/>
    </row>
    <row r="1782" spans="1:50" x14ac:dyDescent="0.25">
      <c r="A1782" s="1267"/>
      <c r="B1782" s="1318"/>
      <c r="C1782" s="1605"/>
      <c r="D1782" s="1235"/>
      <c r="E1782" s="1275"/>
      <c r="F1782" s="1275"/>
      <c r="G1782" s="1275"/>
      <c r="H1782" s="1275"/>
      <c r="I1782" s="1275"/>
      <c r="J1782" s="1275"/>
      <c r="K1782" s="1275"/>
      <c r="L1782" s="1275"/>
      <c r="M1782" s="1275"/>
      <c r="N1782" s="1275"/>
      <c r="O1782" s="1259"/>
      <c r="P1782" s="1259"/>
      <c r="Q1782" s="1259"/>
      <c r="R1782" s="1275"/>
      <c r="S1782" s="1259"/>
      <c r="T1782" s="1275"/>
      <c r="U1782" s="1259"/>
      <c r="V1782" s="1259"/>
      <c r="W1782" s="1261"/>
      <c r="X1782" s="1261"/>
      <c r="Y1782" s="544" t="s">
        <v>1743</v>
      </c>
      <c r="Z1782" s="149" t="s">
        <v>1706</v>
      </c>
      <c r="AA1782" s="544" t="s">
        <v>1743</v>
      </c>
      <c r="AB1782" s="1262"/>
      <c r="AC1782" s="149" t="s">
        <v>1706</v>
      </c>
      <c r="AD1782" s="1236"/>
      <c r="AE1782" s="1259"/>
      <c r="AF1782" s="1236"/>
      <c r="AG1782" s="1236"/>
      <c r="AH1782" s="1261"/>
      <c r="AI1782" s="1263"/>
      <c r="AJ1782" s="1264"/>
      <c r="AK1782" s="1264"/>
      <c r="AL1782" s="1264"/>
      <c r="AM1782" s="1264"/>
      <c r="AN1782" s="1260"/>
      <c r="AO1782" s="1260"/>
      <c r="AP1782" s="1260"/>
      <c r="AQ1782" s="1260"/>
      <c r="AR1782" s="1264"/>
      <c r="AS1782" s="1264"/>
      <c r="AT1782" s="1264"/>
      <c r="AU1782" s="1264"/>
      <c r="AV1782" s="1264"/>
      <c r="AW1782" s="1260"/>
      <c r="AX1782" s="1265"/>
    </row>
    <row r="1783" spans="1:50" ht="31.5" x14ac:dyDescent="0.25">
      <c r="A1783" s="1267"/>
      <c r="B1783" s="1318"/>
      <c r="C1783" s="1605"/>
      <c r="D1783" s="1235"/>
      <c r="E1783" s="1275"/>
      <c r="F1783" s="1275"/>
      <c r="G1783" s="1275"/>
      <c r="H1783" s="1275"/>
      <c r="I1783" s="1275"/>
      <c r="J1783" s="1275"/>
      <c r="K1783" s="1275"/>
      <c r="L1783" s="1275"/>
      <c r="M1783" s="1275"/>
      <c r="N1783" s="1275"/>
      <c r="O1783" s="1259"/>
      <c r="P1783" s="1259"/>
      <c r="Q1783" s="1259"/>
      <c r="R1783" s="1275"/>
      <c r="S1783" s="1259"/>
      <c r="T1783" s="1275"/>
      <c r="U1783" s="1259"/>
      <c r="V1783" s="1259"/>
      <c r="W1783" s="1261"/>
      <c r="X1783" s="1261"/>
      <c r="Y1783" s="544" t="s">
        <v>1744</v>
      </c>
      <c r="Z1783" s="149" t="s">
        <v>1706</v>
      </c>
      <c r="AA1783" s="544" t="s">
        <v>1744</v>
      </c>
      <c r="AB1783" s="1262"/>
      <c r="AC1783" s="149" t="s">
        <v>1706</v>
      </c>
      <c r="AD1783" s="1236"/>
      <c r="AE1783" s="1259"/>
      <c r="AF1783" s="1236"/>
      <c r="AG1783" s="1236"/>
      <c r="AH1783" s="1261"/>
      <c r="AI1783" s="1263"/>
      <c r="AJ1783" s="1264"/>
      <c r="AK1783" s="1264"/>
      <c r="AL1783" s="1264"/>
      <c r="AM1783" s="1264"/>
      <c r="AN1783" s="1260"/>
      <c r="AO1783" s="1260"/>
      <c r="AP1783" s="1260"/>
      <c r="AQ1783" s="1260"/>
      <c r="AR1783" s="1264"/>
      <c r="AS1783" s="1264"/>
      <c r="AT1783" s="1264"/>
      <c r="AU1783" s="1264"/>
      <c r="AV1783" s="1264"/>
      <c r="AW1783" s="1260"/>
      <c r="AX1783" s="1265"/>
    </row>
    <row r="1784" spans="1:50" ht="31.5" x14ac:dyDescent="0.25">
      <c r="A1784" s="1267"/>
      <c r="B1784" s="1318"/>
      <c r="C1784" s="1605"/>
      <c r="D1784" s="1235"/>
      <c r="E1784" s="1275"/>
      <c r="F1784" s="1275"/>
      <c r="G1784" s="1275"/>
      <c r="H1784" s="1275"/>
      <c r="I1784" s="1275"/>
      <c r="J1784" s="1275"/>
      <c r="K1784" s="1275"/>
      <c r="L1784" s="1275"/>
      <c r="M1784" s="1275"/>
      <c r="N1784" s="1275"/>
      <c r="O1784" s="1259"/>
      <c r="P1784" s="1259"/>
      <c r="Q1784" s="1259"/>
      <c r="R1784" s="1275"/>
      <c r="S1784" s="1259"/>
      <c r="T1784" s="1275"/>
      <c r="U1784" s="1259"/>
      <c r="V1784" s="1259"/>
      <c r="W1784" s="1261"/>
      <c r="X1784" s="1261"/>
      <c r="Y1784" s="544" t="s">
        <v>1745</v>
      </c>
      <c r="Z1784" s="149" t="s">
        <v>1706</v>
      </c>
      <c r="AA1784" s="544" t="s">
        <v>1745</v>
      </c>
      <c r="AB1784" s="1262"/>
      <c r="AC1784" s="149" t="s">
        <v>1706</v>
      </c>
      <c r="AD1784" s="1236"/>
      <c r="AE1784" s="1259"/>
      <c r="AF1784" s="1236"/>
      <c r="AG1784" s="1236"/>
      <c r="AH1784" s="1261"/>
      <c r="AI1784" s="1263"/>
      <c r="AJ1784" s="1264"/>
      <c r="AK1784" s="1264"/>
      <c r="AL1784" s="1264"/>
      <c r="AM1784" s="1264"/>
      <c r="AN1784" s="1260"/>
      <c r="AO1784" s="1260"/>
      <c r="AP1784" s="1260"/>
      <c r="AQ1784" s="1260"/>
      <c r="AR1784" s="1264"/>
      <c r="AS1784" s="1264"/>
      <c r="AT1784" s="1264"/>
      <c r="AU1784" s="1264"/>
      <c r="AV1784" s="1264"/>
      <c r="AW1784" s="1260"/>
      <c r="AX1784" s="1265"/>
    </row>
    <row r="1785" spans="1:50" ht="110.25" customHeight="1" x14ac:dyDescent="0.25">
      <c r="A1785" s="1267"/>
      <c r="B1785" s="1318"/>
      <c r="C1785" s="1605"/>
      <c r="D1785" s="1235"/>
      <c r="E1785" s="1275"/>
      <c r="F1785" s="1275"/>
      <c r="G1785" s="1275"/>
      <c r="H1785" s="1275"/>
      <c r="I1785" s="1275"/>
      <c r="J1785" s="1275"/>
      <c r="K1785" s="1275"/>
      <c r="L1785" s="1275"/>
      <c r="M1785" s="1275"/>
      <c r="N1785" s="1275"/>
      <c r="O1785" s="1259" t="s">
        <v>1729</v>
      </c>
      <c r="P1785" s="1259" t="s">
        <v>3561</v>
      </c>
      <c r="Q1785" s="1259" t="s">
        <v>1731</v>
      </c>
      <c r="R1785" s="1275">
        <v>10.265969999999999</v>
      </c>
      <c r="S1785" s="1259" t="s">
        <v>1725</v>
      </c>
      <c r="T1785" s="1275">
        <v>10.265969999999999</v>
      </c>
      <c r="U1785" s="1259" t="s">
        <v>1716</v>
      </c>
      <c r="V1785" s="1259" t="s">
        <v>1716</v>
      </c>
      <c r="W1785" s="1315">
        <v>4</v>
      </c>
      <c r="X1785" s="1315">
        <v>4</v>
      </c>
      <c r="Y1785" s="544" t="s">
        <v>3562</v>
      </c>
      <c r="Z1785" s="1007" t="s">
        <v>1706</v>
      </c>
      <c r="AA1785" s="263" t="s">
        <v>1706</v>
      </c>
      <c r="AB1785" s="1315">
        <v>1</v>
      </c>
      <c r="AC1785" s="1007" t="s">
        <v>1706</v>
      </c>
      <c r="AD1785" s="1275">
        <v>7.4880000000000004</v>
      </c>
      <c r="AE1785" s="1259" t="s">
        <v>3562</v>
      </c>
      <c r="AF1785" s="1275">
        <v>8.9855999999999998</v>
      </c>
      <c r="AG1785" s="1275">
        <v>8.9855999999999998</v>
      </c>
      <c r="AH1785" s="1315">
        <v>32413342304</v>
      </c>
      <c r="AI1785" s="1259" t="s">
        <v>1719</v>
      </c>
      <c r="AJ1785" s="1268">
        <v>45366</v>
      </c>
      <c r="AK1785" s="1268">
        <v>45352</v>
      </c>
      <c r="AL1785" s="1268">
        <v>45369</v>
      </c>
      <c r="AM1785" s="1268">
        <v>45386</v>
      </c>
      <c r="AN1785" s="1259" t="s">
        <v>1706</v>
      </c>
      <c r="AO1785" s="1259" t="s">
        <v>1706</v>
      </c>
      <c r="AP1785" s="1259" t="s">
        <v>1706</v>
      </c>
      <c r="AQ1785" s="1259" t="s">
        <v>1706</v>
      </c>
      <c r="AR1785" s="1268">
        <v>45406</v>
      </c>
      <c r="AS1785" s="1268">
        <v>45399</v>
      </c>
      <c r="AT1785" s="1268">
        <v>45414</v>
      </c>
      <c r="AU1785" s="1268">
        <v>45414</v>
      </c>
      <c r="AV1785" s="1268">
        <v>45657</v>
      </c>
      <c r="AW1785" s="1259" t="s">
        <v>1706</v>
      </c>
      <c r="AX1785" s="1265" t="s">
        <v>1706</v>
      </c>
    </row>
    <row r="1786" spans="1:50" ht="31.5" x14ac:dyDescent="0.25">
      <c r="A1786" s="1267"/>
      <c r="B1786" s="1318"/>
      <c r="C1786" s="1605"/>
      <c r="D1786" s="1235"/>
      <c r="E1786" s="1275"/>
      <c r="F1786" s="1275"/>
      <c r="G1786" s="1275"/>
      <c r="H1786" s="1275"/>
      <c r="I1786" s="1275"/>
      <c r="J1786" s="1275"/>
      <c r="K1786" s="1275"/>
      <c r="L1786" s="1275"/>
      <c r="M1786" s="1275"/>
      <c r="N1786" s="1275"/>
      <c r="O1786" s="1259"/>
      <c r="P1786" s="1259"/>
      <c r="Q1786" s="1259"/>
      <c r="R1786" s="1275"/>
      <c r="S1786" s="1259"/>
      <c r="T1786" s="1275"/>
      <c r="U1786" s="1259"/>
      <c r="V1786" s="1259"/>
      <c r="W1786" s="1315"/>
      <c r="X1786" s="1315"/>
      <c r="Y1786" s="544" t="s">
        <v>3563</v>
      </c>
      <c r="Z1786" s="1007" t="s">
        <v>1706</v>
      </c>
      <c r="AA1786" s="263" t="s">
        <v>1706</v>
      </c>
      <c r="AB1786" s="1315"/>
      <c r="AC1786" s="1007" t="s">
        <v>1706</v>
      </c>
      <c r="AD1786" s="1275"/>
      <c r="AE1786" s="1259"/>
      <c r="AF1786" s="1275"/>
      <c r="AG1786" s="1275"/>
      <c r="AH1786" s="1315"/>
      <c r="AI1786" s="1259"/>
      <c r="AJ1786" s="1268"/>
      <c r="AK1786" s="1268"/>
      <c r="AL1786" s="1268"/>
      <c r="AM1786" s="1268"/>
      <c r="AN1786" s="1259"/>
      <c r="AO1786" s="1259"/>
      <c r="AP1786" s="1259"/>
      <c r="AQ1786" s="1259"/>
      <c r="AR1786" s="1268"/>
      <c r="AS1786" s="1268"/>
      <c r="AT1786" s="1268"/>
      <c r="AU1786" s="1268"/>
      <c r="AV1786" s="1268"/>
      <c r="AW1786" s="1259"/>
      <c r="AX1786" s="1265"/>
    </row>
    <row r="1787" spans="1:50" x14ac:dyDescent="0.25">
      <c r="A1787" s="1267"/>
      <c r="B1787" s="1318"/>
      <c r="C1787" s="1605"/>
      <c r="D1787" s="1235"/>
      <c r="E1787" s="1275"/>
      <c r="F1787" s="1275"/>
      <c r="G1787" s="1275"/>
      <c r="H1787" s="1275"/>
      <c r="I1787" s="1275"/>
      <c r="J1787" s="1275"/>
      <c r="K1787" s="1275"/>
      <c r="L1787" s="1275"/>
      <c r="M1787" s="1275"/>
      <c r="N1787" s="1275"/>
      <c r="O1787" s="1259"/>
      <c r="P1787" s="1259"/>
      <c r="Q1787" s="1259"/>
      <c r="R1787" s="1275"/>
      <c r="S1787" s="1259"/>
      <c r="T1787" s="1275"/>
      <c r="U1787" s="1259"/>
      <c r="V1787" s="1259"/>
      <c r="W1787" s="1315"/>
      <c r="X1787" s="1315"/>
      <c r="Y1787" s="544" t="s">
        <v>3564</v>
      </c>
      <c r="Z1787" s="1007" t="s">
        <v>1706</v>
      </c>
      <c r="AA1787" s="263" t="s">
        <v>1706</v>
      </c>
      <c r="AB1787" s="1315"/>
      <c r="AC1787" s="1007" t="s">
        <v>1706</v>
      </c>
      <c r="AD1787" s="1275"/>
      <c r="AE1787" s="1259"/>
      <c r="AF1787" s="1275"/>
      <c r="AG1787" s="1275"/>
      <c r="AH1787" s="1315"/>
      <c r="AI1787" s="1259"/>
      <c r="AJ1787" s="1268"/>
      <c r="AK1787" s="1268"/>
      <c r="AL1787" s="1268"/>
      <c r="AM1787" s="1268"/>
      <c r="AN1787" s="1259"/>
      <c r="AO1787" s="1259"/>
      <c r="AP1787" s="1259"/>
      <c r="AQ1787" s="1259"/>
      <c r="AR1787" s="1268"/>
      <c r="AS1787" s="1268"/>
      <c r="AT1787" s="1268"/>
      <c r="AU1787" s="1268"/>
      <c r="AV1787" s="1268"/>
      <c r="AW1787" s="1259"/>
      <c r="AX1787" s="1265"/>
    </row>
    <row r="1788" spans="1:50" x14ac:dyDescent="0.25">
      <c r="A1788" s="1267"/>
      <c r="B1788" s="1318"/>
      <c r="C1788" s="1605"/>
      <c r="D1788" s="1235"/>
      <c r="E1788" s="1275"/>
      <c r="F1788" s="1275"/>
      <c r="G1788" s="1275"/>
      <c r="H1788" s="1275"/>
      <c r="I1788" s="1275"/>
      <c r="J1788" s="1275"/>
      <c r="K1788" s="1275"/>
      <c r="L1788" s="1275"/>
      <c r="M1788" s="1275"/>
      <c r="N1788" s="1275"/>
      <c r="O1788" s="1259"/>
      <c r="P1788" s="1259"/>
      <c r="Q1788" s="1259"/>
      <c r="R1788" s="1275"/>
      <c r="S1788" s="1259"/>
      <c r="T1788" s="1275"/>
      <c r="U1788" s="1259"/>
      <c r="V1788" s="1259"/>
      <c r="W1788" s="1315"/>
      <c r="X1788" s="1315"/>
      <c r="Y1788" s="544" t="s">
        <v>3565</v>
      </c>
      <c r="Z1788" s="1007" t="s">
        <v>1706</v>
      </c>
      <c r="AA1788" s="263" t="s">
        <v>1706</v>
      </c>
      <c r="AB1788" s="1315"/>
      <c r="AC1788" s="1007" t="s">
        <v>1706</v>
      </c>
      <c r="AD1788" s="1275"/>
      <c r="AE1788" s="1259"/>
      <c r="AF1788" s="1275"/>
      <c r="AG1788" s="1275"/>
      <c r="AH1788" s="1315"/>
      <c r="AI1788" s="1259"/>
      <c r="AJ1788" s="1268"/>
      <c r="AK1788" s="1268"/>
      <c r="AL1788" s="1268"/>
      <c r="AM1788" s="1268"/>
      <c r="AN1788" s="1259"/>
      <c r="AO1788" s="1259"/>
      <c r="AP1788" s="1259"/>
      <c r="AQ1788" s="1259"/>
      <c r="AR1788" s="1268"/>
      <c r="AS1788" s="1268"/>
      <c r="AT1788" s="1268"/>
      <c r="AU1788" s="1268"/>
      <c r="AV1788" s="1268"/>
      <c r="AW1788" s="1259"/>
      <c r="AX1788" s="1265"/>
    </row>
    <row r="1789" spans="1:50" ht="94.5" customHeight="1" x14ac:dyDescent="0.25">
      <c r="A1789" s="1267"/>
      <c r="B1789" s="1318"/>
      <c r="C1789" s="1605"/>
      <c r="D1789" s="1235"/>
      <c r="E1789" s="1275"/>
      <c r="F1789" s="1275"/>
      <c r="G1789" s="1275"/>
      <c r="H1789" s="1275"/>
      <c r="I1789" s="1275"/>
      <c r="J1789" s="1275"/>
      <c r="K1789" s="1275"/>
      <c r="L1789" s="1275"/>
      <c r="M1789" s="1275"/>
      <c r="N1789" s="1275"/>
      <c r="O1789" s="1259" t="s">
        <v>1729</v>
      </c>
      <c r="P1789" s="1259" t="s">
        <v>1973</v>
      </c>
      <c r="Q1789" s="1259" t="s">
        <v>1714</v>
      </c>
      <c r="R1789" s="1275">
        <v>1.6E-2</v>
      </c>
      <c r="S1789" s="1259" t="s">
        <v>1725</v>
      </c>
      <c r="T1789" s="1275">
        <v>1.6E-2</v>
      </c>
      <c r="U1789" s="1259" t="s">
        <v>1732</v>
      </c>
      <c r="V1789" s="1259" t="s">
        <v>1732</v>
      </c>
      <c r="W1789" s="1261">
        <v>2</v>
      </c>
      <c r="X1789" s="1261">
        <v>2</v>
      </c>
      <c r="Y1789" s="544" t="s">
        <v>1974</v>
      </c>
      <c r="Z1789" s="149" t="s">
        <v>1706</v>
      </c>
      <c r="AA1789" s="109" t="s">
        <v>1706</v>
      </c>
      <c r="AB1789" s="1261">
        <v>1</v>
      </c>
      <c r="AC1789" s="149" t="s">
        <v>1706</v>
      </c>
      <c r="AD1789" s="1236">
        <v>1.5892799999999999E-2</v>
      </c>
      <c r="AE1789" s="1260" t="s">
        <v>1974</v>
      </c>
      <c r="AF1789" s="1236">
        <v>1.9071359999999999E-2</v>
      </c>
      <c r="AG1789" s="1236">
        <v>1.9071359999999999E-2</v>
      </c>
      <c r="AH1789" s="1261">
        <v>32312856975</v>
      </c>
      <c r="AI1789" s="1260" t="s">
        <v>1719</v>
      </c>
      <c r="AJ1789" s="1264">
        <v>45226</v>
      </c>
      <c r="AK1789" s="1264">
        <v>45215</v>
      </c>
      <c r="AL1789" s="1264">
        <v>45231</v>
      </c>
      <c r="AM1789" s="1264">
        <v>45247</v>
      </c>
      <c r="AN1789" s="1260" t="s">
        <v>1706</v>
      </c>
      <c r="AO1789" s="1260" t="s">
        <v>1706</v>
      </c>
      <c r="AP1789" s="1264" t="s">
        <v>1706</v>
      </c>
      <c r="AQ1789" s="1260" t="s">
        <v>1706</v>
      </c>
      <c r="AR1789" s="1264">
        <v>45267</v>
      </c>
      <c r="AS1789" s="1264">
        <v>45260</v>
      </c>
      <c r="AT1789" s="1264">
        <v>45292</v>
      </c>
      <c r="AU1789" s="1264">
        <v>45292</v>
      </c>
      <c r="AV1789" s="1264">
        <v>45367</v>
      </c>
      <c r="AW1789" s="1260" t="s">
        <v>1706</v>
      </c>
      <c r="AX1789" s="1265" t="s">
        <v>1706</v>
      </c>
    </row>
    <row r="1790" spans="1:50" ht="31.5" x14ac:dyDescent="0.25">
      <c r="A1790" s="1267"/>
      <c r="B1790" s="1318"/>
      <c r="C1790" s="1605"/>
      <c r="D1790" s="1235"/>
      <c r="E1790" s="1275"/>
      <c r="F1790" s="1275"/>
      <c r="G1790" s="1275"/>
      <c r="H1790" s="1275"/>
      <c r="I1790" s="1275"/>
      <c r="J1790" s="1275"/>
      <c r="K1790" s="1275"/>
      <c r="L1790" s="1275"/>
      <c r="M1790" s="1275"/>
      <c r="N1790" s="1275"/>
      <c r="O1790" s="1259"/>
      <c r="P1790" s="1259"/>
      <c r="Q1790" s="1259"/>
      <c r="R1790" s="1275"/>
      <c r="S1790" s="1259"/>
      <c r="T1790" s="1275"/>
      <c r="U1790" s="1259"/>
      <c r="V1790" s="1259"/>
      <c r="W1790" s="1261"/>
      <c r="X1790" s="1261"/>
      <c r="Y1790" s="544" t="s">
        <v>1975</v>
      </c>
      <c r="Z1790" s="149" t="s">
        <v>1706</v>
      </c>
      <c r="AA1790" s="109" t="s">
        <v>1706</v>
      </c>
      <c r="AB1790" s="1261"/>
      <c r="AC1790" s="149" t="s">
        <v>1706</v>
      </c>
      <c r="AD1790" s="1236"/>
      <c r="AE1790" s="1260"/>
      <c r="AF1790" s="1236"/>
      <c r="AG1790" s="1236"/>
      <c r="AH1790" s="1261"/>
      <c r="AI1790" s="1260"/>
      <c r="AJ1790" s="1264"/>
      <c r="AK1790" s="1264"/>
      <c r="AL1790" s="1264"/>
      <c r="AM1790" s="1264"/>
      <c r="AN1790" s="1260"/>
      <c r="AO1790" s="1260"/>
      <c r="AP1790" s="1264"/>
      <c r="AQ1790" s="1260"/>
      <c r="AR1790" s="1264"/>
      <c r="AS1790" s="1264"/>
      <c r="AT1790" s="1264"/>
      <c r="AU1790" s="1264"/>
      <c r="AV1790" s="1264"/>
      <c r="AW1790" s="1260"/>
      <c r="AX1790" s="1265"/>
    </row>
    <row r="1791" spans="1:50" x14ac:dyDescent="0.25">
      <c r="A1791" s="1267"/>
      <c r="B1791" s="1318"/>
      <c r="C1791" s="1605"/>
      <c r="D1791" s="1235"/>
      <c r="E1791" s="1275"/>
      <c r="F1791" s="1275"/>
      <c r="G1791" s="1275"/>
      <c r="H1791" s="1275"/>
      <c r="I1791" s="1275"/>
      <c r="J1791" s="1275"/>
      <c r="K1791" s="1275"/>
      <c r="L1791" s="1275"/>
      <c r="M1791" s="1275"/>
      <c r="N1791" s="1275"/>
      <c r="O1791" s="1259" t="s">
        <v>1729</v>
      </c>
      <c r="P1791" s="1259" t="s">
        <v>1746</v>
      </c>
      <c r="Q1791" s="1259" t="s">
        <v>1731</v>
      </c>
      <c r="R1791" s="1275">
        <v>14.037540549999999</v>
      </c>
      <c r="S1791" s="1259" t="s">
        <v>1725</v>
      </c>
      <c r="T1791" s="1275">
        <v>14.037540549999999</v>
      </c>
      <c r="U1791" s="1259" t="s">
        <v>1747</v>
      </c>
      <c r="V1791" s="1259" t="s">
        <v>1747</v>
      </c>
      <c r="W1791" s="1261">
        <v>4</v>
      </c>
      <c r="X1791" s="1261">
        <v>4</v>
      </c>
      <c r="Y1791" s="530" t="s">
        <v>1748</v>
      </c>
      <c r="Z1791" s="149" t="s">
        <v>1706</v>
      </c>
      <c r="AA1791" s="109" t="s">
        <v>1706</v>
      </c>
      <c r="AB1791" s="1261">
        <v>1</v>
      </c>
      <c r="AC1791" s="149" t="s">
        <v>1706</v>
      </c>
      <c r="AD1791" s="1236">
        <v>14.1382426</v>
      </c>
      <c r="AE1791" s="1260" t="s">
        <v>1748</v>
      </c>
      <c r="AF1791" s="1236">
        <v>16.965891119999998</v>
      </c>
      <c r="AG1791" s="1236">
        <v>16.965891119999998</v>
      </c>
      <c r="AH1791" s="1261">
        <v>32312822647</v>
      </c>
      <c r="AI1791" s="1263" t="s">
        <v>3581</v>
      </c>
      <c r="AJ1791" s="1264">
        <v>45212</v>
      </c>
      <c r="AK1791" s="1264">
        <v>45203</v>
      </c>
      <c r="AL1791" s="1264">
        <v>45215</v>
      </c>
      <c r="AM1791" s="1264">
        <v>45252</v>
      </c>
      <c r="AN1791" s="1260" t="s">
        <v>1706</v>
      </c>
      <c r="AO1791" s="1260" t="s">
        <v>1706</v>
      </c>
      <c r="AP1791" s="1264" t="s">
        <v>1706</v>
      </c>
      <c r="AQ1791" s="1260" t="s">
        <v>1706</v>
      </c>
      <c r="AR1791" s="1264">
        <v>45272</v>
      </c>
      <c r="AS1791" s="1264">
        <v>45268</v>
      </c>
      <c r="AT1791" s="1264">
        <v>45323</v>
      </c>
      <c r="AU1791" s="1264">
        <v>45323</v>
      </c>
      <c r="AV1791" s="1264">
        <v>45413</v>
      </c>
      <c r="AW1791" s="1260" t="s">
        <v>1706</v>
      </c>
      <c r="AX1791" s="1265" t="s">
        <v>1706</v>
      </c>
    </row>
    <row r="1792" spans="1:50" x14ac:dyDescent="0.25">
      <c r="A1792" s="1267"/>
      <c r="B1792" s="1318"/>
      <c r="C1792" s="1605"/>
      <c r="D1792" s="1235"/>
      <c r="E1792" s="1275"/>
      <c r="F1792" s="1275"/>
      <c r="G1792" s="1275"/>
      <c r="H1792" s="1275"/>
      <c r="I1792" s="1275"/>
      <c r="J1792" s="1275"/>
      <c r="K1792" s="1275"/>
      <c r="L1792" s="1275"/>
      <c r="M1792" s="1275"/>
      <c r="N1792" s="1275"/>
      <c r="O1792" s="1259"/>
      <c r="P1792" s="1259"/>
      <c r="Q1792" s="1259"/>
      <c r="R1792" s="1275"/>
      <c r="S1792" s="1259"/>
      <c r="T1792" s="1275"/>
      <c r="U1792" s="1259"/>
      <c r="V1792" s="1259"/>
      <c r="W1792" s="1261"/>
      <c r="X1792" s="1261"/>
      <c r="Y1792" s="530" t="s">
        <v>1749</v>
      </c>
      <c r="Z1792" s="149" t="s">
        <v>1706</v>
      </c>
      <c r="AA1792" s="109" t="s">
        <v>1706</v>
      </c>
      <c r="AB1792" s="1261"/>
      <c r="AC1792" s="149" t="s">
        <v>1706</v>
      </c>
      <c r="AD1792" s="1236"/>
      <c r="AE1792" s="1260"/>
      <c r="AF1792" s="1236"/>
      <c r="AG1792" s="1236"/>
      <c r="AH1792" s="1261"/>
      <c r="AI1792" s="1263"/>
      <c r="AJ1792" s="1264"/>
      <c r="AK1792" s="1264"/>
      <c r="AL1792" s="1264"/>
      <c r="AM1792" s="1264"/>
      <c r="AN1792" s="1260"/>
      <c r="AO1792" s="1260"/>
      <c r="AP1792" s="1264"/>
      <c r="AQ1792" s="1260"/>
      <c r="AR1792" s="1264"/>
      <c r="AS1792" s="1264"/>
      <c r="AT1792" s="1264"/>
      <c r="AU1792" s="1264"/>
      <c r="AV1792" s="1264"/>
      <c r="AW1792" s="1260"/>
      <c r="AX1792" s="1265"/>
    </row>
    <row r="1793" spans="1:50" x14ac:dyDescent="0.25">
      <c r="A1793" s="1267"/>
      <c r="B1793" s="1318"/>
      <c r="C1793" s="1605"/>
      <c r="D1793" s="1235"/>
      <c r="E1793" s="1275"/>
      <c r="F1793" s="1275"/>
      <c r="G1793" s="1275"/>
      <c r="H1793" s="1275"/>
      <c r="I1793" s="1275"/>
      <c r="J1793" s="1275"/>
      <c r="K1793" s="1275"/>
      <c r="L1793" s="1275"/>
      <c r="M1793" s="1275"/>
      <c r="N1793" s="1275"/>
      <c r="O1793" s="1259"/>
      <c r="P1793" s="1259"/>
      <c r="Q1793" s="1259"/>
      <c r="R1793" s="1275"/>
      <c r="S1793" s="1259"/>
      <c r="T1793" s="1275"/>
      <c r="U1793" s="1259"/>
      <c r="V1793" s="1259"/>
      <c r="W1793" s="1261"/>
      <c r="X1793" s="1261"/>
      <c r="Y1793" s="530" t="s">
        <v>1750</v>
      </c>
      <c r="Z1793" s="149" t="s">
        <v>1706</v>
      </c>
      <c r="AA1793" s="109" t="s">
        <v>1706</v>
      </c>
      <c r="AB1793" s="1261"/>
      <c r="AC1793" s="149" t="s">
        <v>1706</v>
      </c>
      <c r="AD1793" s="1236"/>
      <c r="AE1793" s="1260"/>
      <c r="AF1793" s="1236"/>
      <c r="AG1793" s="1236"/>
      <c r="AH1793" s="1261"/>
      <c r="AI1793" s="1263"/>
      <c r="AJ1793" s="1264"/>
      <c r="AK1793" s="1264"/>
      <c r="AL1793" s="1264"/>
      <c r="AM1793" s="1264"/>
      <c r="AN1793" s="1260"/>
      <c r="AO1793" s="1260"/>
      <c r="AP1793" s="1264"/>
      <c r="AQ1793" s="1260"/>
      <c r="AR1793" s="1264"/>
      <c r="AS1793" s="1264"/>
      <c r="AT1793" s="1264"/>
      <c r="AU1793" s="1264"/>
      <c r="AV1793" s="1264"/>
      <c r="AW1793" s="1260"/>
      <c r="AX1793" s="1265"/>
    </row>
    <row r="1794" spans="1:50" x14ac:dyDescent="0.25">
      <c r="A1794" s="1267"/>
      <c r="B1794" s="1318"/>
      <c r="C1794" s="1605"/>
      <c r="D1794" s="1235"/>
      <c r="E1794" s="1275"/>
      <c r="F1794" s="1275"/>
      <c r="G1794" s="1275"/>
      <c r="H1794" s="1275"/>
      <c r="I1794" s="1275"/>
      <c r="J1794" s="1275"/>
      <c r="K1794" s="1275"/>
      <c r="L1794" s="1275"/>
      <c r="M1794" s="1275"/>
      <c r="N1794" s="1275"/>
      <c r="O1794" s="1259"/>
      <c r="P1794" s="1259"/>
      <c r="Q1794" s="1259"/>
      <c r="R1794" s="1275"/>
      <c r="S1794" s="1259"/>
      <c r="T1794" s="1275"/>
      <c r="U1794" s="1259"/>
      <c r="V1794" s="1259"/>
      <c r="W1794" s="1261"/>
      <c r="X1794" s="1261"/>
      <c r="Y1794" s="530" t="s">
        <v>1751</v>
      </c>
      <c r="Z1794" s="149" t="s">
        <v>1706</v>
      </c>
      <c r="AA1794" s="109" t="s">
        <v>1751</v>
      </c>
      <c r="AB1794" s="1261"/>
      <c r="AC1794" s="149" t="s">
        <v>1706</v>
      </c>
      <c r="AD1794" s="1236"/>
      <c r="AE1794" s="1260"/>
      <c r="AF1794" s="1236"/>
      <c r="AG1794" s="1236"/>
      <c r="AH1794" s="1261"/>
      <c r="AI1794" s="1263"/>
      <c r="AJ1794" s="1264"/>
      <c r="AK1794" s="1264"/>
      <c r="AL1794" s="1264"/>
      <c r="AM1794" s="1264"/>
      <c r="AN1794" s="1260"/>
      <c r="AO1794" s="1260"/>
      <c r="AP1794" s="1264"/>
      <c r="AQ1794" s="1260"/>
      <c r="AR1794" s="1264"/>
      <c r="AS1794" s="1264"/>
      <c r="AT1794" s="1264"/>
      <c r="AU1794" s="1264"/>
      <c r="AV1794" s="1264"/>
      <c r="AW1794" s="1260"/>
      <c r="AX1794" s="1265"/>
    </row>
    <row r="1795" spans="1:50" ht="78.75" x14ac:dyDescent="0.25">
      <c r="A1795" s="1267" t="s">
        <v>1158</v>
      </c>
      <c r="B1795" s="1318" t="s">
        <v>1203</v>
      </c>
      <c r="C1795" s="1605" t="s">
        <v>1204</v>
      </c>
      <c r="D1795" s="1235">
        <v>45627</v>
      </c>
      <c r="E1795" s="1275">
        <v>0</v>
      </c>
      <c r="F1795" s="1275">
        <v>0</v>
      </c>
      <c r="G1795" s="1275">
        <v>0.33</v>
      </c>
      <c r="H1795" s="1275">
        <v>0</v>
      </c>
      <c r="I1795" s="1275">
        <v>0</v>
      </c>
      <c r="J1795" s="1275">
        <v>0</v>
      </c>
      <c r="K1795" s="1275">
        <v>0</v>
      </c>
      <c r="L1795" s="1275">
        <v>0</v>
      </c>
      <c r="M1795" s="1275">
        <v>0</v>
      </c>
      <c r="N1795" s="1275">
        <v>0</v>
      </c>
      <c r="O1795" s="263" t="s">
        <v>1709</v>
      </c>
      <c r="P1795" s="263" t="s">
        <v>3582</v>
      </c>
      <c r="Q1795" s="263" t="s">
        <v>1714</v>
      </c>
      <c r="R1795" s="1007">
        <v>18.563213000000001</v>
      </c>
      <c r="S1795" s="263" t="s">
        <v>1715</v>
      </c>
      <c r="T1795" s="1007">
        <v>18.563213000000001</v>
      </c>
      <c r="U1795" s="263" t="s">
        <v>3550</v>
      </c>
      <c r="V1795" s="263" t="s">
        <v>2020</v>
      </c>
      <c r="W1795" s="548">
        <v>1</v>
      </c>
      <c r="X1795" s="548">
        <v>1</v>
      </c>
      <c r="Y1795" s="544" t="s">
        <v>3444</v>
      </c>
      <c r="Z1795" s="1007">
        <v>18.014714999999999</v>
      </c>
      <c r="AA1795" s="263" t="s">
        <v>1706</v>
      </c>
      <c r="AB1795" s="548" t="s">
        <v>1706</v>
      </c>
      <c r="AC1795" s="1007">
        <v>18.014714999999999</v>
      </c>
      <c r="AD1795" s="1007">
        <v>18.014714999999999</v>
      </c>
      <c r="AE1795" s="263" t="s">
        <v>3444</v>
      </c>
      <c r="AF1795" s="1007">
        <v>21.617657999999999</v>
      </c>
      <c r="AG1795" s="1007">
        <v>21.617657999999999</v>
      </c>
      <c r="AH1795" s="548">
        <v>32312843837</v>
      </c>
      <c r="AI1795" s="263" t="s">
        <v>1719</v>
      </c>
      <c r="AJ1795" s="549">
        <v>45280</v>
      </c>
      <c r="AK1795" s="549">
        <v>45210</v>
      </c>
      <c r="AL1795" s="549">
        <v>45223</v>
      </c>
      <c r="AM1795" s="549">
        <v>45243</v>
      </c>
      <c r="AN1795" s="263" t="s">
        <v>1720</v>
      </c>
      <c r="AO1795" s="263" t="s">
        <v>1721</v>
      </c>
      <c r="AP1795" s="549">
        <v>45243</v>
      </c>
      <c r="AQ1795" s="263" t="s">
        <v>3583</v>
      </c>
      <c r="AR1795" s="549">
        <v>45263</v>
      </c>
      <c r="AS1795" s="549">
        <v>45254</v>
      </c>
      <c r="AT1795" s="549">
        <v>45425</v>
      </c>
      <c r="AU1795" s="549">
        <v>45255</v>
      </c>
      <c r="AV1795" s="549">
        <v>45653</v>
      </c>
      <c r="AW1795" s="263" t="s">
        <v>1706</v>
      </c>
      <c r="AX1795" s="526" t="s">
        <v>1706</v>
      </c>
    </row>
    <row r="1796" spans="1:50" ht="31.5" customHeight="1" x14ac:dyDescent="0.25">
      <c r="A1796" s="1267"/>
      <c r="B1796" s="1318"/>
      <c r="C1796" s="1605"/>
      <c r="D1796" s="1235"/>
      <c r="E1796" s="1275"/>
      <c r="F1796" s="1275"/>
      <c r="G1796" s="1275"/>
      <c r="H1796" s="1275"/>
      <c r="I1796" s="1275"/>
      <c r="J1796" s="1275"/>
      <c r="K1796" s="1275"/>
      <c r="L1796" s="1275"/>
      <c r="M1796" s="1275"/>
      <c r="N1796" s="1275"/>
      <c r="O1796" s="1259" t="s">
        <v>1723</v>
      </c>
      <c r="P1796" s="1259" t="s">
        <v>3448</v>
      </c>
      <c r="Q1796" s="1260" t="s">
        <v>1714</v>
      </c>
      <c r="R1796" s="1236">
        <v>6.2E-2</v>
      </c>
      <c r="S1796" s="1259" t="s">
        <v>1725</v>
      </c>
      <c r="T1796" s="1236">
        <v>6.2E-2</v>
      </c>
      <c r="U1796" s="1259" t="s">
        <v>1806</v>
      </c>
      <c r="V1796" s="1259" t="s">
        <v>1806</v>
      </c>
      <c r="W1796" s="1261">
        <v>3</v>
      </c>
      <c r="X1796" s="1261">
        <v>3</v>
      </c>
      <c r="Y1796" s="530" t="s">
        <v>3449</v>
      </c>
      <c r="Z1796" s="149" t="s">
        <v>1706</v>
      </c>
      <c r="AA1796" s="109" t="s">
        <v>1706</v>
      </c>
      <c r="AB1796" s="1261" t="s">
        <v>1706</v>
      </c>
      <c r="AC1796" s="149" t="s">
        <v>1706</v>
      </c>
      <c r="AD1796" s="1236">
        <v>6.1971499999999999E-2</v>
      </c>
      <c r="AE1796" s="1260" t="s">
        <v>3449</v>
      </c>
      <c r="AF1796" s="1236">
        <v>6.1971499999999999E-2</v>
      </c>
      <c r="AG1796" s="1236">
        <v>6.1971499999999999E-2</v>
      </c>
      <c r="AH1796" s="1261" t="s">
        <v>1706</v>
      </c>
      <c r="AI1796" s="1260" t="s">
        <v>1706</v>
      </c>
      <c r="AJ1796" s="1264">
        <v>45446</v>
      </c>
      <c r="AK1796" s="1264">
        <v>45317</v>
      </c>
      <c r="AL1796" s="1264">
        <v>45316</v>
      </c>
      <c r="AM1796" s="1264">
        <v>45317</v>
      </c>
      <c r="AN1796" s="1260" t="s">
        <v>1706</v>
      </c>
      <c r="AO1796" s="1260" t="s">
        <v>1706</v>
      </c>
      <c r="AP1796" s="1260" t="s">
        <v>1706</v>
      </c>
      <c r="AQ1796" s="1260" t="s">
        <v>1706</v>
      </c>
      <c r="AR1796" s="1264">
        <v>45337</v>
      </c>
      <c r="AS1796" s="1264">
        <v>45328</v>
      </c>
      <c r="AT1796" s="1264">
        <v>45446</v>
      </c>
      <c r="AU1796" s="1264">
        <v>45328</v>
      </c>
      <c r="AV1796" s="1264">
        <v>45657</v>
      </c>
      <c r="AW1796" s="1260" t="s">
        <v>1706</v>
      </c>
      <c r="AX1796" s="1316" t="s">
        <v>1706</v>
      </c>
    </row>
    <row r="1797" spans="1:50" ht="31.5" customHeight="1" x14ac:dyDescent="0.25">
      <c r="A1797" s="1267"/>
      <c r="B1797" s="1318"/>
      <c r="C1797" s="1605"/>
      <c r="D1797" s="1235"/>
      <c r="E1797" s="1275"/>
      <c r="F1797" s="1275"/>
      <c r="G1797" s="1275"/>
      <c r="H1797" s="1275"/>
      <c r="I1797" s="1275"/>
      <c r="J1797" s="1275"/>
      <c r="K1797" s="1275"/>
      <c r="L1797" s="1275"/>
      <c r="M1797" s="1275"/>
      <c r="N1797" s="1275"/>
      <c r="O1797" s="1259"/>
      <c r="P1797" s="1259"/>
      <c r="Q1797" s="1260"/>
      <c r="R1797" s="1236"/>
      <c r="S1797" s="1259"/>
      <c r="T1797" s="1236"/>
      <c r="U1797" s="1259"/>
      <c r="V1797" s="1259"/>
      <c r="W1797" s="1261"/>
      <c r="X1797" s="1261"/>
      <c r="Y1797" s="530" t="s">
        <v>3450</v>
      </c>
      <c r="Z1797" s="149" t="s">
        <v>1706</v>
      </c>
      <c r="AA1797" s="109" t="s">
        <v>1706</v>
      </c>
      <c r="AB1797" s="1261"/>
      <c r="AC1797" s="149" t="s">
        <v>1706</v>
      </c>
      <c r="AD1797" s="1236"/>
      <c r="AE1797" s="1260"/>
      <c r="AF1797" s="1236"/>
      <c r="AG1797" s="1236"/>
      <c r="AH1797" s="1261"/>
      <c r="AI1797" s="1260"/>
      <c r="AJ1797" s="1264"/>
      <c r="AK1797" s="1264"/>
      <c r="AL1797" s="1264"/>
      <c r="AM1797" s="1264"/>
      <c r="AN1797" s="1260"/>
      <c r="AO1797" s="1260"/>
      <c r="AP1797" s="1260"/>
      <c r="AQ1797" s="1260"/>
      <c r="AR1797" s="1264"/>
      <c r="AS1797" s="1264"/>
      <c r="AT1797" s="1264"/>
      <c r="AU1797" s="1264"/>
      <c r="AV1797" s="1264"/>
      <c r="AW1797" s="1260"/>
      <c r="AX1797" s="1316"/>
    </row>
    <row r="1798" spans="1:50" ht="31.5" customHeight="1" x14ac:dyDescent="0.25">
      <c r="A1798" s="1267"/>
      <c r="B1798" s="1318"/>
      <c r="C1798" s="1605"/>
      <c r="D1798" s="1235"/>
      <c r="E1798" s="1275"/>
      <c r="F1798" s="1275"/>
      <c r="G1798" s="1275"/>
      <c r="H1798" s="1275"/>
      <c r="I1798" s="1275"/>
      <c r="J1798" s="1275"/>
      <c r="K1798" s="1275"/>
      <c r="L1798" s="1275"/>
      <c r="M1798" s="1275"/>
      <c r="N1798" s="1275"/>
      <c r="O1798" s="1259"/>
      <c r="P1798" s="1259"/>
      <c r="Q1798" s="1260"/>
      <c r="R1798" s="1236"/>
      <c r="S1798" s="1259"/>
      <c r="T1798" s="1236"/>
      <c r="U1798" s="1259"/>
      <c r="V1798" s="1259"/>
      <c r="W1798" s="1261"/>
      <c r="X1798" s="1261"/>
      <c r="Y1798" s="530" t="s">
        <v>3451</v>
      </c>
      <c r="Z1798" s="149" t="s">
        <v>1706</v>
      </c>
      <c r="AA1798" s="109" t="s">
        <v>1706</v>
      </c>
      <c r="AB1798" s="1261"/>
      <c r="AC1798" s="149" t="s">
        <v>1706</v>
      </c>
      <c r="AD1798" s="1236"/>
      <c r="AE1798" s="1260"/>
      <c r="AF1798" s="1236"/>
      <c r="AG1798" s="1236"/>
      <c r="AH1798" s="1261"/>
      <c r="AI1798" s="1260"/>
      <c r="AJ1798" s="1264"/>
      <c r="AK1798" s="1264"/>
      <c r="AL1798" s="1264"/>
      <c r="AM1798" s="1264"/>
      <c r="AN1798" s="1260"/>
      <c r="AO1798" s="1260"/>
      <c r="AP1798" s="1260"/>
      <c r="AQ1798" s="1260"/>
      <c r="AR1798" s="1264"/>
      <c r="AS1798" s="1264"/>
      <c r="AT1798" s="1264"/>
      <c r="AU1798" s="1264"/>
      <c r="AV1798" s="1264"/>
      <c r="AW1798" s="1260"/>
      <c r="AX1798" s="1316"/>
    </row>
    <row r="1799" spans="1:50" ht="31.5" customHeight="1" x14ac:dyDescent="0.25">
      <c r="A1799" s="1267"/>
      <c r="B1799" s="1318"/>
      <c r="C1799" s="1605"/>
      <c r="D1799" s="1235"/>
      <c r="E1799" s="1275"/>
      <c r="F1799" s="1275"/>
      <c r="G1799" s="1275"/>
      <c r="H1799" s="1275"/>
      <c r="I1799" s="1275"/>
      <c r="J1799" s="1275"/>
      <c r="K1799" s="1275"/>
      <c r="L1799" s="1275"/>
      <c r="M1799" s="1275"/>
      <c r="N1799" s="1275"/>
      <c r="O1799" s="1259" t="s">
        <v>1729</v>
      </c>
      <c r="P1799" s="1259" t="s">
        <v>1968</v>
      </c>
      <c r="Q1799" s="1259" t="s">
        <v>1731</v>
      </c>
      <c r="R1799" s="1275">
        <v>8.8057121249999994</v>
      </c>
      <c r="S1799" s="1259" t="s">
        <v>1725</v>
      </c>
      <c r="T1799" s="1275">
        <v>8.8057121249999994</v>
      </c>
      <c r="U1799" s="1259" t="s">
        <v>1747</v>
      </c>
      <c r="V1799" s="1259" t="s">
        <v>1747</v>
      </c>
      <c r="W1799" s="1261">
        <v>4</v>
      </c>
      <c r="X1799" s="1261">
        <v>4</v>
      </c>
      <c r="Y1799" s="617" t="s">
        <v>1969</v>
      </c>
      <c r="Z1799" s="149" t="s">
        <v>1706</v>
      </c>
      <c r="AA1799" s="109" t="s">
        <v>1706</v>
      </c>
      <c r="AB1799" s="1261" t="s">
        <v>1706</v>
      </c>
      <c r="AC1799" s="149" t="s">
        <v>1706</v>
      </c>
      <c r="AD1799" s="1236">
        <v>8.5438799999999997</v>
      </c>
      <c r="AE1799" s="1260" t="s">
        <v>1969</v>
      </c>
      <c r="AF1799" s="1236">
        <v>10.252656</v>
      </c>
      <c r="AG1799" s="1236">
        <v>10.252656</v>
      </c>
      <c r="AH1799" s="1261">
        <v>32312822548</v>
      </c>
      <c r="AI1799" s="1263" t="s">
        <v>1719</v>
      </c>
      <c r="AJ1799" s="1264">
        <v>45212</v>
      </c>
      <c r="AK1799" s="1264">
        <v>45203</v>
      </c>
      <c r="AL1799" s="1264">
        <v>45215</v>
      </c>
      <c r="AM1799" s="1264">
        <v>45243</v>
      </c>
      <c r="AN1799" s="1260" t="s">
        <v>1706</v>
      </c>
      <c r="AO1799" s="1260" t="s">
        <v>1706</v>
      </c>
      <c r="AP1799" s="1260" t="s">
        <v>1706</v>
      </c>
      <c r="AQ1799" s="1260" t="s">
        <v>1706</v>
      </c>
      <c r="AR1799" s="1264">
        <v>45263</v>
      </c>
      <c r="AS1799" s="1264">
        <v>45257</v>
      </c>
      <c r="AT1799" s="1264">
        <v>45323</v>
      </c>
      <c r="AU1799" s="1264">
        <v>45323</v>
      </c>
      <c r="AV1799" s="1264">
        <v>45413</v>
      </c>
      <c r="AW1799" s="1260" t="s">
        <v>1706</v>
      </c>
      <c r="AX1799" s="1265" t="s">
        <v>1706</v>
      </c>
    </row>
    <row r="1800" spans="1:50" x14ac:dyDescent="0.25">
      <c r="A1800" s="1267"/>
      <c r="B1800" s="1318"/>
      <c r="C1800" s="1605"/>
      <c r="D1800" s="1235"/>
      <c r="E1800" s="1275"/>
      <c r="F1800" s="1275"/>
      <c r="G1800" s="1275"/>
      <c r="H1800" s="1275"/>
      <c r="I1800" s="1275"/>
      <c r="J1800" s="1275"/>
      <c r="K1800" s="1275"/>
      <c r="L1800" s="1275"/>
      <c r="M1800" s="1275"/>
      <c r="N1800" s="1275"/>
      <c r="O1800" s="1259"/>
      <c r="P1800" s="1259"/>
      <c r="Q1800" s="1259"/>
      <c r="R1800" s="1275"/>
      <c r="S1800" s="1259"/>
      <c r="T1800" s="1275"/>
      <c r="U1800" s="1259"/>
      <c r="V1800" s="1259"/>
      <c r="W1800" s="1261"/>
      <c r="X1800" s="1261"/>
      <c r="Y1800" s="617" t="s">
        <v>1749</v>
      </c>
      <c r="Z1800" s="149" t="s">
        <v>1706</v>
      </c>
      <c r="AA1800" s="109" t="s">
        <v>1706</v>
      </c>
      <c r="AB1800" s="1261"/>
      <c r="AC1800" s="149" t="s">
        <v>1706</v>
      </c>
      <c r="AD1800" s="1236"/>
      <c r="AE1800" s="1260"/>
      <c r="AF1800" s="1236"/>
      <c r="AG1800" s="1236"/>
      <c r="AH1800" s="1261"/>
      <c r="AI1800" s="1263"/>
      <c r="AJ1800" s="1264"/>
      <c r="AK1800" s="1264"/>
      <c r="AL1800" s="1264"/>
      <c r="AM1800" s="1264"/>
      <c r="AN1800" s="1260"/>
      <c r="AO1800" s="1260"/>
      <c r="AP1800" s="1260"/>
      <c r="AQ1800" s="1260"/>
      <c r="AR1800" s="1264"/>
      <c r="AS1800" s="1264"/>
      <c r="AT1800" s="1264"/>
      <c r="AU1800" s="1264"/>
      <c r="AV1800" s="1264"/>
      <c r="AW1800" s="1260"/>
      <c r="AX1800" s="1265"/>
    </row>
    <row r="1801" spans="1:50" x14ac:dyDescent="0.25">
      <c r="A1801" s="1267"/>
      <c r="B1801" s="1318"/>
      <c r="C1801" s="1605"/>
      <c r="D1801" s="1235"/>
      <c r="E1801" s="1275"/>
      <c r="F1801" s="1275"/>
      <c r="G1801" s="1275"/>
      <c r="H1801" s="1275"/>
      <c r="I1801" s="1275"/>
      <c r="J1801" s="1275"/>
      <c r="K1801" s="1275"/>
      <c r="L1801" s="1275"/>
      <c r="M1801" s="1275"/>
      <c r="N1801" s="1275"/>
      <c r="O1801" s="1259"/>
      <c r="P1801" s="1259"/>
      <c r="Q1801" s="1259"/>
      <c r="R1801" s="1275"/>
      <c r="S1801" s="1259"/>
      <c r="T1801" s="1275"/>
      <c r="U1801" s="1259"/>
      <c r="V1801" s="1259"/>
      <c r="W1801" s="1261"/>
      <c r="X1801" s="1261"/>
      <c r="Y1801" s="617" t="s">
        <v>1758</v>
      </c>
      <c r="Z1801" s="149" t="s">
        <v>1706</v>
      </c>
      <c r="AA1801" s="109" t="s">
        <v>1706</v>
      </c>
      <c r="AB1801" s="1261"/>
      <c r="AC1801" s="149" t="s">
        <v>1706</v>
      </c>
      <c r="AD1801" s="1236"/>
      <c r="AE1801" s="1260"/>
      <c r="AF1801" s="1236"/>
      <c r="AG1801" s="1236"/>
      <c r="AH1801" s="1261"/>
      <c r="AI1801" s="1263"/>
      <c r="AJ1801" s="1264"/>
      <c r="AK1801" s="1264"/>
      <c r="AL1801" s="1264"/>
      <c r="AM1801" s="1264"/>
      <c r="AN1801" s="1260"/>
      <c r="AO1801" s="1260"/>
      <c r="AP1801" s="1260"/>
      <c r="AQ1801" s="1260"/>
      <c r="AR1801" s="1264"/>
      <c r="AS1801" s="1264"/>
      <c r="AT1801" s="1264"/>
      <c r="AU1801" s="1264"/>
      <c r="AV1801" s="1264"/>
      <c r="AW1801" s="1260"/>
      <c r="AX1801" s="1265"/>
    </row>
    <row r="1802" spans="1:50" x14ac:dyDescent="0.25">
      <c r="A1802" s="1267"/>
      <c r="B1802" s="1318"/>
      <c r="C1802" s="1605"/>
      <c r="D1802" s="1235"/>
      <c r="E1802" s="1275"/>
      <c r="F1802" s="1275"/>
      <c r="G1802" s="1275"/>
      <c r="H1802" s="1275"/>
      <c r="I1802" s="1275"/>
      <c r="J1802" s="1275"/>
      <c r="K1802" s="1275"/>
      <c r="L1802" s="1275"/>
      <c r="M1802" s="1275"/>
      <c r="N1802" s="1275"/>
      <c r="O1802" s="1259"/>
      <c r="P1802" s="1259"/>
      <c r="Q1802" s="1259"/>
      <c r="R1802" s="1275"/>
      <c r="S1802" s="1259"/>
      <c r="T1802" s="1275"/>
      <c r="U1802" s="1259"/>
      <c r="V1802" s="1259"/>
      <c r="W1802" s="1261"/>
      <c r="X1802" s="1261"/>
      <c r="Y1802" s="617" t="s">
        <v>1760</v>
      </c>
      <c r="Z1802" s="149" t="s">
        <v>1706</v>
      </c>
      <c r="AA1802" s="109" t="s">
        <v>1706</v>
      </c>
      <c r="AB1802" s="1261"/>
      <c r="AC1802" s="149" t="s">
        <v>1706</v>
      </c>
      <c r="AD1802" s="1236"/>
      <c r="AE1802" s="1260"/>
      <c r="AF1802" s="1236"/>
      <c r="AG1802" s="1236"/>
      <c r="AH1802" s="1261"/>
      <c r="AI1802" s="1263"/>
      <c r="AJ1802" s="1264"/>
      <c r="AK1802" s="1264"/>
      <c r="AL1802" s="1264"/>
      <c r="AM1802" s="1264"/>
      <c r="AN1802" s="1260"/>
      <c r="AO1802" s="1260"/>
      <c r="AP1802" s="1260"/>
      <c r="AQ1802" s="1260"/>
      <c r="AR1802" s="1264"/>
      <c r="AS1802" s="1264"/>
      <c r="AT1802" s="1264"/>
      <c r="AU1802" s="1264"/>
      <c r="AV1802" s="1264"/>
      <c r="AW1802" s="1260"/>
      <c r="AX1802" s="1265"/>
    </row>
    <row r="1803" spans="1:50" ht="47.25" x14ac:dyDescent="0.25">
      <c r="A1803" s="1267"/>
      <c r="B1803" s="1318"/>
      <c r="C1803" s="1605"/>
      <c r="D1803" s="1235"/>
      <c r="E1803" s="1275"/>
      <c r="F1803" s="1275"/>
      <c r="G1803" s="1275"/>
      <c r="H1803" s="1275"/>
      <c r="I1803" s="1275"/>
      <c r="J1803" s="1275"/>
      <c r="K1803" s="1275"/>
      <c r="L1803" s="1275"/>
      <c r="M1803" s="1275"/>
      <c r="N1803" s="1275"/>
      <c r="O1803" s="1259" t="s">
        <v>1729</v>
      </c>
      <c r="P1803" s="1259" t="s">
        <v>1737</v>
      </c>
      <c r="Q1803" s="1259" t="s">
        <v>1731</v>
      </c>
      <c r="R1803" s="1275">
        <v>0.90699766000000004</v>
      </c>
      <c r="S1803" s="1259" t="s">
        <v>1725</v>
      </c>
      <c r="T1803" s="1275">
        <v>0.90699766000000004</v>
      </c>
      <c r="U1803" s="1259" t="s">
        <v>1738</v>
      </c>
      <c r="V1803" s="1259" t="s">
        <v>1738</v>
      </c>
      <c r="W1803" s="1261">
        <v>7</v>
      </c>
      <c r="X1803" s="1261">
        <v>7</v>
      </c>
      <c r="Y1803" s="544" t="s">
        <v>1739</v>
      </c>
      <c r="Z1803" s="149" t="s">
        <v>1706</v>
      </c>
      <c r="AA1803" s="544" t="s">
        <v>1706</v>
      </c>
      <c r="AB1803" s="1262">
        <v>1</v>
      </c>
      <c r="AC1803" s="149" t="s">
        <v>1706</v>
      </c>
      <c r="AD1803" s="1236">
        <v>0.90593999999999997</v>
      </c>
      <c r="AE1803" s="1259" t="s">
        <v>1739</v>
      </c>
      <c r="AF1803" s="1236">
        <v>1.0871279999999999</v>
      </c>
      <c r="AG1803" s="1236">
        <v>1.0871279999999999</v>
      </c>
      <c r="AH1803" s="1261">
        <v>32413242145</v>
      </c>
      <c r="AI1803" s="1263" t="s">
        <v>1719</v>
      </c>
      <c r="AJ1803" s="1264">
        <v>45324</v>
      </c>
      <c r="AK1803" s="1264">
        <v>45324</v>
      </c>
      <c r="AL1803" s="1264">
        <v>45341</v>
      </c>
      <c r="AM1803" s="1264">
        <v>45384</v>
      </c>
      <c r="AN1803" s="1260" t="s">
        <v>1706</v>
      </c>
      <c r="AO1803" s="1260" t="s">
        <v>1706</v>
      </c>
      <c r="AP1803" s="1260" t="s">
        <v>1706</v>
      </c>
      <c r="AQ1803" s="1260" t="s">
        <v>1706</v>
      </c>
      <c r="AR1803" s="1264">
        <v>45404</v>
      </c>
      <c r="AS1803" s="1264">
        <v>45398</v>
      </c>
      <c r="AT1803" s="1264">
        <v>45404</v>
      </c>
      <c r="AU1803" s="1264">
        <v>45398</v>
      </c>
      <c r="AV1803" s="1264">
        <v>45488</v>
      </c>
      <c r="AW1803" s="1260" t="s">
        <v>1706</v>
      </c>
      <c r="AX1803" s="1265" t="s">
        <v>1706</v>
      </c>
    </row>
    <row r="1804" spans="1:50" x14ac:dyDescent="0.25">
      <c r="A1804" s="1267"/>
      <c r="B1804" s="1318"/>
      <c r="C1804" s="1605"/>
      <c r="D1804" s="1235"/>
      <c r="E1804" s="1275"/>
      <c r="F1804" s="1275"/>
      <c r="G1804" s="1275"/>
      <c r="H1804" s="1275"/>
      <c r="I1804" s="1275"/>
      <c r="J1804" s="1275"/>
      <c r="K1804" s="1275"/>
      <c r="L1804" s="1275"/>
      <c r="M1804" s="1275"/>
      <c r="N1804" s="1275"/>
      <c r="O1804" s="1259"/>
      <c r="P1804" s="1259"/>
      <c r="Q1804" s="1259"/>
      <c r="R1804" s="1275"/>
      <c r="S1804" s="1259"/>
      <c r="T1804" s="1275"/>
      <c r="U1804" s="1259"/>
      <c r="V1804" s="1259"/>
      <c r="W1804" s="1261"/>
      <c r="X1804" s="1261"/>
      <c r="Y1804" s="544" t="s">
        <v>1740</v>
      </c>
      <c r="Z1804" s="149" t="s">
        <v>1706</v>
      </c>
      <c r="AA1804" s="544" t="s">
        <v>1706</v>
      </c>
      <c r="AB1804" s="1262"/>
      <c r="AC1804" s="149" t="s">
        <v>1706</v>
      </c>
      <c r="AD1804" s="1236"/>
      <c r="AE1804" s="1259"/>
      <c r="AF1804" s="1236"/>
      <c r="AG1804" s="1236"/>
      <c r="AH1804" s="1261"/>
      <c r="AI1804" s="1263"/>
      <c r="AJ1804" s="1264"/>
      <c r="AK1804" s="1264"/>
      <c r="AL1804" s="1264"/>
      <c r="AM1804" s="1264"/>
      <c r="AN1804" s="1260"/>
      <c r="AO1804" s="1260"/>
      <c r="AP1804" s="1260"/>
      <c r="AQ1804" s="1260"/>
      <c r="AR1804" s="1264"/>
      <c r="AS1804" s="1264"/>
      <c r="AT1804" s="1264"/>
      <c r="AU1804" s="1264"/>
      <c r="AV1804" s="1264"/>
      <c r="AW1804" s="1260"/>
      <c r="AX1804" s="1265"/>
    </row>
    <row r="1805" spans="1:50" x14ac:dyDescent="0.25">
      <c r="A1805" s="1267"/>
      <c r="B1805" s="1318"/>
      <c r="C1805" s="1605"/>
      <c r="D1805" s="1235"/>
      <c r="E1805" s="1275"/>
      <c r="F1805" s="1275"/>
      <c r="G1805" s="1275"/>
      <c r="H1805" s="1275"/>
      <c r="I1805" s="1275"/>
      <c r="J1805" s="1275"/>
      <c r="K1805" s="1275"/>
      <c r="L1805" s="1275"/>
      <c r="M1805" s="1275"/>
      <c r="N1805" s="1275"/>
      <c r="O1805" s="1259"/>
      <c r="P1805" s="1259"/>
      <c r="Q1805" s="1259"/>
      <c r="R1805" s="1275"/>
      <c r="S1805" s="1259"/>
      <c r="T1805" s="1275"/>
      <c r="U1805" s="1259"/>
      <c r="V1805" s="1259"/>
      <c r="W1805" s="1261"/>
      <c r="X1805" s="1261"/>
      <c r="Y1805" s="544" t="s">
        <v>1741</v>
      </c>
      <c r="Z1805" s="149" t="s">
        <v>1706</v>
      </c>
      <c r="AA1805" s="544" t="s">
        <v>1741</v>
      </c>
      <c r="AB1805" s="1262"/>
      <c r="AC1805" s="149" t="s">
        <v>1706</v>
      </c>
      <c r="AD1805" s="1236"/>
      <c r="AE1805" s="1259"/>
      <c r="AF1805" s="1236"/>
      <c r="AG1805" s="1236"/>
      <c r="AH1805" s="1261"/>
      <c r="AI1805" s="1263"/>
      <c r="AJ1805" s="1264"/>
      <c r="AK1805" s="1264"/>
      <c r="AL1805" s="1264"/>
      <c r="AM1805" s="1264"/>
      <c r="AN1805" s="1260"/>
      <c r="AO1805" s="1260"/>
      <c r="AP1805" s="1260"/>
      <c r="AQ1805" s="1260"/>
      <c r="AR1805" s="1264"/>
      <c r="AS1805" s="1264"/>
      <c r="AT1805" s="1264"/>
      <c r="AU1805" s="1264"/>
      <c r="AV1805" s="1264"/>
      <c r="AW1805" s="1260"/>
      <c r="AX1805" s="1265"/>
    </row>
    <row r="1806" spans="1:50" ht="47.25" x14ac:dyDescent="0.25">
      <c r="A1806" s="1267"/>
      <c r="B1806" s="1318"/>
      <c r="C1806" s="1605"/>
      <c r="D1806" s="1235"/>
      <c r="E1806" s="1275"/>
      <c r="F1806" s="1275"/>
      <c r="G1806" s="1275"/>
      <c r="H1806" s="1275"/>
      <c r="I1806" s="1275"/>
      <c r="J1806" s="1275"/>
      <c r="K1806" s="1275"/>
      <c r="L1806" s="1275"/>
      <c r="M1806" s="1275"/>
      <c r="N1806" s="1275"/>
      <c r="O1806" s="1259"/>
      <c r="P1806" s="1259"/>
      <c r="Q1806" s="1259"/>
      <c r="R1806" s="1275"/>
      <c r="S1806" s="1259"/>
      <c r="T1806" s="1275"/>
      <c r="U1806" s="1259"/>
      <c r="V1806" s="1259"/>
      <c r="W1806" s="1261"/>
      <c r="X1806" s="1261"/>
      <c r="Y1806" s="544" t="s">
        <v>1742</v>
      </c>
      <c r="Z1806" s="149" t="s">
        <v>1706</v>
      </c>
      <c r="AA1806" s="544" t="s">
        <v>1742</v>
      </c>
      <c r="AB1806" s="1262"/>
      <c r="AC1806" s="149" t="s">
        <v>1706</v>
      </c>
      <c r="AD1806" s="1236"/>
      <c r="AE1806" s="1259"/>
      <c r="AF1806" s="1236"/>
      <c r="AG1806" s="1236"/>
      <c r="AH1806" s="1261"/>
      <c r="AI1806" s="1263"/>
      <c r="AJ1806" s="1264"/>
      <c r="AK1806" s="1264"/>
      <c r="AL1806" s="1264"/>
      <c r="AM1806" s="1264"/>
      <c r="AN1806" s="1260"/>
      <c r="AO1806" s="1260"/>
      <c r="AP1806" s="1260"/>
      <c r="AQ1806" s="1260"/>
      <c r="AR1806" s="1264"/>
      <c r="AS1806" s="1264"/>
      <c r="AT1806" s="1264"/>
      <c r="AU1806" s="1264"/>
      <c r="AV1806" s="1264"/>
      <c r="AW1806" s="1260"/>
      <c r="AX1806" s="1265"/>
    </row>
    <row r="1807" spans="1:50" x14ac:dyDescent="0.25">
      <c r="A1807" s="1267"/>
      <c r="B1807" s="1318"/>
      <c r="C1807" s="1605"/>
      <c r="D1807" s="1235"/>
      <c r="E1807" s="1275"/>
      <c r="F1807" s="1275"/>
      <c r="G1807" s="1275"/>
      <c r="H1807" s="1275"/>
      <c r="I1807" s="1275"/>
      <c r="J1807" s="1275"/>
      <c r="K1807" s="1275"/>
      <c r="L1807" s="1275"/>
      <c r="M1807" s="1275"/>
      <c r="N1807" s="1275"/>
      <c r="O1807" s="1259"/>
      <c r="P1807" s="1259"/>
      <c r="Q1807" s="1259"/>
      <c r="R1807" s="1275"/>
      <c r="S1807" s="1259"/>
      <c r="T1807" s="1275"/>
      <c r="U1807" s="1259"/>
      <c r="V1807" s="1259"/>
      <c r="W1807" s="1261"/>
      <c r="X1807" s="1261"/>
      <c r="Y1807" s="544" t="s">
        <v>1743</v>
      </c>
      <c r="Z1807" s="149" t="s">
        <v>1706</v>
      </c>
      <c r="AA1807" s="544" t="s">
        <v>1743</v>
      </c>
      <c r="AB1807" s="1262"/>
      <c r="AC1807" s="149" t="s">
        <v>1706</v>
      </c>
      <c r="AD1807" s="1236"/>
      <c r="AE1807" s="1259"/>
      <c r="AF1807" s="1236"/>
      <c r="AG1807" s="1236"/>
      <c r="AH1807" s="1261"/>
      <c r="AI1807" s="1263"/>
      <c r="AJ1807" s="1264"/>
      <c r="AK1807" s="1264"/>
      <c r="AL1807" s="1264"/>
      <c r="AM1807" s="1264"/>
      <c r="AN1807" s="1260"/>
      <c r="AO1807" s="1260"/>
      <c r="AP1807" s="1260"/>
      <c r="AQ1807" s="1260"/>
      <c r="AR1807" s="1264"/>
      <c r="AS1807" s="1264"/>
      <c r="AT1807" s="1264"/>
      <c r="AU1807" s="1264"/>
      <c r="AV1807" s="1264"/>
      <c r="AW1807" s="1260"/>
      <c r="AX1807" s="1265"/>
    </row>
    <row r="1808" spans="1:50" ht="31.5" x14ac:dyDescent="0.25">
      <c r="A1808" s="1267"/>
      <c r="B1808" s="1318"/>
      <c r="C1808" s="1605"/>
      <c r="D1808" s="1235"/>
      <c r="E1808" s="1275"/>
      <c r="F1808" s="1275"/>
      <c r="G1808" s="1275"/>
      <c r="H1808" s="1275"/>
      <c r="I1808" s="1275"/>
      <c r="J1808" s="1275"/>
      <c r="K1808" s="1275"/>
      <c r="L1808" s="1275"/>
      <c r="M1808" s="1275"/>
      <c r="N1808" s="1275"/>
      <c r="O1808" s="1259"/>
      <c r="P1808" s="1259"/>
      <c r="Q1808" s="1259"/>
      <c r="R1808" s="1275"/>
      <c r="S1808" s="1259"/>
      <c r="T1808" s="1275"/>
      <c r="U1808" s="1259"/>
      <c r="V1808" s="1259"/>
      <c r="W1808" s="1261"/>
      <c r="X1808" s="1261"/>
      <c r="Y1808" s="544" t="s">
        <v>1744</v>
      </c>
      <c r="Z1808" s="149" t="s">
        <v>1706</v>
      </c>
      <c r="AA1808" s="544" t="s">
        <v>1744</v>
      </c>
      <c r="AB1808" s="1262"/>
      <c r="AC1808" s="149" t="s">
        <v>1706</v>
      </c>
      <c r="AD1808" s="1236"/>
      <c r="AE1808" s="1259"/>
      <c r="AF1808" s="1236"/>
      <c r="AG1808" s="1236"/>
      <c r="AH1808" s="1261"/>
      <c r="AI1808" s="1263"/>
      <c r="AJ1808" s="1264"/>
      <c r="AK1808" s="1264"/>
      <c r="AL1808" s="1264"/>
      <c r="AM1808" s="1264"/>
      <c r="AN1808" s="1260"/>
      <c r="AO1808" s="1260"/>
      <c r="AP1808" s="1260"/>
      <c r="AQ1808" s="1260"/>
      <c r="AR1808" s="1264"/>
      <c r="AS1808" s="1264"/>
      <c r="AT1808" s="1264"/>
      <c r="AU1808" s="1264"/>
      <c r="AV1808" s="1264"/>
      <c r="AW1808" s="1260"/>
      <c r="AX1808" s="1265"/>
    </row>
    <row r="1809" spans="1:50" ht="31.5" x14ac:dyDescent="0.25">
      <c r="A1809" s="1267"/>
      <c r="B1809" s="1318"/>
      <c r="C1809" s="1605"/>
      <c r="D1809" s="1235"/>
      <c r="E1809" s="1275"/>
      <c r="F1809" s="1275"/>
      <c r="G1809" s="1275"/>
      <c r="H1809" s="1275"/>
      <c r="I1809" s="1275"/>
      <c r="J1809" s="1275"/>
      <c r="K1809" s="1275"/>
      <c r="L1809" s="1275"/>
      <c r="M1809" s="1275"/>
      <c r="N1809" s="1275"/>
      <c r="O1809" s="1259"/>
      <c r="P1809" s="1259"/>
      <c r="Q1809" s="1259"/>
      <c r="R1809" s="1275"/>
      <c r="S1809" s="1259"/>
      <c r="T1809" s="1275"/>
      <c r="U1809" s="1259"/>
      <c r="V1809" s="1259"/>
      <c r="W1809" s="1261"/>
      <c r="X1809" s="1261"/>
      <c r="Y1809" s="544" t="s">
        <v>1745</v>
      </c>
      <c r="Z1809" s="149" t="s">
        <v>1706</v>
      </c>
      <c r="AA1809" s="544" t="s">
        <v>1745</v>
      </c>
      <c r="AB1809" s="1262"/>
      <c r="AC1809" s="149" t="s">
        <v>1706</v>
      </c>
      <c r="AD1809" s="1236"/>
      <c r="AE1809" s="1259"/>
      <c r="AF1809" s="1236"/>
      <c r="AG1809" s="1236"/>
      <c r="AH1809" s="1261"/>
      <c r="AI1809" s="1263"/>
      <c r="AJ1809" s="1264"/>
      <c r="AK1809" s="1264"/>
      <c r="AL1809" s="1264"/>
      <c r="AM1809" s="1264"/>
      <c r="AN1809" s="1260"/>
      <c r="AO1809" s="1260"/>
      <c r="AP1809" s="1260"/>
      <c r="AQ1809" s="1260"/>
      <c r="AR1809" s="1264"/>
      <c r="AS1809" s="1264"/>
      <c r="AT1809" s="1264"/>
      <c r="AU1809" s="1264"/>
      <c r="AV1809" s="1264"/>
      <c r="AW1809" s="1260"/>
      <c r="AX1809" s="1265"/>
    </row>
    <row r="1810" spans="1:50" ht="126" customHeight="1" x14ac:dyDescent="0.25">
      <c r="A1810" s="1267"/>
      <c r="B1810" s="1318"/>
      <c r="C1810" s="1605"/>
      <c r="D1810" s="1235"/>
      <c r="E1810" s="1275"/>
      <c r="F1810" s="1275"/>
      <c r="G1810" s="1275"/>
      <c r="H1810" s="1275"/>
      <c r="I1810" s="1275"/>
      <c r="J1810" s="1275"/>
      <c r="K1810" s="1275"/>
      <c r="L1810" s="1275"/>
      <c r="M1810" s="1275"/>
      <c r="N1810" s="1275"/>
      <c r="O1810" s="1259" t="s">
        <v>1729</v>
      </c>
      <c r="P1810" s="1259" t="s">
        <v>3561</v>
      </c>
      <c r="Q1810" s="1259" t="s">
        <v>1731</v>
      </c>
      <c r="R1810" s="1275">
        <v>8.0969239999999996</v>
      </c>
      <c r="S1810" s="1259" t="s">
        <v>1725</v>
      </c>
      <c r="T1810" s="1275">
        <v>8.0969239999999996</v>
      </c>
      <c r="U1810" s="1259" t="s">
        <v>1716</v>
      </c>
      <c r="V1810" s="1259" t="s">
        <v>1716</v>
      </c>
      <c r="W1810" s="1315">
        <v>4</v>
      </c>
      <c r="X1810" s="1315">
        <v>4</v>
      </c>
      <c r="Y1810" s="544" t="s">
        <v>3562</v>
      </c>
      <c r="Z1810" s="1007" t="s">
        <v>1706</v>
      </c>
      <c r="AA1810" s="263" t="s">
        <v>1706</v>
      </c>
      <c r="AB1810" s="1315">
        <v>1</v>
      </c>
      <c r="AC1810" s="1007" t="s">
        <v>1706</v>
      </c>
      <c r="AD1810" s="1275">
        <v>6.4411692399999998</v>
      </c>
      <c r="AE1810" s="1259" t="s">
        <v>3562</v>
      </c>
      <c r="AF1810" s="1275">
        <v>7.7294030879999998</v>
      </c>
      <c r="AG1810" s="1275">
        <v>7.7294030879999998</v>
      </c>
      <c r="AH1810" s="1315">
        <v>32413342304</v>
      </c>
      <c r="AI1810" s="1259" t="s">
        <v>1719</v>
      </c>
      <c r="AJ1810" s="1268">
        <v>45366</v>
      </c>
      <c r="AK1810" s="1268">
        <v>45352</v>
      </c>
      <c r="AL1810" s="1268">
        <v>45369</v>
      </c>
      <c r="AM1810" s="1268">
        <v>45386</v>
      </c>
      <c r="AN1810" s="1259" t="s">
        <v>1706</v>
      </c>
      <c r="AO1810" s="1259" t="s">
        <v>1706</v>
      </c>
      <c r="AP1810" s="1259" t="s">
        <v>1706</v>
      </c>
      <c r="AQ1810" s="1259" t="s">
        <v>1706</v>
      </c>
      <c r="AR1810" s="1268">
        <v>45406</v>
      </c>
      <c r="AS1810" s="1268">
        <v>45399</v>
      </c>
      <c r="AT1810" s="1268">
        <v>45414</v>
      </c>
      <c r="AU1810" s="1268">
        <v>45414</v>
      </c>
      <c r="AV1810" s="1268">
        <v>45657</v>
      </c>
      <c r="AW1810" s="1259" t="s">
        <v>1706</v>
      </c>
      <c r="AX1810" s="1265" t="s">
        <v>1706</v>
      </c>
    </row>
    <row r="1811" spans="1:50" ht="31.5" x14ac:dyDescent="0.25">
      <c r="A1811" s="1267"/>
      <c r="B1811" s="1318"/>
      <c r="C1811" s="1605"/>
      <c r="D1811" s="1235"/>
      <c r="E1811" s="1275"/>
      <c r="F1811" s="1275"/>
      <c r="G1811" s="1275"/>
      <c r="H1811" s="1275"/>
      <c r="I1811" s="1275"/>
      <c r="J1811" s="1275"/>
      <c r="K1811" s="1275"/>
      <c r="L1811" s="1275"/>
      <c r="M1811" s="1275"/>
      <c r="N1811" s="1275"/>
      <c r="O1811" s="1259"/>
      <c r="P1811" s="1259"/>
      <c r="Q1811" s="1259"/>
      <c r="R1811" s="1275"/>
      <c r="S1811" s="1259"/>
      <c r="T1811" s="1275"/>
      <c r="U1811" s="1259"/>
      <c r="V1811" s="1259"/>
      <c r="W1811" s="1315"/>
      <c r="X1811" s="1315"/>
      <c r="Y1811" s="544" t="s">
        <v>3563</v>
      </c>
      <c r="Z1811" s="1007" t="s">
        <v>1706</v>
      </c>
      <c r="AA1811" s="263" t="s">
        <v>1706</v>
      </c>
      <c r="AB1811" s="1315"/>
      <c r="AC1811" s="1007" t="s">
        <v>1706</v>
      </c>
      <c r="AD1811" s="1275"/>
      <c r="AE1811" s="1259"/>
      <c r="AF1811" s="1275"/>
      <c r="AG1811" s="1275"/>
      <c r="AH1811" s="1315"/>
      <c r="AI1811" s="1259"/>
      <c r="AJ1811" s="1268"/>
      <c r="AK1811" s="1268"/>
      <c r="AL1811" s="1268"/>
      <c r="AM1811" s="1268"/>
      <c r="AN1811" s="1259"/>
      <c r="AO1811" s="1259"/>
      <c r="AP1811" s="1259"/>
      <c r="AQ1811" s="1259"/>
      <c r="AR1811" s="1268"/>
      <c r="AS1811" s="1268"/>
      <c r="AT1811" s="1268"/>
      <c r="AU1811" s="1268"/>
      <c r="AV1811" s="1268"/>
      <c r="AW1811" s="1259"/>
      <c r="AX1811" s="1265"/>
    </row>
    <row r="1812" spans="1:50" x14ac:dyDescent="0.25">
      <c r="A1812" s="1267"/>
      <c r="B1812" s="1318"/>
      <c r="C1812" s="1605"/>
      <c r="D1812" s="1235"/>
      <c r="E1812" s="1275"/>
      <c r="F1812" s="1275"/>
      <c r="G1812" s="1275"/>
      <c r="H1812" s="1275"/>
      <c r="I1812" s="1275"/>
      <c r="J1812" s="1275"/>
      <c r="K1812" s="1275"/>
      <c r="L1812" s="1275"/>
      <c r="M1812" s="1275"/>
      <c r="N1812" s="1275"/>
      <c r="O1812" s="1259"/>
      <c r="P1812" s="1259"/>
      <c r="Q1812" s="1259"/>
      <c r="R1812" s="1275"/>
      <c r="S1812" s="1259"/>
      <c r="T1812" s="1275"/>
      <c r="U1812" s="1259"/>
      <c r="V1812" s="1259"/>
      <c r="W1812" s="1315"/>
      <c r="X1812" s="1315"/>
      <c r="Y1812" s="544" t="s">
        <v>3564</v>
      </c>
      <c r="Z1812" s="1007" t="s">
        <v>1706</v>
      </c>
      <c r="AA1812" s="263" t="s">
        <v>1706</v>
      </c>
      <c r="AB1812" s="1315"/>
      <c r="AC1812" s="1007" t="s">
        <v>1706</v>
      </c>
      <c r="AD1812" s="1275"/>
      <c r="AE1812" s="1259"/>
      <c r="AF1812" s="1275"/>
      <c r="AG1812" s="1275"/>
      <c r="AH1812" s="1315"/>
      <c r="AI1812" s="1259"/>
      <c r="AJ1812" s="1268"/>
      <c r="AK1812" s="1268"/>
      <c r="AL1812" s="1268"/>
      <c r="AM1812" s="1268"/>
      <c r="AN1812" s="1259"/>
      <c r="AO1812" s="1259"/>
      <c r="AP1812" s="1259"/>
      <c r="AQ1812" s="1259"/>
      <c r="AR1812" s="1268"/>
      <c r="AS1812" s="1268"/>
      <c r="AT1812" s="1268"/>
      <c r="AU1812" s="1268"/>
      <c r="AV1812" s="1268"/>
      <c r="AW1812" s="1259"/>
      <c r="AX1812" s="1265"/>
    </row>
    <row r="1813" spans="1:50" x14ac:dyDescent="0.25">
      <c r="A1813" s="1267"/>
      <c r="B1813" s="1318"/>
      <c r="C1813" s="1605"/>
      <c r="D1813" s="1235"/>
      <c r="E1813" s="1275"/>
      <c r="F1813" s="1275"/>
      <c r="G1813" s="1275"/>
      <c r="H1813" s="1275"/>
      <c r="I1813" s="1275"/>
      <c r="J1813" s="1275"/>
      <c r="K1813" s="1275"/>
      <c r="L1813" s="1275"/>
      <c r="M1813" s="1275"/>
      <c r="N1813" s="1275"/>
      <c r="O1813" s="1259"/>
      <c r="P1813" s="1259"/>
      <c r="Q1813" s="1259"/>
      <c r="R1813" s="1275"/>
      <c r="S1813" s="1259"/>
      <c r="T1813" s="1275"/>
      <c r="U1813" s="1259"/>
      <c r="V1813" s="1259"/>
      <c r="W1813" s="1315"/>
      <c r="X1813" s="1315"/>
      <c r="Y1813" s="544" t="s">
        <v>3565</v>
      </c>
      <c r="Z1813" s="1007" t="s">
        <v>1706</v>
      </c>
      <c r="AA1813" s="263" t="s">
        <v>1706</v>
      </c>
      <c r="AB1813" s="1315"/>
      <c r="AC1813" s="1007" t="s">
        <v>1706</v>
      </c>
      <c r="AD1813" s="1275"/>
      <c r="AE1813" s="1259"/>
      <c r="AF1813" s="1275"/>
      <c r="AG1813" s="1275"/>
      <c r="AH1813" s="1315"/>
      <c r="AI1813" s="1259"/>
      <c r="AJ1813" s="1268"/>
      <c r="AK1813" s="1268"/>
      <c r="AL1813" s="1268"/>
      <c r="AM1813" s="1268"/>
      <c r="AN1813" s="1259"/>
      <c r="AO1813" s="1259"/>
      <c r="AP1813" s="1259"/>
      <c r="AQ1813" s="1259"/>
      <c r="AR1813" s="1268"/>
      <c r="AS1813" s="1268"/>
      <c r="AT1813" s="1268"/>
      <c r="AU1813" s="1268"/>
      <c r="AV1813" s="1268"/>
      <c r="AW1813" s="1259"/>
      <c r="AX1813" s="1265"/>
    </row>
    <row r="1814" spans="1:50" ht="60.75" customHeight="1" x14ac:dyDescent="0.25">
      <c r="A1814" s="1267" t="s">
        <v>1158</v>
      </c>
      <c r="B1814" s="1318" t="s">
        <v>1205</v>
      </c>
      <c r="C1814" s="1605" t="s">
        <v>1206</v>
      </c>
      <c r="D1814" s="1235">
        <v>45627</v>
      </c>
      <c r="E1814" s="1275">
        <v>0</v>
      </c>
      <c r="F1814" s="1275">
        <v>0</v>
      </c>
      <c r="G1814" s="1275">
        <v>0.58199999999999996</v>
      </c>
      <c r="H1814" s="1275">
        <v>0</v>
      </c>
      <c r="I1814" s="1275">
        <v>0</v>
      </c>
      <c r="J1814" s="1275">
        <v>0</v>
      </c>
      <c r="K1814" s="1275">
        <v>0</v>
      </c>
      <c r="L1814" s="1275">
        <v>0</v>
      </c>
      <c r="M1814" s="1275">
        <v>0</v>
      </c>
      <c r="N1814" s="1275">
        <v>0</v>
      </c>
      <c r="O1814" s="1259" t="s">
        <v>1709</v>
      </c>
      <c r="P1814" s="1259" t="s">
        <v>3584</v>
      </c>
      <c r="Q1814" s="1259" t="s">
        <v>1714</v>
      </c>
      <c r="R1814" s="1275">
        <v>21.267332</v>
      </c>
      <c r="S1814" s="1259" t="s">
        <v>1715</v>
      </c>
      <c r="T1814" s="1275">
        <v>20.182276999999999</v>
      </c>
      <c r="U1814" s="1259" t="s">
        <v>1901</v>
      </c>
      <c r="V1814" s="1259" t="s">
        <v>1901</v>
      </c>
      <c r="W1814" s="1315">
        <v>2</v>
      </c>
      <c r="X1814" s="1315">
        <v>2</v>
      </c>
      <c r="Y1814" s="544" t="s">
        <v>3444</v>
      </c>
      <c r="Z1814" s="1007">
        <v>20.182276999999999</v>
      </c>
      <c r="AA1814" s="263" t="s">
        <v>1706</v>
      </c>
      <c r="AB1814" s="1315">
        <v>1</v>
      </c>
      <c r="AC1814" s="1007">
        <v>20.162095000000001</v>
      </c>
      <c r="AD1814" s="1275">
        <v>20.162095000000001</v>
      </c>
      <c r="AE1814" s="1259" t="s">
        <v>3444</v>
      </c>
      <c r="AF1814" s="1275">
        <v>24.194514000000002</v>
      </c>
      <c r="AG1814" s="1275">
        <v>24.194514000000002</v>
      </c>
      <c r="AH1814" s="1315">
        <v>32312857244</v>
      </c>
      <c r="AI1814" s="1259" t="s">
        <v>1719</v>
      </c>
      <c r="AJ1814" s="1268">
        <v>45280</v>
      </c>
      <c r="AK1814" s="1268">
        <v>45215</v>
      </c>
      <c r="AL1814" s="1268">
        <v>45351</v>
      </c>
      <c r="AM1814" s="1268">
        <v>45379</v>
      </c>
      <c r="AN1814" s="1259" t="s">
        <v>1706</v>
      </c>
      <c r="AO1814" s="1259" t="s">
        <v>1706</v>
      </c>
      <c r="AP1814" s="1259" t="s">
        <v>1706</v>
      </c>
      <c r="AQ1814" s="1259" t="s">
        <v>1706</v>
      </c>
      <c r="AR1814" s="1268">
        <v>45399</v>
      </c>
      <c r="AS1814" s="1268">
        <v>45390</v>
      </c>
      <c r="AT1814" s="1268">
        <v>45425</v>
      </c>
      <c r="AU1814" s="1268">
        <v>45391</v>
      </c>
      <c r="AV1814" s="1268">
        <v>45653</v>
      </c>
      <c r="AW1814" s="1259" t="s">
        <v>1706</v>
      </c>
      <c r="AX1814" s="1265" t="s">
        <v>1706</v>
      </c>
    </row>
    <row r="1815" spans="1:50" x14ac:dyDescent="0.25">
      <c r="A1815" s="1267"/>
      <c r="B1815" s="1318"/>
      <c r="C1815" s="1605"/>
      <c r="D1815" s="1235"/>
      <c r="E1815" s="1275"/>
      <c r="F1815" s="1275"/>
      <c r="G1815" s="1275"/>
      <c r="H1815" s="1275"/>
      <c r="I1815" s="1275"/>
      <c r="J1815" s="1275"/>
      <c r="K1815" s="1275"/>
      <c r="L1815" s="1275"/>
      <c r="M1815" s="1275"/>
      <c r="N1815" s="1275"/>
      <c r="O1815" s="1259"/>
      <c r="P1815" s="1259"/>
      <c r="Q1815" s="1259"/>
      <c r="R1815" s="1275"/>
      <c r="S1815" s="1259"/>
      <c r="T1815" s="1275"/>
      <c r="U1815" s="1259"/>
      <c r="V1815" s="1259"/>
      <c r="W1815" s="1315"/>
      <c r="X1815" s="1315"/>
      <c r="Y1815" s="544" t="s">
        <v>3482</v>
      </c>
      <c r="Z1815" s="1007">
        <v>20.182276999999999</v>
      </c>
      <c r="AA1815" s="263" t="s">
        <v>1706</v>
      </c>
      <c r="AB1815" s="1315"/>
      <c r="AC1815" s="1007">
        <v>20.182276999999999</v>
      </c>
      <c r="AD1815" s="1275"/>
      <c r="AE1815" s="1259"/>
      <c r="AF1815" s="1275"/>
      <c r="AG1815" s="1275"/>
      <c r="AH1815" s="1315"/>
      <c r="AI1815" s="1259"/>
      <c r="AJ1815" s="1268"/>
      <c r="AK1815" s="1268"/>
      <c r="AL1815" s="1268"/>
      <c r="AM1815" s="1268"/>
      <c r="AN1815" s="1259"/>
      <c r="AO1815" s="1259"/>
      <c r="AP1815" s="1259"/>
      <c r="AQ1815" s="1259"/>
      <c r="AR1815" s="1268"/>
      <c r="AS1815" s="1268"/>
      <c r="AT1815" s="1268"/>
      <c r="AU1815" s="1268"/>
      <c r="AV1815" s="1268"/>
      <c r="AW1815" s="1259"/>
      <c r="AX1815" s="1265"/>
    </row>
    <row r="1816" spans="1:50" ht="31.5" customHeight="1" x14ac:dyDescent="0.25">
      <c r="A1816" s="1267"/>
      <c r="B1816" s="1318"/>
      <c r="C1816" s="1605"/>
      <c r="D1816" s="1235"/>
      <c r="E1816" s="1275"/>
      <c r="F1816" s="1275"/>
      <c r="G1816" s="1275"/>
      <c r="H1816" s="1275"/>
      <c r="I1816" s="1275"/>
      <c r="J1816" s="1275"/>
      <c r="K1816" s="1275"/>
      <c r="L1816" s="1275"/>
      <c r="M1816" s="1275"/>
      <c r="N1816" s="1275"/>
      <c r="O1816" s="1259" t="s">
        <v>1723</v>
      </c>
      <c r="P1816" s="1259" t="s">
        <v>3448</v>
      </c>
      <c r="Q1816" s="1260" t="s">
        <v>1714</v>
      </c>
      <c r="R1816" s="1236">
        <v>6.2E-2</v>
      </c>
      <c r="S1816" s="1259" t="s">
        <v>1725</v>
      </c>
      <c r="T1816" s="1236">
        <v>6.2E-2</v>
      </c>
      <c r="U1816" s="1259" t="s">
        <v>1806</v>
      </c>
      <c r="V1816" s="1259" t="s">
        <v>1806</v>
      </c>
      <c r="W1816" s="1261">
        <v>3</v>
      </c>
      <c r="X1816" s="1261">
        <v>3</v>
      </c>
      <c r="Y1816" s="530" t="s">
        <v>3449</v>
      </c>
      <c r="Z1816" s="149" t="s">
        <v>1706</v>
      </c>
      <c r="AA1816" s="109" t="s">
        <v>1706</v>
      </c>
      <c r="AB1816" s="1261" t="s">
        <v>1706</v>
      </c>
      <c r="AC1816" s="149" t="s">
        <v>1706</v>
      </c>
      <c r="AD1816" s="1236">
        <v>6.1971499999999999E-2</v>
      </c>
      <c r="AE1816" s="1260" t="s">
        <v>3449</v>
      </c>
      <c r="AF1816" s="1236">
        <v>6.1971499999999999E-2</v>
      </c>
      <c r="AG1816" s="1236">
        <v>6.1971499999999999E-2</v>
      </c>
      <c r="AH1816" s="1261" t="s">
        <v>1706</v>
      </c>
      <c r="AI1816" s="1260" t="s">
        <v>1706</v>
      </c>
      <c r="AJ1816" s="1264">
        <v>45446</v>
      </c>
      <c r="AK1816" s="1264">
        <v>45317</v>
      </c>
      <c r="AL1816" s="1264">
        <v>45316</v>
      </c>
      <c r="AM1816" s="1264">
        <v>45317</v>
      </c>
      <c r="AN1816" s="1260" t="s">
        <v>1706</v>
      </c>
      <c r="AO1816" s="1260" t="s">
        <v>1706</v>
      </c>
      <c r="AP1816" s="1260" t="s">
        <v>1706</v>
      </c>
      <c r="AQ1816" s="1260" t="s">
        <v>1706</v>
      </c>
      <c r="AR1816" s="1264">
        <v>45337</v>
      </c>
      <c r="AS1816" s="1264">
        <v>45328</v>
      </c>
      <c r="AT1816" s="1264">
        <v>45446</v>
      </c>
      <c r="AU1816" s="1264">
        <v>45328</v>
      </c>
      <c r="AV1816" s="1264">
        <v>45657</v>
      </c>
      <c r="AW1816" s="1260" t="s">
        <v>1706</v>
      </c>
      <c r="AX1816" s="1316" t="s">
        <v>1706</v>
      </c>
    </row>
    <row r="1817" spans="1:50" ht="31.5" customHeight="1" x14ac:dyDescent="0.25">
      <c r="A1817" s="1267"/>
      <c r="B1817" s="1318"/>
      <c r="C1817" s="1605"/>
      <c r="D1817" s="1235"/>
      <c r="E1817" s="1275"/>
      <c r="F1817" s="1275"/>
      <c r="G1817" s="1275"/>
      <c r="H1817" s="1275"/>
      <c r="I1817" s="1275"/>
      <c r="J1817" s="1275"/>
      <c r="K1817" s="1275"/>
      <c r="L1817" s="1275"/>
      <c r="M1817" s="1275"/>
      <c r="N1817" s="1275"/>
      <c r="O1817" s="1259"/>
      <c r="P1817" s="1259"/>
      <c r="Q1817" s="1260"/>
      <c r="R1817" s="1236"/>
      <c r="S1817" s="1259"/>
      <c r="T1817" s="1236"/>
      <c r="U1817" s="1259"/>
      <c r="V1817" s="1259"/>
      <c r="W1817" s="1261"/>
      <c r="X1817" s="1261"/>
      <c r="Y1817" s="530" t="s">
        <v>3450</v>
      </c>
      <c r="Z1817" s="149" t="s">
        <v>1706</v>
      </c>
      <c r="AA1817" s="109" t="s">
        <v>1706</v>
      </c>
      <c r="AB1817" s="1261"/>
      <c r="AC1817" s="149" t="s">
        <v>1706</v>
      </c>
      <c r="AD1817" s="1236"/>
      <c r="AE1817" s="1260"/>
      <c r="AF1817" s="1236"/>
      <c r="AG1817" s="1236"/>
      <c r="AH1817" s="1261"/>
      <c r="AI1817" s="1260"/>
      <c r="AJ1817" s="1264"/>
      <c r="AK1817" s="1264"/>
      <c r="AL1817" s="1264"/>
      <c r="AM1817" s="1264"/>
      <c r="AN1817" s="1260"/>
      <c r="AO1817" s="1260"/>
      <c r="AP1817" s="1260"/>
      <c r="AQ1817" s="1260"/>
      <c r="AR1817" s="1264"/>
      <c r="AS1817" s="1264"/>
      <c r="AT1817" s="1264"/>
      <c r="AU1817" s="1264"/>
      <c r="AV1817" s="1264"/>
      <c r="AW1817" s="1260"/>
      <c r="AX1817" s="1316"/>
    </row>
    <row r="1818" spans="1:50" ht="31.5" customHeight="1" x14ac:dyDescent="0.25">
      <c r="A1818" s="1267"/>
      <c r="B1818" s="1318"/>
      <c r="C1818" s="1605"/>
      <c r="D1818" s="1235"/>
      <c r="E1818" s="1275"/>
      <c r="F1818" s="1275"/>
      <c r="G1818" s="1275"/>
      <c r="H1818" s="1275"/>
      <c r="I1818" s="1275"/>
      <c r="J1818" s="1275"/>
      <c r="K1818" s="1275"/>
      <c r="L1818" s="1275"/>
      <c r="M1818" s="1275"/>
      <c r="N1818" s="1275"/>
      <c r="O1818" s="1259"/>
      <c r="P1818" s="1259"/>
      <c r="Q1818" s="1260"/>
      <c r="R1818" s="1236"/>
      <c r="S1818" s="1259"/>
      <c r="T1818" s="1236"/>
      <c r="U1818" s="1259"/>
      <c r="V1818" s="1259"/>
      <c r="W1818" s="1261"/>
      <c r="X1818" s="1261"/>
      <c r="Y1818" s="530" t="s">
        <v>3451</v>
      </c>
      <c r="Z1818" s="149" t="s">
        <v>1706</v>
      </c>
      <c r="AA1818" s="109" t="s">
        <v>1706</v>
      </c>
      <c r="AB1818" s="1261"/>
      <c r="AC1818" s="149" t="s">
        <v>1706</v>
      </c>
      <c r="AD1818" s="1236"/>
      <c r="AE1818" s="1260"/>
      <c r="AF1818" s="1236"/>
      <c r="AG1818" s="1236"/>
      <c r="AH1818" s="1261"/>
      <c r="AI1818" s="1260"/>
      <c r="AJ1818" s="1264"/>
      <c r="AK1818" s="1264"/>
      <c r="AL1818" s="1264"/>
      <c r="AM1818" s="1264"/>
      <c r="AN1818" s="1260"/>
      <c r="AO1818" s="1260"/>
      <c r="AP1818" s="1260"/>
      <c r="AQ1818" s="1260"/>
      <c r="AR1818" s="1264"/>
      <c r="AS1818" s="1264"/>
      <c r="AT1818" s="1264"/>
      <c r="AU1818" s="1264"/>
      <c r="AV1818" s="1264"/>
      <c r="AW1818" s="1260"/>
      <c r="AX1818" s="1316"/>
    </row>
    <row r="1819" spans="1:50" ht="31.5" customHeight="1" x14ac:dyDescent="0.25">
      <c r="A1819" s="1267"/>
      <c r="B1819" s="1318"/>
      <c r="C1819" s="1605"/>
      <c r="D1819" s="1235"/>
      <c r="E1819" s="1275"/>
      <c r="F1819" s="1275"/>
      <c r="G1819" s="1275"/>
      <c r="H1819" s="1275"/>
      <c r="I1819" s="1275"/>
      <c r="J1819" s="1275"/>
      <c r="K1819" s="1275"/>
      <c r="L1819" s="1275"/>
      <c r="M1819" s="1275"/>
      <c r="N1819" s="1275"/>
      <c r="O1819" s="1259" t="s">
        <v>1729</v>
      </c>
      <c r="P1819" s="1259" t="s">
        <v>1968</v>
      </c>
      <c r="Q1819" s="1259" t="s">
        <v>1731</v>
      </c>
      <c r="R1819" s="1275">
        <v>7.1182010800000004</v>
      </c>
      <c r="S1819" s="1259" t="s">
        <v>1725</v>
      </c>
      <c r="T1819" s="1275">
        <v>7.1182010800000004</v>
      </c>
      <c r="U1819" s="1259" t="s">
        <v>1747</v>
      </c>
      <c r="V1819" s="1259" t="s">
        <v>1747</v>
      </c>
      <c r="W1819" s="1261">
        <v>4</v>
      </c>
      <c r="X1819" s="1261">
        <v>4</v>
      </c>
      <c r="Y1819" s="617" t="s">
        <v>1969</v>
      </c>
      <c r="Z1819" s="149" t="s">
        <v>1706</v>
      </c>
      <c r="AA1819" s="109" t="s">
        <v>1706</v>
      </c>
      <c r="AB1819" s="1261" t="s">
        <v>1706</v>
      </c>
      <c r="AC1819" s="149" t="s">
        <v>1706</v>
      </c>
      <c r="AD1819" s="1236">
        <v>6.9065459999999996</v>
      </c>
      <c r="AE1819" s="1260" t="s">
        <v>1969</v>
      </c>
      <c r="AF1819" s="1236">
        <v>8.2878551999999992</v>
      </c>
      <c r="AG1819" s="1236">
        <v>8.2878551999999992</v>
      </c>
      <c r="AH1819" s="1261">
        <v>32312822548</v>
      </c>
      <c r="AI1819" s="1263" t="s">
        <v>1719</v>
      </c>
      <c r="AJ1819" s="1264">
        <v>45212</v>
      </c>
      <c r="AK1819" s="1264">
        <v>45203</v>
      </c>
      <c r="AL1819" s="1264">
        <v>45215</v>
      </c>
      <c r="AM1819" s="1264">
        <v>45243</v>
      </c>
      <c r="AN1819" s="1260" t="s">
        <v>1706</v>
      </c>
      <c r="AO1819" s="1260" t="s">
        <v>1706</v>
      </c>
      <c r="AP1819" s="1260" t="s">
        <v>1706</v>
      </c>
      <c r="AQ1819" s="1260" t="s">
        <v>1706</v>
      </c>
      <c r="AR1819" s="1264">
        <v>45263</v>
      </c>
      <c r="AS1819" s="1264">
        <v>45257</v>
      </c>
      <c r="AT1819" s="1264">
        <v>45323</v>
      </c>
      <c r="AU1819" s="1264">
        <v>45323</v>
      </c>
      <c r="AV1819" s="1264">
        <v>45413</v>
      </c>
      <c r="AW1819" s="1260" t="s">
        <v>1706</v>
      </c>
      <c r="AX1819" s="1265" t="s">
        <v>1706</v>
      </c>
    </row>
    <row r="1820" spans="1:50" x14ac:dyDescent="0.25">
      <c r="A1820" s="1267"/>
      <c r="B1820" s="1318"/>
      <c r="C1820" s="1605"/>
      <c r="D1820" s="1235"/>
      <c r="E1820" s="1275"/>
      <c r="F1820" s="1275"/>
      <c r="G1820" s="1275"/>
      <c r="H1820" s="1275"/>
      <c r="I1820" s="1275"/>
      <c r="J1820" s="1275"/>
      <c r="K1820" s="1275"/>
      <c r="L1820" s="1275"/>
      <c r="M1820" s="1275"/>
      <c r="N1820" s="1275"/>
      <c r="O1820" s="1259"/>
      <c r="P1820" s="1259"/>
      <c r="Q1820" s="1259"/>
      <c r="R1820" s="1275"/>
      <c r="S1820" s="1259"/>
      <c r="T1820" s="1275"/>
      <c r="U1820" s="1259"/>
      <c r="V1820" s="1259"/>
      <c r="W1820" s="1261"/>
      <c r="X1820" s="1261"/>
      <c r="Y1820" s="617" t="s">
        <v>1749</v>
      </c>
      <c r="Z1820" s="149" t="s">
        <v>1706</v>
      </c>
      <c r="AA1820" s="109" t="s">
        <v>1706</v>
      </c>
      <c r="AB1820" s="1261"/>
      <c r="AC1820" s="149" t="s">
        <v>1706</v>
      </c>
      <c r="AD1820" s="1236"/>
      <c r="AE1820" s="1260"/>
      <c r="AF1820" s="1236"/>
      <c r="AG1820" s="1236"/>
      <c r="AH1820" s="1261"/>
      <c r="AI1820" s="1263"/>
      <c r="AJ1820" s="1264"/>
      <c r="AK1820" s="1264"/>
      <c r="AL1820" s="1264"/>
      <c r="AM1820" s="1264"/>
      <c r="AN1820" s="1260"/>
      <c r="AO1820" s="1260"/>
      <c r="AP1820" s="1260"/>
      <c r="AQ1820" s="1260"/>
      <c r="AR1820" s="1264"/>
      <c r="AS1820" s="1264"/>
      <c r="AT1820" s="1264"/>
      <c r="AU1820" s="1264"/>
      <c r="AV1820" s="1264"/>
      <c r="AW1820" s="1260"/>
      <c r="AX1820" s="1265"/>
    </row>
    <row r="1821" spans="1:50" x14ac:dyDescent="0.25">
      <c r="A1821" s="1267"/>
      <c r="B1821" s="1318"/>
      <c r="C1821" s="1605"/>
      <c r="D1821" s="1235"/>
      <c r="E1821" s="1275"/>
      <c r="F1821" s="1275"/>
      <c r="G1821" s="1275"/>
      <c r="H1821" s="1275"/>
      <c r="I1821" s="1275"/>
      <c r="J1821" s="1275"/>
      <c r="K1821" s="1275"/>
      <c r="L1821" s="1275"/>
      <c r="M1821" s="1275"/>
      <c r="N1821" s="1275"/>
      <c r="O1821" s="1259"/>
      <c r="P1821" s="1259"/>
      <c r="Q1821" s="1259"/>
      <c r="R1821" s="1275"/>
      <c r="S1821" s="1259"/>
      <c r="T1821" s="1275"/>
      <c r="U1821" s="1259"/>
      <c r="V1821" s="1259"/>
      <c r="W1821" s="1261"/>
      <c r="X1821" s="1261"/>
      <c r="Y1821" s="617" t="s">
        <v>1758</v>
      </c>
      <c r="Z1821" s="149" t="s">
        <v>1706</v>
      </c>
      <c r="AA1821" s="109" t="s">
        <v>1706</v>
      </c>
      <c r="AB1821" s="1261"/>
      <c r="AC1821" s="149" t="s">
        <v>1706</v>
      </c>
      <c r="AD1821" s="1236"/>
      <c r="AE1821" s="1260"/>
      <c r="AF1821" s="1236"/>
      <c r="AG1821" s="1236"/>
      <c r="AH1821" s="1261"/>
      <c r="AI1821" s="1263"/>
      <c r="AJ1821" s="1264"/>
      <c r="AK1821" s="1264"/>
      <c r="AL1821" s="1264"/>
      <c r="AM1821" s="1264"/>
      <c r="AN1821" s="1260"/>
      <c r="AO1821" s="1260"/>
      <c r="AP1821" s="1260"/>
      <c r="AQ1821" s="1260"/>
      <c r="AR1821" s="1264"/>
      <c r="AS1821" s="1264"/>
      <c r="AT1821" s="1264"/>
      <c r="AU1821" s="1264"/>
      <c r="AV1821" s="1264"/>
      <c r="AW1821" s="1260"/>
      <c r="AX1821" s="1265"/>
    </row>
    <row r="1822" spans="1:50" x14ac:dyDescent="0.25">
      <c r="A1822" s="1267"/>
      <c r="B1822" s="1318"/>
      <c r="C1822" s="1605"/>
      <c r="D1822" s="1235"/>
      <c r="E1822" s="1275"/>
      <c r="F1822" s="1275"/>
      <c r="G1822" s="1275"/>
      <c r="H1822" s="1275"/>
      <c r="I1822" s="1275"/>
      <c r="J1822" s="1275"/>
      <c r="K1822" s="1275"/>
      <c r="L1822" s="1275"/>
      <c r="M1822" s="1275"/>
      <c r="N1822" s="1275"/>
      <c r="O1822" s="1259"/>
      <c r="P1822" s="1259"/>
      <c r="Q1822" s="1259"/>
      <c r="R1822" s="1275"/>
      <c r="S1822" s="1259"/>
      <c r="T1822" s="1275"/>
      <c r="U1822" s="1259"/>
      <c r="V1822" s="1259"/>
      <c r="W1822" s="1261"/>
      <c r="X1822" s="1261"/>
      <c r="Y1822" s="617" t="s">
        <v>1760</v>
      </c>
      <c r="Z1822" s="149" t="s">
        <v>1706</v>
      </c>
      <c r="AA1822" s="109" t="s">
        <v>1706</v>
      </c>
      <c r="AB1822" s="1261"/>
      <c r="AC1822" s="149" t="s">
        <v>1706</v>
      </c>
      <c r="AD1822" s="1236"/>
      <c r="AE1822" s="1260"/>
      <c r="AF1822" s="1236"/>
      <c r="AG1822" s="1236"/>
      <c r="AH1822" s="1261"/>
      <c r="AI1822" s="1263"/>
      <c r="AJ1822" s="1264"/>
      <c r="AK1822" s="1264"/>
      <c r="AL1822" s="1264"/>
      <c r="AM1822" s="1264"/>
      <c r="AN1822" s="1260"/>
      <c r="AO1822" s="1260"/>
      <c r="AP1822" s="1260"/>
      <c r="AQ1822" s="1260"/>
      <c r="AR1822" s="1264"/>
      <c r="AS1822" s="1264"/>
      <c r="AT1822" s="1264"/>
      <c r="AU1822" s="1264"/>
      <c r="AV1822" s="1264"/>
      <c r="AW1822" s="1260"/>
      <c r="AX1822" s="1265"/>
    </row>
    <row r="1823" spans="1:50" ht="126" customHeight="1" x14ac:dyDescent="0.25">
      <c r="A1823" s="1267"/>
      <c r="B1823" s="1318"/>
      <c r="C1823" s="1605"/>
      <c r="D1823" s="1235"/>
      <c r="E1823" s="1275"/>
      <c r="F1823" s="1275"/>
      <c r="G1823" s="1275"/>
      <c r="H1823" s="1275"/>
      <c r="I1823" s="1275"/>
      <c r="J1823" s="1275"/>
      <c r="K1823" s="1275"/>
      <c r="L1823" s="1275"/>
      <c r="M1823" s="1275"/>
      <c r="N1823" s="1275"/>
      <c r="O1823" s="1259" t="s">
        <v>1729</v>
      </c>
      <c r="P1823" s="1259" t="s">
        <v>3561</v>
      </c>
      <c r="Q1823" s="1259" t="s">
        <v>1731</v>
      </c>
      <c r="R1823" s="1275">
        <v>7.2162800000000002</v>
      </c>
      <c r="S1823" s="1259" t="s">
        <v>1725</v>
      </c>
      <c r="T1823" s="1275">
        <v>7.2162800000000002</v>
      </c>
      <c r="U1823" s="1259" t="s">
        <v>1716</v>
      </c>
      <c r="V1823" s="1259" t="s">
        <v>1716</v>
      </c>
      <c r="W1823" s="1315">
        <v>4</v>
      </c>
      <c r="X1823" s="1315">
        <v>4</v>
      </c>
      <c r="Y1823" s="544" t="s">
        <v>3562</v>
      </c>
      <c r="Z1823" s="1007" t="s">
        <v>1706</v>
      </c>
      <c r="AA1823" s="263" t="s">
        <v>1706</v>
      </c>
      <c r="AB1823" s="1315">
        <v>1</v>
      </c>
      <c r="AC1823" s="1007" t="s">
        <v>1706</v>
      </c>
      <c r="AD1823" s="1275">
        <v>5.1139888600000001</v>
      </c>
      <c r="AE1823" s="1259" t="s">
        <v>3562</v>
      </c>
      <c r="AF1823" s="1275">
        <v>6.1367866319999997</v>
      </c>
      <c r="AG1823" s="1275">
        <v>6.1367866319999997</v>
      </c>
      <c r="AH1823" s="1315">
        <v>32413342304</v>
      </c>
      <c r="AI1823" s="1259" t="s">
        <v>1719</v>
      </c>
      <c r="AJ1823" s="1268">
        <v>45366</v>
      </c>
      <c r="AK1823" s="1268">
        <v>45352</v>
      </c>
      <c r="AL1823" s="1268">
        <v>45369</v>
      </c>
      <c r="AM1823" s="1268">
        <v>45386</v>
      </c>
      <c r="AN1823" s="1259" t="s">
        <v>1706</v>
      </c>
      <c r="AO1823" s="1259" t="s">
        <v>1706</v>
      </c>
      <c r="AP1823" s="1259" t="s">
        <v>1706</v>
      </c>
      <c r="AQ1823" s="1259" t="s">
        <v>1706</v>
      </c>
      <c r="AR1823" s="1268">
        <v>45406</v>
      </c>
      <c r="AS1823" s="1268">
        <v>45399</v>
      </c>
      <c r="AT1823" s="1268">
        <v>45414</v>
      </c>
      <c r="AU1823" s="1268">
        <v>45414</v>
      </c>
      <c r="AV1823" s="1268">
        <v>45657</v>
      </c>
      <c r="AW1823" s="1259" t="s">
        <v>1706</v>
      </c>
      <c r="AX1823" s="1265" t="s">
        <v>1706</v>
      </c>
    </row>
    <row r="1824" spans="1:50" ht="31.5" x14ac:dyDescent="0.25">
      <c r="A1824" s="1267"/>
      <c r="B1824" s="1318"/>
      <c r="C1824" s="1605"/>
      <c r="D1824" s="1235"/>
      <c r="E1824" s="1275"/>
      <c r="F1824" s="1275"/>
      <c r="G1824" s="1275"/>
      <c r="H1824" s="1275"/>
      <c r="I1824" s="1275"/>
      <c r="J1824" s="1275"/>
      <c r="K1824" s="1275"/>
      <c r="L1824" s="1275"/>
      <c r="M1824" s="1275"/>
      <c r="N1824" s="1275"/>
      <c r="O1824" s="1259"/>
      <c r="P1824" s="1259"/>
      <c r="Q1824" s="1259"/>
      <c r="R1824" s="1275"/>
      <c r="S1824" s="1259"/>
      <c r="T1824" s="1275"/>
      <c r="U1824" s="1259"/>
      <c r="V1824" s="1259"/>
      <c r="W1824" s="1315"/>
      <c r="X1824" s="1315"/>
      <c r="Y1824" s="544" t="s">
        <v>3563</v>
      </c>
      <c r="Z1824" s="1007" t="s">
        <v>1706</v>
      </c>
      <c r="AA1824" s="263" t="s">
        <v>1706</v>
      </c>
      <c r="AB1824" s="1315"/>
      <c r="AC1824" s="1007" t="s">
        <v>1706</v>
      </c>
      <c r="AD1824" s="1275"/>
      <c r="AE1824" s="1259"/>
      <c r="AF1824" s="1275"/>
      <c r="AG1824" s="1275"/>
      <c r="AH1824" s="1315"/>
      <c r="AI1824" s="1259"/>
      <c r="AJ1824" s="1268"/>
      <c r="AK1824" s="1268"/>
      <c r="AL1824" s="1268"/>
      <c r="AM1824" s="1268"/>
      <c r="AN1824" s="1259"/>
      <c r="AO1824" s="1259"/>
      <c r="AP1824" s="1259"/>
      <c r="AQ1824" s="1259"/>
      <c r="AR1824" s="1268"/>
      <c r="AS1824" s="1268"/>
      <c r="AT1824" s="1268"/>
      <c r="AU1824" s="1268"/>
      <c r="AV1824" s="1268"/>
      <c r="AW1824" s="1259"/>
      <c r="AX1824" s="1265"/>
    </row>
    <row r="1825" spans="1:50" x14ac:dyDescent="0.25">
      <c r="A1825" s="1267"/>
      <c r="B1825" s="1318"/>
      <c r="C1825" s="1605"/>
      <c r="D1825" s="1235"/>
      <c r="E1825" s="1275"/>
      <c r="F1825" s="1275"/>
      <c r="G1825" s="1275"/>
      <c r="H1825" s="1275"/>
      <c r="I1825" s="1275"/>
      <c r="J1825" s="1275"/>
      <c r="K1825" s="1275"/>
      <c r="L1825" s="1275"/>
      <c r="M1825" s="1275"/>
      <c r="N1825" s="1275"/>
      <c r="O1825" s="1259"/>
      <c r="P1825" s="1259"/>
      <c r="Q1825" s="1259"/>
      <c r="R1825" s="1275"/>
      <c r="S1825" s="1259"/>
      <c r="T1825" s="1275"/>
      <c r="U1825" s="1259"/>
      <c r="V1825" s="1259"/>
      <c r="W1825" s="1315"/>
      <c r="X1825" s="1315"/>
      <c r="Y1825" s="544" t="s">
        <v>3564</v>
      </c>
      <c r="Z1825" s="1007" t="s">
        <v>1706</v>
      </c>
      <c r="AA1825" s="263" t="s">
        <v>1706</v>
      </c>
      <c r="AB1825" s="1315"/>
      <c r="AC1825" s="1007" t="s">
        <v>1706</v>
      </c>
      <c r="AD1825" s="1275"/>
      <c r="AE1825" s="1259"/>
      <c r="AF1825" s="1275"/>
      <c r="AG1825" s="1275"/>
      <c r="AH1825" s="1315"/>
      <c r="AI1825" s="1259"/>
      <c r="AJ1825" s="1268"/>
      <c r="AK1825" s="1268"/>
      <c r="AL1825" s="1268"/>
      <c r="AM1825" s="1268"/>
      <c r="AN1825" s="1259"/>
      <c r="AO1825" s="1259"/>
      <c r="AP1825" s="1259"/>
      <c r="AQ1825" s="1259"/>
      <c r="AR1825" s="1268"/>
      <c r="AS1825" s="1268"/>
      <c r="AT1825" s="1268"/>
      <c r="AU1825" s="1268"/>
      <c r="AV1825" s="1268"/>
      <c r="AW1825" s="1259"/>
      <c r="AX1825" s="1265"/>
    </row>
    <row r="1826" spans="1:50" x14ac:dyDescent="0.25">
      <c r="A1826" s="1267"/>
      <c r="B1826" s="1318"/>
      <c r="C1826" s="1605"/>
      <c r="D1826" s="1235"/>
      <c r="E1826" s="1275"/>
      <c r="F1826" s="1275"/>
      <c r="G1826" s="1275"/>
      <c r="H1826" s="1275"/>
      <c r="I1826" s="1275"/>
      <c r="J1826" s="1275"/>
      <c r="K1826" s="1275"/>
      <c r="L1826" s="1275"/>
      <c r="M1826" s="1275"/>
      <c r="N1826" s="1275"/>
      <c r="O1826" s="1259"/>
      <c r="P1826" s="1259"/>
      <c r="Q1826" s="1259"/>
      <c r="R1826" s="1275"/>
      <c r="S1826" s="1259"/>
      <c r="T1826" s="1275"/>
      <c r="U1826" s="1259"/>
      <c r="V1826" s="1259"/>
      <c r="W1826" s="1315"/>
      <c r="X1826" s="1315"/>
      <c r="Y1826" s="544" t="s">
        <v>3565</v>
      </c>
      <c r="Z1826" s="1007" t="s">
        <v>1706</v>
      </c>
      <c r="AA1826" s="263" t="s">
        <v>1706</v>
      </c>
      <c r="AB1826" s="1315"/>
      <c r="AC1826" s="1007" t="s">
        <v>1706</v>
      </c>
      <c r="AD1826" s="1275"/>
      <c r="AE1826" s="1259"/>
      <c r="AF1826" s="1275"/>
      <c r="AG1826" s="1275"/>
      <c r="AH1826" s="1315"/>
      <c r="AI1826" s="1259"/>
      <c r="AJ1826" s="1268"/>
      <c r="AK1826" s="1268"/>
      <c r="AL1826" s="1268"/>
      <c r="AM1826" s="1268"/>
      <c r="AN1826" s="1259"/>
      <c r="AO1826" s="1259"/>
      <c r="AP1826" s="1259"/>
      <c r="AQ1826" s="1259"/>
      <c r="AR1826" s="1268"/>
      <c r="AS1826" s="1268"/>
      <c r="AT1826" s="1268"/>
      <c r="AU1826" s="1268"/>
      <c r="AV1826" s="1268"/>
      <c r="AW1826" s="1259"/>
      <c r="AX1826" s="1265"/>
    </row>
    <row r="1827" spans="1:50" ht="47.25" x14ac:dyDescent="0.25">
      <c r="A1827" s="1267"/>
      <c r="B1827" s="1318"/>
      <c r="C1827" s="1605"/>
      <c r="D1827" s="1235"/>
      <c r="E1827" s="1275"/>
      <c r="F1827" s="1275"/>
      <c r="G1827" s="1275"/>
      <c r="H1827" s="1275"/>
      <c r="I1827" s="1275"/>
      <c r="J1827" s="1275"/>
      <c r="K1827" s="1275"/>
      <c r="L1827" s="1275"/>
      <c r="M1827" s="1275"/>
      <c r="N1827" s="1275"/>
      <c r="O1827" s="1259" t="s">
        <v>1729</v>
      </c>
      <c r="P1827" s="1259" t="s">
        <v>3585</v>
      </c>
      <c r="Q1827" s="1259" t="s">
        <v>1731</v>
      </c>
      <c r="R1827" s="1275">
        <v>1.94960884</v>
      </c>
      <c r="S1827" s="1259" t="s">
        <v>1725</v>
      </c>
      <c r="T1827" s="1275">
        <v>1.94960884</v>
      </c>
      <c r="U1827" s="1259" t="s">
        <v>1738</v>
      </c>
      <c r="V1827" s="1259" t="s">
        <v>1738</v>
      </c>
      <c r="W1827" s="1261">
        <v>7</v>
      </c>
      <c r="X1827" s="1261">
        <v>7</v>
      </c>
      <c r="Y1827" s="544" t="s">
        <v>1739</v>
      </c>
      <c r="Z1827" s="149" t="s">
        <v>1706</v>
      </c>
      <c r="AA1827" s="544" t="s">
        <v>1706</v>
      </c>
      <c r="AB1827" s="1262">
        <v>1</v>
      </c>
      <c r="AC1827" s="149" t="s">
        <v>1706</v>
      </c>
      <c r="AD1827" s="1236">
        <v>0.95860000000000001</v>
      </c>
      <c r="AE1827" s="1259" t="s">
        <v>1739</v>
      </c>
      <c r="AF1827" s="1236">
        <v>1.15032</v>
      </c>
      <c r="AG1827" s="1236">
        <v>1.15032</v>
      </c>
      <c r="AH1827" s="1261">
        <v>32413242145</v>
      </c>
      <c r="AI1827" s="1263" t="s">
        <v>1719</v>
      </c>
      <c r="AJ1827" s="1264">
        <v>45324</v>
      </c>
      <c r="AK1827" s="1264">
        <v>45324</v>
      </c>
      <c r="AL1827" s="1264">
        <v>45341</v>
      </c>
      <c r="AM1827" s="1264">
        <v>45384</v>
      </c>
      <c r="AN1827" s="1260" t="s">
        <v>1706</v>
      </c>
      <c r="AO1827" s="1260" t="s">
        <v>1706</v>
      </c>
      <c r="AP1827" s="1260" t="s">
        <v>1706</v>
      </c>
      <c r="AQ1827" s="1260" t="s">
        <v>1706</v>
      </c>
      <c r="AR1827" s="1264">
        <v>45404</v>
      </c>
      <c r="AS1827" s="1264">
        <v>45398</v>
      </c>
      <c r="AT1827" s="1264">
        <v>45404</v>
      </c>
      <c r="AU1827" s="1264">
        <v>45398</v>
      </c>
      <c r="AV1827" s="1264">
        <v>45488</v>
      </c>
      <c r="AW1827" s="1260" t="s">
        <v>1706</v>
      </c>
      <c r="AX1827" s="1265" t="s">
        <v>1706</v>
      </c>
    </row>
    <row r="1828" spans="1:50" x14ac:dyDescent="0.25">
      <c r="A1828" s="1267"/>
      <c r="B1828" s="1318"/>
      <c r="C1828" s="1605"/>
      <c r="D1828" s="1235"/>
      <c r="E1828" s="1275"/>
      <c r="F1828" s="1275"/>
      <c r="G1828" s="1275"/>
      <c r="H1828" s="1275"/>
      <c r="I1828" s="1275"/>
      <c r="J1828" s="1275"/>
      <c r="K1828" s="1275"/>
      <c r="L1828" s="1275"/>
      <c r="M1828" s="1275"/>
      <c r="N1828" s="1275"/>
      <c r="O1828" s="1259"/>
      <c r="P1828" s="1259"/>
      <c r="Q1828" s="1259"/>
      <c r="R1828" s="1275"/>
      <c r="S1828" s="1259"/>
      <c r="T1828" s="1275"/>
      <c r="U1828" s="1259"/>
      <c r="V1828" s="1259"/>
      <c r="W1828" s="1261"/>
      <c r="X1828" s="1261"/>
      <c r="Y1828" s="544" t="s">
        <v>1740</v>
      </c>
      <c r="Z1828" s="149" t="s">
        <v>1706</v>
      </c>
      <c r="AA1828" s="544" t="s">
        <v>1706</v>
      </c>
      <c r="AB1828" s="1262"/>
      <c r="AC1828" s="149" t="s">
        <v>1706</v>
      </c>
      <c r="AD1828" s="1236"/>
      <c r="AE1828" s="1259"/>
      <c r="AF1828" s="1236"/>
      <c r="AG1828" s="1236"/>
      <c r="AH1828" s="1261"/>
      <c r="AI1828" s="1263"/>
      <c r="AJ1828" s="1264"/>
      <c r="AK1828" s="1264"/>
      <c r="AL1828" s="1264"/>
      <c r="AM1828" s="1264"/>
      <c r="AN1828" s="1260"/>
      <c r="AO1828" s="1260"/>
      <c r="AP1828" s="1260"/>
      <c r="AQ1828" s="1260"/>
      <c r="AR1828" s="1264"/>
      <c r="AS1828" s="1264"/>
      <c r="AT1828" s="1264"/>
      <c r="AU1828" s="1264"/>
      <c r="AV1828" s="1264"/>
      <c r="AW1828" s="1260"/>
      <c r="AX1828" s="1265"/>
    </row>
    <row r="1829" spans="1:50" x14ac:dyDescent="0.25">
      <c r="A1829" s="1267"/>
      <c r="B1829" s="1318"/>
      <c r="C1829" s="1605"/>
      <c r="D1829" s="1235"/>
      <c r="E1829" s="1275"/>
      <c r="F1829" s="1275"/>
      <c r="G1829" s="1275"/>
      <c r="H1829" s="1275"/>
      <c r="I1829" s="1275"/>
      <c r="J1829" s="1275"/>
      <c r="K1829" s="1275"/>
      <c r="L1829" s="1275"/>
      <c r="M1829" s="1275"/>
      <c r="N1829" s="1275"/>
      <c r="O1829" s="1259"/>
      <c r="P1829" s="1259"/>
      <c r="Q1829" s="1259"/>
      <c r="R1829" s="1275"/>
      <c r="S1829" s="1259"/>
      <c r="T1829" s="1275"/>
      <c r="U1829" s="1259"/>
      <c r="V1829" s="1259"/>
      <c r="W1829" s="1261"/>
      <c r="X1829" s="1261"/>
      <c r="Y1829" s="544" t="s">
        <v>1741</v>
      </c>
      <c r="Z1829" s="149" t="s">
        <v>1706</v>
      </c>
      <c r="AA1829" s="544" t="s">
        <v>1741</v>
      </c>
      <c r="AB1829" s="1262"/>
      <c r="AC1829" s="149" t="s">
        <v>1706</v>
      </c>
      <c r="AD1829" s="1236"/>
      <c r="AE1829" s="1259"/>
      <c r="AF1829" s="1236"/>
      <c r="AG1829" s="1236"/>
      <c r="AH1829" s="1261"/>
      <c r="AI1829" s="1263"/>
      <c r="AJ1829" s="1264"/>
      <c r="AK1829" s="1264"/>
      <c r="AL1829" s="1264"/>
      <c r="AM1829" s="1264"/>
      <c r="AN1829" s="1260"/>
      <c r="AO1829" s="1260"/>
      <c r="AP1829" s="1260"/>
      <c r="AQ1829" s="1260"/>
      <c r="AR1829" s="1264"/>
      <c r="AS1829" s="1264"/>
      <c r="AT1829" s="1264"/>
      <c r="AU1829" s="1264"/>
      <c r="AV1829" s="1264"/>
      <c r="AW1829" s="1260"/>
      <c r="AX1829" s="1265"/>
    </row>
    <row r="1830" spans="1:50" ht="47.25" x14ac:dyDescent="0.25">
      <c r="A1830" s="1267"/>
      <c r="B1830" s="1318"/>
      <c r="C1830" s="1605"/>
      <c r="D1830" s="1235"/>
      <c r="E1830" s="1275"/>
      <c r="F1830" s="1275"/>
      <c r="G1830" s="1275"/>
      <c r="H1830" s="1275"/>
      <c r="I1830" s="1275"/>
      <c r="J1830" s="1275"/>
      <c r="K1830" s="1275"/>
      <c r="L1830" s="1275"/>
      <c r="M1830" s="1275"/>
      <c r="N1830" s="1275"/>
      <c r="O1830" s="1259"/>
      <c r="P1830" s="1259"/>
      <c r="Q1830" s="1259"/>
      <c r="R1830" s="1275"/>
      <c r="S1830" s="1259"/>
      <c r="T1830" s="1275"/>
      <c r="U1830" s="1259"/>
      <c r="V1830" s="1259"/>
      <c r="W1830" s="1261"/>
      <c r="X1830" s="1261"/>
      <c r="Y1830" s="544" t="s">
        <v>1742</v>
      </c>
      <c r="Z1830" s="149" t="s">
        <v>1706</v>
      </c>
      <c r="AA1830" s="544" t="s">
        <v>1742</v>
      </c>
      <c r="AB1830" s="1262"/>
      <c r="AC1830" s="149" t="s">
        <v>1706</v>
      </c>
      <c r="AD1830" s="1236"/>
      <c r="AE1830" s="1259"/>
      <c r="AF1830" s="1236"/>
      <c r="AG1830" s="1236"/>
      <c r="AH1830" s="1261"/>
      <c r="AI1830" s="1263"/>
      <c r="AJ1830" s="1264"/>
      <c r="AK1830" s="1264"/>
      <c r="AL1830" s="1264"/>
      <c r="AM1830" s="1264"/>
      <c r="AN1830" s="1260"/>
      <c r="AO1830" s="1260"/>
      <c r="AP1830" s="1260"/>
      <c r="AQ1830" s="1260"/>
      <c r="AR1830" s="1264"/>
      <c r="AS1830" s="1264"/>
      <c r="AT1830" s="1264"/>
      <c r="AU1830" s="1264"/>
      <c r="AV1830" s="1264"/>
      <c r="AW1830" s="1260"/>
      <c r="AX1830" s="1265"/>
    </row>
    <row r="1831" spans="1:50" x14ac:dyDescent="0.25">
      <c r="A1831" s="1267"/>
      <c r="B1831" s="1318"/>
      <c r="C1831" s="1605"/>
      <c r="D1831" s="1235"/>
      <c r="E1831" s="1275"/>
      <c r="F1831" s="1275"/>
      <c r="G1831" s="1275"/>
      <c r="H1831" s="1275"/>
      <c r="I1831" s="1275"/>
      <c r="J1831" s="1275"/>
      <c r="K1831" s="1275"/>
      <c r="L1831" s="1275"/>
      <c r="M1831" s="1275"/>
      <c r="N1831" s="1275"/>
      <c r="O1831" s="1259"/>
      <c r="P1831" s="1259"/>
      <c r="Q1831" s="1259"/>
      <c r="R1831" s="1275"/>
      <c r="S1831" s="1259"/>
      <c r="T1831" s="1275"/>
      <c r="U1831" s="1259"/>
      <c r="V1831" s="1259"/>
      <c r="W1831" s="1261"/>
      <c r="X1831" s="1261"/>
      <c r="Y1831" s="544" t="s">
        <v>1743</v>
      </c>
      <c r="Z1831" s="149" t="s">
        <v>1706</v>
      </c>
      <c r="AA1831" s="544" t="s">
        <v>1743</v>
      </c>
      <c r="AB1831" s="1262"/>
      <c r="AC1831" s="149" t="s">
        <v>1706</v>
      </c>
      <c r="AD1831" s="1236"/>
      <c r="AE1831" s="1259"/>
      <c r="AF1831" s="1236"/>
      <c r="AG1831" s="1236"/>
      <c r="AH1831" s="1261"/>
      <c r="AI1831" s="1263"/>
      <c r="AJ1831" s="1264"/>
      <c r="AK1831" s="1264"/>
      <c r="AL1831" s="1264"/>
      <c r="AM1831" s="1264"/>
      <c r="AN1831" s="1260"/>
      <c r="AO1831" s="1260"/>
      <c r="AP1831" s="1260"/>
      <c r="AQ1831" s="1260"/>
      <c r="AR1831" s="1264"/>
      <c r="AS1831" s="1264"/>
      <c r="AT1831" s="1264"/>
      <c r="AU1831" s="1264"/>
      <c r="AV1831" s="1264"/>
      <c r="AW1831" s="1260"/>
      <c r="AX1831" s="1265"/>
    </row>
    <row r="1832" spans="1:50" ht="31.5" x14ac:dyDescent="0.25">
      <c r="A1832" s="1267"/>
      <c r="B1832" s="1318"/>
      <c r="C1832" s="1605"/>
      <c r="D1832" s="1235"/>
      <c r="E1832" s="1275"/>
      <c r="F1832" s="1275"/>
      <c r="G1832" s="1275"/>
      <c r="H1832" s="1275"/>
      <c r="I1832" s="1275"/>
      <c r="J1832" s="1275"/>
      <c r="K1832" s="1275"/>
      <c r="L1832" s="1275"/>
      <c r="M1832" s="1275"/>
      <c r="N1832" s="1275"/>
      <c r="O1832" s="1259"/>
      <c r="P1832" s="1259"/>
      <c r="Q1832" s="1259"/>
      <c r="R1832" s="1275"/>
      <c r="S1832" s="1259"/>
      <c r="T1832" s="1275"/>
      <c r="U1832" s="1259"/>
      <c r="V1832" s="1259"/>
      <c r="W1832" s="1261"/>
      <c r="X1832" s="1261"/>
      <c r="Y1832" s="544" t="s">
        <v>1744</v>
      </c>
      <c r="Z1832" s="149" t="s">
        <v>1706</v>
      </c>
      <c r="AA1832" s="544" t="s">
        <v>1744</v>
      </c>
      <c r="AB1832" s="1262"/>
      <c r="AC1832" s="149" t="s">
        <v>1706</v>
      </c>
      <c r="AD1832" s="1236"/>
      <c r="AE1832" s="1259"/>
      <c r="AF1832" s="1236"/>
      <c r="AG1832" s="1236"/>
      <c r="AH1832" s="1261"/>
      <c r="AI1832" s="1263"/>
      <c r="AJ1832" s="1264"/>
      <c r="AK1832" s="1264"/>
      <c r="AL1832" s="1264"/>
      <c r="AM1832" s="1264"/>
      <c r="AN1832" s="1260"/>
      <c r="AO1832" s="1260"/>
      <c r="AP1832" s="1260"/>
      <c r="AQ1832" s="1260"/>
      <c r="AR1832" s="1264"/>
      <c r="AS1832" s="1264"/>
      <c r="AT1832" s="1264"/>
      <c r="AU1832" s="1264"/>
      <c r="AV1832" s="1264"/>
      <c r="AW1832" s="1260"/>
      <c r="AX1832" s="1265"/>
    </row>
    <row r="1833" spans="1:50" ht="31.5" x14ac:dyDescent="0.25">
      <c r="A1833" s="1267"/>
      <c r="B1833" s="1318"/>
      <c r="C1833" s="1605"/>
      <c r="D1833" s="1235"/>
      <c r="E1833" s="1275"/>
      <c r="F1833" s="1275"/>
      <c r="G1833" s="1275"/>
      <c r="H1833" s="1275"/>
      <c r="I1833" s="1275"/>
      <c r="J1833" s="1275"/>
      <c r="K1833" s="1275"/>
      <c r="L1833" s="1275"/>
      <c r="M1833" s="1275"/>
      <c r="N1833" s="1275"/>
      <c r="O1833" s="1259"/>
      <c r="P1833" s="1259"/>
      <c r="Q1833" s="1259"/>
      <c r="R1833" s="1275"/>
      <c r="S1833" s="1259"/>
      <c r="T1833" s="1275"/>
      <c r="U1833" s="1259"/>
      <c r="V1833" s="1259"/>
      <c r="W1833" s="1261"/>
      <c r="X1833" s="1261"/>
      <c r="Y1833" s="544" t="s">
        <v>1745</v>
      </c>
      <c r="Z1833" s="149" t="s">
        <v>1706</v>
      </c>
      <c r="AA1833" s="544" t="s">
        <v>1745</v>
      </c>
      <c r="AB1833" s="1262"/>
      <c r="AC1833" s="149" t="s">
        <v>1706</v>
      </c>
      <c r="AD1833" s="1236"/>
      <c r="AE1833" s="1259"/>
      <c r="AF1833" s="1236"/>
      <c r="AG1833" s="1236"/>
      <c r="AH1833" s="1261"/>
      <c r="AI1833" s="1263"/>
      <c r="AJ1833" s="1264"/>
      <c r="AK1833" s="1264"/>
      <c r="AL1833" s="1264"/>
      <c r="AM1833" s="1264"/>
      <c r="AN1833" s="1260"/>
      <c r="AO1833" s="1260"/>
      <c r="AP1833" s="1260"/>
      <c r="AQ1833" s="1260"/>
      <c r="AR1833" s="1264"/>
      <c r="AS1833" s="1264"/>
      <c r="AT1833" s="1264"/>
      <c r="AU1833" s="1264"/>
      <c r="AV1833" s="1264"/>
      <c r="AW1833" s="1260"/>
      <c r="AX1833" s="1265"/>
    </row>
    <row r="1834" spans="1:50" ht="94.5" customHeight="1" x14ac:dyDescent="0.25">
      <c r="A1834" s="1267"/>
      <c r="B1834" s="1318"/>
      <c r="C1834" s="1605"/>
      <c r="D1834" s="1235"/>
      <c r="E1834" s="1275"/>
      <c r="F1834" s="1275"/>
      <c r="G1834" s="1275"/>
      <c r="H1834" s="1275"/>
      <c r="I1834" s="1275"/>
      <c r="J1834" s="1275"/>
      <c r="K1834" s="1275"/>
      <c r="L1834" s="1275"/>
      <c r="M1834" s="1275"/>
      <c r="N1834" s="1275"/>
      <c r="O1834" s="1259" t="s">
        <v>1729</v>
      </c>
      <c r="P1834" s="1259" t="s">
        <v>1973</v>
      </c>
      <c r="Q1834" s="1259" t="s">
        <v>1714</v>
      </c>
      <c r="R1834" s="1275">
        <v>2.5999999999999999E-2</v>
      </c>
      <c r="S1834" s="1259" t="s">
        <v>1725</v>
      </c>
      <c r="T1834" s="1275">
        <v>2.5999999999999999E-2</v>
      </c>
      <c r="U1834" s="1259" t="s">
        <v>1732</v>
      </c>
      <c r="V1834" s="1259" t="s">
        <v>1732</v>
      </c>
      <c r="W1834" s="1261">
        <v>2</v>
      </c>
      <c r="X1834" s="1261">
        <v>2</v>
      </c>
      <c r="Y1834" s="544" t="s">
        <v>1974</v>
      </c>
      <c r="Z1834" s="149" t="s">
        <v>1706</v>
      </c>
      <c r="AA1834" s="109" t="s">
        <v>1706</v>
      </c>
      <c r="AB1834" s="1261">
        <v>1</v>
      </c>
      <c r="AC1834" s="149" t="s">
        <v>1706</v>
      </c>
      <c r="AD1834" s="1236">
        <v>2.5731199999999999E-2</v>
      </c>
      <c r="AE1834" s="1260" t="s">
        <v>1974</v>
      </c>
      <c r="AF1834" s="1236">
        <v>3.0877439999999999E-2</v>
      </c>
      <c r="AG1834" s="1236">
        <v>3.0877439999999999E-2</v>
      </c>
      <c r="AH1834" s="1261">
        <v>32312856975</v>
      </c>
      <c r="AI1834" s="1260" t="s">
        <v>1719</v>
      </c>
      <c r="AJ1834" s="1264">
        <v>45226</v>
      </c>
      <c r="AK1834" s="1264">
        <v>45215</v>
      </c>
      <c r="AL1834" s="1264">
        <v>45231</v>
      </c>
      <c r="AM1834" s="1264">
        <v>45247</v>
      </c>
      <c r="AN1834" s="1260" t="s">
        <v>1706</v>
      </c>
      <c r="AO1834" s="1260" t="s">
        <v>1706</v>
      </c>
      <c r="AP1834" s="1264" t="s">
        <v>1706</v>
      </c>
      <c r="AQ1834" s="1260" t="s">
        <v>1706</v>
      </c>
      <c r="AR1834" s="1264">
        <v>45267</v>
      </c>
      <c r="AS1834" s="1264">
        <v>45260</v>
      </c>
      <c r="AT1834" s="1264">
        <v>45292</v>
      </c>
      <c r="AU1834" s="1264">
        <v>45292</v>
      </c>
      <c r="AV1834" s="1264">
        <v>45367</v>
      </c>
      <c r="AW1834" s="1260" t="s">
        <v>1706</v>
      </c>
      <c r="AX1834" s="1265" t="s">
        <v>1706</v>
      </c>
    </row>
    <row r="1835" spans="1:50" ht="31.5" x14ac:dyDescent="0.25">
      <c r="A1835" s="1267"/>
      <c r="B1835" s="1318"/>
      <c r="C1835" s="1605"/>
      <c r="D1835" s="1235"/>
      <c r="E1835" s="1275"/>
      <c r="F1835" s="1275"/>
      <c r="G1835" s="1275"/>
      <c r="H1835" s="1275"/>
      <c r="I1835" s="1275"/>
      <c r="J1835" s="1275"/>
      <c r="K1835" s="1275"/>
      <c r="L1835" s="1275"/>
      <c r="M1835" s="1275"/>
      <c r="N1835" s="1275"/>
      <c r="O1835" s="1259"/>
      <c r="P1835" s="1259"/>
      <c r="Q1835" s="1259"/>
      <c r="R1835" s="1275"/>
      <c r="S1835" s="1259"/>
      <c r="T1835" s="1275"/>
      <c r="U1835" s="1259"/>
      <c r="V1835" s="1259"/>
      <c r="W1835" s="1261"/>
      <c r="X1835" s="1261"/>
      <c r="Y1835" s="544" t="s">
        <v>1975</v>
      </c>
      <c r="Z1835" s="149" t="s">
        <v>1706</v>
      </c>
      <c r="AA1835" s="109" t="s">
        <v>1706</v>
      </c>
      <c r="AB1835" s="1261"/>
      <c r="AC1835" s="149" t="s">
        <v>1706</v>
      </c>
      <c r="AD1835" s="1236"/>
      <c r="AE1835" s="1260"/>
      <c r="AF1835" s="1236"/>
      <c r="AG1835" s="1236"/>
      <c r="AH1835" s="1261"/>
      <c r="AI1835" s="1260"/>
      <c r="AJ1835" s="1264"/>
      <c r="AK1835" s="1264"/>
      <c r="AL1835" s="1264"/>
      <c r="AM1835" s="1264"/>
      <c r="AN1835" s="1260"/>
      <c r="AO1835" s="1260"/>
      <c r="AP1835" s="1264"/>
      <c r="AQ1835" s="1260"/>
      <c r="AR1835" s="1264"/>
      <c r="AS1835" s="1264"/>
      <c r="AT1835" s="1264"/>
      <c r="AU1835" s="1264"/>
      <c r="AV1835" s="1264"/>
      <c r="AW1835" s="1260"/>
      <c r="AX1835" s="1265"/>
    </row>
    <row r="1836" spans="1:50" ht="31.5" customHeight="1" x14ac:dyDescent="0.25">
      <c r="A1836" s="1267"/>
      <c r="B1836" s="1318"/>
      <c r="C1836" s="1605"/>
      <c r="D1836" s="1235"/>
      <c r="E1836" s="1275"/>
      <c r="F1836" s="1275"/>
      <c r="G1836" s="1275"/>
      <c r="H1836" s="1275"/>
      <c r="I1836" s="1275"/>
      <c r="J1836" s="1275"/>
      <c r="K1836" s="1275"/>
      <c r="L1836" s="1275"/>
      <c r="M1836" s="1275"/>
      <c r="N1836" s="1275"/>
      <c r="O1836" s="1259" t="s">
        <v>1729</v>
      </c>
      <c r="P1836" s="1259" t="s">
        <v>3556</v>
      </c>
      <c r="Q1836" s="1259" t="s">
        <v>1714</v>
      </c>
      <c r="R1836" s="1275">
        <v>1.7979999999999999E-2</v>
      </c>
      <c r="S1836" s="1259" t="s">
        <v>1725</v>
      </c>
      <c r="T1836" s="1275">
        <v>1.7979999999999999E-2</v>
      </c>
      <c r="U1836" s="1259" t="s">
        <v>1732</v>
      </c>
      <c r="V1836" s="1259" t="s">
        <v>1732</v>
      </c>
      <c r="W1836" s="1315">
        <v>4</v>
      </c>
      <c r="X1836" s="1315">
        <v>4</v>
      </c>
      <c r="Y1836" s="544" t="s">
        <v>2413</v>
      </c>
      <c r="Z1836" s="1007" t="s">
        <v>1706</v>
      </c>
      <c r="AA1836" s="263" t="s">
        <v>1706</v>
      </c>
      <c r="AB1836" s="1315">
        <v>1</v>
      </c>
      <c r="AC1836" s="1007" t="s">
        <v>1706</v>
      </c>
      <c r="AD1836" s="1275">
        <v>3.0000000000000001E-3</v>
      </c>
      <c r="AE1836" s="1259" t="s">
        <v>2413</v>
      </c>
      <c r="AF1836" s="1275">
        <v>3.5999999999999999E-3</v>
      </c>
      <c r="AG1836" s="1275">
        <v>3.5999999999999999E-3</v>
      </c>
      <c r="AH1836" s="1315">
        <v>32312781768</v>
      </c>
      <c r="AI1836" s="1259" t="s">
        <v>1719</v>
      </c>
      <c r="AJ1836" s="1268">
        <v>45198</v>
      </c>
      <c r="AK1836" s="1268">
        <v>45190</v>
      </c>
      <c r="AL1836" s="1268">
        <v>45210</v>
      </c>
      <c r="AM1836" s="1268">
        <v>45243</v>
      </c>
      <c r="AN1836" s="1259" t="s">
        <v>1706</v>
      </c>
      <c r="AO1836" s="1259" t="s">
        <v>1706</v>
      </c>
      <c r="AP1836" s="1259" t="s">
        <v>1706</v>
      </c>
      <c r="AQ1836" s="1259" t="s">
        <v>1706</v>
      </c>
      <c r="AR1836" s="1268">
        <v>45263</v>
      </c>
      <c r="AS1836" s="1268">
        <v>45260</v>
      </c>
      <c r="AT1836" s="1268">
        <v>45292</v>
      </c>
      <c r="AU1836" s="1268">
        <v>45292</v>
      </c>
      <c r="AV1836" s="1268">
        <v>45367</v>
      </c>
      <c r="AW1836" s="1259" t="s">
        <v>1706</v>
      </c>
      <c r="AX1836" s="1265" t="s">
        <v>1706</v>
      </c>
    </row>
    <row r="1837" spans="1:50" x14ac:dyDescent="0.25">
      <c r="A1837" s="1267"/>
      <c r="B1837" s="1318"/>
      <c r="C1837" s="1605"/>
      <c r="D1837" s="1235"/>
      <c r="E1837" s="1275"/>
      <c r="F1837" s="1275"/>
      <c r="G1837" s="1275"/>
      <c r="H1837" s="1275"/>
      <c r="I1837" s="1275"/>
      <c r="J1837" s="1275"/>
      <c r="K1837" s="1275"/>
      <c r="L1837" s="1275"/>
      <c r="M1837" s="1275"/>
      <c r="N1837" s="1275"/>
      <c r="O1837" s="1259"/>
      <c r="P1837" s="1259"/>
      <c r="Q1837" s="1259"/>
      <c r="R1837" s="1275"/>
      <c r="S1837" s="1259"/>
      <c r="T1837" s="1275"/>
      <c r="U1837" s="1259"/>
      <c r="V1837" s="1259"/>
      <c r="W1837" s="1315"/>
      <c r="X1837" s="1315"/>
      <c r="Y1837" s="544" t="s">
        <v>3558</v>
      </c>
      <c r="Z1837" s="1007" t="s">
        <v>1706</v>
      </c>
      <c r="AA1837" s="263" t="s">
        <v>1706</v>
      </c>
      <c r="AB1837" s="1315"/>
      <c r="AC1837" s="1007" t="s">
        <v>1706</v>
      </c>
      <c r="AD1837" s="1275"/>
      <c r="AE1837" s="1259"/>
      <c r="AF1837" s="1275"/>
      <c r="AG1837" s="1275"/>
      <c r="AH1837" s="1315"/>
      <c r="AI1837" s="1259"/>
      <c r="AJ1837" s="1268"/>
      <c r="AK1837" s="1268"/>
      <c r="AL1837" s="1268"/>
      <c r="AM1837" s="1268"/>
      <c r="AN1837" s="1259"/>
      <c r="AO1837" s="1259"/>
      <c r="AP1837" s="1259"/>
      <c r="AQ1837" s="1259"/>
      <c r="AR1837" s="1268"/>
      <c r="AS1837" s="1268"/>
      <c r="AT1837" s="1268"/>
      <c r="AU1837" s="1268"/>
      <c r="AV1837" s="1268"/>
      <c r="AW1837" s="1259"/>
      <c r="AX1837" s="1265"/>
    </row>
    <row r="1838" spans="1:50" x14ac:dyDescent="0.25">
      <c r="A1838" s="1267"/>
      <c r="B1838" s="1318"/>
      <c r="C1838" s="1605"/>
      <c r="D1838" s="1235"/>
      <c r="E1838" s="1275"/>
      <c r="F1838" s="1275"/>
      <c r="G1838" s="1275"/>
      <c r="H1838" s="1275"/>
      <c r="I1838" s="1275"/>
      <c r="J1838" s="1275"/>
      <c r="K1838" s="1275"/>
      <c r="L1838" s="1275"/>
      <c r="M1838" s="1275"/>
      <c r="N1838" s="1275"/>
      <c r="O1838" s="1259"/>
      <c r="P1838" s="1259"/>
      <c r="Q1838" s="1259"/>
      <c r="R1838" s="1275"/>
      <c r="S1838" s="1259"/>
      <c r="T1838" s="1275"/>
      <c r="U1838" s="1259"/>
      <c r="V1838" s="1259"/>
      <c r="W1838" s="1315"/>
      <c r="X1838" s="1315"/>
      <c r="Y1838" s="544" t="s">
        <v>1974</v>
      </c>
      <c r="Z1838" s="1007" t="s">
        <v>1706</v>
      </c>
      <c r="AA1838" s="263" t="s">
        <v>1706</v>
      </c>
      <c r="AB1838" s="1315"/>
      <c r="AC1838" s="1007" t="s">
        <v>1706</v>
      </c>
      <c r="AD1838" s="1275"/>
      <c r="AE1838" s="1259"/>
      <c r="AF1838" s="1275"/>
      <c r="AG1838" s="1275"/>
      <c r="AH1838" s="1315"/>
      <c r="AI1838" s="1259"/>
      <c r="AJ1838" s="1268"/>
      <c r="AK1838" s="1268"/>
      <c r="AL1838" s="1268"/>
      <c r="AM1838" s="1268"/>
      <c r="AN1838" s="1259"/>
      <c r="AO1838" s="1259"/>
      <c r="AP1838" s="1259"/>
      <c r="AQ1838" s="1259"/>
      <c r="AR1838" s="1268"/>
      <c r="AS1838" s="1268"/>
      <c r="AT1838" s="1268"/>
      <c r="AU1838" s="1268"/>
      <c r="AV1838" s="1268"/>
      <c r="AW1838" s="1259"/>
      <c r="AX1838" s="1265"/>
    </row>
    <row r="1839" spans="1:50" x14ac:dyDescent="0.25">
      <c r="A1839" s="1267"/>
      <c r="B1839" s="1318"/>
      <c r="C1839" s="1605"/>
      <c r="D1839" s="1235"/>
      <c r="E1839" s="1275"/>
      <c r="F1839" s="1275"/>
      <c r="G1839" s="1275"/>
      <c r="H1839" s="1275"/>
      <c r="I1839" s="1275"/>
      <c r="J1839" s="1275"/>
      <c r="K1839" s="1275"/>
      <c r="L1839" s="1275"/>
      <c r="M1839" s="1275"/>
      <c r="N1839" s="1275"/>
      <c r="O1839" s="1259"/>
      <c r="P1839" s="1259"/>
      <c r="Q1839" s="1259"/>
      <c r="R1839" s="1275"/>
      <c r="S1839" s="1259"/>
      <c r="T1839" s="1275"/>
      <c r="U1839" s="1259"/>
      <c r="V1839" s="1259"/>
      <c r="W1839" s="1315"/>
      <c r="X1839" s="1315"/>
      <c r="Y1839" s="544" t="s">
        <v>3559</v>
      </c>
      <c r="Z1839" s="1007" t="s">
        <v>1706</v>
      </c>
      <c r="AA1839" s="263" t="s">
        <v>1706</v>
      </c>
      <c r="AB1839" s="1315"/>
      <c r="AC1839" s="1007" t="s">
        <v>1706</v>
      </c>
      <c r="AD1839" s="1275"/>
      <c r="AE1839" s="1259"/>
      <c r="AF1839" s="1275"/>
      <c r="AG1839" s="1275"/>
      <c r="AH1839" s="1315"/>
      <c r="AI1839" s="1259"/>
      <c r="AJ1839" s="1268"/>
      <c r="AK1839" s="1268"/>
      <c r="AL1839" s="1268"/>
      <c r="AM1839" s="1268"/>
      <c r="AN1839" s="1259"/>
      <c r="AO1839" s="1259"/>
      <c r="AP1839" s="1259"/>
      <c r="AQ1839" s="1259"/>
      <c r="AR1839" s="1268"/>
      <c r="AS1839" s="1268"/>
      <c r="AT1839" s="1268"/>
      <c r="AU1839" s="1268"/>
      <c r="AV1839" s="1268"/>
      <c r="AW1839" s="1259"/>
      <c r="AX1839" s="1265"/>
    </row>
    <row r="1840" spans="1:50" ht="54.75" customHeight="1" x14ac:dyDescent="0.25">
      <c r="A1840" s="1319" t="s">
        <v>1158</v>
      </c>
      <c r="B1840" s="1322" t="s">
        <v>3586</v>
      </c>
      <c r="C1840" s="1629" t="s">
        <v>3587</v>
      </c>
      <c r="D1840" s="1288" t="s">
        <v>1804</v>
      </c>
      <c r="E1840" s="1356">
        <v>0</v>
      </c>
      <c r="F1840" s="1303">
        <v>0</v>
      </c>
      <c r="G1840" s="1356">
        <v>0.13500000000000001</v>
      </c>
      <c r="H1840" s="1303">
        <v>0</v>
      </c>
      <c r="I1840" s="1356">
        <v>0</v>
      </c>
      <c r="J1840" s="1303">
        <v>0</v>
      </c>
      <c r="K1840" s="1356">
        <v>0</v>
      </c>
      <c r="L1840" s="1303">
        <v>0</v>
      </c>
      <c r="M1840" s="1356">
        <v>0</v>
      </c>
      <c r="N1840" s="1303">
        <v>0</v>
      </c>
      <c r="O1840" s="1237" t="s">
        <v>1709</v>
      </c>
      <c r="P1840" s="1237" t="s">
        <v>3588</v>
      </c>
      <c r="Q1840" s="1237" t="s">
        <v>1731</v>
      </c>
      <c r="R1840" s="1356">
        <v>41.560110000000002</v>
      </c>
      <c r="S1840" s="1237" t="s">
        <v>1715</v>
      </c>
      <c r="T1840" s="1303">
        <v>41.560110000000002</v>
      </c>
      <c r="U1840" s="1237" t="s">
        <v>1901</v>
      </c>
      <c r="V1840" s="1237" t="s">
        <v>3589</v>
      </c>
      <c r="W1840" s="1350">
        <v>2</v>
      </c>
      <c r="X1840" s="1350">
        <v>2</v>
      </c>
      <c r="Y1840" s="637" t="s">
        <v>3444</v>
      </c>
      <c r="Z1840" s="1007">
        <v>41.560107000000002</v>
      </c>
      <c r="AA1840" s="263" t="s">
        <v>1706</v>
      </c>
      <c r="AB1840" s="1350" t="s">
        <v>1706</v>
      </c>
      <c r="AC1840" s="1033">
        <v>41.560107000000002</v>
      </c>
      <c r="AD1840" s="1356">
        <v>41.560107000000002</v>
      </c>
      <c r="AE1840" s="1237" t="s">
        <v>3444</v>
      </c>
      <c r="AF1840" s="1356">
        <v>49.872128400000001</v>
      </c>
      <c r="AG1840" s="1356">
        <v>49.872128400000001</v>
      </c>
      <c r="AH1840" s="1350">
        <v>32413510073</v>
      </c>
      <c r="AI1840" s="1237" t="s">
        <v>1719</v>
      </c>
      <c r="AJ1840" s="1357">
        <v>45427</v>
      </c>
      <c r="AK1840" s="1357">
        <v>45398</v>
      </c>
      <c r="AL1840" s="1357">
        <v>45414</v>
      </c>
      <c r="AM1840" s="1357">
        <v>45454</v>
      </c>
      <c r="AN1840" s="1237" t="s">
        <v>1720</v>
      </c>
      <c r="AO1840" s="1237" t="s">
        <v>2500</v>
      </c>
      <c r="AP1840" s="1357">
        <v>45454</v>
      </c>
      <c r="AQ1840" s="1237" t="s">
        <v>3590</v>
      </c>
      <c r="AR1840" s="1357">
        <v>45474</v>
      </c>
      <c r="AS1840" s="1357">
        <v>45468</v>
      </c>
      <c r="AT1840" s="1357">
        <v>45505</v>
      </c>
      <c r="AU1840" s="1357">
        <v>45505</v>
      </c>
      <c r="AV1840" s="1357">
        <v>45653</v>
      </c>
      <c r="AW1840" s="1237" t="s">
        <v>1706</v>
      </c>
      <c r="AX1840" s="1256" t="s">
        <v>1706</v>
      </c>
    </row>
    <row r="1841" spans="1:50" ht="54.75" customHeight="1" x14ac:dyDescent="0.25">
      <c r="A1841" s="1320"/>
      <c r="B1841" s="1323"/>
      <c r="C1841" s="1630"/>
      <c r="D1841" s="1289"/>
      <c r="E1841" s="1330"/>
      <c r="F1841" s="1303"/>
      <c r="G1841" s="1330"/>
      <c r="H1841" s="1303"/>
      <c r="I1841" s="1330"/>
      <c r="J1841" s="1303"/>
      <c r="K1841" s="1330"/>
      <c r="L1841" s="1303"/>
      <c r="M1841" s="1330"/>
      <c r="N1841" s="1303"/>
      <c r="O1841" s="1239"/>
      <c r="P1841" s="1239"/>
      <c r="Q1841" s="1239"/>
      <c r="R1841" s="1331"/>
      <c r="S1841" s="1239"/>
      <c r="T1841" s="1304"/>
      <c r="U1841" s="1239"/>
      <c r="V1841" s="1239"/>
      <c r="W1841" s="1333"/>
      <c r="X1841" s="1333"/>
      <c r="Y1841" s="637" t="s">
        <v>1839</v>
      </c>
      <c r="Z1841" s="1007">
        <v>0</v>
      </c>
      <c r="AA1841" s="859" t="s">
        <v>1839</v>
      </c>
      <c r="AB1841" s="1333"/>
      <c r="AC1841" s="1007">
        <v>0</v>
      </c>
      <c r="AD1841" s="1331"/>
      <c r="AE1841" s="1239"/>
      <c r="AF1841" s="1331"/>
      <c r="AG1841" s="1331"/>
      <c r="AH1841" s="1333"/>
      <c r="AI1841" s="1239"/>
      <c r="AJ1841" s="1335"/>
      <c r="AK1841" s="1335"/>
      <c r="AL1841" s="1335"/>
      <c r="AM1841" s="1335"/>
      <c r="AN1841" s="1239"/>
      <c r="AO1841" s="1239"/>
      <c r="AP1841" s="1335"/>
      <c r="AQ1841" s="1239"/>
      <c r="AR1841" s="1335"/>
      <c r="AS1841" s="1335"/>
      <c r="AT1841" s="1335"/>
      <c r="AU1841" s="1335"/>
      <c r="AV1841" s="1335"/>
      <c r="AW1841" s="1239"/>
      <c r="AX1841" s="1258"/>
    </row>
    <row r="1842" spans="1:50" x14ac:dyDescent="0.25">
      <c r="A1842" s="1321"/>
      <c r="B1842" s="1324"/>
      <c r="C1842" s="1631"/>
      <c r="D1842" s="1290"/>
      <c r="E1842" s="1331"/>
      <c r="F1842" s="1303"/>
      <c r="G1842" s="1331"/>
      <c r="H1842" s="1303"/>
      <c r="I1842" s="1331"/>
      <c r="J1842" s="1303"/>
      <c r="K1842" s="1331"/>
      <c r="L1842" s="1303"/>
      <c r="M1842" s="1331"/>
      <c r="N1842" s="1303"/>
      <c r="O1842" s="263" t="s">
        <v>1729</v>
      </c>
      <c r="P1842" s="263" t="s">
        <v>2641</v>
      </c>
      <c r="Q1842" s="263" t="s">
        <v>1706</v>
      </c>
      <c r="R1842" s="1007">
        <v>0</v>
      </c>
      <c r="S1842" s="263" t="s">
        <v>1706</v>
      </c>
      <c r="T1842" s="1007">
        <v>0</v>
      </c>
      <c r="U1842" s="263" t="s">
        <v>1706</v>
      </c>
      <c r="V1842" s="620" t="s">
        <v>1706</v>
      </c>
      <c r="W1842" s="619" t="s">
        <v>1706</v>
      </c>
      <c r="X1842" s="620" t="s">
        <v>1706</v>
      </c>
      <c r="Y1842" s="619" t="s">
        <v>1706</v>
      </c>
      <c r="Z1842" s="1029" t="s">
        <v>1706</v>
      </c>
      <c r="AA1842" s="619" t="s">
        <v>1706</v>
      </c>
      <c r="AB1842" s="620" t="s">
        <v>1706</v>
      </c>
      <c r="AC1842" s="1031" t="s">
        <v>1706</v>
      </c>
      <c r="AD1842" s="1029" t="s">
        <v>1706</v>
      </c>
      <c r="AE1842" s="619" t="s">
        <v>1748</v>
      </c>
      <c r="AF1842" s="1031">
        <v>11.38096303</v>
      </c>
      <c r="AG1842" s="1031">
        <v>11.38096303</v>
      </c>
      <c r="AH1842" s="642" t="s">
        <v>1706</v>
      </c>
      <c r="AI1842" s="679" t="s">
        <v>1706</v>
      </c>
      <c r="AJ1842" s="642" t="s">
        <v>1706</v>
      </c>
      <c r="AK1842" s="679" t="s">
        <v>1706</v>
      </c>
      <c r="AL1842" s="642" t="s">
        <v>1706</v>
      </c>
      <c r="AM1842" s="679" t="s">
        <v>1706</v>
      </c>
      <c r="AN1842" s="642" t="s">
        <v>1706</v>
      </c>
      <c r="AO1842" s="679" t="s">
        <v>1706</v>
      </c>
      <c r="AP1842" s="642" t="s">
        <v>1706</v>
      </c>
      <c r="AQ1842" s="679" t="s">
        <v>1706</v>
      </c>
      <c r="AR1842" s="642" t="s">
        <v>1706</v>
      </c>
      <c r="AS1842" s="679" t="s">
        <v>1706</v>
      </c>
      <c r="AT1842" s="548" t="s">
        <v>1706</v>
      </c>
      <c r="AU1842" s="549">
        <v>45159</v>
      </c>
      <c r="AV1842" s="549">
        <v>45565</v>
      </c>
      <c r="AW1842" s="263" t="s">
        <v>1706</v>
      </c>
      <c r="AX1842" s="526" t="s">
        <v>3591</v>
      </c>
    </row>
    <row r="1843" spans="1:50" ht="63" x14ac:dyDescent="0.25">
      <c r="A1843" s="550" t="s">
        <v>1158</v>
      </c>
      <c r="B1843" s="163" t="s">
        <v>3592</v>
      </c>
      <c r="C1843" s="333" t="s">
        <v>3593</v>
      </c>
      <c r="D1843" s="517" t="s">
        <v>2186</v>
      </c>
      <c r="E1843" s="1007">
        <v>0</v>
      </c>
      <c r="F1843" s="1007">
        <v>0</v>
      </c>
      <c r="G1843" s="1033">
        <v>0</v>
      </c>
      <c r="H1843" s="1007">
        <v>0</v>
      </c>
      <c r="I1843" s="1033">
        <v>0</v>
      </c>
      <c r="J1843" s="1007">
        <v>0</v>
      </c>
      <c r="K1843" s="1033">
        <v>0</v>
      </c>
      <c r="L1843" s="1007">
        <v>0</v>
      </c>
      <c r="M1843" s="1033">
        <v>0</v>
      </c>
      <c r="N1843" s="1007">
        <v>0</v>
      </c>
      <c r="O1843" s="570" t="s">
        <v>1729</v>
      </c>
      <c r="P1843" s="263" t="s">
        <v>2641</v>
      </c>
      <c r="Q1843" s="570" t="s">
        <v>1706</v>
      </c>
      <c r="R1843" s="1007">
        <v>0</v>
      </c>
      <c r="S1843" s="570" t="s">
        <v>1706</v>
      </c>
      <c r="T1843" s="1007">
        <v>0</v>
      </c>
      <c r="U1843" s="570" t="s">
        <v>1706</v>
      </c>
      <c r="V1843" s="299" t="s">
        <v>1706</v>
      </c>
      <c r="W1843" s="570" t="s">
        <v>1706</v>
      </c>
      <c r="X1843" s="299" t="s">
        <v>1706</v>
      </c>
      <c r="Y1843" s="570" t="s">
        <v>1706</v>
      </c>
      <c r="Z1843" s="1005" t="s">
        <v>1706</v>
      </c>
      <c r="AA1843" s="570" t="s">
        <v>1706</v>
      </c>
      <c r="AB1843" s="299" t="s">
        <v>1706</v>
      </c>
      <c r="AC1843" s="1033" t="s">
        <v>1706</v>
      </c>
      <c r="AD1843" s="1005" t="s">
        <v>1706</v>
      </c>
      <c r="AE1843" s="570" t="s">
        <v>1748</v>
      </c>
      <c r="AF1843" s="1006">
        <v>6.6688461700000001</v>
      </c>
      <c r="AG1843" s="1006">
        <v>6.6688461700000001</v>
      </c>
      <c r="AH1843" s="734" t="s">
        <v>1706</v>
      </c>
      <c r="AI1843" s="677" t="s">
        <v>1706</v>
      </c>
      <c r="AJ1843" s="734" t="s">
        <v>1706</v>
      </c>
      <c r="AK1843" s="677" t="s">
        <v>1706</v>
      </c>
      <c r="AL1843" s="734" t="s">
        <v>1706</v>
      </c>
      <c r="AM1843" s="677" t="s">
        <v>1706</v>
      </c>
      <c r="AN1843" s="734" t="s">
        <v>1706</v>
      </c>
      <c r="AO1843" s="677" t="s">
        <v>1706</v>
      </c>
      <c r="AP1843" s="734" t="s">
        <v>1706</v>
      </c>
      <c r="AQ1843" s="677" t="s">
        <v>1706</v>
      </c>
      <c r="AR1843" s="734" t="s">
        <v>1706</v>
      </c>
      <c r="AS1843" s="677" t="s">
        <v>1706</v>
      </c>
      <c r="AT1843" s="659" t="s">
        <v>1706</v>
      </c>
      <c r="AU1843" s="654">
        <v>45268</v>
      </c>
      <c r="AV1843" s="572">
        <v>45565</v>
      </c>
      <c r="AW1843" s="263" t="s">
        <v>1706</v>
      </c>
      <c r="AX1843" s="526" t="s">
        <v>3508</v>
      </c>
    </row>
    <row r="1844" spans="1:50" ht="94.5" x14ac:dyDescent="0.25">
      <c r="A1844" s="1319" t="s">
        <v>1158</v>
      </c>
      <c r="B1844" s="1322" t="s">
        <v>3594</v>
      </c>
      <c r="C1844" s="1629" t="s">
        <v>3595</v>
      </c>
      <c r="D1844" s="1288" t="s">
        <v>1804</v>
      </c>
      <c r="E1844" s="1356">
        <v>0</v>
      </c>
      <c r="F1844" s="1303">
        <v>0</v>
      </c>
      <c r="G1844" s="1356">
        <v>0.31</v>
      </c>
      <c r="H1844" s="1303">
        <v>0</v>
      </c>
      <c r="I1844" s="1356">
        <v>0</v>
      </c>
      <c r="J1844" s="1303">
        <v>0</v>
      </c>
      <c r="K1844" s="1356">
        <v>0</v>
      </c>
      <c r="L1844" s="1303">
        <v>0</v>
      </c>
      <c r="M1844" s="1356">
        <v>0</v>
      </c>
      <c r="N1844" s="1303">
        <v>0</v>
      </c>
      <c r="O1844" s="263" t="s">
        <v>1709</v>
      </c>
      <c r="P1844" s="263" t="s">
        <v>3596</v>
      </c>
      <c r="Q1844" s="263" t="s">
        <v>1731</v>
      </c>
      <c r="R1844" s="1007">
        <v>31.047000000000001</v>
      </c>
      <c r="S1844" s="263" t="s">
        <v>1715</v>
      </c>
      <c r="T1844" s="1007">
        <v>31.047000000000001</v>
      </c>
      <c r="U1844" s="263" t="s">
        <v>1901</v>
      </c>
      <c r="V1844" s="263" t="s">
        <v>3589</v>
      </c>
      <c r="W1844" s="548">
        <v>1</v>
      </c>
      <c r="X1844" s="548">
        <v>1</v>
      </c>
      <c r="Y1844" s="544" t="s">
        <v>3482</v>
      </c>
      <c r="Z1844" s="1007">
        <v>31.047000000000001</v>
      </c>
      <c r="AA1844" s="263" t="s">
        <v>1706</v>
      </c>
      <c r="AB1844" s="548" t="s">
        <v>1706</v>
      </c>
      <c r="AC1844" s="1007">
        <v>31.047000000000001</v>
      </c>
      <c r="AD1844" s="1007">
        <v>31.047000000000001</v>
      </c>
      <c r="AE1844" s="263" t="s">
        <v>3482</v>
      </c>
      <c r="AF1844" s="1007">
        <v>37.256399999999999</v>
      </c>
      <c r="AG1844" s="1007">
        <v>37.256399999999999</v>
      </c>
      <c r="AH1844" s="585">
        <v>32413790662</v>
      </c>
      <c r="AI1844" s="538" t="s">
        <v>1719</v>
      </c>
      <c r="AJ1844" s="682">
        <v>45502</v>
      </c>
      <c r="AK1844" s="682">
        <v>45482</v>
      </c>
      <c r="AL1844" s="682">
        <v>45498</v>
      </c>
      <c r="AM1844" s="682">
        <v>45525</v>
      </c>
      <c r="AN1844" s="538" t="s">
        <v>1720</v>
      </c>
      <c r="AO1844" s="538" t="s">
        <v>2500</v>
      </c>
      <c r="AP1844" s="587">
        <v>45525</v>
      </c>
      <c r="AQ1844" s="538" t="s">
        <v>3597</v>
      </c>
      <c r="AR1844" s="682">
        <v>45545</v>
      </c>
      <c r="AS1844" s="682">
        <v>45537</v>
      </c>
      <c r="AT1844" s="549">
        <v>45561</v>
      </c>
      <c r="AU1844" s="549">
        <v>45544</v>
      </c>
      <c r="AV1844" s="549">
        <v>45989</v>
      </c>
      <c r="AW1844" s="263" t="s">
        <v>1706</v>
      </c>
      <c r="AX1844" s="526" t="s">
        <v>1706</v>
      </c>
    </row>
    <row r="1845" spans="1:50" x14ac:dyDescent="0.25">
      <c r="A1845" s="1321"/>
      <c r="B1845" s="1324"/>
      <c r="C1845" s="1631"/>
      <c r="D1845" s="1290"/>
      <c r="E1845" s="1331"/>
      <c r="F1845" s="1303"/>
      <c r="G1845" s="1331"/>
      <c r="H1845" s="1303"/>
      <c r="I1845" s="1331"/>
      <c r="J1845" s="1303"/>
      <c r="K1845" s="1331"/>
      <c r="L1845" s="1303"/>
      <c r="M1845" s="1331"/>
      <c r="N1845" s="1303"/>
      <c r="O1845" s="263" t="s">
        <v>1729</v>
      </c>
      <c r="P1845" s="263" t="s">
        <v>3598</v>
      </c>
      <c r="Q1845" s="632" t="s">
        <v>1706</v>
      </c>
      <c r="R1845" s="1033">
        <v>0</v>
      </c>
      <c r="S1845" s="299" t="s">
        <v>1706</v>
      </c>
      <c r="T1845" s="1033">
        <v>0</v>
      </c>
      <c r="U1845" s="299" t="s">
        <v>1706</v>
      </c>
      <c r="V1845" s="299" t="s">
        <v>1706</v>
      </c>
      <c r="W1845" s="299" t="s">
        <v>1706</v>
      </c>
      <c r="X1845" s="299" t="s">
        <v>1706</v>
      </c>
      <c r="Y1845" s="299" t="s">
        <v>1706</v>
      </c>
      <c r="Z1845" s="1005" t="s">
        <v>1706</v>
      </c>
      <c r="AA1845" s="299" t="s">
        <v>1706</v>
      </c>
      <c r="AB1845" s="299" t="s">
        <v>1706</v>
      </c>
      <c r="AC1845" s="1005" t="s">
        <v>1706</v>
      </c>
      <c r="AD1845" s="1005" t="s">
        <v>1706</v>
      </c>
      <c r="AE1845" s="263" t="s">
        <v>3599</v>
      </c>
      <c r="AF1845" s="1007">
        <v>2.4</v>
      </c>
      <c r="AG1845" s="1007">
        <v>2.4</v>
      </c>
      <c r="AH1845" s="734" t="s">
        <v>1706</v>
      </c>
      <c r="AI1845" s="677" t="s">
        <v>1706</v>
      </c>
      <c r="AJ1845" s="734" t="s">
        <v>1706</v>
      </c>
      <c r="AK1845" s="677" t="s">
        <v>1706</v>
      </c>
      <c r="AL1845" s="734" t="s">
        <v>1706</v>
      </c>
      <c r="AM1845" s="677" t="s">
        <v>1706</v>
      </c>
      <c r="AN1845" s="734" t="s">
        <v>1706</v>
      </c>
      <c r="AO1845" s="677" t="s">
        <v>1706</v>
      </c>
      <c r="AP1845" s="734" t="s">
        <v>1706</v>
      </c>
      <c r="AQ1845" s="677" t="s">
        <v>1706</v>
      </c>
      <c r="AR1845" s="734" t="s">
        <v>1706</v>
      </c>
      <c r="AS1845" s="677" t="s">
        <v>1706</v>
      </c>
      <c r="AT1845" s="860" t="s">
        <v>1706</v>
      </c>
      <c r="AU1845" s="549">
        <v>45399</v>
      </c>
      <c r="AV1845" s="549">
        <v>45565</v>
      </c>
      <c r="AW1845" s="263" t="s">
        <v>1706</v>
      </c>
      <c r="AX1845" s="526" t="s">
        <v>3600</v>
      </c>
    </row>
    <row r="1846" spans="1:50" ht="94.5" x14ac:dyDescent="0.25">
      <c r="A1846" s="1319" t="s">
        <v>1158</v>
      </c>
      <c r="B1846" s="1322" t="s">
        <v>3601</v>
      </c>
      <c r="C1846" s="1629" t="s">
        <v>3602</v>
      </c>
      <c r="D1846" s="1288" t="s">
        <v>2238</v>
      </c>
      <c r="E1846" s="1356">
        <v>0</v>
      </c>
      <c r="F1846" s="1356">
        <v>0</v>
      </c>
      <c r="G1846" s="1303">
        <v>0.76</v>
      </c>
      <c r="H1846" s="1356">
        <v>0</v>
      </c>
      <c r="I1846" s="1303">
        <v>0</v>
      </c>
      <c r="J1846" s="1356">
        <v>0</v>
      </c>
      <c r="K1846" s="1303">
        <v>0</v>
      </c>
      <c r="L1846" s="1356">
        <v>0</v>
      </c>
      <c r="M1846" s="1303">
        <v>0</v>
      </c>
      <c r="N1846" s="1356">
        <v>0</v>
      </c>
      <c r="O1846" s="263" t="s">
        <v>1709</v>
      </c>
      <c r="P1846" s="263" t="s">
        <v>3596</v>
      </c>
      <c r="Q1846" s="263" t="s">
        <v>1731</v>
      </c>
      <c r="R1846" s="1007">
        <v>95.49</v>
      </c>
      <c r="S1846" s="263" t="s">
        <v>1715</v>
      </c>
      <c r="T1846" s="1007">
        <v>95.046780999999996</v>
      </c>
      <c r="U1846" s="263" t="s">
        <v>1901</v>
      </c>
      <c r="V1846" s="263" t="s">
        <v>3589</v>
      </c>
      <c r="W1846" s="548">
        <v>1</v>
      </c>
      <c r="X1846" s="548">
        <v>1</v>
      </c>
      <c r="Y1846" s="544" t="s">
        <v>3482</v>
      </c>
      <c r="Z1846" s="1007">
        <v>95.046780999999996</v>
      </c>
      <c r="AA1846" s="263" t="s">
        <v>1706</v>
      </c>
      <c r="AB1846" s="548" t="s">
        <v>1706</v>
      </c>
      <c r="AC1846" s="1007">
        <v>95.046780999999996</v>
      </c>
      <c r="AD1846" s="1007">
        <v>95.046780999999996</v>
      </c>
      <c r="AE1846" s="263" t="s">
        <v>3482</v>
      </c>
      <c r="AF1846" s="1007">
        <v>114.05613719999999</v>
      </c>
      <c r="AG1846" s="1007">
        <v>31.205899000000002</v>
      </c>
      <c r="AH1846" s="585">
        <v>32413790662</v>
      </c>
      <c r="AI1846" s="538" t="s">
        <v>1719</v>
      </c>
      <c r="AJ1846" s="682">
        <v>45502</v>
      </c>
      <c r="AK1846" s="682">
        <v>45482</v>
      </c>
      <c r="AL1846" s="682">
        <v>45498</v>
      </c>
      <c r="AM1846" s="682">
        <v>45525</v>
      </c>
      <c r="AN1846" s="538" t="s">
        <v>1720</v>
      </c>
      <c r="AO1846" s="538" t="s">
        <v>2500</v>
      </c>
      <c r="AP1846" s="587">
        <v>45525</v>
      </c>
      <c r="AQ1846" s="538" t="s">
        <v>3597</v>
      </c>
      <c r="AR1846" s="682">
        <v>45545</v>
      </c>
      <c r="AS1846" s="682">
        <v>45537</v>
      </c>
      <c r="AT1846" s="549">
        <v>45561</v>
      </c>
      <c r="AU1846" s="549">
        <v>45544</v>
      </c>
      <c r="AV1846" s="549">
        <v>45989</v>
      </c>
      <c r="AW1846" s="263" t="s">
        <v>1706</v>
      </c>
      <c r="AX1846" s="526" t="s">
        <v>1706</v>
      </c>
    </row>
    <row r="1847" spans="1:50" x14ac:dyDescent="0.25">
      <c r="A1847" s="1321"/>
      <c r="B1847" s="1324"/>
      <c r="C1847" s="1631"/>
      <c r="D1847" s="1290"/>
      <c r="E1847" s="1331"/>
      <c r="F1847" s="1303"/>
      <c r="G1847" s="1331"/>
      <c r="H1847" s="1303"/>
      <c r="I1847" s="1331"/>
      <c r="J1847" s="1303"/>
      <c r="K1847" s="1331"/>
      <c r="L1847" s="1303"/>
      <c r="M1847" s="1331"/>
      <c r="N1847" s="1303"/>
      <c r="O1847" s="263" t="s">
        <v>1729</v>
      </c>
      <c r="P1847" s="263" t="s">
        <v>3598</v>
      </c>
      <c r="Q1847" s="632" t="s">
        <v>1706</v>
      </c>
      <c r="R1847" s="1033">
        <v>0</v>
      </c>
      <c r="S1847" s="299" t="s">
        <v>1706</v>
      </c>
      <c r="T1847" s="1033">
        <v>0</v>
      </c>
      <c r="U1847" s="299" t="s">
        <v>1706</v>
      </c>
      <c r="V1847" s="299" t="s">
        <v>1706</v>
      </c>
      <c r="W1847" s="299" t="s">
        <v>1706</v>
      </c>
      <c r="X1847" s="299" t="s">
        <v>1706</v>
      </c>
      <c r="Y1847" s="299" t="s">
        <v>1706</v>
      </c>
      <c r="Z1847" s="1005" t="s">
        <v>1706</v>
      </c>
      <c r="AA1847" s="299" t="s">
        <v>1706</v>
      </c>
      <c r="AB1847" s="299" t="s">
        <v>1706</v>
      </c>
      <c r="AC1847" s="1005" t="s">
        <v>1706</v>
      </c>
      <c r="AD1847" s="1005" t="s">
        <v>1706</v>
      </c>
      <c r="AE1847" s="263" t="s">
        <v>3599</v>
      </c>
      <c r="AF1847" s="1007">
        <v>20.653919999999999</v>
      </c>
      <c r="AG1847" s="1007">
        <v>20.653919999999999</v>
      </c>
      <c r="AH1847" s="734" t="s">
        <v>1706</v>
      </c>
      <c r="AI1847" s="677" t="s">
        <v>1706</v>
      </c>
      <c r="AJ1847" s="734" t="s">
        <v>1706</v>
      </c>
      <c r="AK1847" s="677" t="s">
        <v>1706</v>
      </c>
      <c r="AL1847" s="734" t="s">
        <v>1706</v>
      </c>
      <c r="AM1847" s="677" t="s">
        <v>1706</v>
      </c>
      <c r="AN1847" s="734" t="s">
        <v>1706</v>
      </c>
      <c r="AO1847" s="677" t="s">
        <v>1706</v>
      </c>
      <c r="AP1847" s="734" t="s">
        <v>1706</v>
      </c>
      <c r="AQ1847" s="677" t="s">
        <v>1706</v>
      </c>
      <c r="AR1847" s="734" t="s">
        <v>1706</v>
      </c>
      <c r="AS1847" s="677" t="s">
        <v>1706</v>
      </c>
      <c r="AT1847" s="860" t="s">
        <v>1706</v>
      </c>
      <c r="AU1847" s="654">
        <v>45399</v>
      </c>
      <c r="AV1847" s="572">
        <v>45565</v>
      </c>
      <c r="AW1847" s="263" t="s">
        <v>1706</v>
      </c>
      <c r="AX1847" s="526" t="s">
        <v>3600</v>
      </c>
    </row>
    <row r="1848" spans="1:50" ht="65.25" customHeight="1" x14ac:dyDescent="0.25">
      <c r="A1848" s="550" t="s">
        <v>1158</v>
      </c>
      <c r="B1848" s="131" t="s">
        <v>1207</v>
      </c>
      <c r="C1848" s="333" t="s">
        <v>1208</v>
      </c>
      <c r="D1848" s="517">
        <v>45627</v>
      </c>
      <c r="E1848" s="1007">
        <v>0</v>
      </c>
      <c r="F1848" s="1007">
        <v>0</v>
      </c>
      <c r="G1848" s="1007">
        <v>0.5</v>
      </c>
      <c r="H1848" s="1007">
        <v>0</v>
      </c>
      <c r="I1848" s="1007">
        <v>0</v>
      </c>
      <c r="J1848" s="1007">
        <v>0</v>
      </c>
      <c r="K1848" s="1007">
        <v>0</v>
      </c>
      <c r="L1848" s="1007">
        <v>0</v>
      </c>
      <c r="M1848" s="1007">
        <v>0</v>
      </c>
      <c r="N1848" s="1007">
        <v>0</v>
      </c>
      <c r="O1848" s="263" t="s">
        <v>1709</v>
      </c>
      <c r="P1848" s="263" t="s">
        <v>1710</v>
      </c>
      <c r="Q1848" s="263" t="s">
        <v>1706</v>
      </c>
      <c r="R1848" s="1007">
        <v>0</v>
      </c>
      <c r="S1848" s="263" t="s">
        <v>1706</v>
      </c>
      <c r="T1848" s="1007">
        <v>0</v>
      </c>
      <c r="U1848" s="263" t="s">
        <v>1706</v>
      </c>
      <c r="V1848" s="263" t="s">
        <v>1706</v>
      </c>
      <c r="W1848" s="263" t="s">
        <v>1706</v>
      </c>
      <c r="X1848" s="263" t="s">
        <v>1706</v>
      </c>
      <c r="Y1848" s="263" t="s">
        <v>1706</v>
      </c>
      <c r="Z1848" s="1007" t="s">
        <v>1706</v>
      </c>
      <c r="AA1848" s="263" t="s">
        <v>1706</v>
      </c>
      <c r="AB1848" s="263" t="s">
        <v>1706</v>
      </c>
      <c r="AC1848" s="1007" t="s">
        <v>1706</v>
      </c>
      <c r="AD1848" s="1007" t="s">
        <v>1706</v>
      </c>
      <c r="AE1848" s="263" t="s">
        <v>3468</v>
      </c>
      <c r="AF1848" s="1007">
        <v>51.463034</v>
      </c>
      <c r="AG1848" s="1007">
        <v>51.463034</v>
      </c>
      <c r="AH1848" s="682" t="s">
        <v>1706</v>
      </c>
      <c r="AI1848" s="682" t="s">
        <v>1706</v>
      </c>
      <c r="AJ1848" s="682" t="s">
        <v>1706</v>
      </c>
      <c r="AK1848" s="682" t="s">
        <v>1706</v>
      </c>
      <c r="AL1848" s="682" t="s">
        <v>1706</v>
      </c>
      <c r="AM1848" s="682" t="s">
        <v>1706</v>
      </c>
      <c r="AN1848" s="682" t="s">
        <v>1706</v>
      </c>
      <c r="AO1848" s="682" t="s">
        <v>1706</v>
      </c>
      <c r="AP1848" s="682" t="s">
        <v>1706</v>
      </c>
      <c r="AQ1848" s="682" t="s">
        <v>1706</v>
      </c>
      <c r="AR1848" s="682" t="s">
        <v>1706</v>
      </c>
      <c r="AS1848" s="682" t="s">
        <v>1706</v>
      </c>
      <c r="AT1848" s="549" t="s">
        <v>1706</v>
      </c>
      <c r="AU1848" s="549">
        <v>45034</v>
      </c>
      <c r="AV1848" s="549">
        <v>45626</v>
      </c>
      <c r="AW1848" s="263" t="s">
        <v>1706</v>
      </c>
      <c r="AX1848" s="526" t="s">
        <v>3603</v>
      </c>
    </row>
    <row r="1849" spans="1:50" ht="50.25" customHeight="1" x14ac:dyDescent="0.25">
      <c r="A1849" s="550" t="s">
        <v>1158</v>
      </c>
      <c r="B1849" s="131" t="s">
        <v>1209</v>
      </c>
      <c r="C1849" s="333" t="s">
        <v>1210</v>
      </c>
      <c r="D1849" s="517">
        <v>45261</v>
      </c>
      <c r="E1849" s="1007">
        <v>0</v>
      </c>
      <c r="F1849" s="1007">
        <v>0</v>
      </c>
      <c r="G1849" s="1007">
        <v>0</v>
      </c>
      <c r="H1849" s="1007">
        <v>0</v>
      </c>
      <c r="I1849" s="1007">
        <v>0</v>
      </c>
      <c r="J1849" s="1007">
        <v>0</v>
      </c>
      <c r="K1849" s="1007">
        <v>0</v>
      </c>
      <c r="L1849" s="1007">
        <v>0</v>
      </c>
      <c r="M1849" s="1007">
        <v>0</v>
      </c>
      <c r="N1849" s="1007">
        <v>0</v>
      </c>
      <c r="O1849" s="263" t="s">
        <v>1709</v>
      </c>
      <c r="P1849" s="263" t="s">
        <v>1706</v>
      </c>
      <c r="Q1849" s="263" t="s">
        <v>1706</v>
      </c>
      <c r="R1849" s="1007">
        <v>0</v>
      </c>
      <c r="S1849" s="263" t="s">
        <v>1706</v>
      </c>
      <c r="T1849" s="1007">
        <v>0</v>
      </c>
      <c r="U1849" s="263" t="s">
        <v>1706</v>
      </c>
      <c r="V1849" s="263" t="s">
        <v>1706</v>
      </c>
      <c r="W1849" s="263" t="s">
        <v>1706</v>
      </c>
      <c r="X1849" s="263" t="s">
        <v>1706</v>
      </c>
      <c r="Y1849" s="263" t="s">
        <v>1706</v>
      </c>
      <c r="Z1849" s="1007" t="s">
        <v>1706</v>
      </c>
      <c r="AA1849" s="263" t="s">
        <v>1706</v>
      </c>
      <c r="AB1849" s="263" t="s">
        <v>1706</v>
      </c>
      <c r="AC1849" s="1007" t="s">
        <v>1706</v>
      </c>
      <c r="AD1849" s="1007" t="s">
        <v>1706</v>
      </c>
      <c r="AE1849" s="263" t="s">
        <v>3444</v>
      </c>
      <c r="AF1849" s="1007">
        <v>0</v>
      </c>
      <c r="AG1849" s="1007">
        <v>0.95694696000000001</v>
      </c>
      <c r="AH1849" s="263" t="s">
        <v>1706</v>
      </c>
      <c r="AI1849" s="263" t="s">
        <v>1706</v>
      </c>
      <c r="AJ1849" s="263" t="s">
        <v>1706</v>
      </c>
      <c r="AK1849" s="263" t="s">
        <v>1706</v>
      </c>
      <c r="AL1849" s="263" t="s">
        <v>1706</v>
      </c>
      <c r="AM1849" s="263" t="s">
        <v>1706</v>
      </c>
      <c r="AN1849" s="263" t="s">
        <v>1706</v>
      </c>
      <c r="AO1849" s="263" t="s">
        <v>1706</v>
      </c>
      <c r="AP1849" s="263" t="s">
        <v>1706</v>
      </c>
      <c r="AQ1849" s="263" t="s">
        <v>1706</v>
      </c>
      <c r="AR1849" s="263" t="s">
        <v>1706</v>
      </c>
      <c r="AS1849" s="263" t="s">
        <v>1706</v>
      </c>
      <c r="AT1849" s="263" t="s">
        <v>1706</v>
      </c>
      <c r="AU1849" s="263" t="s">
        <v>1706</v>
      </c>
      <c r="AV1849" s="263" t="s">
        <v>1706</v>
      </c>
      <c r="AW1849" s="263" t="s">
        <v>1706</v>
      </c>
      <c r="AX1849" s="526" t="s">
        <v>3604</v>
      </c>
    </row>
    <row r="1850" spans="1:50" ht="79.5" customHeight="1" x14ac:dyDescent="0.25">
      <c r="A1850" s="1267" t="s">
        <v>1158</v>
      </c>
      <c r="B1850" s="1313" t="s">
        <v>1211</v>
      </c>
      <c r="C1850" s="1605" t="s">
        <v>1212</v>
      </c>
      <c r="D1850" s="1632">
        <v>45627</v>
      </c>
      <c r="E1850" s="1275">
        <v>0</v>
      </c>
      <c r="F1850" s="1275">
        <v>0</v>
      </c>
      <c r="G1850" s="1275">
        <v>0.14000000000000001</v>
      </c>
      <c r="H1850" s="1275">
        <v>0</v>
      </c>
      <c r="I1850" s="1275">
        <v>0</v>
      </c>
      <c r="J1850" s="1275">
        <v>0</v>
      </c>
      <c r="K1850" s="1275">
        <v>0</v>
      </c>
      <c r="L1850" s="1275">
        <v>0</v>
      </c>
      <c r="M1850" s="1275">
        <v>0</v>
      </c>
      <c r="N1850" s="1275">
        <v>0</v>
      </c>
      <c r="O1850" s="263" t="s">
        <v>1709</v>
      </c>
      <c r="P1850" s="263" t="s">
        <v>1710</v>
      </c>
      <c r="Q1850" s="263" t="s">
        <v>1706</v>
      </c>
      <c r="R1850" s="1007">
        <v>0</v>
      </c>
      <c r="S1850" s="263" t="s">
        <v>1706</v>
      </c>
      <c r="T1850" s="1007">
        <v>0</v>
      </c>
      <c r="U1850" s="263" t="s">
        <v>1706</v>
      </c>
      <c r="V1850" s="263" t="s">
        <v>1706</v>
      </c>
      <c r="W1850" s="263" t="s">
        <v>1706</v>
      </c>
      <c r="X1850" s="263" t="s">
        <v>1706</v>
      </c>
      <c r="Y1850" s="263" t="s">
        <v>1706</v>
      </c>
      <c r="Z1850" s="1007" t="s">
        <v>1706</v>
      </c>
      <c r="AA1850" s="263" t="s">
        <v>1706</v>
      </c>
      <c r="AB1850" s="263" t="s">
        <v>1706</v>
      </c>
      <c r="AC1850" s="1007" t="s">
        <v>1706</v>
      </c>
      <c r="AD1850" s="1007" t="s">
        <v>1706</v>
      </c>
      <c r="AE1850" s="263" t="s">
        <v>3468</v>
      </c>
      <c r="AF1850" s="1007">
        <v>5.1394032000000003</v>
      </c>
      <c r="AG1850" s="1007">
        <v>5.1394032000000003</v>
      </c>
      <c r="AH1850" s="263" t="s">
        <v>1706</v>
      </c>
      <c r="AI1850" s="263" t="s">
        <v>1706</v>
      </c>
      <c r="AJ1850" s="263" t="s">
        <v>1706</v>
      </c>
      <c r="AK1850" s="263" t="s">
        <v>1706</v>
      </c>
      <c r="AL1850" s="263" t="s">
        <v>1706</v>
      </c>
      <c r="AM1850" s="263" t="s">
        <v>1706</v>
      </c>
      <c r="AN1850" s="263" t="s">
        <v>1706</v>
      </c>
      <c r="AO1850" s="263" t="s">
        <v>1706</v>
      </c>
      <c r="AP1850" s="263" t="s">
        <v>1706</v>
      </c>
      <c r="AQ1850" s="263" t="s">
        <v>1706</v>
      </c>
      <c r="AR1850" s="263" t="s">
        <v>1706</v>
      </c>
      <c r="AS1850" s="263" t="s">
        <v>1706</v>
      </c>
      <c r="AT1850" s="263" t="s">
        <v>1706</v>
      </c>
      <c r="AU1850" s="549">
        <v>45148</v>
      </c>
      <c r="AV1850" s="549">
        <v>45471</v>
      </c>
      <c r="AW1850" s="263" t="s">
        <v>1706</v>
      </c>
      <c r="AX1850" s="526" t="s">
        <v>3605</v>
      </c>
    </row>
    <row r="1851" spans="1:50" ht="50.25" customHeight="1" x14ac:dyDescent="0.25">
      <c r="A1851" s="1267"/>
      <c r="B1851" s="1313"/>
      <c r="C1851" s="1605"/>
      <c r="D1851" s="1368"/>
      <c r="E1851" s="1276"/>
      <c r="F1851" s="1276"/>
      <c r="G1851" s="1275"/>
      <c r="H1851" s="1275"/>
      <c r="I1851" s="1275"/>
      <c r="J1851" s="1275"/>
      <c r="K1851" s="1275"/>
      <c r="L1851" s="1275"/>
      <c r="M1851" s="1275"/>
      <c r="N1851" s="1275"/>
      <c r="O1851" s="1259" t="s">
        <v>1723</v>
      </c>
      <c r="P1851" s="1259" t="s">
        <v>3448</v>
      </c>
      <c r="Q1851" s="1260" t="s">
        <v>1714</v>
      </c>
      <c r="R1851" s="1236">
        <v>6.2E-2</v>
      </c>
      <c r="S1851" s="1259" t="s">
        <v>1725</v>
      </c>
      <c r="T1851" s="1236">
        <v>6.2E-2</v>
      </c>
      <c r="U1851" s="1259" t="s">
        <v>1806</v>
      </c>
      <c r="V1851" s="1259" t="s">
        <v>1806</v>
      </c>
      <c r="W1851" s="1261">
        <v>3</v>
      </c>
      <c r="X1851" s="1261">
        <v>3</v>
      </c>
      <c r="Y1851" s="530" t="s">
        <v>3449</v>
      </c>
      <c r="Z1851" s="149" t="s">
        <v>1706</v>
      </c>
      <c r="AA1851" s="109" t="s">
        <v>1706</v>
      </c>
      <c r="AB1851" s="1261" t="s">
        <v>1706</v>
      </c>
      <c r="AC1851" s="149" t="s">
        <v>1706</v>
      </c>
      <c r="AD1851" s="1236">
        <v>6.1971499999999999E-2</v>
      </c>
      <c r="AE1851" s="1260" t="s">
        <v>3449</v>
      </c>
      <c r="AF1851" s="1236">
        <v>6.1971499999999999E-2</v>
      </c>
      <c r="AG1851" s="1236">
        <v>6.1971499999999999E-2</v>
      </c>
      <c r="AH1851" s="1261" t="s">
        <v>1706</v>
      </c>
      <c r="AI1851" s="1260" t="s">
        <v>1706</v>
      </c>
      <c r="AJ1851" s="1264">
        <v>45446</v>
      </c>
      <c r="AK1851" s="1264">
        <v>45317</v>
      </c>
      <c r="AL1851" s="1264">
        <v>45316</v>
      </c>
      <c r="AM1851" s="1264">
        <v>45317</v>
      </c>
      <c r="AN1851" s="1260" t="s">
        <v>1706</v>
      </c>
      <c r="AO1851" s="1260" t="s">
        <v>1706</v>
      </c>
      <c r="AP1851" s="1260" t="s">
        <v>1706</v>
      </c>
      <c r="AQ1851" s="1260" t="s">
        <v>1706</v>
      </c>
      <c r="AR1851" s="1264">
        <v>45337</v>
      </c>
      <c r="AS1851" s="1264">
        <v>45328</v>
      </c>
      <c r="AT1851" s="1264">
        <v>45446</v>
      </c>
      <c r="AU1851" s="1264">
        <v>45328</v>
      </c>
      <c r="AV1851" s="1264">
        <v>45657</v>
      </c>
      <c r="AW1851" s="1260" t="s">
        <v>1706</v>
      </c>
      <c r="AX1851" s="1316" t="s">
        <v>1706</v>
      </c>
    </row>
    <row r="1852" spans="1:50" ht="50.25" customHeight="1" x14ac:dyDescent="0.25">
      <c r="A1852" s="1267"/>
      <c r="B1852" s="1313"/>
      <c r="C1852" s="1605"/>
      <c r="D1852" s="1368"/>
      <c r="E1852" s="1276"/>
      <c r="F1852" s="1276"/>
      <c r="G1852" s="1275"/>
      <c r="H1852" s="1275"/>
      <c r="I1852" s="1275"/>
      <c r="J1852" s="1275"/>
      <c r="K1852" s="1275"/>
      <c r="L1852" s="1275"/>
      <c r="M1852" s="1275"/>
      <c r="N1852" s="1275"/>
      <c r="O1852" s="1259"/>
      <c r="P1852" s="1259"/>
      <c r="Q1852" s="1260"/>
      <c r="R1852" s="1236"/>
      <c r="S1852" s="1259"/>
      <c r="T1852" s="1236"/>
      <c r="U1852" s="1259"/>
      <c r="V1852" s="1259"/>
      <c r="W1852" s="1261"/>
      <c r="X1852" s="1261"/>
      <c r="Y1852" s="530" t="s">
        <v>3450</v>
      </c>
      <c r="Z1852" s="149" t="s">
        <v>1706</v>
      </c>
      <c r="AA1852" s="109" t="s">
        <v>1706</v>
      </c>
      <c r="AB1852" s="1261"/>
      <c r="AC1852" s="149" t="s">
        <v>1706</v>
      </c>
      <c r="AD1852" s="1236"/>
      <c r="AE1852" s="1260"/>
      <c r="AF1852" s="1236"/>
      <c r="AG1852" s="1236"/>
      <c r="AH1852" s="1261"/>
      <c r="AI1852" s="1260"/>
      <c r="AJ1852" s="1264"/>
      <c r="AK1852" s="1264"/>
      <c r="AL1852" s="1264"/>
      <c r="AM1852" s="1264"/>
      <c r="AN1852" s="1260"/>
      <c r="AO1852" s="1260"/>
      <c r="AP1852" s="1260"/>
      <c r="AQ1852" s="1260"/>
      <c r="AR1852" s="1264"/>
      <c r="AS1852" s="1264"/>
      <c r="AT1852" s="1264"/>
      <c r="AU1852" s="1264"/>
      <c r="AV1852" s="1264"/>
      <c r="AW1852" s="1260"/>
      <c r="AX1852" s="1316"/>
    </row>
    <row r="1853" spans="1:50" ht="50.25" customHeight="1" x14ac:dyDescent="0.25">
      <c r="A1853" s="1267"/>
      <c r="B1853" s="1313"/>
      <c r="C1853" s="1605"/>
      <c r="D1853" s="1368"/>
      <c r="E1853" s="1276"/>
      <c r="F1853" s="1276"/>
      <c r="G1853" s="1275"/>
      <c r="H1853" s="1275"/>
      <c r="I1853" s="1275"/>
      <c r="J1853" s="1275"/>
      <c r="K1853" s="1275"/>
      <c r="L1853" s="1275"/>
      <c r="M1853" s="1275"/>
      <c r="N1853" s="1275"/>
      <c r="O1853" s="1259"/>
      <c r="P1853" s="1259"/>
      <c r="Q1853" s="1260"/>
      <c r="R1853" s="1236"/>
      <c r="S1853" s="1259"/>
      <c r="T1853" s="1236"/>
      <c r="U1853" s="1259"/>
      <c r="V1853" s="1259"/>
      <c r="W1853" s="1261"/>
      <c r="X1853" s="1261"/>
      <c r="Y1853" s="530" t="s">
        <v>3451</v>
      </c>
      <c r="Z1853" s="149" t="s">
        <v>1706</v>
      </c>
      <c r="AA1853" s="109" t="s">
        <v>1706</v>
      </c>
      <c r="AB1853" s="1261"/>
      <c r="AC1853" s="149" t="s">
        <v>1706</v>
      </c>
      <c r="AD1853" s="1236"/>
      <c r="AE1853" s="1260"/>
      <c r="AF1853" s="1236"/>
      <c r="AG1853" s="1236"/>
      <c r="AH1853" s="1261"/>
      <c r="AI1853" s="1260"/>
      <c r="AJ1853" s="1264"/>
      <c r="AK1853" s="1264"/>
      <c r="AL1853" s="1264"/>
      <c r="AM1853" s="1264"/>
      <c r="AN1853" s="1260"/>
      <c r="AO1853" s="1260"/>
      <c r="AP1853" s="1260"/>
      <c r="AQ1853" s="1260"/>
      <c r="AR1853" s="1264"/>
      <c r="AS1853" s="1264"/>
      <c r="AT1853" s="1264"/>
      <c r="AU1853" s="1264"/>
      <c r="AV1853" s="1264"/>
      <c r="AW1853" s="1260"/>
      <c r="AX1853" s="1316"/>
    </row>
    <row r="1854" spans="1:50" ht="50.25" customHeight="1" x14ac:dyDescent="0.25">
      <c r="A1854" s="511" t="s">
        <v>1219</v>
      </c>
      <c r="B1854" s="138" t="s">
        <v>326</v>
      </c>
      <c r="C1854" s="344" t="s">
        <v>33</v>
      </c>
      <c r="D1854" s="60" t="s">
        <v>1706</v>
      </c>
      <c r="E1854" s="151">
        <f t="shared" ref="E1854:N1854" si="110">SUM(E1855:E1904)</f>
        <v>0</v>
      </c>
      <c r="F1854" s="151">
        <f t="shared" si="110"/>
        <v>0</v>
      </c>
      <c r="G1854" s="151">
        <f t="shared" si="110"/>
        <v>0</v>
      </c>
      <c r="H1854" s="151">
        <f t="shared" si="110"/>
        <v>0</v>
      </c>
      <c r="I1854" s="151">
        <f t="shared" si="110"/>
        <v>51</v>
      </c>
      <c r="J1854" s="151">
        <f t="shared" si="110"/>
        <v>0</v>
      </c>
      <c r="K1854" s="151">
        <f t="shared" si="110"/>
        <v>0</v>
      </c>
      <c r="L1854" s="151">
        <f t="shared" si="110"/>
        <v>0</v>
      </c>
      <c r="M1854" s="151">
        <f t="shared" si="110"/>
        <v>0</v>
      </c>
      <c r="N1854" s="151">
        <f t="shared" si="110"/>
        <v>0</v>
      </c>
      <c r="O1854" s="262" t="s">
        <v>1706</v>
      </c>
      <c r="P1854" s="262" t="s">
        <v>1706</v>
      </c>
      <c r="Q1854" s="60" t="s">
        <v>1706</v>
      </c>
      <c r="R1854" s="151">
        <f>SUM(R1855:R1904)</f>
        <v>248.10515230900003</v>
      </c>
      <c r="S1854" s="262" t="s">
        <v>1706</v>
      </c>
      <c r="T1854" s="151" t="s">
        <v>1706</v>
      </c>
      <c r="U1854" s="262" t="s">
        <v>1706</v>
      </c>
      <c r="V1854" s="262" t="s">
        <v>1706</v>
      </c>
      <c r="W1854" s="513" t="s">
        <v>1706</v>
      </c>
      <c r="X1854" s="513" t="s">
        <v>1706</v>
      </c>
      <c r="Y1854" s="60" t="s">
        <v>1706</v>
      </c>
      <c r="Z1854" s="151" t="s">
        <v>1706</v>
      </c>
      <c r="AA1854" s="60" t="s">
        <v>1706</v>
      </c>
      <c r="AB1854" s="513" t="s">
        <v>1706</v>
      </c>
      <c r="AC1854" s="151" t="s">
        <v>1706</v>
      </c>
      <c r="AD1854" s="151" t="s">
        <v>1706</v>
      </c>
      <c r="AE1854" s="60" t="s">
        <v>1706</v>
      </c>
      <c r="AF1854" s="151">
        <f>SUM(AF1855:AF1904)</f>
        <v>346.59154899619995</v>
      </c>
      <c r="AG1854" s="151">
        <f>SUM(AG1855:AG1904)</f>
        <v>283.03887679219997</v>
      </c>
      <c r="AH1854" s="513" t="s">
        <v>1706</v>
      </c>
      <c r="AI1854" s="60" t="s">
        <v>1706</v>
      </c>
      <c r="AJ1854" s="514" t="s">
        <v>1706</v>
      </c>
      <c r="AK1854" s="514" t="s">
        <v>1706</v>
      </c>
      <c r="AL1854" s="514" t="s">
        <v>1706</v>
      </c>
      <c r="AM1854" s="514" t="s">
        <v>1706</v>
      </c>
      <c r="AN1854" s="60" t="s">
        <v>1706</v>
      </c>
      <c r="AO1854" s="60" t="s">
        <v>1706</v>
      </c>
      <c r="AP1854" s="514" t="s">
        <v>1706</v>
      </c>
      <c r="AQ1854" s="60" t="s">
        <v>1706</v>
      </c>
      <c r="AR1854" s="514" t="s">
        <v>1706</v>
      </c>
      <c r="AS1854" s="514" t="s">
        <v>1706</v>
      </c>
      <c r="AT1854" s="514" t="s">
        <v>1706</v>
      </c>
      <c r="AU1854" s="514" t="s">
        <v>1706</v>
      </c>
      <c r="AV1854" s="514" t="s">
        <v>1706</v>
      </c>
      <c r="AW1854" s="60" t="s">
        <v>1706</v>
      </c>
      <c r="AX1854" s="515" t="s">
        <v>1706</v>
      </c>
    </row>
    <row r="1855" spans="1:50" ht="78.75" customHeight="1" x14ac:dyDescent="0.25">
      <c r="A1855" s="550" t="s">
        <v>1219</v>
      </c>
      <c r="B1855" s="131" t="s">
        <v>1220</v>
      </c>
      <c r="C1855" s="333" t="s">
        <v>1221</v>
      </c>
      <c r="D1855" s="611">
        <v>45627</v>
      </c>
      <c r="E1855" s="1007">
        <v>0</v>
      </c>
      <c r="F1855" s="1033">
        <v>0</v>
      </c>
      <c r="G1855" s="1007">
        <v>0</v>
      </c>
      <c r="H1855" s="1033">
        <v>0</v>
      </c>
      <c r="I1855" s="1007">
        <v>2</v>
      </c>
      <c r="J1855" s="1033">
        <v>0</v>
      </c>
      <c r="K1855" s="1007">
        <v>0</v>
      </c>
      <c r="L1855" s="1033">
        <v>0</v>
      </c>
      <c r="M1855" s="1007">
        <v>0</v>
      </c>
      <c r="N1855" s="1033">
        <v>0</v>
      </c>
      <c r="O1855" s="263" t="s">
        <v>1709</v>
      </c>
      <c r="P1855" s="570" t="s">
        <v>1710</v>
      </c>
      <c r="Q1855" s="263" t="s">
        <v>1706</v>
      </c>
      <c r="R1855" s="1033">
        <v>0</v>
      </c>
      <c r="S1855" s="263" t="s">
        <v>1706</v>
      </c>
      <c r="T1855" s="1033">
        <v>0</v>
      </c>
      <c r="U1855" s="263" t="s">
        <v>1706</v>
      </c>
      <c r="V1855" s="570" t="s">
        <v>1706</v>
      </c>
      <c r="W1855" s="263" t="s">
        <v>1706</v>
      </c>
      <c r="X1855" s="570" t="s">
        <v>1706</v>
      </c>
      <c r="Y1855" s="263" t="s">
        <v>1706</v>
      </c>
      <c r="Z1855" s="1033" t="s">
        <v>1706</v>
      </c>
      <c r="AA1855" s="263" t="s">
        <v>1706</v>
      </c>
      <c r="AB1855" s="570" t="s">
        <v>1706</v>
      </c>
      <c r="AC1855" s="1007" t="s">
        <v>1706</v>
      </c>
      <c r="AD1855" s="1033" t="s">
        <v>1706</v>
      </c>
      <c r="AE1855" s="263" t="s">
        <v>1711</v>
      </c>
      <c r="AF1855" s="1033">
        <v>2.7709782971999957</v>
      </c>
      <c r="AG1855" s="1007">
        <v>2.7709782971999957</v>
      </c>
      <c r="AH1855" s="659" t="s">
        <v>1706</v>
      </c>
      <c r="AI1855" s="548" t="s">
        <v>1706</v>
      </c>
      <c r="AJ1855" s="659" t="s">
        <v>1706</v>
      </c>
      <c r="AK1855" s="548" t="s">
        <v>1706</v>
      </c>
      <c r="AL1855" s="659" t="s">
        <v>1706</v>
      </c>
      <c r="AM1855" s="548" t="s">
        <v>1706</v>
      </c>
      <c r="AN1855" s="659" t="s">
        <v>1706</v>
      </c>
      <c r="AO1855" s="548" t="s">
        <v>1706</v>
      </c>
      <c r="AP1855" s="659" t="s">
        <v>1706</v>
      </c>
      <c r="AQ1855" s="548" t="s">
        <v>1706</v>
      </c>
      <c r="AR1855" s="659" t="s">
        <v>1706</v>
      </c>
      <c r="AS1855" s="548" t="s">
        <v>1706</v>
      </c>
      <c r="AT1855" s="659" t="s">
        <v>1706</v>
      </c>
      <c r="AU1855" s="654">
        <v>45501</v>
      </c>
      <c r="AV1855" s="572">
        <v>45442</v>
      </c>
      <c r="AW1855" s="263" t="s">
        <v>1706</v>
      </c>
      <c r="AX1855" s="649" t="s">
        <v>3606</v>
      </c>
    </row>
    <row r="1856" spans="1:50" ht="63.75" customHeight="1" x14ac:dyDescent="0.25">
      <c r="A1856" s="550" t="s">
        <v>1219</v>
      </c>
      <c r="B1856" s="131" t="s">
        <v>1222</v>
      </c>
      <c r="C1856" s="333" t="s">
        <v>1223</v>
      </c>
      <c r="D1856" s="517">
        <v>45627</v>
      </c>
      <c r="E1856" s="1007">
        <v>0</v>
      </c>
      <c r="F1856" s="1007">
        <v>0</v>
      </c>
      <c r="G1856" s="1007">
        <v>0</v>
      </c>
      <c r="H1856" s="1007">
        <v>0</v>
      </c>
      <c r="I1856" s="1007">
        <v>1</v>
      </c>
      <c r="J1856" s="1007">
        <v>0</v>
      </c>
      <c r="K1856" s="1007">
        <v>0</v>
      </c>
      <c r="L1856" s="1007">
        <v>0</v>
      </c>
      <c r="M1856" s="1007">
        <v>0</v>
      </c>
      <c r="N1856" s="1007">
        <v>0</v>
      </c>
      <c r="O1856" s="263" t="s">
        <v>1709</v>
      </c>
      <c r="P1856" s="263" t="s">
        <v>1710</v>
      </c>
      <c r="Q1856" s="263" t="s">
        <v>1706</v>
      </c>
      <c r="R1856" s="1007">
        <v>0</v>
      </c>
      <c r="S1856" s="263" t="s">
        <v>1706</v>
      </c>
      <c r="T1856" s="1007">
        <v>0</v>
      </c>
      <c r="U1856" s="263" t="s">
        <v>1706</v>
      </c>
      <c r="V1856" s="263" t="s">
        <v>1706</v>
      </c>
      <c r="W1856" s="263" t="s">
        <v>1706</v>
      </c>
      <c r="X1856" s="263" t="s">
        <v>1706</v>
      </c>
      <c r="Y1856" s="263" t="s">
        <v>1706</v>
      </c>
      <c r="Z1856" s="1007" t="s">
        <v>1706</v>
      </c>
      <c r="AA1856" s="263" t="s">
        <v>1706</v>
      </c>
      <c r="AB1856" s="263" t="s">
        <v>1706</v>
      </c>
      <c r="AC1856" s="1007" t="s">
        <v>1706</v>
      </c>
      <c r="AD1856" s="1007" t="s">
        <v>1706</v>
      </c>
      <c r="AE1856" s="263" t="s">
        <v>1711</v>
      </c>
      <c r="AF1856" s="1007">
        <v>1.1345489719999986</v>
      </c>
      <c r="AG1856" s="1007">
        <v>1.1345489719999986</v>
      </c>
      <c r="AH1856" s="548" t="s">
        <v>1706</v>
      </c>
      <c r="AI1856" s="548" t="s">
        <v>1706</v>
      </c>
      <c r="AJ1856" s="548" t="s">
        <v>1706</v>
      </c>
      <c r="AK1856" s="548" t="s">
        <v>1706</v>
      </c>
      <c r="AL1856" s="548" t="s">
        <v>1706</v>
      </c>
      <c r="AM1856" s="548" t="s">
        <v>1706</v>
      </c>
      <c r="AN1856" s="548" t="s">
        <v>1706</v>
      </c>
      <c r="AO1856" s="548" t="s">
        <v>1706</v>
      </c>
      <c r="AP1856" s="548" t="s">
        <v>1706</v>
      </c>
      <c r="AQ1856" s="548" t="s">
        <v>1706</v>
      </c>
      <c r="AR1856" s="548" t="s">
        <v>1706</v>
      </c>
      <c r="AS1856" s="548" t="s">
        <v>1706</v>
      </c>
      <c r="AT1856" s="548" t="s">
        <v>1706</v>
      </c>
      <c r="AU1856" s="549">
        <v>45501</v>
      </c>
      <c r="AV1856" s="549">
        <v>45442</v>
      </c>
      <c r="AW1856" s="263" t="s">
        <v>1706</v>
      </c>
      <c r="AX1856" s="649" t="s">
        <v>3606</v>
      </c>
    </row>
    <row r="1857" spans="1:50" ht="78" customHeight="1" x14ac:dyDescent="0.25">
      <c r="A1857" s="550" t="s">
        <v>1219</v>
      </c>
      <c r="B1857" s="131" t="s">
        <v>1224</v>
      </c>
      <c r="C1857" s="333" t="s">
        <v>1225</v>
      </c>
      <c r="D1857" s="517">
        <v>45627</v>
      </c>
      <c r="E1857" s="1007">
        <v>0</v>
      </c>
      <c r="F1857" s="1007">
        <v>0</v>
      </c>
      <c r="G1857" s="1007">
        <v>0</v>
      </c>
      <c r="H1857" s="1007">
        <v>0</v>
      </c>
      <c r="I1857" s="1007">
        <v>1</v>
      </c>
      <c r="J1857" s="1007">
        <v>0</v>
      </c>
      <c r="K1857" s="1007">
        <v>0</v>
      </c>
      <c r="L1857" s="1007">
        <v>0</v>
      </c>
      <c r="M1857" s="1007">
        <v>0</v>
      </c>
      <c r="N1857" s="1007">
        <v>0</v>
      </c>
      <c r="O1857" s="263" t="s">
        <v>1709</v>
      </c>
      <c r="P1857" s="263" t="s">
        <v>1710</v>
      </c>
      <c r="Q1857" s="263" t="s">
        <v>1706</v>
      </c>
      <c r="R1857" s="1007">
        <v>0</v>
      </c>
      <c r="S1857" s="263" t="s">
        <v>1706</v>
      </c>
      <c r="T1857" s="1007">
        <v>0</v>
      </c>
      <c r="U1857" s="263" t="s">
        <v>1706</v>
      </c>
      <c r="V1857" s="263" t="s">
        <v>1706</v>
      </c>
      <c r="W1857" s="263" t="s">
        <v>1706</v>
      </c>
      <c r="X1857" s="263" t="s">
        <v>1706</v>
      </c>
      <c r="Y1857" s="263" t="s">
        <v>1706</v>
      </c>
      <c r="Z1857" s="1007" t="s">
        <v>1706</v>
      </c>
      <c r="AA1857" s="263" t="s">
        <v>1706</v>
      </c>
      <c r="AB1857" s="263" t="s">
        <v>1706</v>
      </c>
      <c r="AC1857" s="1007" t="s">
        <v>1706</v>
      </c>
      <c r="AD1857" s="1007" t="s">
        <v>1706</v>
      </c>
      <c r="AE1857" s="263" t="s">
        <v>1711</v>
      </c>
      <c r="AF1857" s="1007">
        <v>0.84738820800000025</v>
      </c>
      <c r="AG1857" s="1007">
        <v>0.84738820800000025</v>
      </c>
      <c r="AH1857" s="548" t="s">
        <v>1706</v>
      </c>
      <c r="AI1857" s="548" t="s">
        <v>1706</v>
      </c>
      <c r="AJ1857" s="548" t="s">
        <v>1706</v>
      </c>
      <c r="AK1857" s="548" t="s">
        <v>1706</v>
      </c>
      <c r="AL1857" s="548" t="s">
        <v>1706</v>
      </c>
      <c r="AM1857" s="548" t="s">
        <v>1706</v>
      </c>
      <c r="AN1857" s="548" t="s">
        <v>1706</v>
      </c>
      <c r="AO1857" s="548" t="s">
        <v>1706</v>
      </c>
      <c r="AP1857" s="548" t="s">
        <v>1706</v>
      </c>
      <c r="AQ1857" s="548" t="s">
        <v>1706</v>
      </c>
      <c r="AR1857" s="548" t="s">
        <v>1706</v>
      </c>
      <c r="AS1857" s="548" t="s">
        <v>1706</v>
      </c>
      <c r="AT1857" s="548" t="s">
        <v>1706</v>
      </c>
      <c r="AU1857" s="549">
        <v>45501</v>
      </c>
      <c r="AV1857" s="549">
        <v>45442</v>
      </c>
      <c r="AW1857" s="263" t="s">
        <v>1706</v>
      </c>
      <c r="AX1857" s="649" t="s">
        <v>3607</v>
      </c>
    </row>
    <row r="1858" spans="1:50" ht="63" x14ac:dyDescent="0.25">
      <c r="A1858" s="550" t="s">
        <v>1219</v>
      </c>
      <c r="B1858" s="131" t="s">
        <v>1226</v>
      </c>
      <c r="C1858" s="333" t="s">
        <v>1227</v>
      </c>
      <c r="D1858" s="517">
        <v>45992</v>
      </c>
      <c r="E1858" s="1007">
        <v>0</v>
      </c>
      <c r="F1858" s="1007">
        <v>0</v>
      </c>
      <c r="G1858" s="1007">
        <v>0</v>
      </c>
      <c r="H1858" s="1007">
        <v>0</v>
      </c>
      <c r="I1858" s="1007">
        <v>1</v>
      </c>
      <c r="J1858" s="1007">
        <v>0</v>
      </c>
      <c r="K1858" s="1007">
        <v>0</v>
      </c>
      <c r="L1858" s="1007">
        <v>0</v>
      </c>
      <c r="M1858" s="1007">
        <v>0</v>
      </c>
      <c r="N1858" s="1007">
        <v>0</v>
      </c>
      <c r="O1858" s="263" t="s">
        <v>1709</v>
      </c>
      <c r="P1858" s="263" t="s">
        <v>3608</v>
      </c>
      <c r="Q1858" s="263" t="s">
        <v>1714</v>
      </c>
      <c r="R1858" s="1007">
        <v>9.8336629999999996</v>
      </c>
      <c r="S1858" s="263" t="s">
        <v>1715</v>
      </c>
      <c r="T1858" s="1007">
        <v>9.8336629999999996</v>
      </c>
      <c r="U1858" s="263" t="s">
        <v>1788</v>
      </c>
      <c r="V1858" s="263" t="s">
        <v>2222</v>
      </c>
      <c r="W1858" s="548">
        <v>1</v>
      </c>
      <c r="X1858" s="548">
        <v>1</v>
      </c>
      <c r="Y1858" s="263" t="s">
        <v>3531</v>
      </c>
      <c r="Z1858" s="1007">
        <v>9.8336629999999996</v>
      </c>
      <c r="AA1858" s="263" t="s">
        <v>1706</v>
      </c>
      <c r="AB1858" s="548" t="s">
        <v>1706</v>
      </c>
      <c r="AC1858" s="1007">
        <v>9.8336629999999996</v>
      </c>
      <c r="AD1858" s="1007">
        <v>9.8336629999999996</v>
      </c>
      <c r="AE1858" s="263" t="s">
        <v>3531</v>
      </c>
      <c r="AF1858" s="1007">
        <v>11.8003956</v>
      </c>
      <c r="AG1858" s="1007">
        <v>11.8003956</v>
      </c>
      <c r="AH1858" s="548">
        <v>32413577327</v>
      </c>
      <c r="AI1858" s="263" t="s">
        <v>1719</v>
      </c>
      <c r="AJ1858" s="549">
        <v>45432</v>
      </c>
      <c r="AK1858" s="549">
        <v>45419</v>
      </c>
      <c r="AL1858" s="549">
        <v>45433</v>
      </c>
      <c r="AM1858" s="549">
        <v>45447</v>
      </c>
      <c r="AN1858" s="263" t="s">
        <v>1720</v>
      </c>
      <c r="AO1858" s="263" t="s">
        <v>1721</v>
      </c>
      <c r="AP1858" s="549">
        <v>45447</v>
      </c>
      <c r="AQ1858" s="263" t="s">
        <v>3609</v>
      </c>
      <c r="AR1858" s="549">
        <v>45467</v>
      </c>
      <c r="AS1858" s="549">
        <v>45469</v>
      </c>
      <c r="AT1858" s="549">
        <v>45482</v>
      </c>
      <c r="AU1858" s="549">
        <v>45470</v>
      </c>
      <c r="AV1858" s="549">
        <v>45626</v>
      </c>
      <c r="AW1858" s="263" t="s">
        <v>1706</v>
      </c>
      <c r="AX1858" s="526" t="s">
        <v>1706</v>
      </c>
    </row>
    <row r="1859" spans="1:50" ht="141.75" x14ac:dyDescent="0.25">
      <c r="A1859" s="550" t="s">
        <v>1219</v>
      </c>
      <c r="B1859" s="131" t="s">
        <v>1228</v>
      </c>
      <c r="C1859" s="333" t="s">
        <v>1229</v>
      </c>
      <c r="D1859" s="517">
        <v>47453</v>
      </c>
      <c r="E1859" s="1007">
        <v>0</v>
      </c>
      <c r="F1859" s="1007">
        <v>0</v>
      </c>
      <c r="G1859" s="1007">
        <v>0</v>
      </c>
      <c r="H1859" s="1007">
        <v>0</v>
      </c>
      <c r="I1859" s="1007">
        <v>0</v>
      </c>
      <c r="J1859" s="1007">
        <v>0</v>
      </c>
      <c r="K1859" s="1007">
        <v>0</v>
      </c>
      <c r="L1859" s="1007">
        <v>0</v>
      </c>
      <c r="M1859" s="1007">
        <v>0</v>
      </c>
      <c r="N1859" s="1007">
        <v>0</v>
      </c>
      <c r="O1859" s="263" t="s">
        <v>1706</v>
      </c>
      <c r="P1859" s="263" t="s">
        <v>1706</v>
      </c>
      <c r="Q1859" s="263" t="s">
        <v>1706</v>
      </c>
      <c r="R1859" s="1007">
        <v>0</v>
      </c>
      <c r="S1859" s="263" t="s">
        <v>1706</v>
      </c>
      <c r="T1859" s="1007">
        <v>0</v>
      </c>
      <c r="U1859" s="263" t="s">
        <v>1706</v>
      </c>
      <c r="V1859" s="263" t="s">
        <v>1706</v>
      </c>
      <c r="W1859" s="263" t="s">
        <v>1706</v>
      </c>
      <c r="X1859" s="263" t="s">
        <v>1706</v>
      </c>
      <c r="Y1859" s="263" t="s">
        <v>1706</v>
      </c>
      <c r="Z1859" s="1007" t="s">
        <v>1706</v>
      </c>
      <c r="AA1859" s="263" t="s">
        <v>1706</v>
      </c>
      <c r="AB1859" s="263" t="s">
        <v>1706</v>
      </c>
      <c r="AC1859" s="1007" t="s">
        <v>1706</v>
      </c>
      <c r="AD1859" s="1007" t="s">
        <v>1706</v>
      </c>
      <c r="AE1859" s="263" t="s">
        <v>1706</v>
      </c>
      <c r="AF1859" s="1007">
        <v>0</v>
      </c>
      <c r="AG1859" s="1007">
        <v>0</v>
      </c>
      <c r="AH1859" s="263" t="s">
        <v>1706</v>
      </c>
      <c r="AI1859" s="263" t="s">
        <v>1706</v>
      </c>
      <c r="AJ1859" s="263" t="s">
        <v>1706</v>
      </c>
      <c r="AK1859" s="263" t="s">
        <v>1706</v>
      </c>
      <c r="AL1859" s="263" t="s">
        <v>1706</v>
      </c>
      <c r="AM1859" s="263" t="s">
        <v>1706</v>
      </c>
      <c r="AN1859" s="263" t="s">
        <v>1706</v>
      </c>
      <c r="AO1859" s="263" t="s">
        <v>1706</v>
      </c>
      <c r="AP1859" s="263" t="s">
        <v>1706</v>
      </c>
      <c r="AQ1859" s="263" t="s">
        <v>1706</v>
      </c>
      <c r="AR1859" s="263" t="s">
        <v>1706</v>
      </c>
      <c r="AS1859" s="263" t="s">
        <v>1706</v>
      </c>
      <c r="AT1859" s="263" t="s">
        <v>1706</v>
      </c>
      <c r="AU1859" s="263" t="s">
        <v>1706</v>
      </c>
      <c r="AV1859" s="263" t="s">
        <v>1706</v>
      </c>
      <c r="AW1859" s="263" t="s">
        <v>1706</v>
      </c>
      <c r="AX1859" s="526" t="s">
        <v>1706</v>
      </c>
    </row>
    <row r="1860" spans="1:50" ht="110.25" x14ac:dyDescent="0.25">
      <c r="A1860" s="550" t="s">
        <v>1219</v>
      </c>
      <c r="B1860" s="131" t="s">
        <v>1232</v>
      </c>
      <c r="C1860" s="333" t="s">
        <v>1233</v>
      </c>
      <c r="D1860" s="517">
        <v>46722</v>
      </c>
      <c r="E1860" s="1007">
        <v>0</v>
      </c>
      <c r="F1860" s="1007">
        <v>0</v>
      </c>
      <c r="G1860" s="1007">
        <v>0</v>
      </c>
      <c r="H1860" s="1007">
        <v>0</v>
      </c>
      <c r="I1860" s="1007">
        <v>0</v>
      </c>
      <c r="J1860" s="1007">
        <v>0</v>
      </c>
      <c r="K1860" s="1007">
        <v>0</v>
      </c>
      <c r="L1860" s="1007">
        <v>0</v>
      </c>
      <c r="M1860" s="1007">
        <v>0</v>
      </c>
      <c r="N1860" s="1007">
        <v>0</v>
      </c>
      <c r="O1860" s="263" t="s">
        <v>1709</v>
      </c>
      <c r="P1860" s="263" t="s">
        <v>3610</v>
      </c>
      <c r="Q1860" s="263" t="s">
        <v>1714</v>
      </c>
      <c r="R1860" s="1007">
        <v>1.2714034099999998</v>
      </c>
      <c r="S1860" s="263" t="s">
        <v>1725</v>
      </c>
      <c r="T1860" s="1007">
        <v>1.2714034099999998</v>
      </c>
      <c r="U1860" s="263" t="s">
        <v>1726</v>
      </c>
      <c r="V1860" s="263" t="s">
        <v>2222</v>
      </c>
      <c r="W1860" s="548">
        <v>1</v>
      </c>
      <c r="X1860" s="548">
        <v>1</v>
      </c>
      <c r="Y1860" s="544" t="s">
        <v>2049</v>
      </c>
      <c r="Z1860" s="1007">
        <v>1.27115</v>
      </c>
      <c r="AA1860" s="263" t="s">
        <v>1706</v>
      </c>
      <c r="AB1860" s="548" t="s">
        <v>1706</v>
      </c>
      <c r="AC1860" s="1007" t="s">
        <v>1706</v>
      </c>
      <c r="AD1860" s="1007">
        <v>1.27115</v>
      </c>
      <c r="AE1860" s="263" t="s">
        <v>2049</v>
      </c>
      <c r="AF1860" s="1007">
        <v>1.52538</v>
      </c>
      <c r="AG1860" s="1007">
        <v>1.52538</v>
      </c>
      <c r="AH1860" s="548" t="s">
        <v>1706</v>
      </c>
      <c r="AI1860" s="263" t="s">
        <v>1706</v>
      </c>
      <c r="AJ1860" s="549">
        <v>45443</v>
      </c>
      <c r="AK1860" s="549">
        <v>45406</v>
      </c>
      <c r="AL1860" s="549">
        <v>45418</v>
      </c>
      <c r="AM1860" s="549">
        <v>45429</v>
      </c>
      <c r="AN1860" s="263" t="s">
        <v>1720</v>
      </c>
      <c r="AO1860" s="263" t="s">
        <v>1721</v>
      </c>
      <c r="AP1860" s="549">
        <v>45429</v>
      </c>
      <c r="AQ1860" s="263" t="s">
        <v>3611</v>
      </c>
      <c r="AR1860" s="549">
        <v>45449</v>
      </c>
      <c r="AS1860" s="549">
        <v>45449</v>
      </c>
      <c r="AT1860" s="549">
        <v>45444</v>
      </c>
      <c r="AU1860" s="549">
        <v>45474</v>
      </c>
      <c r="AV1860" s="549">
        <v>45657</v>
      </c>
      <c r="AW1860" s="263" t="s">
        <v>1706</v>
      </c>
      <c r="AX1860" s="526" t="s">
        <v>1706</v>
      </c>
    </row>
    <row r="1861" spans="1:50" ht="44.25" customHeight="1" x14ac:dyDescent="0.25">
      <c r="A1861" s="550" t="s">
        <v>1219</v>
      </c>
      <c r="B1861" s="131" t="s">
        <v>1234</v>
      </c>
      <c r="C1861" s="333" t="s">
        <v>1235</v>
      </c>
      <c r="D1861" s="517">
        <v>45261</v>
      </c>
      <c r="E1861" s="1007">
        <v>0</v>
      </c>
      <c r="F1861" s="1007">
        <v>0</v>
      </c>
      <c r="G1861" s="1007">
        <v>0</v>
      </c>
      <c r="H1861" s="1007">
        <v>0</v>
      </c>
      <c r="I1861" s="1007">
        <v>0</v>
      </c>
      <c r="J1861" s="1007">
        <v>0</v>
      </c>
      <c r="K1861" s="1007">
        <v>0</v>
      </c>
      <c r="L1861" s="1007">
        <v>0</v>
      </c>
      <c r="M1861" s="1007">
        <v>0</v>
      </c>
      <c r="N1861" s="1007">
        <v>0</v>
      </c>
      <c r="O1861" s="263" t="s">
        <v>1706</v>
      </c>
      <c r="P1861" s="263" t="s">
        <v>1706</v>
      </c>
      <c r="Q1861" s="263" t="s">
        <v>1706</v>
      </c>
      <c r="R1861" s="1007">
        <v>0</v>
      </c>
      <c r="S1861" s="263" t="s">
        <v>1706</v>
      </c>
      <c r="T1861" s="1007">
        <v>0</v>
      </c>
      <c r="U1861" s="263" t="s">
        <v>1706</v>
      </c>
      <c r="V1861" s="263" t="s">
        <v>1706</v>
      </c>
      <c r="W1861" s="263" t="s">
        <v>1706</v>
      </c>
      <c r="X1861" s="263" t="s">
        <v>1706</v>
      </c>
      <c r="Y1861" s="263" t="s">
        <v>1706</v>
      </c>
      <c r="Z1861" s="1007" t="s">
        <v>1706</v>
      </c>
      <c r="AA1861" s="263" t="s">
        <v>1706</v>
      </c>
      <c r="AB1861" s="263" t="s">
        <v>1706</v>
      </c>
      <c r="AC1861" s="1007" t="s">
        <v>1706</v>
      </c>
      <c r="AD1861" s="1007" t="s">
        <v>1706</v>
      </c>
      <c r="AE1861" s="263" t="s">
        <v>3612</v>
      </c>
      <c r="AF1861" s="1007">
        <v>0</v>
      </c>
      <c r="AG1861" s="1007">
        <v>0.85297915999999996</v>
      </c>
      <c r="AH1861" s="263" t="s">
        <v>1706</v>
      </c>
      <c r="AI1861" s="263" t="s">
        <v>1706</v>
      </c>
      <c r="AJ1861" s="263" t="s">
        <v>1706</v>
      </c>
      <c r="AK1861" s="263" t="s">
        <v>1706</v>
      </c>
      <c r="AL1861" s="263" t="s">
        <v>1706</v>
      </c>
      <c r="AM1861" s="263" t="s">
        <v>1706</v>
      </c>
      <c r="AN1861" s="263" t="s">
        <v>1706</v>
      </c>
      <c r="AO1861" s="263" t="s">
        <v>1706</v>
      </c>
      <c r="AP1861" s="263" t="s">
        <v>1706</v>
      </c>
      <c r="AQ1861" s="263" t="s">
        <v>1706</v>
      </c>
      <c r="AR1861" s="263" t="s">
        <v>1706</v>
      </c>
      <c r="AS1861" s="263" t="s">
        <v>1706</v>
      </c>
      <c r="AT1861" s="263" t="s">
        <v>1706</v>
      </c>
      <c r="AU1861" s="263" t="s">
        <v>1706</v>
      </c>
      <c r="AV1861" s="263" t="s">
        <v>1706</v>
      </c>
      <c r="AW1861" s="263" t="s">
        <v>1706</v>
      </c>
      <c r="AX1861" s="526" t="s">
        <v>3613</v>
      </c>
    </row>
    <row r="1862" spans="1:50" ht="47.25" x14ac:dyDescent="0.25">
      <c r="A1862" s="550" t="s">
        <v>1219</v>
      </c>
      <c r="B1862" s="131" t="s">
        <v>1238</v>
      </c>
      <c r="C1862" s="333" t="s">
        <v>1239</v>
      </c>
      <c r="D1862" s="517">
        <v>45992</v>
      </c>
      <c r="E1862" s="1007">
        <v>0</v>
      </c>
      <c r="F1862" s="1007">
        <v>0</v>
      </c>
      <c r="G1862" s="1007">
        <v>0</v>
      </c>
      <c r="H1862" s="1007">
        <v>0</v>
      </c>
      <c r="I1862" s="1007">
        <v>0</v>
      </c>
      <c r="J1862" s="1007">
        <v>0</v>
      </c>
      <c r="K1862" s="1007">
        <v>0</v>
      </c>
      <c r="L1862" s="1007">
        <v>0</v>
      </c>
      <c r="M1862" s="1007">
        <v>0</v>
      </c>
      <c r="N1862" s="1007">
        <v>0</v>
      </c>
      <c r="O1862" s="263" t="s">
        <v>1808</v>
      </c>
      <c r="P1862" s="263" t="s">
        <v>1710</v>
      </c>
      <c r="Q1862" s="263" t="s">
        <v>1706</v>
      </c>
      <c r="R1862" s="1007">
        <v>0</v>
      </c>
      <c r="S1862" s="263" t="s">
        <v>1706</v>
      </c>
      <c r="T1862" s="1007">
        <v>0</v>
      </c>
      <c r="U1862" s="263" t="s">
        <v>1706</v>
      </c>
      <c r="V1862" s="263" t="s">
        <v>1706</v>
      </c>
      <c r="W1862" s="263" t="s">
        <v>1706</v>
      </c>
      <c r="X1862" s="263" t="s">
        <v>1706</v>
      </c>
      <c r="Y1862" s="263" t="s">
        <v>1706</v>
      </c>
      <c r="Z1862" s="1007" t="s">
        <v>1706</v>
      </c>
      <c r="AA1862" s="263" t="s">
        <v>1706</v>
      </c>
      <c r="AB1862" s="263" t="s">
        <v>1706</v>
      </c>
      <c r="AC1862" s="1007" t="s">
        <v>1706</v>
      </c>
      <c r="AD1862" s="1007" t="s">
        <v>1706</v>
      </c>
      <c r="AE1862" s="263" t="s">
        <v>3614</v>
      </c>
      <c r="AF1862" s="1007">
        <v>0.9</v>
      </c>
      <c r="AG1862" s="1007">
        <v>0.9</v>
      </c>
      <c r="AH1862" s="548" t="s">
        <v>1706</v>
      </c>
      <c r="AI1862" s="548" t="s">
        <v>1706</v>
      </c>
      <c r="AJ1862" s="548" t="s">
        <v>1706</v>
      </c>
      <c r="AK1862" s="548" t="s">
        <v>1706</v>
      </c>
      <c r="AL1862" s="548" t="s">
        <v>1706</v>
      </c>
      <c r="AM1862" s="548" t="s">
        <v>1706</v>
      </c>
      <c r="AN1862" s="548" t="s">
        <v>1706</v>
      </c>
      <c r="AO1862" s="548" t="s">
        <v>1706</v>
      </c>
      <c r="AP1862" s="548" t="s">
        <v>1706</v>
      </c>
      <c r="AQ1862" s="548" t="s">
        <v>1706</v>
      </c>
      <c r="AR1862" s="548" t="s">
        <v>1706</v>
      </c>
      <c r="AS1862" s="548" t="s">
        <v>1706</v>
      </c>
      <c r="AT1862" s="548" t="s">
        <v>1706</v>
      </c>
      <c r="AU1862" s="549">
        <v>44965</v>
      </c>
      <c r="AV1862" s="549">
        <v>45322</v>
      </c>
      <c r="AW1862" s="263" t="s">
        <v>1706</v>
      </c>
      <c r="AX1862" s="526" t="s">
        <v>3615</v>
      </c>
    </row>
    <row r="1863" spans="1:50" ht="54.75" customHeight="1" x14ac:dyDescent="0.25">
      <c r="A1863" s="1267" t="s">
        <v>1219</v>
      </c>
      <c r="B1863" s="1313" t="s">
        <v>3616</v>
      </c>
      <c r="C1863" s="1605" t="s">
        <v>1243</v>
      </c>
      <c r="D1863" s="1235">
        <v>46357</v>
      </c>
      <c r="E1863" s="1275">
        <v>0</v>
      </c>
      <c r="F1863" s="1275">
        <v>0</v>
      </c>
      <c r="G1863" s="1275">
        <v>0</v>
      </c>
      <c r="H1863" s="1275">
        <v>0</v>
      </c>
      <c r="I1863" s="1275">
        <v>1</v>
      </c>
      <c r="J1863" s="1275">
        <v>0</v>
      </c>
      <c r="K1863" s="1275">
        <v>0</v>
      </c>
      <c r="L1863" s="1275">
        <v>0</v>
      </c>
      <c r="M1863" s="1275">
        <v>0</v>
      </c>
      <c r="N1863" s="1275">
        <v>0</v>
      </c>
      <c r="O1863" s="1259" t="s">
        <v>1709</v>
      </c>
      <c r="P1863" s="1259" t="s">
        <v>3617</v>
      </c>
      <c r="Q1863" s="1259" t="s">
        <v>1714</v>
      </c>
      <c r="R1863" s="1275">
        <v>34.445</v>
      </c>
      <c r="S1863" s="1259" t="s">
        <v>1715</v>
      </c>
      <c r="T1863" s="1275">
        <v>34.444764999999997</v>
      </c>
      <c r="U1863" s="1259" t="s">
        <v>1901</v>
      </c>
      <c r="V1863" s="1259" t="s">
        <v>1901</v>
      </c>
      <c r="W1863" s="1315">
        <v>3</v>
      </c>
      <c r="X1863" s="1315">
        <v>3</v>
      </c>
      <c r="Y1863" s="544" t="s">
        <v>2029</v>
      </c>
      <c r="Z1863" s="1007">
        <v>30.807500000000001</v>
      </c>
      <c r="AA1863" s="263" t="s">
        <v>1706</v>
      </c>
      <c r="AB1863" s="1315">
        <v>1</v>
      </c>
      <c r="AC1863" s="1007">
        <v>30.807500000000001</v>
      </c>
      <c r="AD1863" s="1275">
        <v>30.807500000000001</v>
      </c>
      <c r="AE1863" s="1259" t="s">
        <v>2029</v>
      </c>
      <c r="AF1863" s="1275">
        <v>36.969000000000001</v>
      </c>
      <c r="AG1863" s="1275">
        <v>18.724</v>
      </c>
      <c r="AH1863" s="1315">
        <v>32312976283</v>
      </c>
      <c r="AI1863" s="1259" t="s">
        <v>1719</v>
      </c>
      <c r="AJ1863" s="1268">
        <v>45285</v>
      </c>
      <c r="AK1863" s="1268">
        <v>45250</v>
      </c>
      <c r="AL1863" s="1268">
        <v>45266</v>
      </c>
      <c r="AM1863" s="1268">
        <v>45287</v>
      </c>
      <c r="AN1863" s="1259" t="s">
        <v>1706</v>
      </c>
      <c r="AO1863" s="1259" t="s">
        <v>1706</v>
      </c>
      <c r="AP1863" s="1259" t="s">
        <v>1706</v>
      </c>
      <c r="AQ1863" s="1259" t="s">
        <v>1706</v>
      </c>
      <c r="AR1863" s="1268">
        <v>45307</v>
      </c>
      <c r="AS1863" s="1268">
        <v>45302</v>
      </c>
      <c r="AT1863" s="1268">
        <v>45383</v>
      </c>
      <c r="AU1863" s="1268">
        <v>45303</v>
      </c>
      <c r="AV1863" s="1268">
        <v>45653</v>
      </c>
      <c r="AW1863" s="1259" t="s">
        <v>1706</v>
      </c>
      <c r="AX1863" s="1265" t="s">
        <v>1706</v>
      </c>
    </row>
    <row r="1864" spans="1:50" ht="54.75" customHeight="1" x14ac:dyDescent="0.25">
      <c r="A1864" s="1267"/>
      <c r="B1864" s="1313"/>
      <c r="C1864" s="1605"/>
      <c r="D1864" s="1235"/>
      <c r="E1864" s="1275"/>
      <c r="F1864" s="1275"/>
      <c r="G1864" s="1275"/>
      <c r="H1864" s="1275"/>
      <c r="I1864" s="1275"/>
      <c r="J1864" s="1275"/>
      <c r="K1864" s="1275"/>
      <c r="L1864" s="1275"/>
      <c r="M1864" s="1275"/>
      <c r="N1864" s="1275"/>
      <c r="O1864" s="1259"/>
      <c r="P1864" s="1259"/>
      <c r="Q1864" s="1259"/>
      <c r="R1864" s="1275"/>
      <c r="S1864" s="1259"/>
      <c r="T1864" s="1275"/>
      <c r="U1864" s="1259"/>
      <c r="V1864" s="1259"/>
      <c r="W1864" s="1315"/>
      <c r="X1864" s="1315"/>
      <c r="Y1864" s="544" t="s">
        <v>3618</v>
      </c>
      <c r="Z1864" s="1007">
        <v>32.860306000000001</v>
      </c>
      <c r="AA1864" s="263" t="s">
        <v>1706</v>
      </c>
      <c r="AB1864" s="1315"/>
      <c r="AC1864" s="1007">
        <v>32.860306000000001</v>
      </c>
      <c r="AD1864" s="1275"/>
      <c r="AE1864" s="1259"/>
      <c r="AF1864" s="1275"/>
      <c r="AG1864" s="1275"/>
      <c r="AH1864" s="1315"/>
      <c r="AI1864" s="1259"/>
      <c r="AJ1864" s="1268"/>
      <c r="AK1864" s="1268"/>
      <c r="AL1864" s="1268"/>
      <c r="AM1864" s="1268"/>
      <c r="AN1864" s="1259"/>
      <c r="AO1864" s="1259"/>
      <c r="AP1864" s="1259"/>
      <c r="AQ1864" s="1259"/>
      <c r="AR1864" s="1268"/>
      <c r="AS1864" s="1268"/>
      <c r="AT1864" s="1268"/>
      <c r="AU1864" s="1268"/>
      <c r="AV1864" s="1268"/>
      <c r="AW1864" s="1259"/>
      <c r="AX1864" s="1265"/>
    </row>
    <row r="1865" spans="1:50" ht="54.75" customHeight="1" x14ac:dyDescent="0.25">
      <c r="A1865" s="1267"/>
      <c r="B1865" s="1313"/>
      <c r="C1865" s="1605"/>
      <c r="D1865" s="1235"/>
      <c r="E1865" s="1275"/>
      <c r="F1865" s="1275"/>
      <c r="G1865" s="1275"/>
      <c r="H1865" s="1275"/>
      <c r="I1865" s="1275"/>
      <c r="J1865" s="1275"/>
      <c r="K1865" s="1275"/>
      <c r="L1865" s="1275"/>
      <c r="M1865" s="1275"/>
      <c r="N1865" s="1275"/>
      <c r="O1865" s="1259"/>
      <c r="P1865" s="1259"/>
      <c r="Q1865" s="1259"/>
      <c r="R1865" s="1275"/>
      <c r="S1865" s="1259"/>
      <c r="T1865" s="1275"/>
      <c r="U1865" s="1259"/>
      <c r="V1865" s="1259"/>
      <c r="W1865" s="1315"/>
      <c r="X1865" s="1315"/>
      <c r="Y1865" s="544" t="s">
        <v>3619</v>
      </c>
      <c r="Z1865" s="1007">
        <v>34.444764999999997</v>
      </c>
      <c r="AA1865" s="263" t="s">
        <v>1706</v>
      </c>
      <c r="AB1865" s="1315"/>
      <c r="AC1865" s="1007">
        <v>34.444764999999997</v>
      </c>
      <c r="AD1865" s="1275"/>
      <c r="AE1865" s="1259"/>
      <c r="AF1865" s="1275"/>
      <c r="AG1865" s="1275"/>
      <c r="AH1865" s="1315"/>
      <c r="AI1865" s="1259"/>
      <c r="AJ1865" s="1268"/>
      <c r="AK1865" s="1268"/>
      <c r="AL1865" s="1268"/>
      <c r="AM1865" s="1268"/>
      <c r="AN1865" s="1259"/>
      <c r="AO1865" s="1259"/>
      <c r="AP1865" s="1259"/>
      <c r="AQ1865" s="1259"/>
      <c r="AR1865" s="1268"/>
      <c r="AS1865" s="1268"/>
      <c r="AT1865" s="1268"/>
      <c r="AU1865" s="1268"/>
      <c r="AV1865" s="1268"/>
      <c r="AW1865" s="1259"/>
      <c r="AX1865" s="1265"/>
    </row>
    <row r="1866" spans="1:50" ht="48" customHeight="1" x14ac:dyDescent="0.25">
      <c r="A1866" s="1267" t="s">
        <v>1219</v>
      </c>
      <c r="B1866" s="1313" t="s">
        <v>1244</v>
      </c>
      <c r="C1866" s="1605" t="s">
        <v>1245</v>
      </c>
      <c r="D1866" s="1235">
        <v>45992</v>
      </c>
      <c r="E1866" s="1275">
        <v>0</v>
      </c>
      <c r="F1866" s="1275">
        <v>0</v>
      </c>
      <c r="G1866" s="1275">
        <v>0</v>
      </c>
      <c r="H1866" s="1275">
        <v>0</v>
      </c>
      <c r="I1866" s="1275">
        <v>1</v>
      </c>
      <c r="J1866" s="1275">
        <v>0</v>
      </c>
      <c r="K1866" s="1275">
        <v>0</v>
      </c>
      <c r="L1866" s="1275">
        <v>0</v>
      </c>
      <c r="M1866" s="1275">
        <v>0</v>
      </c>
      <c r="N1866" s="1275">
        <v>0</v>
      </c>
      <c r="O1866" s="1259" t="s">
        <v>1709</v>
      </c>
      <c r="P1866" s="1259" t="s">
        <v>3620</v>
      </c>
      <c r="Q1866" s="1259" t="s">
        <v>1714</v>
      </c>
      <c r="R1866" s="1275">
        <v>34.9</v>
      </c>
      <c r="S1866" s="1259" t="s">
        <v>1715</v>
      </c>
      <c r="T1866" s="1275">
        <v>34.898211000000003</v>
      </c>
      <c r="U1866" s="1259" t="s">
        <v>1901</v>
      </c>
      <c r="V1866" s="1259" t="s">
        <v>1901</v>
      </c>
      <c r="W1866" s="1315">
        <v>2</v>
      </c>
      <c r="X1866" s="1315">
        <v>2</v>
      </c>
      <c r="Y1866" s="544" t="s">
        <v>3618</v>
      </c>
      <c r="Z1866" s="1007">
        <v>34.898211000000003</v>
      </c>
      <c r="AA1866" s="263" t="s">
        <v>1706</v>
      </c>
      <c r="AB1866" s="1315"/>
      <c r="AC1866" s="1007">
        <v>34.898211000000003</v>
      </c>
      <c r="AD1866" s="1275">
        <v>34.898211000000003</v>
      </c>
      <c r="AE1866" s="1259" t="s">
        <v>3618</v>
      </c>
      <c r="AF1866" s="1275">
        <v>41.877853200000004</v>
      </c>
      <c r="AG1866" s="1275">
        <v>22.634293379999999</v>
      </c>
      <c r="AH1866" s="1315">
        <v>32313069557</v>
      </c>
      <c r="AI1866" s="1259" t="s">
        <v>1719</v>
      </c>
      <c r="AJ1866" s="1268">
        <v>45285</v>
      </c>
      <c r="AK1866" s="1268">
        <v>45271</v>
      </c>
      <c r="AL1866" s="1268">
        <v>45286</v>
      </c>
      <c r="AM1866" s="1268">
        <v>45327</v>
      </c>
      <c r="AN1866" s="1259" t="s">
        <v>1706</v>
      </c>
      <c r="AO1866" s="1259" t="s">
        <v>1706</v>
      </c>
      <c r="AP1866" s="1259" t="s">
        <v>1706</v>
      </c>
      <c r="AQ1866" s="1259" t="s">
        <v>1706</v>
      </c>
      <c r="AR1866" s="1268">
        <v>45347</v>
      </c>
      <c r="AS1866" s="1268">
        <v>45338</v>
      </c>
      <c r="AT1866" s="1268">
        <v>45383</v>
      </c>
      <c r="AU1866" s="1268">
        <v>45339</v>
      </c>
      <c r="AV1866" s="1268">
        <v>45653</v>
      </c>
      <c r="AW1866" s="1259" t="s">
        <v>1706</v>
      </c>
      <c r="AX1866" s="1265" t="s">
        <v>1706</v>
      </c>
    </row>
    <row r="1867" spans="1:50" ht="30.75" customHeight="1" x14ac:dyDescent="0.25">
      <c r="A1867" s="1267"/>
      <c r="B1867" s="1313"/>
      <c r="C1867" s="1605"/>
      <c r="D1867" s="1235"/>
      <c r="E1867" s="1275"/>
      <c r="F1867" s="1275"/>
      <c r="G1867" s="1275"/>
      <c r="H1867" s="1275"/>
      <c r="I1867" s="1275"/>
      <c r="J1867" s="1275"/>
      <c r="K1867" s="1275"/>
      <c r="L1867" s="1275"/>
      <c r="M1867" s="1275"/>
      <c r="N1867" s="1275"/>
      <c r="O1867" s="1259"/>
      <c r="P1867" s="1259"/>
      <c r="Q1867" s="1259"/>
      <c r="R1867" s="1275"/>
      <c r="S1867" s="1259"/>
      <c r="T1867" s="1275"/>
      <c r="U1867" s="1259"/>
      <c r="V1867" s="1259"/>
      <c r="W1867" s="1315"/>
      <c r="X1867" s="1315"/>
      <c r="Y1867" s="544" t="s">
        <v>3619</v>
      </c>
      <c r="Z1867" s="1007">
        <v>34.898211000000003</v>
      </c>
      <c r="AA1867" s="263" t="s">
        <v>1706</v>
      </c>
      <c r="AB1867" s="1315"/>
      <c r="AC1867" s="1007">
        <v>34.898211000000003</v>
      </c>
      <c r="AD1867" s="1275"/>
      <c r="AE1867" s="1259"/>
      <c r="AF1867" s="1275"/>
      <c r="AG1867" s="1275"/>
      <c r="AH1867" s="1315"/>
      <c r="AI1867" s="1259"/>
      <c r="AJ1867" s="1268"/>
      <c r="AK1867" s="1268"/>
      <c r="AL1867" s="1268"/>
      <c r="AM1867" s="1268"/>
      <c r="AN1867" s="1259"/>
      <c r="AO1867" s="1259"/>
      <c r="AP1867" s="1259"/>
      <c r="AQ1867" s="1259"/>
      <c r="AR1867" s="1268"/>
      <c r="AS1867" s="1268"/>
      <c r="AT1867" s="1268"/>
      <c r="AU1867" s="1268"/>
      <c r="AV1867" s="1268"/>
      <c r="AW1867" s="1259"/>
      <c r="AX1867" s="1265"/>
    </row>
    <row r="1868" spans="1:50" ht="47.25" x14ac:dyDescent="0.25">
      <c r="A1868" s="550" t="s">
        <v>1219</v>
      </c>
      <c r="B1868" s="131" t="s">
        <v>1246</v>
      </c>
      <c r="C1868" s="333" t="s">
        <v>1247</v>
      </c>
      <c r="D1868" s="517">
        <v>45627</v>
      </c>
      <c r="E1868" s="1007">
        <v>0</v>
      </c>
      <c r="F1868" s="1007">
        <v>0</v>
      </c>
      <c r="G1868" s="1007">
        <v>0</v>
      </c>
      <c r="H1868" s="1007">
        <v>0</v>
      </c>
      <c r="I1868" s="1007">
        <v>0</v>
      </c>
      <c r="J1868" s="1007">
        <v>0</v>
      </c>
      <c r="K1868" s="1007">
        <v>0</v>
      </c>
      <c r="L1868" s="1007">
        <v>0</v>
      </c>
      <c r="M1868" s="1007">
        <v>0</v>
      </c>
      <c r="N1868" s="1007">
        <v>0</v>
      </c>
      <c r="O1868" s="263" t="s">
        <v>1709</v>
      </c>
      <c r="P1868" s="263" t="s">
        <v>1706</v>
      </c>
      <c r="Q1868" s="263" t="s">
        <v>1706</v>
      </c>
      <c r="R1868" s="1007">
        <v>0</v>
      </c>
      <c r="S1868" s="263" t="s">
        <v>1706</v>
      </c>
      <c r="T1868" s="1007">
        <v>0</v>
      </c>
      <c r="U1868" s="263" t="s">
        <v>1706</v>
      </c>
      <c r="V1868" s="263" t="s">
        <v>1706</v>
      </c>
      <c r="W1868" s="263" t="s">
        <v>1706</v>
      </c>
      <c r="X1868" s="263" t="s">
        <v>1706</v>
      </c>
      <c r="Y1868" s="263" t="s">
        <v>1706</v>
      </c>
      <c r="Z1868" s="1007" t="s">
        <v>1706</v>
      </c>
      <c r="AA1868" s="263" t="s">
        <v>1706</v>
      </c>
      <c r="AB1868" s="263" t="s">
        <v>1706</v>
      </c>
      <c r="AC1868" s="1007" t="s">
        <v>1706</v>
      </c>
      <c r="AD1868" s="1007" t="s">
        <v>1706</v>
      </c>
      <c r="AE1868" s="263" t="s">
        <v>2029</v>
      </c>
      <c r="AF1868" s="1007">
        <v>0</v>
      </c>
      <c r="AG1868" s="1007">
        <v>2.1774530199999997</v>
      </c>
      <c r="AH1868" s="263" t="s">
        <v>1706</v>
      </c>
      <c r="AI1868" s="263" t="s">
        <v>1706</v>
      </c>
      <c r="AJ1868" s="263" t="s">
        <v>1706</v>
      </c>
      <c r="AK1868" s="263" t="s">
        <v>1706</v>
      </c>
      <c r="AL1868" s="263" t="s">
        <v>1706</v>
      </c>
      <c r="AM1868" s="263" t="s">
        <v>1706</v>
      </c>
      <c r="AN1868" s="263" t="s">
        <v>1706</v>
      </c>
      <c r="AO1868" s="263" t="s">
        <v>1706</v>
      </c>
      <c r="AP1868" s="263" t="s">
        <v>1706</v>
      </c>
      <c r="AQ1868" s="263" t="s">
        <v>1706</v>
      </c>
      <c r="AR1868" s="263" t="s">
        <v>1706</v>
      </c>
      <c r="AS1868" s="263" t="s">
        <v>1706</v>
      </c>
      <c r="AT1868" s="263" t="s">
        <v>1706</v>
      </c>
      <c r="AU1868" s="263" t="s">
        <v>1706</v>
      </c>
      <c r="AV1868" s="263" t="s">
        <v>1706</v>
      </c>
      <c r="AW1868" s="263" t="s">
        <v>1706</v>
      </c>
      <c r="AX1868" s="526" t="s">
        <v>1539</v>
      </c>
    </row>
    <row r="1869" spans="1:50" ht="31.5" x14ac:dyDescent="0.25">
      <c r="A1869" s="550" t="s">
        <v>1219</v>
      </c>
      <c r="B1869" s="131" t="s">
        <v>3621</v>
      </c>
      <c r="C1869" s="333" t="s">
        <v>3622</v>
      </c>
      <c r="D1869" s="517">
        <v>45627</v>
      </c>
      <c r="E1869" s="1007">
        <v>0</v>
      </c>
      <c r="F1869" s="1007">
        <v>0</v>
      </c>
      <c r="G1869" s="1007">
        <v>0</v>
      </c>
      <c r="H1869" s="1007">
        <v>0</v>
      </c>
      <c r="I1869" s="1007">
        <v>0</v>
      </c>
      <c r="J1869" s="1007">
        <v>0</v>
      </c>
      <c r="K1869" s="1007">
        <v>0</v>
      </c>
      <c r="L1869" s="1007">
        <v>0</v>
      </c>
      <c r="M1869" s="1007">
        <v>0</v>
      </c>
      <c r="N1869" s="1007">
        <v>0</v>
      </c>
      <c r="O1869" s="263" t="s">
        <v>1709</v>
      </c>
      <c r="P1869" s="263" t="s">
        <v>1706</v>
      </c>
      <c r="Q1869" s="263" t="s">
        <v>1706</v>
      </c>
      <c r="R1869" s="1007">
        <v>0</v>
      </c>
      <c r="S1869" s="263" t="s">
        <v>1706</v>
      </c>
      <c r="T1869" s="1007">
        <v>0</v>
      </c>
      <c r="U1869" s="263" t="s">
        <v>1706</v>
      </c>
      <c r="V1869" s="263" t="s">
        <v>1706</v>
      </c>
      <c r="W1869" s="263" t="s">
        <v>1706</v>
      </c>
      <c r="X1869" s="263" t="s">
        <v>1706</v>
      </c>
      <c r="Y1869" s="263" t="s">
        <v>1706</v>
      </c>
      <c r="Z1869" s="1007" t="s">
        <v>1706</v>
      </c>
      <c r="AA1869" s="263" t="s">
        <v>1706</v>
      </c>
      <c r="AB1869" s="263" t="s">
        <v>1706</v>
      </c>
      <c r="AC1869" s="1007" t="s">
        <v>1706</v>
      </c>
      <c r="AD1869" s="1007" t="s">
        <v>1706</v>
      </c>
      <c r="AE1869" s="263" t="s">
        <v>3444</v>
      </c>
      <c r="AF1869" s="1007">
        <v>0</v>
      </c>
      <c r="AG1869" s="1007">
        <v>0.66865362000000006</v>
      </c>
      <c r="AH1869" s="263" t="s">
        <v>1706</v>
      </c>
      <c r="AI1869" s="263" t="s">
        <v>1706</v>
      </c>
      <c r="AJ1869" s="263" t="s">
        <v>1706</v>
      </c>
      <c r="AK1869" s="263" t="s">
        <v>1706</v>
      </c>
      <c r="AL1869" s="263" t="s">
        <v>1706</v>
      </c>
      <c r="AM1869" s="263" t="s">
        <v>1706</v>
      </c>
      <c r="AN1869" s="263" t="s">
        <v>1706</v>
      </c>
      <c r="AO1869" s="263" t="s">
        <v>1706</v>
      </c>
      <c r="AP1869" s="263" t="s">
        <v>1706</v>
      </c>
      <c r="AQ1869" s="263" t="s">
        <v>1706</v>
      </c>
      <c r="AR1869" s="263" t="s">
        <v>1706</v>
      </c>
      <c r="AS1869" s="263" t="s">
        <v>1706</v>
      </c>
      <c r="AT1869" s="263" t="s">
        <v>1706</v>
      </c>
      <c r="AU1869" s="263" t="s">
        <v>1706</v>
      </c>
      <c r="AV1869" s="263" t="s">
        <v>1706</v>
      </c>
      <c r="AW1869" s="263" t="s">
        <v>1706</v>
      </c>
      <c r="AX1869" s="526" t="s">
        <v>3623</v>
      </c>
    </row>
    <row r="1870" spans="1:50" ht="78.75" x14ac:dyDescent="0.25">
      <c r="A1870" s="550" t="s">
        <v>1219</v>
      </c>
      <c r="B1870" s="163" t="s">
        <v>1248</v>
      </c>
      <c r="C1870" s="129" t="s">
        <v>1249</v>
      </c>
      <c r="D1870" s="517">
        <v>45992</v>
      </c>
      <c r="E1870" s="1007">
        <v>0</v>
      </c>
      <c r="F1870" s="1007">
        <v>0</v>
      </c>
      <c r="G1870" s="1007">
        <v>0</v>
      </c>
      <c r="H1870" s="1007">
        <v>0</v>
      </c>
      <c r="I1870" s="1007">
        <v>1</v>
      </c>
      <c r="J1870" s="1007">
        <v>0</v>
      </c>
      <c r="K1870" s="1007">
        <v>0</v>
      </c>
      <c r="L1870" s="1007">
        <v>0</v>
      </c>
      <c r="M1870" s="1007">
        <v>0</v>
      </c>
      <c r="N1870" s="1007">
        <v>0</v>
      </c>
      <c r="O1870" s="263" t="s">
        <v>1709</v>
      </c>
      <c r="P1870" s="263" t="s">
        <v>3624</v>
      </c>
      <c r="Q1870" s="263" t="s">
        <v>1714</v>
      </c>
      <c r="R1870" s="1007">
        <v>11.923188519</v>
      </c>
      <c r="S1870" s="263" t="s">
        <v>1715</v>
      </c>
      <c r="T1870" s="1007">
        <v>11.926795159999999</v>
      </c>
      <c r="U1870" s="263" t="s">
        <v>3262</v>
      </c>
      <c r="V1870" s="263" t="s">
        <v>1706</v>
      </c>
      <c r="W1870" s="570" t="s">
        <v>1706</v>
      </c>
      <c r="X1870" s="263" t="s">
        <v>1706</v>
      </c>
      <c r="Y1870" s="570" t="s">
        <v>1706</v>
      </c>
      <c r="Z1870" s="1007" t="s">
        <v>1706</v>
      </c>
      <c r="AA1870" s="570" t="s">
        <v>1706</v>
      </c>
      <c r="AB1870" s="263" t="s">
        <v>1706</v>
      </c>
      <c r="AC1870" s="1033" t="s">
        <v>1706</v>
      </c>
      <c r="AD1870" s="1007" t="s">
        <v>1706</v>
      </c>
      <c r="AE1870" s="570" t="s">
        <v>1706</v>
      </c>
      <c r="AF1870" s="1007">
        <v>0</v>
      </c>
      <c r="AG1870" s="1007">
        <v>0</v>
      </c>
      <c r="AH1870" s="548">
        <v>32413739331</v>
      </c>
      <c r="AI1870" s="263" t="s">
        <v>1719</v>
      </c>
      <c r="AJ1870" s="549">
        <v>45474</v>
      </c>
      <c r="AK1870" s="549">
        <v>45468</v>
      </c>
      <c r="AL1870" s="549">
        <v>45476</v>
      </c>
      <c r="AM1870" s="549">
        <v>45495</v>
      </c>
      <c r="AN1870" s="263" t="s">
        <v>1706</v>
      </c>
      <c r="AO1870" s="263" t="s">
        <v>1706</v>
      </c>
      <c r="AP1870" s="549" t="s">
        <v>1706</v>
      </c>
      <c r="AQ1870" s="263" t="s">
        <v>1706</v>
      </c>
      <c r="AR1870" s="549">
        <v>45515</v>
      </c>
      <c r="AS1870" s="549" t="s">
        <v>1706</v>
      </c>
      <c r="AT1870" s="549">
        <v>45515</v>
      </c>
      <c r="AU1870" s="549" t="s">
        <v>1706</v>
      </c>
      <c r="AV1870" s="549" t="s">
        <v>1706</v>
      </c>
      <c r="AW1870" s="263" t="s">
        <v>1706</v>
      </c>
      <c r="AX1870" s="526" t="s">
        <v>2449</v>
      </c>
    </row>
    <row r="1871" spans="1:50" ht="78.75" x14ac:dyDescent="0.25">
      <c r="A1871" s="550" t="s">
        <v>1219</v>
      </c>
      <c r="B1871" s="163" t="s">
        <v>1250</v>
      </c>
      <c r="C1871" s="129" t="s">
        <v>1251</v>
      </c>
      <c r="D1871" s="517">
        <v>45627</v>
      </c>
      <c r="E1871" s="1007">
        <v>0</v>
      </c>
      <c r="F1871" s="1007">
        <v>0</v>
      </c>
      <c r="G1871" s="1007">
        <v>0</v>
      </c>
      <c r="H1871" s="1007">
        <v>0</v>
      </c>
      <c r="I1871" s="1007">
        <v>1</v>
      </c>
      <c r="J1871" s="1007">
        <v>0</v>
      </c>
      <c r="K1871" s="1007">
        <v>0</v>
      </c>
      <c r="L1871" s="1007">
        <v>0</v>
      </c>
      <c r="M1871" s="1007">
        <v>0</v>
      </c>
      <c r="N1871" s="1007">
        <v>0</v>
      </c>
      <c r="O1871" s="263" t="s">
        <v>1709</v>
      </c>
      <c r="P1871" s="263" t="s">
        <v>3625</v>
      </c>
      <c r="Q1871" s="263" t="s">
        <v>1714</v>
      </c>
      <c r="R1871" s="1007">
        <v>4.9876042699999994</v>
      </c>
      <c r="S1871" s="263" t="s">
        <v>1715</v>
      </c>
      <c r="T1871" s="1007">
        <v>3.7222222199999999</v>
      </c>
      <c r="U1871" s="263" t="s">
        <v>3262</v>
      </c>
      <c r="V1871" s="263" t="s">
        <v>2020</v>
      </c>
      <c r="W1871" s="548">
        <v>1</v>
      </c>
      <c r="X1871" s="548">
        <v>1</v>
      </c>
      <c r="Y1871" s="544" t="s">
        <v>3626</v>
      </c>
      <c r="Z1871" s="1007">
        <v>3.69</v>
      </c>
      <c r="AA1871" s="263" t="s">
        <v>1706</v>
      </c>
      <c r="AB1871" s="548" t="s">
        <v>1706</v>
      </c>
      <c r="AC1871" s="1007" t="s">
        <v>1706</v>
      </c>
      <c r="AD1871" s="1007">
        <v>3.69</v>
      </c>
      <c r="AE1871" s="263" t="s">
        <v>3626</v>
      </c>
      <c r="AF1871" s="1007">
        <v>4.4279999999999999</v>
      </c>
      <c r="AG1871" s="1007">
        <v>4.4279999999999999</v>
      </c>
      <c r="AH1871" s="548" t="s">
        <v>3627</v>
      </c>
      <c r="AI1871" s="263" t="s">
        <v>1719</v>
      </c>
      <c r="AJ1871" s="549">
        <v>45509</v>
      </c>
      <c r="AK1871" s="549">
        <v>45506</v>
      </c>
      <c r="AL1871" s="549">
        <v>45523</v>
      </c>
      <c r="AM1871" s="549">
        <v>45539</v>
      </c>
      <c r="AN1871" s="263" t="s">
        <v>1720</v>
      </c>
      <c r="AO1871" s="263" t="s">
        <v>1721</v>
      </c>
      <c r="AP1871" s="549">
        <v>45539</v>
      </c>
      <c r="AQ1871" s="263" t="s">
        <v>3628</v>
      </c>
      <c r="AR1871" s="549">
        <v>45559</v>
      </c>
      <c r="AS1871" s="549">
        <v>45559</v>
      </c>
      <c r="AT1871" s="549">
        <v>45572</v>
      </c>
      <c r="AU1871" s="549">
        <v>45560</v>
      </c>
      <c r="AV1871" s="549">
        <v>45657</v>
      </c>
      <c r="AW1871" s="263" t="s">
        <v>1706</v>
      </c>
      <c r="AX1871" s="526" t="s">
        <v>1706</v>
      </c>
    </row>
    <row r="1872" spans="1:50" ht="46.5" customHeight="1" x14ac:dyDescent="0.25">
      <c r="A1872" s="550" t="s">
        <v>1219</v>
      </c>
      <c r="B1872" s="547" t="s">
        <v>1252</v>
      </c>
      <c r="C1872" s="524" t="s">
        <v>1253</v>
      </c>
      <c r="D1872" s="517">
        <v>46357</v>
      </c>
      <c r="E1872" s="1007">
        <v>0</v>
      </c>
      <c r="F1872" s="1007">
        <v>0</v>
      </c>
      <c r="G1872" s="1007">
        <v>0</v>
      </c>
      <c r="H1872" s="1007">
        <v>0</v>
      </c>
      <c r="I1872" s="1007">
        <v>1</v>
      </c>
      <c r="J1872" s="1007">
        <v>0</v>
      </c>
      <c r="K1872" s="1007">
        <v>0</v>
      </c>
      <c r="L1872" s="1007">
        <v>0</v>
      </c>
      <c r="M1872" s="1007">
        <v>0</v>
      </c>
      <c r="N1872" s="1007">
        <v>0</v>
      </c>
      <c r="O1872" s="263" t="s">
        <v>1709</v>
      </c>
      <c r="P1872" s="263" t="s">
        <v>1710</v>
      </c>
      <c r="Q1872" s="263" t="s">
        <v>1706</v>
      </c>
      <c r="R1872" s="1007">
        <v>0</v>
      </c>
      <c r="S1872" s="263" t="s">
        <v>1706</v>
      </c>
      <c r="T1872" s="1007">
        <v>0</v>
      </c>
      <c r="U1872" s="263" t="s">
        <v>1706</v>
      </c>
      <c r="V1872" s="263" t="s">
        <v>1706</v>
      </c>
      <c r="W1872" s="263" t="s">
        <v>1706</v>
      </c>
      <c r="X1872" s="263" t="s">
        <v>1706</v>
      </c>
      <c r="Y1872" s="263" t="s">
        <v>1706</v>
      </c>
      <c r="Z1872" s="1007" t="s">
        <v>1706</v>
      </c>
      <c r="AA1872" s="263" t="s">
        <v>1706</v>
      </c>
      <c r="AB1872" s="263" t="s">
        <v>1706</v>
      </c>
      <c r="AC1872" s="1007" t="s">
        <v>1706</v>
      </c>
      <c r="AD1872" s="1007" t="s">
        <v>1706</v>
      </c>
      <c r="AE1872" s="263" t="s">
        <v>3629</v>
      </c>
      <c r="AF1872" s="1007">
        <v>74.100234999999998</v>
      </c>
      <c r="AG1872" s="1007">
        <v>74.100234999999998</v>
      </c>
      <c r="AH1872" s="263" t="s">
        <v>1706</v>
      </c>
      <c r="AI1872" s="263" t="s">
        <v>1706</v>
      </c>
      <c r="AJ1872" s="263" t="s">
        <v>1706</v>
      </c>
      <c r="AK1872" s="263" t="s">
        <v>1706</v>
      </c>
      <c r="AL1872" s="263" t="s">
        <v>1706</v>
      </c>
      <c r="AM1872" s="263" t="s">
        <v>1706</v>
      </c>
      <c r="AN1872" s="263" t="s">
        <v>1706</v>
      </c>
      <c r="AO1872" s="263" t="s">
        <v>1706</v>
      </c>
      <c r="AP1872" s="263" t="s">
        <v>1706</v>
      </c>
      <c r="AQ1872" s="263" t="s">
        <v>1706</v>
      </c>
      <c r="AR1872" s="263" t="s">
        <v>1706</v>
      </c>
      <c r="AS1872" s="263" t="s">
        <v>1706</v>
      </c>
      <c r="AT1872" s="263" t="s">
        <v>1706</v>
      </c>
      <c r="AU1872" s="549">
        <v>45124</v>
      </c>
      <c r="AV1872" s="549">
        <v>45471</v>
      </c>
      <c r="AW1872" s="570" t="s">
        <v>1706</v>
      </c>
      <c r="AX1872" s="526" t="s">
        <v>3630</v>
      </c>
    </row>
    <row r="1873" spans="1:50" ht="64.5" customHeight="1" x14ac:dyDescent="0.25">
      <c r="A1873" s="550" t="s">
        <v>1219</v>
      </c>
      <c r="B1873" s="547" t="s">
        <v>1256</v>
      </c>
      <c r="C1873" s="524" t="s">
        <v>1257</v>
      </c>
      <c r="D1873" s="517">
        <v>45627</v>
      </c>
      <c r="E1873" s="1007">
        <v>0</v>
      </c>
      <c r="F1873" s="1007">
        <v>0</v>
      </c>
      <c r="G1873" s="1007">
        <v>0</v>
      </c>
      <c r="H1873" s="1007">
        <v>0</v>
      </c>
      <c r="I1873" s="1007">
        <v>1</v>
      </c>
      <c r="J1873" s="1007">
        <v>0</v>
      </c>
      <c r="K1873" s="1007">
        <v>0</v>
      </c>
      <c r="L1873" s="1007">
        <v>0</v>
      </c>
      <c r="M1873" s="1007">
        <v>0</v>
      </c>
      <c r="N1873" s="1007">
        <v>0</v>
      </c>
      <c r="O1873" s="263" t="s">
        <v>1709</v>
      </c>
      <c r="P1873" s="263" t="s">
        <v>1710</v>
      </c>
      <c r="Q1873" s="263" t="s">
        <v>1706</v>
      </c>
      <c r="R1873" s="1007">
        <v>0</v>
      </c>
      <c r="S1873" s="263" t="s">
        <v>1706</v>
      </c>
      <c r="T1873" s="1007">
        <v>0</v>
      </c>
      <c r="U1873" s="263" t="s">
        <v>1706</v>
      </c>
      <c r="V1873" s="263" t="s">
        <v>1706</v>
      </c>
      <c r="W1873" s="263" t="s">
        <v>1706</v>
      </c>
      <c r="X1873" s="263" t="s">
        <v>1706</v>
      </c>
      <c r="Y1873" s="263" t="s">
        <v>1706</v>
      </c>
      <c r="Z1873" s="1007" t="s">
        <v>1706</v>
      </c>
      <c r="AA1873" s="263" t="s">
        <v>1706</v>
      </c>
      <c r="AB1873" s="263" t="s">
        <v>1706</v>
      </c>
      <c r="AC1873" s="1007" t="s">
        <v>1706</v>
      </c>
      <c r="AD1873" s="1007" t="s">
        <v>1706</v>
      </c>
      <c r="AE1873" s="263" t="s">
        <v>2065</v>
      </c>
      <c r="AF1873" s="1007">
        <v>1.6044900000000001E-2</v>
      </c>
      <c r="AG1873" s="1007">
        <v>1.6044900000000001E-2</v>
      </c>
      <c r="AH1873" s="263" t="s">
        <v>1706</v>
      </c>
      <c r="AI1873" s="263" t="s">
        <v>1706</v>
      </c>
      <c r="AJ1873" s="263" t="s">
        <v>1706</v>
      </c>
      <c r="AK1873" s="263" t="s">
        <v>1706</v>
      </c>
      <c r="AL1873" s="263" t="s">
        <v>1706</v>
      </c>
      <c r="AM1873" s="263" t="s">
        <v>1706</v>
      </c>
      <c r="AN1873" s="263" t="s">
        <v>1706</v>
      </c>
      <c r="AO1873" s="263" t="s">
        <v>1706</v>
      </c>
      <c r="AP1873" s="263" t="s">
        <v>1706</v>
      </c>
      <c r="AQ1873" s="263" t="s">
        <v>1706</v>
      </c>
      <c r="AR1873" s="263" t="s">
        <v>1706</v>
      </c>
      <c r="AS1873" s="263" t="s">
        <v>1706</v>
      </c>
      <c r="AT1873" s="263" t="s">
        <v>1706</v>
      </c>
      <c r="AU1873" s="654">
        <v>45103</v>
      </c>
      <c r="AV1873" s="654">
        <v>45412</v>
      </c>
      <c r="AW1873" s="263" t="s">
        <v>1706</v>
      </c>
      <c r="AX1873" s="526" t="s">
        <v>2066</v>
      </c>
    </row>
    <row r="1874" spans="1:50" ht="53.25" customHeight="1" x14ac:dyDescent="0.25">
      <c r="A1874" s="550" t="s">
        <v>1219</v>
      </c>
      <c r="B1874" s="547" t="s">
        <v>1258</v>
      </c>
      <c r="C1874" s="524" t="s">
        <v>1259</v>
      </c>
      <c r="D1874" s="517">
        <v>45992</v>
      </c>
      <c r="E1874" s="1007">
        <v>0</v>
      </c>
      <c r="F1874" s="1007">
        <v>0</v>
      </c>
      <c r="G1874" s="1007">
        <v>0</v>
      </c>
      <c r="H1874" s="1007">
        <v>0</v>
      </c>
      <c r="I1874" s="1007">
        <v>1</v>
      </c>
      <c r="J1874" s="1007">
        <v>0</v>
      </c>
      <c r="K1874" s="1007">
        <v>0</v>
      </c>
      <c r="L1874" s="1007">
        <v>0</v>
      </c>
      <c r="M1874" s="1007">
        <v>0</v>
      </c>
      <c r="N1874" s="1007">
        <v>0</v>
      </c>
      <c r="O1874" s="263" t="s">
        <v>1709</v>
      </c>
      <c r="P1874" s="263" t="s">
        <v>1710</v>
      </c>
      <c r="Q1874" s="263" t="s">
        <v>1706</v>
      </c>
      <c r="R1874" s="1007">
        <v>0</v>
      </c>
      <c r="S1874" s="263" t="s">
        <v>1706</v>
      </c>
      <c r="T1874" s="1007">
        <v>0</v>
      </c>
      <c r="U1874" s="263" t="s">
        <v>1706</v>
      </c>
      <c r="V1874" s="263" t="s">
        <v>1706</v>
      </c>
      <c r="W1874" s="263" t="s">
        <v>1706</v>
      </c>
      <c r="X1874" s="263" t="s">
        <v>1706</v>
      </c>
      <c r="Y1874" s="263" t="s">
        <v>1706</v>
      </c>
      <c r="Z1874" s="1007" t="s">
        <v>1706</v>
      </c>
      <c r="AA1874" s="263" t="s">
        <v>1706</v>
      </c>
      <c r="AB1874" s="263" t="s">
        <v>1706</v>
      </c>
      <c r="AC1874" s="1007" t="s">
        <v>1706</v>
      </c>
      <c r="AD1874" s="1007" t="s">
        <v>1706</v>
      </c>
      <c r="AE1874" s="263" t="s">
        <v>3629</v>
      </c>
      <c r="AF1874" s="1007">
        <v>29.94</v>
      </c>
      <c r="AG1874" s="1007">
        <v>29.94</v>
      </c>
      <c r="AH1874" s="263" t="s">
        <v>1706</v>
      </c>
      <c r="AI1874" s="263" t="s">
        <v>1706</v>
      </c>
      <c r="AJ1874" s="527" t="s">
        <v>1706</v>
      </c>
      <c r="AK1874" s="527" t="s">
        <v>1706</v>
      </c>
      <c r="AL1874" s="527" t="s">
        <v>1706</v>
      </c>
      <c r="AM1874" s="527" t="s">
        <v>1706</v>
      </c>
      <c r="AN1874" s="527" t="s">
        <v>1706</v>
      </c>
      <c r="AO1874" s="527" t="s">
        <v>1706</v>
      </c>
      <c r="AP1874" s="527" t="s">
        <v>1706</v>
      </c>
      <c r="AQ1874" s="527" t="s">
        <v>1706</v>
      </c>
      <c r="AR1874" s="527" t="s">
        <v>1706</v>
      </c>
      <c r="AS1874" s="527" t="s">
        <v>1706</v>
      </c>
      <c r="AT1874" s="527" t="s">
        <v>1706</v>
      </c>
      <c r="AU1874" s="680">
        <v>44925</v>
      </c>
      <c r="AV1874" s="680">
        <v>45474</v>
      </c>
      <c r="AW1874" s="263" t="s">
        <v>1706</v>
      </c>
      <c r="AX1874" s="526" t="s">
        <v>3631</v>
      </c>
    </row>
    <row r="1875" spans="1:50" ht="54" customHeight="1" x14ac:dyDescent="0.25">
      <c r="A1875" s="550" t="s">
        <v>1219</v>
      </c>
      <c r="B1875" s="547" t="s">
        <v>1264</v>
      </c>
      <c r="C1875" s="524" t="s">
        <v>1265</v>
      </c>
      <c r="D1875" s="517">
        <v>45627</v>
      </c>
      <c r="E1875" s="1007">
        <v>0</v>
      </c>
      <c r="F1875" s="1007">
        <v>0</v>
      </c>
      <c r="G1875" s="1007">
        <v>0</v>
      </c>
      <c r="H1875" s="1007">
        <v>0</v>
      </c>
      <c r="I1875" s="1007">
        <v>1</v>
      </c>
      <c r="J1875" s="1007">
        <v>0</v>
      </c>
      <c r="K1875" s="1007">
        <v>0</v>
      </c>
      <c r="L1875" s="1007">
        <v>0</v>
      </c>
      <c r="M1875" s="1007">
        <v>0</v>
      </c>
      <c r="N1875" s="1007">
        <v>0</v>
      </c>
      <c r="O1875" s="570" t="s">
        <v>1709</v>
      </c>
      <c r="P1875" s="263" t="s">
        <v>1710</v>
      </c>
      <c r="Q1875" s="570" t="s">
        <v>1706</v>
      </c>
      <c r="R1875" s="1007">
        <v>0</v>
      </c>
      <c r="S1875" s="570" t="s">
        <v>1706</v>
      </c>
      <c r="T1875" s="1007">
        <v>0</v>
      </c>
      <c r="U1875" s="570" t="s">
        <v>1706</v>
      </c>
      <c r="V1875" s="263" t="s">
        <v>1706</v>
      </c>
      <c r="W1875" s="263" t="s">
        <v>1706</v>
      </c>
      <c r="X1875" s="570" t="s">
        <v>1706</v>
      </c>
      <c r="Y1875" s="263" t="s">
        <v>1706</v>
      </c>
      <c r="Z1875" s="1007" t="s">
        <v>1706</v>
      </c>
      <c r="AA1875" s="263" t="s">
        <v>1706</v>
      </c>
      <c r="AB1875" s="263" t="s">
        <v>1706</v>
      </c>
      <c r="AC1875" s="1007" t="s">
        <v>1706</v>
      </c>
      <c r="AD1875" s="1007" t="s">
        <v>1706</v>
      </c>
      <c r="AE1875" s="263" t="s">
        <v>3632</v>
      </c>
      <c r="AF1875" s="1007">
        <v>50.380735307000002</v>
      </c>
      <c r="AG1875" s="1007">
        <v>50.380735307000002</v>
      </c>
      <c r="AH1875" s="527" t="s">
        <v>1706</v>
      </c>
      <c r="AI1875" s="755" t="s">
        <v>1706</v>
      </c>
      <c r="AJ1875" s="861" t="s">
        <v>1706</v>
      </c>
      <c r="AK1875" s="861" t="s">
        <v>1706</v>
      </c>
      <c r="AL1875" s="861" t="s">
        <v>1706</v>
      </c>
      <c r="AM1875" s="861" t="s">
        <v>1706</v>
      </c>
      <c r="AN1875" s="861" t="s">
        <v>1706</v>
      </c>
      <c r="AO1875" s="861" t="s">
        <v>1706</v>
      </c>
      <c r="AP1875" s="861" t="s">
        <v>1706</v>
      </c>
      <c r="AQ1875" s="861" t="s">
        <v>1706</v>
      </c>
      <c r="AR1875" s="861" t="s">
        <v>1706</v>
      </c>
      <c r="AS1875" s="861" t="s">
        <v>1706</v>
      </c>
      <c r="AT1875" s="861" t="s">
        <v>1706</v>
      </c>
      <c r="AU1875" s="862">
        <v>44923</v>
      </c>
      <c r="AV1875" s="862">
        <v>45654</v>
      </c>
      <c r="AW1875" s="656" t="s">
        <v>1706</v>
      </c>
      <c r="AX1875" s="526" t="s">
        <v>3633</v>
      </c>
    </row>
    <row r="1876" spans="1:50" ht="47.25" customHeight="1" x14ac:dyDescent="0.25">
      <c r="A1876" s="550" t="s">
        <v>1219</v>
      </c>
      <c r="B1876" s="547" t="s">
        <v>1266</v>
      </c>
      <c r="C1876" s="524" t="s">
        <v>1267</v>
      </c>
      <c r="D1876" s="517">
        <v>45261</v>
      </c>
      <c r="E1876" s="1007">
        <v>0</v>
      </c>
      <c r="F1876" s="1007">
        <v>0</v>
      </c>
      <c r="G1876" s="1007">
        <v>0</v>
      </c>
      <c r="H1876" s="1007">
        <v>0</v>
      </c>
      <c r="I1876" s="1007">
        <v>0</v>
      </c>
      <c r="J1876" s="1007">
        <v>0</v>
      </c>
      <c r="K1876" s="1007">
        <v>0</v>
      </c>
      <c r="L1876" s="1007">
        <v>0</v>
      </c>
      <c r="M1876" s="1007">
        <v>0</v>
      </c>
      <c r="N1876" s="1007">
        <v>0</v>
      </c>
      <c r="O1876" s="263" t="s">
        <v>1709</v>
      </c>
      <c r="P1876" s="570" t="s">
        <v>1706</v>
      </c>
      <c r="Q1876" s="263" t="s">
        <v>1706</v>
      </c>
      <c r="R1876" s="1033">
        <v>0</v>
      </c>
      <c r="S1876" s="263" t="s">
        <v>1706</v>
      </c>
      <c r="T1876" s="1007">
        <v>0</v>
      </c>
      <c r="U1876" s="263" t="s">
        <v>1706</v>
      </c>
      <c r="V1876" s="263" t="s">
        <v>1706</v>
      </c>
      <c r="W1876" s="263" t="s">
        <v>1706</v>
      </c>
      <c r="X1876" s="263" t="s">
        <v>1706</v>
      </c>
      <c r="Y1876" s="263" t="s">
        <v>1706</v>
      </c>
      <c r="Z1876" s="1007" t="s">
        <v>1706</v>
      </c>
      <c r="AA1876" s="263" t="s">
        <v>1706</v>
      </c>
      <c r="AB1876" s="263" t="s">
        <v>1706</v>
      </c>
      <c r="AC1876" s="1007" t="s">
        <v>1706</v>
      </c>
      <c r="AD1876" s="1007" t="s">
        <v>1706</v>
      </c>
      <c r="AE1876" s="263" t="s">
        <v>3444</v>
      </c>
      <c r="AF1876" s="1033">
        <v>0</v>
      </c>
      <c r="AG1876" s="1068">
        <v>0.27162647999999995</v>
      </c>
      <c r="AH1876" s="861" t="s">
        <v>1706</v>
      </c>
      <c r="AI1876" s="861" t="s">
        <v>1706</v>
      </c>
      <c r="AJ1876" s="861" t="s">
        <v>1706</v>
      </c>
      <c r="AK1876" s="861" t="s">
        <v>1706</v>
      </c>
      <c r="AL1876" s="861" t="s">
        <v>1706</v>
      </c>
      <c r="AM1876" s="861" t="s">
        <v>1706</v>
      </c>
      <c r="AN1876" s="861" t="s">
        <v>1706</v>
      </c>
      <c r="AO1876" s="861" t="s">
        <v>1706</v>
      </c>
      <c r="AP1876" s="861" t="s">
        <v>1706</v>
      </c>
      <c r="AQ1876" s="861" t="s">
        <v>1706</v>
      </c>
      <c r="AR1876" s="861" t="s">
        <v>1706</v>
      </c>
      <c r="AS1876" s="861" t="s">
        <v>1706</v>
      </c>
      <c r="AT1876" s="861" t="s">
        <v>1706</v>
      </c>
      <c r="AU1876" s="861" t="s">
        <v>1706</v>
      </c>
      <c r="AV1876" s="861" t="s">
        <v>1706</v>
      </c>
      <c r="AW1876" s="656" t="s">
        <v>1706</v>
      </c>
      <c r="AX1876" s="526" t="s">
        <v>3634</v>
      </c>
    </row>
    <row r="1877" spans="1:50" ht="78.75" customHeight="1" x14ac:dyDescent="0.25">
      <c r="A1877" s="550" t="s">
        <v>1219</v>
      </c>
      <c r="B1877" s="163" t="s">
        <v>1268</v>
      </c>
      <c r="C1877" s="357" t="s">
        <v>1269</v>
      </c>
      <c r="D1877" s="517">
        <v>45627</v>
      </c>
      <c r="E1877" s="1007">
        <v>0</v>
      </c>
      <c r="F1877" s="1007">
        <v>0</v>
      </c>
      <c r="G1877" s="1007">
        <v>0</v>
      </c>
      <c r="H1877" s="1007">
        <v>0</v>
      </c>
      <c r="I1877" s="1007">
        <v>1</v>
      </c>
      <c r="J1877" s="1007">
        <v>0</v>
      </c>
      <c r="K1877" s="1007">
        <v>0</v>
      </c>
      <c r="L1877" s="1007">
        <v>0</v>
      </c>
      <c r="M1877" s="1007">
        <v>0</v>
      </c>
      <c r="N1877" s="1007">
        <v>0</v>
      </c>
      <c r="O1877" s="263" t="s">
        <v>1706</v>
      </c>
      <c r="P1877" s="263" t="s">
        <v>1706</v>
      </c>
      <c r="Q1877" s="263" t="s">
        <v>1706</v>
      </c>
      <c r="R1877" s="1007">
        <v>0</v>
      </c>
      <c r="S1877" s="263" t="s">
        <v>1706</v>
      </c>
      <c r="T1877" s="1007">
        <v>0</v>
      </c>
      <c r="U1877" s="263" t="s">
        <v>1706</v>
      </c>
      <c r="V1877" s="263" t="s">
        <v>1706</v>
      </c>
      <c r="W1877" s="263" t="s">
        <v>1706</v>
      </c>
      <c r="X1877" s="263" t="s">
        <v>1706</v>
      </c>
      <c r="Y1877" s="263" t="s">
        <v>1706</v>
      </c>
      <c r="Z1877" s="1007" t="s">
        <v>1706</v>
      </c>
      <c r="AA1877" s="263" t="s">
        <v>1706</v>
      </c>
      <c r="AB1877" s="263" t="s">
        <v>1706</v>
      </c>
      <c r="AC1877" s="1007" t="s">
        <v>1706</v>
      </c>
      <c r="AD1877" s="1007" t="s">
        <v>1706</v>
      </c>
      <c r="AE1877" s="263" t="s">
        <v>1706</v>
      </c>
      <c r="AF1877" s="1007">
        <v>0</v>
      </c>
      <c r="AG1877" s="1007">
        <v>0</v>
      </c>
      <c r="AH1877" s="538" t="s">
        <v>1706</v>
      </c>
      <c r="AI1877" s="538" t="s">
        <v>1706</v>
      </c>
      <c r="AJ1877" s="538" t="s">
        <v>1706</v>
      </c>
      <c r="AK1877" s="538" t="s">
        <v>1706</v>
      </c>
      <c r="AL1877" s="538" t="s">
        <v>1706</v>
      </c>
      <c r="AM1877" s="538" t="s">
        <v>1706</v>
      </c>
      <c r="AN1877" s="538" t="s">
        <v>1706</v>
      </c>
      <c r="AO1877" s="538" t="s">
        <v>1706</v>
      </c>
      <c r="AP1877" s="538" t="s">
        <v>1706</v>
      </c>
      <c r="AQ1877" s="538" t="s">
        <v>1706</v>
      </c>
      <c r="AR1877" s="538" t="s">
        <v>1706</v>
      </c>
      <c r="AS1877" s="538" t="s">
        <v>1706</v>
      </c>
      <c r="AT1877" s="538" t="s">
        <v>1706</v>
      </c>
      <c r="AU1877" s="538" t="s">
        <v>1706</v>
      </c>
      <c r="AV1877" s="538" t="s">
        <v>1706</v>
      </c>
      <c r="AW1877" s="263" t="s">
        <v>1706</v>
      </c>
      <c r="AX1877" s="526" t="s">
        <v>1706</v>
      </c>
    </row>
    <row r="1878" spans="1:50" ht="45" customHeight="1" x14ac:dyDescent="0.25">
      <c r="A1878" s="1267" t="s">
        <v>1219</v>
      </c>
      <c r="B1878" s="1266" t="s">
        <v>1272</v>
      </c>
      <c r="C1878" s="1263" t="s">
        <v>1273</v>
      </c>
      <c r="D1878" s="1235">
        <v>45627</v>
      </c>
      <c r="E1878" s="1275">
        <v>0</v>
      </c>
      <c r="F1878" s="1275">
        <v>0</v>
      </c>
      <c r="G1878" s="1275">
        <v>0</v>
      </c>
      <c r="H1878" s="1275">
        <v>0</v>
      </c>
      <c r="I1878" s="1275">
        <v>1</v>
      </c>
      <c r="J1878" s="1275">
        <v>0</v>
      </c>
      <c r="K1878" s="1275">
        <v>0</v>
      </c>
      <c r="L1878" s="1275">
        <v>0</v>
      </c>
      <c r="M1878" s="1275">
        <v>0</v>
      </c>
      <c r="N1878" s="1275">
        <v>0</v>
      </c>
      <c r="O1878" s="1259" t="s">
        <v>1709</v>
      </c>
      <c r="P1878" s="1259" t="s">
        <v>3635</v>
      </c>
      <c r="Q1878" s="1259" t="s">
        <v>1714</v>
      </c>
      <c r="R1878" s="1275">
        <v>1.0977300000000001</v>
      </c>
      <c r="S1878" s="1259" t="s">
        <v>1715</v>
      </c>
      <c r="T1878" s="1275">
        <v>1.0977300000000001</v>
      </c>
      <c r="U1878" s="1259" t="s">
        <v>3636</v>
      </c>
      <c r="V1878" s="1259" t="s">
        <v>3636</v>
      </c>
      <c r="W1878" s="1315">
        <v>2</v>
      </c>
      <c r="X1878" s="1315">
        <v>2</v>
      </c>
      <c r="Y1878" s="544" t="s">
        <v>3538</v>
      </c>
      <c r="Z1878" s="1007">
        <v>0.87818399999999996</v>
      </c>
      <c r="AA1878" s="263" t="s">
        <v>1706</v>
      </c>
      <c r="AB1878" s="1315" t="s">
        <v>1706</v>
      </c>
      <c r="AC1878" s="1007">
        <v>0.87818399999999996</v>
      </c>
      <c r="AD1878" s="1275">
        <v>0.87818399999999996</v>
      </c>
      <c r="AE1878" s="1259" t="s">
        <v>3538</v>
      </c>
      <c r="AF1878" s="1275">
        <v>0.87818399999999996</v>
      </c>
      <c r="AG1878" s="1275">
        <v>0.87818399999999996</v>
      </c>
      <c r="AH1878" s="1315" t="s">
        <v>1706</v>
      </c>
      <c r="AI1878" s="1259" t="s">
        <v>1706</v>
      </c>
      <c r="AJ1878" s="1268">
        <v>45446</v>
      </c>
      <c r="AK1878" s="1268">
        <v>45314</v>
      </c>
      <c r="AL1878" s="1268">
        <v>45322</v>
      </c>
      <c r="AM1878" s="1268">
        <v>45329</v>
      </c>
      <c r="AN1878" s="1259" t="s">
        <v>1706</v>
      </c>
      <c r="AO1878" s="1259" t="s">
        <v>1706</v>
      </c>
      <c r="AP1878" s="1259" t="s">
        <v>1706</v>
      </c>
      <c r="AQ1878" s="1259" t="s">
        <v>1706</v>
      </c>
      <c r="AR1878" s="1268">
        <v>45349</v>
      </c>
      <c r="AS1878" s="1268">
        <v>45336</v>
      </c>
      <c r="AT1878" s="1268">
        <v>45446</v>
      </c>
      <c r="AU1878" s="1268">
        <v>45352</v>
      </c>
      <c r="AV1878" s="1268">
        <v>45657</v>
      </c>
      <c r="AW1878" s="1259" t="s">
        <v>1706</v>
      </c>
      <c r="AX1878" s="1265" t="s">
        <v>1706</v>
      </c>
    </row>
    <row r="1879" spans="1:50" ht="36.75" customHeight="1" x14ac:dyDescent="0.25">
      <c r="A1879" s="1267"/>
      <c r="B1879" s="1266"/>
      <c r="C1879" s="1263"/>
      <c r="D1879" s="1235"/>
      <c r="E1879" s="1275"/>
      <c r="F1879" s="1275"/>
      <c r="G1879" s="1275"/>
      <c r="H1879" s="1275"/>
      <c r="I1879" s="1275"/>
      <c r="J1879" s="1275"/>
      <c r="K1879" s="1275"/>
      <c r="L1879" s="1275"/>
      <c r="M1879" s="1275"/>
      <c r="N1879" s="1275"/>
      <c r="O1879" s="1259"/>
      <c r="P1879" s="1259"/>
      <c r="Q1879" s="1259"/>
      <c r="R1879" s="1275"/>
      <c r="S1879" s="1259"/>
      <c r="T1879" s="1275"/>
      <c r="U1879" s="1259"/>
      <c r="V1879" s="1259"/>
      <c r="W1879" s="1315"/>
      <c r="X1879" s="1315"/>
      <c r="Y1879" s="544" t="s">
        <v>3637</v>
      </c>
      <c r="Z1879" s="1007">
        <v>1.092241</v>
      </c>
      <c r="AA1879" s="263" t="s">
        <v>1706</v>
      </c>
      <c r="AB1879" s="1315"/>
      <c r="AC1879" s="1007">
        <v>1.092241</v>
      </c>
      <c r="AD1879" s="1275"/>
      <c r="AE1879" s="1259"/>
      <c r="AF1879" s="1275"/>
      <c r="AG1879" s="1275"/>
      <c r="AH1879" s="1315"/>
      <c r="AI1879" s="1259"/>
      <c r="AJ1879" s="1268"/>
      <c r="AK1879" s="1268"/>
      <c r="AL1879" s="1268"/>
      <c r="AM1879" s="1268"/>
      <c r="AN1879" s="1259"/>
      <c r="AO1879" s="1259"/>
      <c r="AP1879" s="1259"/>
      <c r="AQ1879" s="1259"/>
      <c r="AR1879" s="1268"/>
      <c r="AS1879" s="1268"/>
      <c r="AT1879" s="1268"/>
      <c r="AU1879" s="1268"/>
      <c r="AV1879" s="1268"/>
      <c r="AW1879" s="1259"/>
      <c r="AX1879" s="1265"/>
    </row>
    <row r="1880" spans="1:50" ht="57.75" customHeight="1" x14ac:dyDescent="0.25">
      <c r="A1880" s="1267"/>
      <c r="B1880" s="1266"/>
      <c r="C1880" s="1263"/>
      <c r="D1880" s="1235"/>
      <c r="E1880" s="1275"/>
      <c r="F1880" s="1275"/>
      <c r="G1880" s="1275"/>
      <c r="H1880" s="1275"/>
      <c r="I1880" s="1275"/>
      <c r="J1880" s="1275"/>
      <c r="K1880" s="1275"/>
      <c r="L1880" s="1275"/>
      <c r="M1880" s="1275"/>
      <c r="N1880" s="1275"/>
      <c r="O1880" s="1259" t="s">
        <v>1729</v>
      </c>
      <c r="P1880" s="1259" t="s">
        <v>1832</v>
      </c>
      <c r="Q1880" s="1259" t="s">
        <v>1714</v>
      </c>
      <c r="R1880" s="1275">
        <v>0.40655999999999998</v>
      </c>
      <c r="S1880" s="1259" t="s">
        <v>1725</v>
      </c>
      <c r="T1880" s="1275">
        <v>0.40655999999999998</v>
      </c>
      <c r="U1880" s="1259" t="s">
        <v>1833</v>
      </c>
      <c r="V1880" s="1259" t="s">
        <v>1833</v>
      </c>
      <c r="W1880" s="1315">
        <v>2</v>
      </c>
      <c r="X1880" s="1315">
        <v>2</v>
      </c>
      <c r="Y1880" s="544" t="s">
        <v>1834</v>
      </c>
      <c r="Z1880" s="1007" t="s">
        <v>1706</v>
      </c>
      <c r="AA1880" s="263" t="s">
        <v>1706</v>
      </c>
      <c r="AB1880" s="1315">
        <v>1</v>
      </c>
      <c r="AC1880" s="1007" t="s">
        <v>1706</v>
      </c>
      <c r="AD1880" s="1275">
        <v>0.40655999999999998</v>
      </c>
      <c r="AE1880" s="1259" t="s">
        <v>1834</v>
      </c>
      <c r="AF1880" s="1275">
        <v>0.48787199999999997</v>
      </c>
      <c r="AG1880" s="1275">
        <v>0.48787199999999997</v>
      </c>
      <c r="AH1880" s="1315">
        <v>32313119724</v>
      </c>
      <c r="AI1880" s="1259" t="s">
        <v>1719</v>
      </c>
      <c r="AJ1880" s="1268">
        <v>45289</v>
      </c>
      <c r="AK1880" s="1268">
        <v>45282</v>
      </c>
      <c r="AL1880" s="1268">
        <v>45302</v>
      </c>
      <c r="AM1880" s="1268">
        <v>45324</v>
      </c>
      <c r="AN1880" s="1259" t="s">
        <v>1706</v>
      </c>
      <c r="AO1880" s="1259" t="s">
        <v>1706</v>
      </c>
      <c r="AP1880" s="1259" t="s">
        <v>1706</v>
      </c>
      <c r="AQ1880" s="1259" t="s">
        <v>1706</v>
      </c>
      <c r="AR1880" s="1268">
        <v>45344</v>
      </c>
      <c r="AS1880" s="1268">
        <v>45351</v>
      </c>
      <c r="AT1880" s="1268">
        <v>45352</v>
      </c>
      <c r="AU1880" s="1268">
        <v>45351</v>
      </c>
      <c r="AV1880" s="1268">
        <v>45411</v>
      </c>
      <c r="AW1880" s="1259" t="s">
        <v>1706</v>
      </c>
      <c r="AX1880" s="1265" t="s">
        <v>1706</v>
      </c>
    </row>
    <row r="1881" spans="1:50" ht="57.75" customHeight="1" x14ac:dyDescent="0.25">
      <c r="A1881" s="1267"/>
      <c r="B1881" s="1266"/>
      <c r="C1881" s="1263"/>
      <c r="D1881" s="1235"/>
      <c r="E1881" s="1275"/>
      <c r="F1881" s="1275"/>
      <c r="G1881" s="1275"/>
      <c r="H1881" s="1275"/>
      <c r="I1881" s="1275"/>
      <c r="J1881" s="1275"/>
      <c r="K1881" s="1275"/>
      <c r="L1881" s="1275"/>
      <c r="M1881" s="1275"/>
      <c r="N1881" s="1275"/>
      <c r="O1881" s="1259"/>
      <c r="P1881" s="1259"/>
      <c r="Q1881" s="1259"/>
      <c r="R1881" s="1275"/>
      <c r="S1881" s="1259"/>
      <c r="T1881" s="1275"/>
      <c r="U1881" s="1259"/>
      <c r="V1881" s="1259"/>
      <c r="W1881" s="1315"/>
      <c r="X1881" s="1315"/>
      <c r="Y1881" s="544" t="s">
        <v>1835</v>
      </c>
      <c r="Z1881" s="1007" t="s">
        <v>1706</v>
      </c>
      <c r="AA1881" s="263" t="s">
        <v>1706</v>
      </c>
      <c r="AB1881" s="1315"/>
      <c r="AC1881" s="1007" t="s">
        <v>1706</v>
      </c>
      <c r="AD1881" s="1275"/>
      <c r="AE1881" s="1259"/>
      <c r="AF1881" s="1275"/>
      <c r="AG1881" s="1275"/>
      <c r="AH1881" s="1315"/>
      <c r="AI1881" s="1259"/>
      <c r="AJ1881" s="1268"/>
      <c r="AK1881" s="1268"/>
      <c r="AL1881" s="1268"/>
      <c r="AM1881" s="1268"/>
      <c r="AN1881" s="1259"/>
      <c r="AO1881" s="1259"/>
      <c r="AP1881" s="1259"/>
      <c r="AQ1881" s="1259"/>
      <c r="AR1881" s="1268"/>
      <c r="AS1881" s="1268"/>
      <c r="AT1881" s="1268"/>
      <c r="AU1881" s="1268"/>
      <c r="AV1881" s="1268"/>
      <c r="AW1881" s="1259"/>
      <c r="AX1881" s="1265"/>
    </row>
    <row r="1882" spans="1:50" ht="36.75" customHeight="1" x14ac:dyDescent="0.25">
      <c r="A1882" s="1267" t="s">
        <v>1219</v>
      </c>
      <c r="B1882" s="1318" t="s">
        <v>1276</v>
      </c>
      <c r="C1882" s="1633" t="s">
        <v>1277</v>
      </c>
      <c r="D1882" s="1235">
        <v>45992</v>
      </c>
      <c r="E1882" s="1275">
        <v>0</v>
      </c>
      <c r="F1882" s="1275">
        <v>0</v>
      </c>
      <c r="G1882" s="1275">
        <v>0</v>
      </c>
      <c r="H1882" s="1275">
        <v>0</v>
      </c>
      <c r="I1882" s="1275">
        <v>0</v>
      </c>
      <c r="J1882" s="1275">
        <v>0</v>
      </c>
      <c r="K1882" s="1275">
        <v>0</v>
      </c>
      <c r="L1882" s="1275">
        <v>0</v>
      </c>
      <c r="M1882" s="1275">
        <v>0</v>
      </c>
      <c r="N1882" s="1275">
        <v>0</v>
      </c>
      <c r="O1882" s="1259" t="s">
        <v>1808</v>
      </c>
      <c r="P1882" s="1259" t="s">
        <v>3638</v>
      </c>
      <c r="Q1882" s="1259" t="s">
        <v>1714</v>
      </c>
      <c r="R1882" s="1275">
        <v>0.96349700000000005</v>
      </c>
      <c r="S1882" s="1259" t="s">
        <v>1810</v>
      </c>
      <c r="T1882" s="1275">
        <v>0.96349700000000005</v>
      </c>
      <c r="U1882" s="1259" t="s">
        <v>3636</v>
      </c>
      <c r="V1882" s="1259" t="s">
        <v>3636</v>
      </c>
      <c r="W1882" s="1315">
        <v>2</v>
      </c>
      <c r="X1882" s="1315">
        <v>2</v>
      </c>
      <c r="Y1882" s="544" t="s">
        <v>3639</v>
      </c>
      <c r="Z1882" s="1007">
        <v>0.82240000000000002</v>
      </c>
      <c r="AA1882" s="263" t="s">
        <v>1706</v>
      </c>
      <c r="AB1882" s="1315" t="s">
        <v>1706</v>
      </c>
      <c r="AC1882" s="1007">
        <v>0.82240000000000002</v>
      </c>
      <c r="AD1882" s="1275">
        <v>0.82240000000000002</v>
      </c>
      <c r="AE1882" s="1259" t="s">
        <v>3639</v>
      </c>
      <c r="AF1882" s="1275">
        <v>0.82240000000000002</v>
      </c>
      <c r="AG1882" s="1275">
        <v>0.82240000000000002</v>
      </c>
      <c r="AH1882" s="1315" t="s">
        <v>1706</v>
      </c>
      <c r="AI1882" s="1259" t="s">
        <v>1706</v>
      </c>
      <c r="AJ1882" s="1268">
        <v>45376</v>
      </c>
      <c r="AK1882" s="1268">
        <v>45349</v>
      </c>
      <c r="AL1882" s="1268">
        <v>45356</v>
      </c>
      <c r="AM1882" s="1268">
        <v>45371</v>
      </c>
      <c r="AN1882" s="1259" t="s">
        <v>1706</v>
      </c>
      <c r="AO1882" s="1259" t="s">
        <v>1706</v>
      </c>
      <c r="AP1882" s="1259" t="s">
        <v>1706</v>
      </c>
      <c r="AQ1882" s="1259" t="s">
        <v>1706</v>
      </c>
      <c r="AR1882" s="1268">
        <v>45391</v>
      </c>
      <c r="AS1882" s="1268">
        <v>45383</v>
      </c>
      <c r="AT1882" s="1268">
        <v>45376</v>
      </c>
      <c r="AU1882" s="1268">
        <v>45383</v>
      </c>
      <c r="AV1882" s="1268">
        <v>45383</v>
      </c>
      <c r="AW1882" s="1259" t="s">
        <v>1706</v>
      </c>
      <c r="AX1882" s="1265" t="s">
        <v>1706</v>
      </c>
    </row>
    <row r="1883" spans="1:50" ht="42" customHeight="1" x14ac:dyDescent="0.25">
      <c r="A1883" s="1267"/>
      <c r="B1883" s="1318"/>
      <c r="C1883" s="1633"/>
      <c r="D1883" s="1235"/>
      <c r="E1883" s="1275"/>
      <c r="F1883" s="1275"/>
      <c r="G1883" s="1275"/>
      <c r="H1883" s="1275"/>
      <c r="I1883" s="1275"/>
      <c r="J1883" s="1275"/>
      <c r="K1883" s="1275"/>
      <c r="L1883" s="1275"/>
      <c r="M1883" s="1275"/>
      <c r="N1883" s="1275"/>
      <c r="O1883" s="1259"/>
      <c r="P1883" s="1259"/>
      <c r="Q1883" s="1259"/>
      <c r="R1883" s="1275"/>
      <c r="S1883" s="1259"/>
      <c r="T1883" s="1275"/>
      <c r="U1883" s="1259"/>
      <c r="V1883" s="1259"/>
      <c r="W1883" s="1315"/>
      <c r="X1883" s="1315"/>
      <c r="Y1883" s="544" t="s">
        <v>1904</v>
      </c>
      <c r="Z1883" s="1007">
        <v>0.96349700000000005</v>
      </c>
      <c r="AA1883" s="263" t="s">
        <v>1706</v>
      </c>
      <c r="AB1883" s="1315"/>
      <c r="AC1883" s="1007">
        <v>0.96349700000000005</v>
      </c>
      <c r="AD1883" s="1275"/>
      <c r="AE1883" s="1259"/>
      <c r="AF1883" s="1275"/>
      <c r="AG1883" s="1275"/>
      <c r="AH1883" s="1315"/>
      <c r="AI1883" s="1259"/>
      <c r="AJ1883" s="1268"/>
      <c r="AK1883" s="1268"/>
      <c r="AL1883" s="1268"/>
      <c r="AM1883" s="1268"/>
      <c r="AN1883" s="1259"/>
      <c r="AO1883" s="1259"/>
      <c r="AP1883" s="1259"/>
      <c r="AQ1883" s="1259"/>
      <c r="AR1883" s="1268"/>
      <c r="AS1883" s="1268"/>
      <c r="AT1883" s="1268"/>
      <c r="AU1883" s="1268"/>
      <c r="AV1883" s="1268"/>
      <c r="AW1883" s="1259"/>
      <c r="AX1883" s="1265"/>
    </row>
    <row r="1884" spans="1:50" ht="31.5" customHeight="1" x14ac:dyDescent="0.25">
      <c r="A1884" s="1267" t="s">
        <v>1219</v>
      </c>
      <c r="B1884" s="1318" t="s">
        <v>1280</v>
      </c>
      <c r="C1884" s="1633" t="s">
        <v>1281</v>
      </c>
      <c r="D1884" s="1235">
        <v>45627</v>
      </c>
      <c r="E1884" s="1275">
        <v>0</v>
      </c>
      <c r="F1884" s="1275">
        <v>0</v>
      </c>
      <c r="G1884" s="1275">
        <v>0</v>
      </c>
      <c r="H1884" s="1275">
        <v>0</v>
      </c>
      <c r="I1884" s="1275">
        <v>1</v>
      </c>
      <c r="J1884" s="1275">
        <v>0</v>
      </c>
      <c r="K1884" s="1275">
        <v>0</v>
      </c>
      <c r="L1884" s="1275">
        <v>0</v>
      </c>
      <c r="M1884" s="1275">
        <v>0</v>
      </c>
      <c r="N1884" s="1275">
        <v>0</v>
      </c>
      <c r="O1884" s="1259" t="s">
        <v>1709</v>
      </c>
      <c r="P1884" s="1259" t="s">
        <v>3640</v>
      </c>
      <c r="Q1884" s="1259" t="s">
        <v>1714</v>
      </c>
      <c r="R1884" s="1275">
        <v>2.5951580000000001</v>
      </c>
      <c r="S1884" s="1259" t="s">
        <v>1715</v>
      </c>
      <c r="T1884" s="1275">
        <v>2.5951580000000001</v>
      </c>
      <c r="U1884" s="1259" t="s">
        <v>1817</v>
      </c>
      <c r="V1884" s="1259" t="s">
        <v>1817</v>
      </c>
      <c r="W1884" s="1315">
        <v>2</v>
      </c>
      <c r="X1884" s="1315">
        <v>2</v>
      </c>
      <c r="Y1884" s="544" t="s">
        <v>3641</v>
      </c>
      <c r="Z1884" s="1007">
        <v>2.5951580000000001</v>
      </c>
      <c r="AA1884" s="263" t="s">
        <v>1706</v>
      </c>
      <c r="AB1884" s="1315">
        <v>1</v>
      </c>
      <c r="AC1884" s="1007">
        <v>2.500435</v>
      </c>
      <c r="AD1884" s="1275">
        <v>2.500435</v>
      </c>
      <c r="AE1884" s="1259" t="s">
        <v>3641</v>
      </c>
      <c r="AF1884" s="1275">
        <v>3.0005219999999997</v>
      </c>
      <c r="AG1884" s="1275">
        <v>3.0005219999999997</v>
      </c>
      <c r="AH1884" s="1315" t="s">
        <v>1706</v>
      </c>
      <c r="AI1884" s="1259" t="s">
        <v>1706</v>
      </c>
      <c r="AJ1884" s="1268">
        <v>45442</v>
      </c>
      <c r="AK1884" s="1268">
        <v>45428</v>
      </c>
      <c r="AL1884" s="1268">
        <v>45446</v>
      </c>
      <c r="AM1884" s="1268">
        <v>45471</v>
      </c>
      <c r="AN1884" s="1259" t="s">
        <v>1706</v>
      </c>
      <c r="AO1884" s="1259" t="s">
        <v>1706</v>
      </c>
      <c r="AP1884" s="1259" t="s">
        <v>1706</v>
      </c>
      <c r="AQ1884" s="1259" t="s">
        <v>1706</v>
      </c>
      <c r="AR1884" s="1268">
        <v>45491</v>
      </c>
      <c r="AS1884" s="1268">
        <v>45490</v>
      </c>
      <c r="AT1884" s="1268">
        <v>45490</v>
      </c>
      <c r="AU1884" s="1268">
        <v>45491</v>
      </c>
      <c r="AV1884" s="1268">
        <v>45656</v>
      </c>
      <c r="AW1884" s="1259" t="s">
        <v>1706</v>
      </c>
      <c r="AX1884" s="1265" t="s">
        <v>1706</v>
      </c>
    </row>
    <row r="1885" spans="1:50" ht="50.25" customHeight="1" x14ac:dyDescent="0.25">
      <c r="A1885" s="1267"/>
      <c r="B1885" s="1318"/>
      <c r="C1885" s="1633"/>
      <c r="D1885" s="1235"/>
      <c r="E1885" s="1275"/>
      <c r="F1885" s="1275"/>
      <c r="G1885" s="1275"/>
      <c r="H1885" s="1275"/>
      <c r="I1885" s="1275"/>
      <c r="J1885" s="1275"/>
      <c r="K1885" s="1275"/>
      <c r="L1885" s="1275"/>
      <c r="M1885" s="1275"/>
      <c r="N1885" s="1275"/>
      <c r="O1885" s="1259"/>
      <c r="P1885" s="1259"/>
      <c r="Q1885" s="1259"/>
      <c r="R1885" s="1275"/>
      <c r="S1885" s="1259"/>
      <c r="T1885" s="1275"/>
      <c r="U1885" s="1259"/>
      <c r="V1885" s="1259"/>
      <c r="W1885" s="1315"/>
      <c r="X1885" s="1315"/>
      <c r="Y1885" s="544" t="s">
        <v>3642</v>
      </c>
      <c r="Z1885" s="1007">
        <v>2.5951580000000001</v>
      </c>
      <c r="AA1885" s="263" t="s">
        <v>1706</v>
      </c>
      <c r="AB1885" s="1315"/>
      <c r="AC1885" s="1007">
        <v>2.5458500000000002</v>
      </c>
      <c r="AD1885" s="1275"/>
      <c r="AE1885" s="1259"/>
      <c r="AF1885" s="1275"/>
      <c r="AG1885" s="1275"/>
      <c r="AH1885" s="1315"/>
      <c r="AI1885" s="1259"/>
      <c r="AJ1885" s="1268"/>
      <c r="AK1885" s="1268"/>
      <c r="AL1885" s="1268"/>
      <c r="AM1885" s="1268"/>
      <c r="AN1885" s="1259"/>
      <c r="AO1885" s="1259"/>
      <c r="AP1885" s="1259"/>
      <c r="AQ1885" s="1259"/>
      <c r="AR1885" s="1268"/>
      <c r="AS1885" s="1268"/>
      <c r="AT1885" s="1268"/>
      <c r="AU1885" s="1268"/>
      <c r="AV1885" s="1268"/>
      <c r="AW1885" s="1259"/>
      <c r="AX1885" s="1265"/>
    </row>
    <row r="1886" spans="1:50" ht="78.75" customHeight="1" x14ac:dyDescent="0.25">
      <c r="A1886" s="1267"/>
      <c r="B1886" s="1318"/>
      <c r="C1886" s="1633"/>
      <c r="D1886" s="1235"/>
      <c r="E1886" s="1275"/>
      <c r="F1886" s="1275"/>
      <c r="G1886" s="1275"/>
      <c r="H1886" s="1275"/>
      <c r="I1886" s="1275"/>
      <c r="J1886" s="1275"/>
      <c r="K1886" s="1275"/>
      <c r="L1886" s="1275"/>
      <c r="M1886" s="1275"/>
      <c r="N1886" s="1275"/>
      <c r="O1886" s="263" t="s">
        <v>1766</v>
      </c>
      <c r="P1886" s="263" t="s">
        <v>3643</v>
      </c>
      <c r="Q1886" s="263" t="s">
        <v>1714</v>
      </c>
      <c r="R1886" s="1007">
        <v>23.762102420000002</v>
      </c>
      <c r="S1886" s="263" t="s">
        <v>1725</v>
      </c>
      <c r="T1886" s="1007">
        <v>23.762102420000002</v>
      </c>
      <c r="U1886" s="263" t="s">
        <v>1901</v>
      </c>
      <c r="V1886" s="263"/>
      <c r="W1886" s="548"/>
      <c r="X1886" s="548"/>
      <c r="Y1886" s="263"/>
      <c r="Z1886" s="1007"/>
      <c r="AA1886" s="263"/>
      <c r="AB1886" s="548"/>
      <c r="AC1886" s="1007"/>
      <c r="AD1886" s="1007"/>
      <c r="AE1886" s="263"/>
      <c r="AF1886" s="1007">
        <v>0</v>
      </c>
      <c r="AG1886" s="1007">
        <v>0</v>
      </c>
      <c r="AH1886" s="548">
        <v>32413632160</v>
      </c>
      <c r="AI1886" s="263" t="s">
        <v>1719</v>
      </c>
      <c r="AJ1886" s="549">
        <v>45444</v>
      </c>
      <c r="AK1886" s="549">
        <v>45436</v>
      </c>
      <c r="AL1886" s="549">
        <v>45454</v>
      </c>
      <c r="AM1886" s="549">
        <v>45474</v>
      </c>
      <c r="AN1886" s="263"/>
      <c r="AO1886" s="263"/>
      <c r="AP1886" s="549"/>
      <c r="AQ1886" s="263"/>
      <c r="AR1886" s="549">
        <v>45494</v>
      </c>
      <c r="AS1886" s="549"/>
      <c r="AT1886" s="549">
        <v>45505</v>
      </c>
      <c r="AU1886" s="549"/>
      <c r="AV1886" s="549"/>
      <c r="AW1886" s="263" t="s">
        <v>1706</v>
      </c>
      <c r="AX1886" s="526" t="s">
        <v>1706</v>
      </c>
    </row>
    <row r="1887" spans="1:50" ht="84.75" customHeight="1" x14ac:dyDescent="0.25">
      <c r="A1887" s="1267" t="s">
        <v>1219</v>
      </c>
      <c r="B1887" s="1266" t="s">
        <v>1292</v>
      </c>
      <c r="C1887" s="1263" t="s">
        <v>1293</v>
      </c>
      <c r="D1887" s="1235">
        <v>45992</v>
      </c>
      <c r="E1887" s="1275">
        <v>0</v>
      </c>
      <c r="F1887" s="1275">
        <v>0</v>
      </c>
      <c r="G1887" s="1275">
        <v>0</v>
      </c>
      <c r="H1887" s="1275">
        <v>0</v>
      </c>
      <c r="I1887" s="1275">
        <v>1</v>
      </c>
      <c r="J1887" s="1275">
        <v>0</v>
      </c>
      <c r="K1887" s="1275">
        <v>0</v>
      </c>
      <c r="L1887" s="1275">
        <v>0</v>
      </c>
      <c r="M1887" s="1275">
        <v>0</v>
      </c>
      <c r="N1887" s="1275">
        <v>0</v>
      </c>
      <c r="O1887" s="263" t="s">
        <v>1709</v>
      </c>
      <c r="P1887" s="263" t="s">
        <v>3644</v>
      </c>
      <c r="Q1887" s="263" t="s">
        <v>1714</v>
      </c>
      <c r="R1887" s="1007">
        <v>3.1749719999999999</v>
      </c>
      <c r="S1887" s="263" t="s">
        <v>1715</v>
      </c>
      <c r="T1887" s="1007">
        <v>3.1749719999999999</v>
      </c>
      <c r="U1887" s="263" t="s">
        <v>3645</v>
      </c>
      <c r="V1887" s="1007" t="s">
        <v>2020</v>
      </c>
      <c r="W1887" s="548">
        <v>1</v>
      </c>
      <c r="X1887" s="548">
        <v>1</v>
      </c>
      <c r="Y1887" s="263" t="s">
        <v>3646</v>
      </c>
      <c r="Z1887" s="1007">
        <v>3.159097</v>
      </c>
      <c r="AA1887" s="263" t="s">
        <v>1706</v>
      </c>
      <c r="AB1887" s="548" t="s">
        <v>1706</v>
      </c>
      <c r="AC1887" s="1007" t="s">
        <v>1706</v>
      </c>
      <c r="AD1887" s="1007">
        <v>3.159097</v>
      </c>
      <c r="AE1887" s="263" t="s">
        <v>3646</v>
      </c>
      <c r="AF1887" s="1007">
        <v>3.7909164</v>
      </c>
      <c r="AG1887" s="1007">
        <v>3.7909164</v>
      </c>
      <c r="AH1887" s="548">
        <v>32413404327</v>
      </c>
      <c r="AI1887" s="263" t="s">
        <v>1719</v>
      </c>
      <c r="AJ1887" s="549">
        <v>45408</v>
      </c>
      <c r="AK1887" s="549">
        <v>45371</v>
      </c>
      <c r="AL1887" s="549">
        <v>45386</v>
      </c>
      <c r="AM1887" s="549">
        <v>45404</v>
      </c>
      <c r="AN1887" s="263" t="s">
        <v>1720</v>
      </c>
      <c r="AO1887" s="263" t="s">
        <v>1721</v>
      </c>
      <c r="AP1887" s="549">
        <v>45404</v>
      </c>
      <c r="AQ1887" s="263" t="s">
        <v>3647</v>
      </c>
      <c r="AR1887" s="549">
        <v>45424</v>
      </c>
      <c r="AS1887" s="549">
        <v>45415</v>
      </c>
      <c r="AT1887" s="549">
        <v>45484</v>
      </c>
      <c r="AU1887" s="549">
        <v>45416</v>
      </c>
      <c r="AV1887" s="549">
        <v>45653</v>
      </c>
      <c r="AW1887" s="263" t="s">
        <v>1706</v>
      </c>
      <c r="AX1887" s="526" t="s">
        <v>1706</v>
      </c>
    </row>
    <row r="1888" spans="1:50" ht="58.5" customHeight="1" x14ac:dyDescent="0.25">
      <c r="A1888" s="1267"/>
      <c r="B1888" s="1266"/>
      <c r="C1888" s="1263"/>
      <c r="D1888" s="1235"/>
      <c r="E1888" s="1275"/>
      <c r="F1888" s="1275"/>
      <c r="G1888" s="1275"/>
      <c r="H1888" s="1275"/>
      <c r="I1888" s="1275"/>
      <c r="J1888" s="1275"/>
      <c r="K1888" s="1275"/>
      <c r="L1888" s="1275"/>
      <c r="M1888" s="1275"/>
      <c r="N1888" s="1275"/>
      <c r="O1888" s="1259" t="s">
        <v>1766</v>
      </c>
      <c r="P1888" s="1259" t="s">
        <v>3177</v>
      </c>
      <c r="Q1888" s="1259" t="s">
        <v>1731</v>
      </c>
      <c r="R1888" s="1275">
        <v>8.7302</v>
      </c>
      <c r="S1888" s="1259" t="s">
        <v>1725</v>
      </c>
      <c r="T1888" s="1275">
        <v>8.7302</v>
      </c>
      <c r="U1888" s="1259" t="s">
        <v>1732</v>
      </c>
      <c r="V1888" s="1259" t="s">
        <v>1732</v>
      </c>
      <c r="W1888" s="1261">
        <v>2</v>
      </c>
      <c r="X1888" s="1261">
        <v>2</v>
      </c>
      <c r="Y1888" s="544" t="s">
        <v>2140</v>
      </c>
      <c r="Z1888" s="149" t="s">
        <v>1706</v>
      </c>
      <c r="AA1888" s="109" t="s">
        <v>1706</v>
      </c>
      <c r="AB1888" s="1261">
        <v>1</v>
      </c>
      <c r="AC1888" s="149" t="s">
        <v>1706</v>
      </c>
      <c r="AD1888" s="1236">
        <v>8.6428980000000006</v>
      </c>
      <c r="AE1888" s="1260" t="s">
        <v>2140</v>
      </c>
      <c r="AF1888" s="1236">
        <v>10.3714776</v>
      </c>
      <c r="AG1888" s="1236">
        <v>10.3714776</v>
      </c>
      <c r="AH1888" s="1261">
        <v>32312810534</v>
      </c>
      <c r="AI1888" s="1260" t="s">
        <v>1719</v>
      </c>
      <c r="AJ1888" s="1264">
        <v>45215</v>
      </c>
      <c r="AK1888" s="1264">
        <v>45198</v>
      </c>
      <c r="AL1888" s="1264">
        <v>45215</v>
      </c>
      <c r="AM1888" s="1264">
        <v>45244</v>
      </c>
      <c r="AN1888" s="1260" t="s">
        <v>1706</v>
      </c>
      <c r="AO1888" s="1260" t="s">
        <v>1706</v>
      </c>
      <c r="AP1888" s="1260" t="s">
        <v>1706</v>
      </c>
      <c r="AQ1888" s="1260" t="s">
        <v>1706</v>
      </c>
      <c r="AR1888" s="1264">
        <v>45264</v>
      </c>
      <c r="AS1888" s="1264">
        <v>45264</v>
      </c>
      <c r="AT1888" s="1264">
        <v>45301</v>
      </c>
      <c r="AU1888" s="1264">
        <v>45264</v>
      </c>
      <c r="AV1888" s="1264">
        <v>45444</v>
      </c>
      <c r="AW1888" s="1260" t="s">
        <v>1706</v>
      </c>
      <c r="AX1888" s="1265" t="s">
        <v>1706</v>
      </c>
    </row>
    <row r="1889" spans="1:50" ht="53.25" customHeight="1" x14ac:dyDescent="0.25">
      <c r="A1889" s="1267"/>
      <c r="B1889" s="1266"/>
      <c r="C1889" s="1263"/>
      <c r="D1889" s="1235"/>
      <c r="E1889" s="1275"/>
      <c r="F1889" s="1275"/>
      <c r="G1889" s="1275"/>
      <c r="H1889" s="1275"/>
      <c r="I1889" s="1275"/>
      <c r="J1889" s="1275"/>
      <c r="K1889" s="1275"/>
      <c r="L1889" s="1275"/>
      <c r="M1889" s="1275"/>
      <c r="N1889" s="1275"/>
      <c r="O1889" s="1259"/>
      <c r="P1889" s="1259"/>
      <c r="Q1889" s="1259"/>
      <c r="R1889" s="1275"/>
      <c r="S1889" s="1259"/>
      <c r="T1889" s="1275"/>
      <c r="U1889" s="1259"/>
      <c r="V1889" s="1259"/>
      <c r="W1889" s="1261"/>
      <c r="X1889" s="1261"/>
      <c r="Y1889" s="544" t="s">
        <v>3178</v>
      </c>
      <c r="Z1889" s="149" t="s">
        <v>1706</v>
      </c>
      <c r="AA1889" s="109" t="s">
        <v>1706</v>
      </c>
      <c r="AB1889" s="1261"/>
      <c r="AC1889" s="149" t="s">
        <v>1706</v>
      </c>
      <c r="AD1889" s="1236"/>
      <c r="AE1889" s="1260"/>
      <c r="AF1889" s="1236"/>
      <c r="AG1889" s="1236"/>
      <c r="AH1889" s="1261"/>
      <c r="AI1889" s="1260"/>
      <c r="AJ1889" s="1264"/>
      <c r="AK1889" s="1264"/>
      <c r="AL1889" s="1264"/>
      <c r="AM1889" s="1264"/>
      <c r="AN1889" s="1260"/>
      <c r="AO1889" s="1260"/>
      <c r="AP1889" s="1260"/>
      <c r="AQ1889" s="1260"/>
      <c r="AR1889" s="1264"/>
      <c r="AS1889" s="1264"/>
      <c r="AT1889" s="1264"/>
      <c r="AU1889" s="1264"/>
      <c r="AV1889" s="1264"/>
      <c r="AW1889" s="1260"/>
      <c r="AX1889" s="1265"/>
    </row>
    <row r="1890" spans="1:50" ht="47.25" customHeight="1" x14ac:dyDescent="0.25">
      <c r="A1890" s="550" t="s">
        <v>1219</v>
      </c>
      <c r="B1890" s="547" t="s">
        <v>1297</v>
      </c>
      <c r="C1890" s="524" t="s">
        <v>1298</v>
      </c>
      <c r="D1890" s="517">
        <v>45261</v>
      </c>
      <c r="E1890" s="1007">
        <v>0</v>
      </c>
      <c r="F1890" s="1007">
        <v>0</v>
      </c>
      <c r="G1890" s="1007">
        <v>0</v>
      </c>
      <c r="H1890" s="1007">
        <v>0</v>
      </c>
      <c r="I1890" s="1007">
        <v>0</v>
      </c>
      <c r="J1890" s="1007">
        <v>0</v>
      </c>
      <c r="K1890" s="1007">
        <v>0</v>
      </c>
      <c r="L1890" s="1007">
        <v>0</v>
      </c>
      <c r="M1890" s="1007">
        <v>0</v>
      </c>
      <c r="N1890" s="1007">
        <v>0</v>
      </c>
      <c r="O1890" s="263" t="s">
        <v>1709</v>
      </c>
      <c r="P1890" s="263" t="s">
        <v>1706</v>
      </c>
      <c r="Q1890" s="263" t="s">
        <v>1706</v>
      </c>
      <c r="R1890" s="1007">
        <v>0</v>
      </c>
      <c r="S1890" s="263" t="s">
        <v>1706</v>
      </c>
      <c r="T1890" s="1007" t="s">
        <v>1706</v>
      </c>
      <c r="U1890" s="263" t="s">
        <v>1706</v>
      </c>
      <c r="V1890" s="263" t="s">
        <v>1706</v>
      </c>
      <c r="W1890" s="263" t="s">
        <v>1706</v>
      </c>
      <c r="X1890" s="263" t="s">
        <v>1706</v>
      </c>
      <c r="Y1890" s="263" t="s">
        <v>1706</v>
      </c>
      <c r="Z1890" s="1007" t="s">
        <v>1706</v>
      </c>
      <c r="AA1890" s="263" t="s">
        <v>1706</v>
      </c>
      <c r="AB1890" s="263" t="s">
        <v>1706</v>
      </c>
      <c r="AC1890" s="1007" t="s">
        <v>1706</v>
      </c>
      <c r="AD1890" s="1007" t="s">
        <v>1706</v>
      </c>
      <c r="AE1890" s="263" t="s">
        <v>3648</v>
      </c>
      <c r="AF1890" s="1007">
        <v>0</v>
      </c>
      <c r="AG1890" s="1007">
        <v>1.9330237800000001</v>
      </c>
      <c r="AH1890" s="263" t="s">
        <v>1706</v>
      </c>
      <c r="AI1890" s="263" t="s">
        <v>1706</v>
      </c>
      <c r="AJ1890" s="263" t="s">
        <v>1706</v>
      </c>
      <c r="AK1890" s="263" t="s">
        <v>1706</v>
      </c>
      <c r="AL1890" s="263" t="s">
        <v>1706</v>
      </c>
      <c r="AM1890" s="263" t="s">
        <v>1706</v>
      </c>
      <c r="AN1890" s="263" t="s">
        <v>1706</v>
      </c>
      <c r="AO1890" s="263" t="s">
        <v>1706</v>
      </c>
      <c r="AP1890" s="263" t="s">
        <v>1706</v>
      </c>
      <c r="AQ1890" s="263" t="s">
        <v>1706</v>
      </c>
      <c r="AR1890" s="263" t="s">
        <v>1706</v>
      </c>
      <c r="AS1890" s="263" t="s">
        <v>1706</v>
      </c>
      <c r="AT1890" s="263" t="s">
        <v>1706</v>
      </c>
      <c r="AU1890" s="263" t="s">
        <v>1706</v>
      </c>
      <c r="AV1890" s="263" t="s">
        <v>1706</v>
      </c>
      <c r="AW1890" s="263" t="s">
        <v>1706</v>
      </c>
      <c r="AX1890" s="526" t="s">
        <v>3649</v>
      </c>
    </row>
    <row r="1891" spans="1:50" ht="157.5" x14ac:dyDescent="0.25">
      <c r="A1891" s="1267" t="s">
        <v>1219</v>
      </c>
      <c r="B1891" s="1266" t="s">
        <v>1302</v>
      </c>
      <c r="C1891" s="1263" t="s">
        <v>1303</v>
      </c>
      <c r="D1891" s="1235">
        <v>45627</v>
      </c>
      <c r="E1891" s="1236">
        <v>0</v>
      </c>
      <c r="F1891" s="1236">
        <v>0</v>
      </c>
      <c r="G1891" s="1236">
        <v>0</v>
      </c>
      <c r="H1891" s="1236">
        <v>0</v>
      </c>
      <c r="I1891" s="1236">
        <v>24</v>
      </c>
      <c r="J1891" s="1236">
        <v>0</v>
      </c>
      <c r="K1891" s="1236">
        <v>0</v>
      </c>
      <c r="L1891" s="1236">
        <v>0</v>
      </c>
      <c r="M1891" s="1236">
        <v>0</v>
      </c>
      <c r="N1891" s="1236">
        <v>0</v>
      </c>
      <c r="O1891" s="263" t="s">
        <v>1709</v>
      </c>
      <c r="P1891" s="263" t="s">
        <v>3650</v>
      </c>
      <c r="Q1891" s="263" t="s">
        <v>1714</v>
      </c>
      <c r="R1891" s="1007">
        <v>11.66112</v>
      </c>
      <c r="S1891" s="263" t="s">
        <v>1715</v>
      </c>
      <c r="T1891" s="1007">
        <v>11.66112</v>
      </c>
      <c r="U1891" s="263" t="s">
        <v>1772</v>
      </c>
      <c r="V1891" s="263" t="s">
        <v>1717</v>
      </c>
      <c r="W1891" s="548">
        <v>1</v>
      </c>
      <c r="X1891" s="548">
        <v>1</v>
      </c>
      <c r="Y1891" s="544" t="s">
        <v>3637</v>
      </c>
      <c r="Z1891" s="1007">
        <v>11.335208510000001</v>
      </c>
      <c r="AA1891" s="263" t="s">
        <v>1706</v>
      </c>
      <c r="AB1891" s="263" t="s">
        <v>1706</v>
      </c>
      <c r="AC1891" s="1007">
        <v>11.335208510000001</v>
      </c>
      <c r="AD1891" s="1007">
        <v>11.335208510000001</v>
      </c>
      <c r="AE1891" s="263" t="s">
        <v>3637</v>
      </c>
      <c r="AF1891" s="1007">
        <v>13.602250212000001</v>
      </c>
      <c r="AG1891" s="1007">
        <v>6.451354308</v>
      </c>
      <c r="AH1891" s="263" t="s">
        <v>1706</v>
      </c>
      <c r="AI1891" s="263" t="s">
        <v>1706</v>
      </c>
      <c r="AJ1891" s="549">
        <v>45348</v>
      </c>
      <c r="AK1891" s="549">
        <v>45316</v>
      </c>
      <c r="AL1891" s="549">
        <v>45370</v>
      </c>
      <c r="AM1891" s="525">
        <v>45378</v>
      </c>
      <c r="AN1891" s="263" t="s">
        <v>1720</v>
      </c>
      <c r="AO1891" s="263" t="s">
        <v>1721</v>
      </c>
      <c r="AP1891" s="525">
        <v>45378</v>
      </c>
      <c r="AQ1891" s="263" t="s">
        <v>3651</v>
      </c>
      <c r="AR1891" s="549">
        <v>45398</v>
      </c>
      <c r="AS1891" s="549">
        <v>45390</v>
      </c>
      <c r="AT1891" s="549">
        <v>45446</v>
      </c>
      <c r="AU1891" s="549">
        <v>45391</v>
      </c>
      <c r="AV1891" s="549">
        <v>46019</v>
      </c>
      <c r="AW1891" s="109" t="s">
        <v>1706</v>
      </c>
      <c r="AX1891" s="526" t="s">
        <v>1706</v>
      </c>
    </row>
    <row r="1892" spans="1:50" x14ac:dyDescent="0.25">
      <c r="A1892" s="1267"/>
      <c r="B1892" s="1266"/>
      <c r="C1892" s="1263"/>
      <c r="D1892" s="1235"/>
      <c r="E1892" s="1236"/>
      <c r="F1892" s="1236"/>
      <c r="G1892" s="1236"/>
      <c r="H1892" s="1236"/>
      <c r="I1892" s="1236"/>
      <c r="J1892" s="1236"/>
      <c r="K1892" s="1236"/>
      <c r="L1892" s="1236"/>
      <c r="M1892" s="1236"/>
      <c r="N1892" s="1236"/>
      <c r="O1892" s="1237" t="s">
        <v>1766</v>
      </c>
      <c r="P1892" s="1237" t="s">
        <v>3652</v>
      </c>
      <c r="Q1892" s="1237" t="s">
        <v>1731</v>
      </c>
      <c r="R1892" s="1356">
        <v>49.935000000000002</v>
      </c>
      <c r="S1892" s="1237" t="s">
        <v>1725</v>
      </c>
      <c r="T1892" s="1356">
        <v>49.935000000000002</v>
      </c>
      <c r="U1892" s="1564" t="s">
        <v>2168</v>
      </c>
      <c r="V1892" s="1301" t="s">
        <v>2168</v>
      </c>
      <c r="W1892" s="1350">
        <v>5</v>
      </c>
      <c r="X1892" s="1350">
        <v>5</v>
      </c>
      <c r="Y1892" s="544" t="s">
        <v>3653</v>
      </c>
      <c r="Z1892" s="1007">
        <v>41.9</v>
      </c>
      <c r="AA1892" s="263" t="s">
        <v>1706</v>
      </c>
      <c r="AB1892" s="1237" t="s">
        <v>1706</v>
      </c>
      <c r="AC1892" s="1033">
        <v>41.9</v>
      </c>
      <c r="AD1892" s="1356">
        <v>41.9</v>
      </c>
      <c r="AE1892" s="1237" t="s">
        <v>3637</v>
      </c>
      <c r="AF1892" s="1356">
        <v>50.279999999999994</v>
      </c>
      <c r="AG1892" s="1356">
        <v>25.14</v>
      </c>
      <c r="AH1892" s="1350" t="s">
        <v>3654</v>
      </c>
      <c r="AI1892" s="1237" t="s">
        <v>1719</v>
      </c>
      <c r="AJ1892" s="1357">
        <v>45534</v>
      </c>
      <c r="AK1892" s="1357">
        <v>45534</v>
      </c>
      <c r="AL1892" s="1357">
        <v>45546</v>
      </c>
      <c r="AM1892" s="1252">
        <v>45566</v>
      </c>
      <c r="AN1892" s="1237" t="s">
        <v>1706</v>
      </c>
      <c r="AO1892" s="1237" t="s">
        <v>1706</v>
      </c>
      <c r="AP1892" s="1252" t="s">
        <v>1706</v>
      </c>
      <c r="AQ1892" s="1237" t="s">
        <v>1706</v>
      </c>
      <c r="AR1892" s="1357">
        <v>45586</v>
      </c>
      <c r="AS1892" s="1357">
        <v>45589</v>
      </c>
      <c r="AT1892" s="1357">
        <v>45590</v>
      </c>
      <c r="AU1892" s="1357">
        <v>45590</v>
      </c>
      <c r="AV1892" s="1357">
        <v>46022</v>
      </c>
      <c r="AW1892" s="1240" t="s">
        <v>1706</v>
      </c>
      <c r="AX1892" s="1256" t="s">
        <v>1706</v>
      </c>
    </row>
    <row r="1893" spans="1:50" ht="47.25" x14ac:dyDescent="0.25">
      <c r="A1893" s="1267"/>
      <c r="B1893" s="1266"/>
      <c r="C1893" s="1263"/>
      <c r="D1893" s="1235"/>
      <c r="E1893" s="1236"/>
      <c r="F1893" s="1236"/>
      <c r="G1893" s="1236"/>
      <c r="H1893" s="1236"/>
      <c r="I1893" s="1236"/>
      <c r="J1893" s="1236"/>
      <c r="K1893" s="1236"/>
      <c r="L1893" s="1236"/>
      <c r="M1893" s="1236"/>
      <c r="N1893" s="1236"/>
      <c r="O1893" s="1238"/>
      <c r="P1893" s="1238"/>
      <c r="Q1893" s="1238"/>
      <c r="R1893" s="1330"/>
      <c r="S1893" s="1238"/>
      <c r="T1893" s="1330"/>
      <c r="U1893" s="1571"/>
      <c r="V1893" s="1301"/>
      <c r="W1893" s="1332"/>
      <c r="X1893" s="1332"/>
      <c r="Y1893" s="544" t="s">
        <v>3655</v>
      </c>
      <c r="Z1893" s="1007">
        <v>47.599972999999999</v>
      </c>
      <c r="AA1893" s="263" t="s">
        <v>3655</v>
      </c>
      <c r="AB1893" s="1238"/>
      <c r="AC1893" s="1007">
        <v>47.599972999999999</v>
      </c>
      <c r="AD1893" s="1330"/>
      <c r="AE1893" s="1238"/>
      <c r="AF1893" s="1330"/>
      <c r="AG1893" s="1330"/>
      <c r="AH1893" s="1332"/>
      <c r="AI1893" s="1238"/>
      <c r="AJ1893" s="1334"/>
      <c r="AK1893" s="1334"/>
      <c r="AL1893" s="1334"/>
      <c r="AM1893" s="1253"/>
      <c r="AN1893" s="1238"/>
      <c r="AO1893" s="1238"/>
      <c r="AP1893" s="1253"/>
      <c r="AQ1893" s="1238"/>
      <c r="AR1893" s="1334"/>
      <c r="AS1893" s="1334"/>
      <c r="AT1893" s="1334"/>
      <c r="AU1893" s="1334"/>
      <c r="AV1893" s="1334"/>
      <c r="AW1893" s="1241"/>
      <c r="AX1893" s="1257"/>
    </row>
    <row r="1894" spans="1:50" x14ac:dyDescent="0.25">
      <c r="A1894" s="1267"/>
      <c r="B1894" s="1266"/>
      <c r="C1894" s="1263"/>
      <c r="D1894" s="1235"/>
      <c r="E1894" s="1236"/>
      <c r="F1894" s="1236"/>
      <c r="G1894" s="1236"/>
      <c r="H1894" s="1236"/>
      <c r="I1894" s="1236"/>
      <c r="J1894" s="1236"/>
      <c r="K1894" s="1236"/>
      <c r="L1894" s="1236"/>
      <c r="M1894" s="1236"/>
      <c r="N1894" s="1236"/>
      <c r="O1894" s="1238"/>
      <c r="P1894" s="1238"/>
      <c r="Q1894" s="1238"/>
      <c r="R1894" s="1330"/>
      <c r="S1894" s="1238"/>
      <c r="T1894" s="1330"/>
      <c r="U1894" s="1571"/>
      <c r="V1894" s="1301"/>
      <c r="W1894" s="1332"/>
      <c r="X1894" s="1332"/>
      <c r="Y1894" s="544" t="s">
        <v>2130</v>
      </c>
      <c r="Z1894" s="1007">
        <v>49.935000000000002</v>
      </c>
      <c r="AA1894" s="263" t="s">
        <v>1706</v>
      </c>
      <c r="AB1894" s="1238"/>
      <c r="AC1894" s="1033">
        <v>49.935000000000002</v>
      </c>
      <c r="AD1894" s="1330"/>
      <c r="AE1894" s="1238"/>
      <c r="AF1894" s="1330"/>
      <c r="AG1894" s="1330"/>
      <c r="AH1894" s="1332"/>
      <c r="AI1894" s="1238"/>
      <c r="AJ1894" s="1334"/>
      <c r="AK1894" s="1334"/>
      <c r="AL1894" s="1334"/>
      <c r="AM1894" s="1253"/>
      <c r="AN1894" s="1238"/>
      <c r="AO1894" s="1238"/>
      <c r="AP1894" s="1253"/>
      <c r="AQ1894" s="1238"/>
      <c r="AR1894" s="1334"/>
      <c r="AS1894" s="1334"/>
      <c r="AT1894" s="1334"/>
      <c r="AU1894" s="1334"/>
      <c r="AV1894" s="1334"/>
      <c r="AW1894" s="1241"/>
      <c r="AX1894" s="1257"/>
    </row>
    <row r="1895" spans="1:50" ht="31.5" x14ac:dyDescent="0.25">
      <c r="A1895" s="1267"/>
      <c r="B1895" s="1266"/>
      <c r="C1895" s="1263"/>
      <c r="D1895" s="1235"/>
      <c r="E1895" s="1236"/>
      <c r="F1895" s="1236"/>
      <c r="G1895" s="1236"/>
      <c r="H1895" s="1236"/>
      <c r="I1895" s="1236"/>
      <c r="J1895" s="1236"/>
      <c r="K1895" s="1236"/>
      <c r="L1895" s="1236"/>
      <c r="M1895" s="1236"/>
      <c r="N1895" s="1236"/>
      <c r="O1895" s="1238"/>
      <c r="P1895" s="1238"/>
      <c r="Q1895" s="1238"/>
      <c r="R1895" s="1330"/>
      <c r="S1895" s="1238"/>
      <c r="T1895" s="1330"/>
      <c r="U1895" s="1571"/>
      <c r="V1895" s="1301"/>
      <c r="W1895" s="1332"/>
      <c r="X1895" s="1332"/>
      <c r="Y1895" s="544" t="s">
        <v>3656</v>
      </c>
      <c r="Z1895" s="1007">
        <v>49.166651000000002</v>
      </c>
      <c r="AA1895" s="263" t="s">
        <v>3656</v>
      </c>
      <c r="AB1895" s="1238"/>
      <c r="AC1895" s="1007">
        <v>49.166651000000002</v>
      </c>
      <c r="AD1895" s="1330"/>
      <c r="AE1895" s="1238"/>
      <c r="AF1895" s="1330"/>
      <c r="AG1895" s="1330"/>
      <c r="AH1895" s="1332"/>
      <c r="AI1895" s="1238"/>
      <c r="AJ1895" s="1334"/>
      <c r="AK1895" s="1334"/>
      <c r="AL1895" s="1334"/>
      <c r="AM1895" s="1253"/>
      <c r="AN1895" s="1238"/>
      <c r="AO1895" s="1238"/>
      <c r="AP1895" s="1253"/>
      <c r="AQ1895" s="1238"/>
      <c r="AR1895" s="1334"/>
      <c r="AS1895" s="1334"/>
      <c r="AT1895" s="1334"/>
      <c r="AU1895" s="1334"/>
      <c r="AV1895" s="1334"/>
      <c r="AW1895" s="1241"/>
      <c r="AX1895" s="1257"/>
    </row>
    <row r="1896" spans="1:50" ht="31.5" x14ac:dyDescent="0.25">
      <c r="A1896" s="1267"/>
      <c r="B1896" s="1266"/>
      <c r="C1896" s="1263"/>
      <c r="D1896" s="1235"/>
      <c r="E1896" s="1236"/>
      <c r="F1896" s="1236"/>
      <c r="G1896" s="1236"/>
      <c r="H1896" s="1236"/>
      <c r="I1896" s="1236"/>
      <c r="J1896" s="1236"/>
      <c r="K1896" s="1236"/>
      <c r="L1896" s="1236"/>
      <c r="M1896" s="1236"/>
      <c r="N1896" s="1236"/>
      <c r="O1896" s="1239"/>
      <c r="P1896" s="1239"/>
      <c r="Q1896" s="1239"/>
      <c r="R1896" s="1331"/>
      <c r="S1896" s="1239"/>
      <c r="T1896" s="1331"/>
      <c r="U1896" s="1565"/>
      <c r="V1896" s="1301"/>
      <c r="W1896" s="1333"/>
      <c r="X1896" s="1333"/>
      <c r="Y1896" s="544" t="s">
        <v>3657</v>
      </c>
      <c r="Z1896" s="1007">
        <v>45.433847999999998</v>
      </c>
      <c r="AA1896" s="263" t="s">
        <v>1859</v>
      </c>
      <c r="AB1896" s="1239"/>
      <c r="AC1896" s="1033">
        <v>45.43385</v>
      </c>
      <c r="AD1896" s="1331"/>
      <c r="AE1896" s="1239"/>
      <c r="AF1896" s="1331"/>
      <c r="AG1896" s="1331"/>
      <c r="AH1896" s="1333"/>
      <c r="AI1896" s="1239"/>
      <c r="AJ1896" s="1335"/>
      <c r="AK1896" s="1335"/>
      <c r="AL1896" s="1335"/>
      <c r="AM1896" s="1254"/>
      <c r="AN1896" s="1239"/>
      <c r="AO1896" s="1239"/>
      <c r="AP1896" s="1254"/>
      <c r="AQ1896" s="1239"/>
      <c r="AR1896" s="1335"/>
      <c r="AS1896" s="1335"/>
      <c r="AT1896" s="1335"/>
      <c r="AU1896" s="1335"/>
      <c r="AV1896" s="1335"/>
      <c r="AW1896" s="1242"/>
      <c r="AX1896" s="1258"/>
    </row>
    <row r="1897" spans="1:50" ht="47.25" x14ac:dyDescent="0.25">
      <c r="A1897" s="550" t="s">
        <v>1219</v>
      </c>
      <c r="B1897" s="547" t="s">
        <v>3658</v>
      </c>
      <c r="C1897" s="524" t="s">
        <v>3659</v>
      </c>
      <c r="D1897" s="517" t="s">
        <v>3660</v>
      </c>
      <c r="E1897" s="1003">
        <v>0</v>
      </c>
      <c r="F1897" s="149">
        <v>0</v>
      </c>
      <c r="G1897" s="1003">
        <v>0</v>
      </c>
      <c r="H1897" s="149">
        <v>0</v>
      </c>
      <c r="I1897" s="1003">
        <v>0</v>
      </c>
      <c r="J1897" s="149">
        <v>0</v>
      </c>
      <c r="K1897" s="1003">
        <v>0</v>
      </c>
      <c r="L1897" s="149">
        <v>0</v>
      </c>
      <c r="M1897" s="1003">
        <v>0</v>
      </c>
      <c r="N1897" s="149">
        <v>0</v>
      </c>
      <c r="O1897" s="263" t="s">
        <v>1706</v>
      </c>
      <c r="P1897" s="263" t="s">
        <v>1706</v>
      </c>
      <c r="Q1897" s="263" t="s">
        <v>1706</v>
      </c>
      <c r="R1897" s="1007">
        <v>0</v>
      </c>
      <c r="S1897" s="263" t="s">
        <v>1706</v>
      </c>
      <c r="T1897" s="1007" t="s">
        <v>1706</v>
      </c>
      <c r="U1897" s="263" t="s">
        <v>1706</v>
      </c>
      <c r="V1897" s="263" t="s">
        <v>1706</v>
      </c>
      <c r="W1897" s="263" t="s">
        <v>1706</v>
      </c>
      <c r="X1897" s="263" t="s">
        <v>1706</v>
      </c>
      <c r="Y1897" s="570" t="s">
        <v>1706</v>
      </c>
      <c r="Z1897" s="1007" t="s">
        <v>1706</v>
      </c>
      <c r="AA1897" s="570" t="s">
        <v>1706</v>
      </c>
      <c r="AB1897" s="263" t="s">
        <v>1706</v>
      </c>
      <c r="AC1897" s="1007" t="s">
        <v>1706</v>
      </c>
      <c r="AD1897" s="1007" t="s">
        <v>1706</v>
      </c>
      <c r="AE1897" s="263" t="s">
        <v>1706</v>
      </c>
      <c r="AF1897" s="1007">
        <v>0</v>
      </c>
      <c r="AG1897" s="1007">
        <v>0</v>
      </c>
      <c r="AH1897" s="263" t="s">
        <v>1706</v>
      </c>
      <c r="AI1897" s="263" t="s">
        <v>1706</v>
      </c>
      <c r="AJ1897" s="263" t="s">
        <v>1706</v>
      </c>
      <c r="AK1897" s="263" t="s">
        <v>1706</v>
      </c>
      <c r="AL1897" s="263" t="s">
        <v>1706</v>
      </c>
      <c r="AM1897" s="263" t="s">
        <v>1706</v>
      </c>
      <c r="AN1897" s="263" t="s">
        <v>1706</v>
      </c>
      <c r="AO1897" s="263" t="s">
        <v>1706</v>
      </c>
      <c r="AP1897" s="263" t="s">
        <v>1706</v>
      </c>
      <c r="AQ1897" s="263" t="s">
        <v>1706</v>
      </c>
      <c r="AR1897" s="263" t="s">
        <v>1706</v>
      </c>
      <c r="AS1897" s="263" t="s">
        <v>1706</v>
      </c>
      <c r="AT1897" s="263" t="s">
        <v>1706</v>
      </c>
      <c r="AU1897" s="263" t="s">
        <v>1706</v>
      </c>
      <c r="AV1897" s="263" t="s">
        <v>1706</v>
      </c>
      <c r="AW1897" s="263" t="s">
        <v>1706</v>
      </c>
      <c r="AX1897" s="526" t="s">
        <v>1706</v>
      </c>
    </row>
    <row r="1898" spans="1:50" ht="126" x14ac:dyDescent="0.25">
      <c r="A1898" s="550" t="s">
        <v>1219</v>
      </c>
      <c r="B1898" s="547" t="s">
        <v>3661</v>
      </c>
      <c r="C1898" s="524" t="s">
        <v>3662</v>
      </c>
      <c r="D1898" s="517" t="s">
        <v>2238</v>
      </c>
      <c r="E1898" s="149">
        <v>0</v>
      </c>
      <c r="F1898" s="1003">
        <v>0</v>
      </c>
      <c r="G1898" s="149">
        <v>0</v>
      </c>
      <c r="H1898" s="1003">
        <v>0</v>
      </c>
      <c r="I1898" s="149">
        <v>2</v>
      </c>
      <c r="J1898" s="1003">
        <v>0</v>
      </c>
      <c r="K1898" s="149">
        <v>0</v>
      </c>
      <c r="L1898" s="1003">
        <v>0</v>
      </c>
      <c r="M1898" s="149">
        <v>0</v>
      </c>
      <c r="N1898" s="1003">
        <v>0</v>
      </c>
      <c r="O1898" s="538" t="s">
        <v>1709</v>
      </c>
      <c r="P1898" s="538" t="s">
        <v>3663</v>
      </c>
      <c r="Q1898" s="538" t="s">
        <v>1714</v>
      </c>
      <c r="R1898" s="1006">
        <v>12.081899999999999</v>
      </c>
      <c r="S1898" s="538" t="s">
        <v>1715</v>
      </c>
      <c r="T1898" s="1006">
        <v>12.081899999999999</v>
      </c>
      <c r="U1898" s="863" t="s">
        <v>1909</v>
      </c>
      <c r="V1898" s="570" t="s">
        <v>1706</v>
      </c>
      <c r="W1898" s="585" t="s">
        <v>1706</v>
      </c>
      <c r="X1898" s="585" t="s">
        <v>1706</v>
      </c>
      <c r="Y1898" s="544" t="s">
        <v>1706</v>
      </c>
      <c r="Z1898" s="1007">
        <v>0</v>
      </c>
      <c r="AA1898" s="263" t="s">
        <v>1706</v>
      </c>
      <c r="AB1898" s="538" t="s">
        <v>1706</v>
      </c>
      <c r="AC1898" s="1033" t="s">
        <v>1706</v>
      </c>
      <c r="AD1898" s="1006" t="s">
        <v>1706</v>
      </c>
      <c r="AE1898" s="538" t="s">
        <v>1706</v>
      </c>
      <c r="AF1898" s="1006">
        <v>0</v>
      </c>
      <c r="AG1898" s="1006">
        <v>0</v>
      </c>
      <c r="AH1898" s="585" t="s">
        <v>1706</v>
      </c>
      <c r="AI1898" s="538" t="s">
        <v>1706</v>
      </c>
      <c r="AJ1898" s="682">
        <v>45436</v>
      </c>
      <c r="AK1898" s="682">
        <v>45436</v>
      </c>
      <c r="AL1898" s="682">
        <v>45453</v>
      </c>
      <c r="AM1898" s="542" t="s">
        <v>1706</v>
      </c>
      <c r="AN1898" s="538" t="s">
        <v>1706</v>
      </c>
      <c r="AO1898" s="538" t="s">
        <v>1706</v>
      </c>
      <c r="AP1898" s="538" t="s">
        <v>1706</v>
      </c>
      <c r="AQ1898" s="538" t="s">
        <v>1706</v>
      </c>
      <c r="AR1898" s="538" t="s">
        <v>1706</v>
      </c>
      <c r="AS1898" s="538" t="s">
        <v>1706</v>
      </c>
      <c r="AT1898" s="538" t="s">
        <v>1706</v>
      </c>
      <c r="AU1898" s="538" t="s">
        <v>1706</v>
      </c>
      <c r="AV1898" s="538" t="s">
        <v>1706</v>
      </c>
      <c r="AW1898" s="538" t="s">
        <v>1706</v>
      </c>
      <c r="AX1898" s="543" t="s">
        <v>2449</v>
      </c>
    </row>
    <row r="1899" spans="1:50" ht="63" x14ac:dyDescent="0.25">
      <c r="A1899" s="550" t="s">
        <v>1219</v>
      </c>
      <c r="B1899" s="547" t="s">
        <v>3664</v>
      </c>
      <c r="C1899" s="524" t="s">
        <v>3665</v>
      </c>
      <c r="D1899" s="517">
        <v>45627</v>
      </c>
      <c r="E1899" s="149">
        <v>0</v>
      </c>
      <c r="F1899" s="149">
        <v>0</v>
      </c>
      <c r="G1899" s="149">
        <v>0</v>
      </c>
      <c r="H1899" s="149">
        <v>0</v>
      </c>
      <c r="I1899" s="149">
        <v>1</v>
      </c>
      <c r="J1899" s="149">
        <v>0</v>
      </c>
      <c r="K1899" s="149">
        <v>0</v>
      </c>
      <c r="L1899" s="149">
        <v>0</v>
      </c>
      <c r="M1899" s="149">
        <v>0</v>
      </c>
      <c r="N1899" s="149">
        <v>0</v>
      </c>
      <c r="O1899" s="263" t="s">
        <v>1709</v>
      </c>
      <c r="P1899" s="263" t="s">
        <v>1710</v>
      </c>
      <c r="Q1899" s="263" t="s">
        <v>1706</v>
      </c>
      <c r="R1899" s="1007">
        <v>0</v>
      </c>
      <c r="S1899" s="263" t="s">
        <v>1706</v>
      </c>
      <c r="T1899" s="1007">
        <v>0</v>
      </c>
      <c r="U1899" s="263" t="s">
        <v>1706</v>
      </c>
      <c r="V1899" s="263" t="s">
        <v>1706</v>
      </c>
      <c r="W1899" s="263" t="s">
        <v>1706</v>
      </c>
      <c r="X1899" s="263" t="s">
        <v>1706</v>
      </c>
      <c r="Y1899" s="263" t="s">
        <v>1706</v>
      </c>
      <c r="Z1899" s="1007" t="s">
        <v>1706</v>
      </c>
      <c r="AA1899" s="263" t="s">
        <v>1706</v>
      </c>
      <c r="AB1899" s="263" t="s">
        <v>1706</v>
      </c>
      <c r="AC1899" s="1007" t="s">
        <v>1706</v>
      </c>
      <c r="AD1899" s="1007" t="s">
        <v>1706</v>
      </c>
      <c r="AE1899" s="263" t="s">
        <v>3666</v>
      </c>
      <c r="AF1899" s="1007">
        <v>4.4811399999999999</v>
      </c>
      <c r="AG1899" s="1007">
        <v>4.4811420000000002</v>
      </c>
      <c r="AH1899" s="263" t="s">
        <v>1706</v>
      </c>
      <c r="AI1899" s="263" t="s">
        <v>1706</v>
      </c>
      <c r="AJ1899" s="263" t="s">
        <v>1706</v>
      </c>
      <c r="AK1899" s="263" t="s">
        <v>1706</v>
      </c>
      <c r="AL1899" s="263" t="s">
        <v>1706</v>
      </c>
      <c r="AM1899" s="263" t="s">
        <v>1706</v>
      </c>
      <c r="AN1899" s="263" t="s">
        <v>1706</v>
      </c>
      <c r="AO1899" s="263" t="s">
        <v>1706</v>
      </c>
      <c r="AP1899" s="263" t="s">
        <v>1706</v>
      </c>
      <c r="AQ1899" s="263" t="s">
        <v>1706</v>
      </c>
      <c r="AR1899" s="263" t="s">
        <v>1706</v>
      </c>
      <c r="AS1899" s="263" t="s">
        <v>1706</v>
      </c>
      <c r="AT1899" s="263" t="s">
        <v>1706</v>
      </c>
      <c r="AU1899" s="549">
        <v>45254</v>
      </c>
      <c r="AV1899" s="549">
        <v>45535</v>
      </c>
      <c r="AW1899" s="109" t="s">
        <v>1706</v>
      </c>
      <c r="AX1899" s="526" t="s">
        <v>3667</v>
      </c>
    </row>
    <row r="1900" spans="1:50" ht="63" x14ac:dyDescent="0.25">
      <c r="A1900" s="550" t="s">
        <v>1219</v>
      </c>
      <c r="B1900" s="547" t="s">
        <v>1407</v>
      </c>
      <c r="C1900" s="524" t="s">
        <v>1408</v>
      </c>
      <c r="D1900" s="517">
        <v>45627</v>
      </c>
      <c r="E1900" s="149">
        <v>0</v>
      </c>
      <c r="F1900" s="149">
        <v>0</v>
      </c>
      <c r="G1900" s="149">
        <v>0</v>
      </c>
      <c r="H1900" s="149">
        <v>0</v>
      </c>
      <c r="I1900" s="149">
        <v>6</v>
      </c>
      <c r="J1900" s="149">
        <v>0</v>
      </c>
      <c r="K1900" s="149">
        <v>0</v>
      </c>
      <c r="L1900" s="149">
        <v>0</v>
      </c>
      <c r="M1900" s="149">
        <v>0</v>
      </c>
      <c r="N1900" s="149">
        <v>0</v>
      </c>
      <c r="O1900" s="619" t="s">
        <v>1709</v>
      </c>
      <c r="P1900" s="619" t="s">
        <v>3668</v>
      </c>
      <c r="Q1900" s="621" t="s">
        <v>1714</v>
      </c>
      <c r="R1900" s="1021">
        <v>1.6471910000000001</v>
      </c>
      <c r="S1900" s="619" t="s">
        <v>1715</v>
      </c>
      <c r="T1900" s="1021">
        <v>1.6471910000000001</v>
      </c>
      <c r="U1900" s="619" t="s">
        <v>3669</v>
      </c>
      <c r="V1900" s="619" t="s">
        <v>1706</v>
      </c>
      <c r="W1900" s="620" t="s">
        <v>1706</v>
      </c>
      <c r="X1900" s="619" t="s">
        <v>1706</v>
      </c>
      <c r="Y1900" s="620" t="s">
        <v>1706</v>
      </c>
      <c r="Z1900" s="1031" t="s">
        <v>1706</v>
      </c>
      <c r="AA1900" s="620" t="s">
        <v>1706</v>
      </c>
      <c r="AB1900" s="619" t="s">
        <v>1706</v>
      </c>
      <c r="AC1900" s="1029" t="s">
        <v>1706</v>
      </c>
      <c r="AD1900" s="1031" t="s">
        <v>1706</v>
      </c>
      <c r="AE1900" s="620" t="s">
        <v>1706</v>
      </c>
      <c r="AF1900" s="1021">
        <v>0</v>
      </c>
      <c r="AG1900" s="1021">
        <v>0</v>
      </c>
      <c r="AH1900" s="624" t="s">
        <v>1706</v>
      </c>
      <c r="AI1900" s="621" t="s">
        <v>1706</v>
      </c>
      <c r="AJ1900" s="844" t="s">
        <v>3670</v>
      </c>
      <c r="AK1900" s="623" t="s">
        <v>1706</v>
      </c>
      <c r="AL1900" s="621" t="s">
        <v>1706</v>
      </c>
      <c r="AM1900" s="623" t="s">
        <v>1706</v>
      </c>
      <c r="AN1900" s="621" t="s">
        <v>1706</v>
      </c>
      <c r="AO1900" s="623" t="s">
        <v>1706</v>
      </c>
      <c r="AP1900" s="621" t="s">
        <v>1706</v>
      </c>
      <c r="AQ1900" s="623" t="s">
        <v>1706</v>
      </c>
      <c r="AR1900" s="621" t="s">
        <v>1706</v>
      </c>
      <c r="AS1900" s="623" t="s">
        <v>1706</v>
      </c>
      <c r="AT1900" s="622">
        <v>45519</v>
      </c>
      <c r="AU1900" s="623" t="s">
        <v>1706</v>
      </c>
      <c r="AV1900" s="621" t="s">
        <v>1706</v>
      </c>
      <c r="AW1900" s="623" t="s">
        <v>1706</v>
      </c>
      <c r="AX1900" s="625" t="s">
        <v>2449</v>
      </c>
    </row>
    <row r="1901" spans="1:50" ht="157.5" x14ac:dyDescent="0.25">
      <c r="A1901" s="550" t="s">
        <v>1219</v>
      </c>
      <c r="B1901" s="547" t="s">
        <v>1306</v>
      </c>
      <c r="C1901" s="524" t="s">
        <v>1307</v>
      </c>
      <c r="D1901" s="517">
        <v>45992</v>
      </c>
      <c r="E1901" s="149">
        <v>0</v>
      </c>
      <c r="F1901" s="149">
        <v>0</v>
      </c>
      <c r="G1901" s="149">
        <v>0</v>
      </c>
      <c r="H1901" s="149">
        <v>0</v>
      </c>
      <c r="I1901" s="149">
        <v>0</v>
      </c>
      <c r="J1901" s="149">
        <v>0</v>
      </c>
      <c r="K1901" s="149">
        <v>0</v>
      </c>
      <c r="L1901" s="149">
        <v>0</v>
      </c>
      <c r="M1901" s="149">
        <v>0</v>
      </c>
      <c r="N1901" s="149">
        <v>0</v>
      </c>
      <c r="O1901" s="570" t="s">
        <v>1709</v>
      </c>
      <c r="P1901" s="538" t="s">
        <v>2110</v>
      </c>
      <c r="Q1901" s="531" t="s">
        <v>1731</v>
      </c>
      <c r="R1901" s="1002">
        <v>32.310659999999999</v>
      </c>
      <c r="S1901" s="570" t="s">
        <v>1715</v>
      </c>
      <c r="T1901" s="1002">
        <v>32.310659999999999</v>
      </c>
      <c r="U1901" s="570" t="s">
        <v>2111</v>
      </c>
      <c r="V1901" s="538" t="s">
        <v>1706</v>
      </c>
      <c r="W1901" s="570" t="s">
        <v>1706</v>
      </c>
      <c r="X1901" s="538" t="s">
        <v>1706</v>
      </c>
      <c r="Y1901" s="570" t="s">
        <v>1706</v>
      </c>
      <c r="Z1901" s="1006" t="s">
        <v>1706</v>
      </c>
      <c r="AA1901" s="570" t="s">
        <v>1706</v>
      </c>
      <c r="AB1901" s="538" t="s">
        <v>1706</v>
      </c>
      <c r="AC1901" s="1033" t="s">
        <v>1706</v>
      </c>
      <c r="AD1901" s="1006" t="s">
        <v>1706</v>
      </c>
      <c r="AE1901" s="570" t="s">
        <v>1706</v>
      </c>
      <c r="AF1901" s="1002">
        <v>0</v>
      </c>
      <c r="AG1901" s="1003">
        <v>0</v>
      </c>
      <c r="AH1901" s="587">
        <v>45565</v>
      </c>
      <c r="AI1901" s="570" t="s">
        <v>1706</v>
      </c>
      <c r="AJ1901" s="538" t="s">
        <v>1706</v>
      </c>
      <c r="AK1901" s="570" t="s">
        <v>1706</v>
      </c>
      <c r="AL1901" s="538" t="s">
        <v>1706</v>
      </c>
      <c r="AM1901" s="570" t="s">
        <v>1706</v>
      </c>
      <c r="AN1901" s="538" t="s">
        <v>1706</v>
      </c>
      <c r="AO1901" s="570" t="s">
        <v>1706</v>
      </c>
      <c r="AP1901" s="538" t="s">
        <v>1706</v>
      </c>
      <c r="AQ1901" s="570" t="s">
        <v>1706</v>
      </c>
      <c r="AR1901" s="538" t="s">
        <v>1706</v>
      </c>
      <c r="AS1901" s="570" t="s">
        <v>1706</v>
      </c>
      <c r="AT1901" s="587">
        <v>45604</v>
      </c>
      <c r="AU1901" s="570" t="s">
        <v>1706</v>
      </c>
      <c r="AV1901" s="538" t="s">
        <v>1706</v>
      </c>
      <c r="AW1901" s="570" t="s">
        <v>1706</v>
      </c>
      <c r="AX1901" s="543" t="s">
        <v>1706</v>
      </c>
    </row>
    <row r="1902" spans="1:50" ht="66.75" customHeight="1" x14ac:dyDescent="0.25">
      <c r="A1902" s="1267" t="s">
        <v>1219</v>
      </c>
      <c r="B1902" s="1266" t="s">
        <v>1308</v>
      </c>
      <c r="C1902" s="1263" t="s">
        <v>1309</v>
      </c>
      <c r="D1902" s="1235">
        <v>45627</v>
      </c>
      <c r="E1902" s="1236">
        <v>0</v>
      </c>
      <c r="F1902" s="1236">
        <v>0</v>
      </c>
      <c r="G1902" s="1236">
        <v>0</v>
      </c>
      <c r="H1902" s="1236">
        <v>0</v>
      </c>
      <c r="I1902" s="1236">
        <v>1</v>
      </c>
      <c r="J1902" s="1236">
        <v>0</v>
      </c>
      <c r="K1902" s="1236">
        <v>0</v>
      </c>
      <c r="L1902" s="1236">
        <v>0</v>
      </c>
      <c r="M1902" s="1236">
        <v>0</v>
      </c>
      <c r="N1902" s="1236">
        <v>0</v>
      </c>
      <c r="O1902" s="1259" t="s">
        <v>1709</v>
      </c>
      <c r="P1902" s="1259" t="s">
        <v>3537</v>
      </c>
      <c r="Q1902" s="1259" t="s">
        <v>1714</v>
      </c>
      <c r="R1902" s="1275">
        <v>1.80720269</v>
      </c>
      <c r="S1902" s="1259" t="s">
        <v>1715</v>
      </c>
      <c r="T1902" s="1275">
        <v>1.80720269</v>
      </c>
      <c r="U1902" s="1259" t="s">
        <v>1788</v>
      </c>
      <c r="V1902" s="1259" t="s">
        <v>1788</v>
      </c>
      <c r="W1902" s="1315">
        <v>2</v>
      </c>
      <c r="X1902" s="1315">
        <v>2</v>
      </c>
      <c r="Y1902" s="544" t="s">
        <v>3538</v>
      </c>
      <c r="Z1902" s="1007">
        <v>1.6152272999999999</v>
      </c>
      <c r="AA1902" s="263" t="s">
        <v>1706</v>
      </c>
      <c r="AB1902" s="1315" t="s">
        <v>1706</v>
      </c>
      <c r="AC1902" s="1007">
        <v>1.6152272999999999</v>
      </c>
      <c r="AD1902" s="1275">
        <v>1.6152272999999999</v>
      </c>
      <c r="AE1902" s="1259" t="s">
        <v>3538</v>
      </c>
      <c r="AF1902" s="1275">
        <v>1.6152272999999999</v>
      </c>
      <c r="AG1902" s="1275">
        <v>1.9382727599999998</v>
      </c>
      <c r="AH1902" s="1315">
        <v>32413211423</v>
      </c>
      <c r="AI1902" s="1259" t="s">
        <v>1719</v>
      </c>
      <c r="AJ1902" s="1268">
        <v>45363</v>
      </c>
      <c r="AK1902" s="1268">
        <v>45316</v>
      </c>
      <c r="AL1902" s="1268">
        <v>45334</v>
      </c>
      <c r="AM1902" s="1268">
        <v>45355</v>
      </c>
      <c r="AN1902" s="1259" t="s">
        <v>1706</v>
      </c>
      <c r="AO1902" s="1259" t="s">
        <v>1706</v>
      </c>
      <c r="AP1902" s="1259" t="s">
        <v>1706</v>
      </c>
      <c r="AQ1902" s="1259" t="s">
        <v>1706</v>
      </c>
      <c r="AR1902" s="1268">
        <v>45375</v>
      </c>
      <c r="AS1902" s="1268">
        <v>45369</v>
      </c>
      <c r="AT1902" s="1268">
        <v>45446</v>
      </c>
      <c r="AU1902" s="1268">
        <v>45370</v>
      </c>
      <c r="AV1902" s="1268">
        <v>45653</v>
      </c>
      <c r="AW1902" s="1259" t="s">
        <v>1706</v>
      </c>
      <c r="AX1902" s="1265" t="s">
        <v>1706</v>
      </c>
    </row>
    <row r="1903" spans="1:50" ht="66.75" customHeight="1" x14ac:dyDescent="0.25">
      <c r="A1903" s="1267"/>
      <c r="B1903" s="1266"/>
      <c r="C1903" s="1263"/>
      <c r="D1903" s="1235"/>
      <c r="E1903" s="1236"/>
      <c r="F1903" s="1236"/>
      <c r="G1903" s="1236"/>
      <c r="H1903" s="1236"/>
      <c r="I1903" s="1236"/>
      <c r="J1903" s="1236"/>
      <c r="K1903" s="1236"/>
      <c r="L1903" s="1236"/>
      <c r="M1903" s="1236"/>
      <c r="N1903" s="1236"/>
      <c r="O1903" s="1259"/>
      <c r="P1903" s="1259"/>
      <c r="Q1903" s="1259"/>
      <c r="R1903" s="1275"/>
      <c r="S1903" s="1259"/>
      <c r="T1903" s="1275"/>
      <c r="U1903" s="1259"/>
      <c r="V1903" s="1259"/>
      <c r="W1903" s="1315"/>
      <c r="X1903" s="1315"/>
      <c r="Y1903" s="544" t="s">
        <v>3539</v>
      </c>
      <c r="Z1903" s="1007">
        <v>1.80720269</v>
      </c>
      <c r="AA1903" s="263" t="s">
        <v>1706</v>
      </c>
      <c r="AB1903" s="1315"/>
      <c r="AC1903" s="1007">
        <v>1.80720269</v>
      </c>
      <c r="AD1903" s="1275"/>
      <c r="AE1903" s="1259"/>
      <c r="AF1903" s="1275"/>
      <c r="AG1903" s="1275"/>
      <c r="AH1903" s="1315"/>
      <c r="AI1903" s="1259"/>
      <c r="AJ1903" s="1268"/>
      <c r="AK1903" s="1268"/>
      <c r="AL1903" s="1268"/>
      <c r="AM1903" s="1268"/>
      <c r="AN1903" s="1259"/>
      <c r="AO1903" s="1259"/>
      <c r="AP1903" s="1259"/>
      <c r="AQ1903" s="1259"/>
      <c r="AR1903" s="1268"/>
      <c r="AS1903" s="1268"/>
      <c r="AT1903" s="1268"/>
      <c r="AU1903" s="1268"/>
      <c r="AV1903" s="1268"/>
      <c r="AW1903" s="1259"/>
      <c r="AX1903" s="1265"/>
    </row>
    <row r="1904" spans="1:50" ht="78.75" x14ac:dyDescent="0.25">
      <c r="A1904" s="550" t="s">
        <v>1219</v>
      </c>
      <c r="B1904" s="547" t="s">
        <v>3671</v>
      </c>
      <c r="C1904" s="524" t="s">
        <v>3672</v>
      </c>
      <c r="D1904" s="517" t="s">
        <v>1706</v>
      </c>
      <c r="E1904" s="149">
        <v>0</v>
      </c>
      <c r="F1904" s="149">
        <v>0</v>
      </c>
      <c r="G1904" s="1003">
        <v>0</v>
      </c>
      <c r="H1904" s="149">
        <v>0</v>
      </c>
      <c r="I1904" s="1003">
        <v>0</v>
      </c>
      <c r="J1904" s="149">
        <v>0</v>
      </c>
      <c r="K1904" s="1003">
        <v>0</v>
      </c>
      <c r="L1904" s="149">
        <v>0</v>
      </c>
      <c r="M1904" s="1003">
        <v>0</v>
      </c>
      <c r="N1904" s="149">
        <v>0</v>
      </c>
      <c r="O1904" s="263" t="s">
        <v>1709</v>
      </c>
      <c r="P1904" s="263" t="s">
        <v>3673</v>
      </c>
      <c r="Q1904" s="263" t="s">
        <v>1714</v>
      </c>
      <c r="R1904" s="1007">
        <v>0.57099999999999995</v>
      </c>
      <c r="S1904" s="263" t="s">
        <v>1715</v>
      </c>
      <c r="T1904" s="1007">
        <v>0.57099999999999995</v>
      </c>
      <c r="U1904" s="263" t="s">
        <v>2020</v>
      </c>
      <c r="V1904" s="570" t="s">
        <v>2020</v>
      </c>
      <c r="W1904" s="548">
        <v>1</v>
      </c>
      <c r="X1904" s="548">
        <v>1</v>
      </c>
      <c r="Y1904" s="544" t="s">
        <v>3674</v>
      </c>
      <c r="Z1904" s="1007">
        <v>0.57099999999999995</v>
      </c>
      <c r="AA1904" s="263" t="s">
        <v>1706</v>
      </c>
      <c r="AB1904" s="548" t="s">
        <v>1706</v>
      </c>
      <c r="AC1904" s="1007">
        <v>0.57099999999999995</v>
      </c>
      <c r="AD1904" s="1007">
        <v>0.57099999999999995</v>
      </c>
      <c r="AE1904" s="263" t="s">
        <v>3674</v>
      </c>
      <c r="AF1904" s="1007">
        <v>0.57099999999999995</v>
      </c>
      <c r="AG1904" s="1007">
        <v>0.57099999999999995</v>
      </c>
      <c r="AH1904" s="548" t="s">
        <v>1706</v>
      </c>
      <c r="AI1904" s="263" t="s">
        <v>1706</v>
      </c>
      <c r="AJ1904" s="549">
        <v>45642</v>
      </c>
      <c r="AK1904" s="549">
        <v>45635</v>
      </c>
      <c r="AL1904" s="572">
        <v>45635</v>
      </c>
      <c r="AM1904" s="654">
        <v>45635</v>
      </c>
      <c r="AN1904" s="263" t="s">
        <v>1874</v>
      </c>
      <c r="AO1904" s="263" t="s">
        <v>2329</v>
      </c>
      <c r="AP1904" s="654">
        <v>45624</v>
      </c>
      <c r="AQ1904" s="263" t="s">
        <v>3675</v>
      </c>
      <c r="AR1904" s="549">
        <v>45655</v>
      </c>
      <c r="AS1904" s="549">
        <v>45635</v>
      </c>
      <c r="AT1904" s="549">
        <v>45642</v>
      </c>
      <c r="AU1904" s="549">
        <v>45642</v>
      </c>
      <c r="AV1904" s="549">
        <v>45651</v>
      </c>
      <c r="AW1904" s="263" t="s">
        <v>1706</v>
      </c>
      <c r="AX1904" s="526" t="s">
        <v>1706</v>
      </c>
    </row>
    <row r="1905" spans="1:50" ht="57" customHeight="1" x14ac:dyDescent="0.25">
      <c r="A1905" s="511" t="s">
        <v>1310</v>
      </c>
      <c r="B1905" s="838" t="s">
        <v>576</v>
      </c>
      <c r="C1905" s="60" t="s">
        <v>33</v>
      </c>
      <c r="D1905" s="60" t="s">
        <v>1706</v>
      </c>
      <c r="E1905" s="151">
        <f t="shared" ref="E1905:AX1905" si="111">E1906</f>
        <v>0</v>
      </c>
      <c r="F1905" s="151">
        <f t="shared" si="111"/>
        <v>0</v>
      </c>
      <c r="G1905" s="151">
        <f t="shared" si="111"/>
        <v>0</v>
      </c>
      <c r="H1905" s="151">
        <f t="shared" si="111"/>
        <v>0</v>
      </c>
      <c r="I1905" s="151">
        <f t="shared" si="111"/>
        <v>0</v>
      </c>
      <c r="J1905" s="151">
        <f t="shared" si="111"/>
        <v>0</v>
      </c>
      <c r="K1905" s="151">
        <f t="shared" si="111"/>
        <v>0</v>
      </c>
      <c r="L1905" s="151">
        <f t="shared" si="111"/>
        <v>0</v>
      </c>
      <c r="M1905" s="151">
        <f t="shared" si="111"/>
        <v>0</v>
      </c>
      <c r="N1905" s="151">
        <f t="shared" si="111"/>
        <v>0</v>
      </c>
      <c r="O1905" s="262" t="str">
        <f t="shared" si="111"/>
        <v>нд</v>
      </c>
      <c r="P1905" s="262" t="str">
        <f t="shared" si="111"/>
        <v>нд</v>
      </c>
      <c r="Q1905" s="60" t="str">
        <f t="shared" si="111"/>
        <v>нд</v>
      </c>
      <c r="R1905" s="151">
        <f t="shared" si="111"/>
        <v>0</v>
      </c>
      <c r="S1905" s="262" t="str">
        <f t="shared" si="111"/>
        <v>нд</v>
      </c>
      <c r="T1905" s="151" t="str">
        <f t="shared" si="111"/>
        <v>нд</v>
      </c>
      <c r="U1905" s="262" t="str">
        <f t="shared" si="111"/>
        <v>нд</v>
      </c>
      <c r="V1905" s="262" t="str">
        <f t="shared" si="111"/>
        <v>нд</v>
      </c>
      <c r="W1905" s="513" t="str">
        <f t="shared" si="111"/>
        <v>нд</v>
      </c>
      <c r="X1905" s="513" t="str">
        <f t="shared" si="111"/>
        <v>нд</v>
      </c>
      <c r="Y1905" s="60" t="str">
        <f t="shared" si="111"/>
        <v>нд</v>
      </c>
      <c r="Z1905" s="151" t="str">
        <f t="shared" si="111"/>
        <v>нд</v>
      </c>
      <c r="AA1905" s="60" t="str">
        <f t="shared" si="111"/>
        <v>нд</v>
      </c>
      <c r="AB1905" s="513" t="str">
        <f t="shared" si="111"/>
        <v>нд</v>
      </c>
      <c r="AC1905" s="151" t="str">
        <f t="shared" si="111"/>
        <v>нд</v>
      </c>
      <c r="AD1905" s="151" t="str">
        <f t="shared" si="111"/>
        <v>нд</v>
      </c>
      <c r="AE1905" s="60" t="str">
        <f t="shared" si="111"/>
        <v>нд</v>
      </c>
      <c r="AF1905" s="151">
        <f t="shared" si="111"/>
        <v>0</v>
      </c>
      <c r="AG1905" s="151">
        <f t="shared" si="111"/>
        <v>0</v>
      </c>
      <c r="AH1905" s="513" t="str">
        <f t="shared" si="111"/>
        <v>нд</v>
      </c>
      <c r="AI1905" s="60" t="str">
        <f t="shared" si="111"/>
        <v>нд</v>
      </c>
      <c r="AJ1905" s="514" t="str">
        <f t="shared" si="111"/>
        <v>нд</v>
      </c>
      <c r="AK1905" s="514" t="str">
        <f t="shared" si="111"/>
        <v>нд</v>
      </c>
      <c r="AL1905" s="514" t="str">
        <f t="shared" si="111"/>
        <v>нд</v>
      </c>
      <c r="AM1905" s="514" t="str">
        <f t="shared" si="111"/>
        <v>нд</v>
      </c>
      <c r="AN1905" s="60" t="str">
        <f t="shared" si="111"/>
        <v>нд</v>
      </c>
      <c r="AO1905" s="60" t="str">
        <f t="shared" si="111"/>
        <v>нд</v>
      </c>
      <c r="AP1905" s="514" t="str">
        <f t="shared" si="111"/>
        <v>нд</v>
      </c>
      <c r="AQ1905" s="60" t="str">
        <f t="shared" si="111"/>
        <v>нд</v>
      </c>
      <c r="AR1905" s="514" t="str">
        <f t="shared" si="111"/>
        <v>нд</v>
      </c>
      <c r="AS1905" s="514" t="str">
        <f t="shared" si="111"/>
        <v>нд</v>
      </c>
      <c r="AT1905" s="514" t="str">
        <f t="shared" si="111"/>
        <v>нд</v>
      </c>
      <c r="AU1905" s="514" t="str">
        <f t="shared" si="111"/>
        <v>нд</v>
      </c>
      <c r="AV1905" s="514" t="str">
        <f t="shared" si="111"/>
        <v>нд</v>
      </c>
      <c r="AW1905" s="60" t="str">
        <f t="shared" si="111"/>
        <v>нд</v>
      </c>
      <c r="AX1905" s="515" t="str">
        <f t="shared" si="111"/>
        <v>нд</v>
      </c>
    </row>
    <row r="1906" spans="1:50" ht="35.25" customHeight="1" x14ac:dyDescent="0.25">
      <c r="A1906" s="511" t="s">
        <v>1312</v>
      </c>
      <c r="B1906" s="838" t="s">
        <v>1313</v>
      </c>
      <c r="C1906" s="60" t="s">
        <v>33</v>
      </c>
      <c r="D1906" s="60" t="s">
        <v>1706</v>
      </c>
      <c r="E1906" s="151">
        <f t="shared" ref="E1906:N1906" si="112">SUM(E1907:E1908)</f>
        <v>0</v>
      </c>
      <c r="F1906" s="151">
        <f t="shared" si="112"/>
        <v>0</v>
      </c>
      <c r="G1906" s="151">
        <f t="shared" si="112"/>
        <v>0</v>
      </c>
      <c r="H1906" s="151">
        <f t="shared" si="112"/>
        <v>0</v>
      </c>
      <c r="I1906" s="151">
        <f t="shared" si="112"/>
        <v>0</v>
      </c>
      <c r="J1906" s="151">
        <f t="shared" si="112"/>
        <v>0</v>
      </c>
      <c r="K1906" s="151">
        <f t="shared" si="112"/>
        <v>0</v>
      </c>
      <c r="L1906" s="151">
        <f t="shared" si="112"/>
        <v>0</v>
      </c>
      <c r="M1906" s="151">
        <f t="shared" si="112"/>
        <v>0</v>
      </c>
      <c r="N1906" s="151">
        <f t="shared" si="112"/>
        <v>0</v>
      </c>
      <c r="O1906" s="262" t="s">
        <v>1706</v>
      </c>
      <c r="P1906" s="262" t="s">
        <v>1706</v>
      </c>
      <c r="Q1906" s="60" t="s">
        <v>1706</v>
      </c>
      <c r="R1906" s="151">
        <f>SUM(R1907:R1908)</f>
        <v>0</v>
      </c>
      <c r="S1906" s="262" t="s">
        <v>1706</v>
      </c>
      <c r="T1906" s="151" t="s">
        <v>1706</v>
      </c>
      <c r="U1906" s="262" t="s">
        <v>1706</v>
      </c>
      <c r="V1906" s="262" t="s">
        <v>1706</v>
      </c>
      <c r="W1906" s="513" t="s">
        <v>1706</v>
      </c>
      <c r="X1906" s="513" t="s">
        <v>1706</v>
      </c>
      <c r="Y1906" s="60" t="s">
        <v>1706</v>
      </c>
      <c r="Z1906" s="151" t="s">
        <v>1706</v>
      </c>
      <c r="AA1906" s="60" t="s">
        <v>1706</v>
      </c>
      <c r="AB1906" s="513" t="s">
        <v>1706</v>
      </c>
      <c r="AC1906" s="151" t="s">
        <v>1706</v>
      </c>
      <c r="AD1906" s="151" t="s">
        <v>1706</v>
      </c>
      <c r="AE1906" s="60" t="s">
        <v>1706</v>
      </c>
      <c r="AF1906" s="151">
        <f>SUM(AF1907:AF1908)</f>
        <v>0</v>
      </c>
      <c r="AG1906" s="151">
        <f>SUM(AG1907:AG1908)</f>
        <v>0</v>
      </c>
      <c r="AH1906" s="513" t="s">
        <v>1706</v>
      </c>
      <c r="AI1906" s="60" t="s">
        <v>1706</v>
      </c>
      <c r="AJ1906" s="514" t="s">
        <v>1706</v>
      </c>
      <c r="AK1906" s="514" t="s">
        <v>1706</v>
      </c>
      <c r="AL1906" s="514" t="s">
        <v>1706</v>
      </c>
      <c r="AM1906" s="514" t="s">
        <v>1706</v>
      </c>
      <c r="AN1906" s="60" t="s">
        <v>1706</v>
      </c>
      <c r="AO1906" s="60" t="s">
        <v>1706</v>
      </c>
      <c r="AP1906" s="514" t="s">
        <v>1706</v>
      </c>
      <c r="AQ1906" s="60" t="s">
        <v>1706</v>
      </c>
      <c r="AR1906" s="514" t="s">
        <v>1706</v>
      </c>
      <c r="AS1906" s="514" t="s">
        <v>1706</v>
      </c>
      <c r="AT1906" s="514" t="s">
        <v>1706</v>
      </c>
      <c r="AU1906" s="514" t="s">
        <v>1706</v>
      </c>
      <c r="AV1906" s="514" t="s">
        <v>1706</v>
      </c>
      <c r="AW1906" s="60" t="s">
        <v>1706</v>
      </c>
      <c r="AX1906" s="515" t="s">
        <v>1706</v>
      </c>
    </row>
    <row r="1907" spans="1:50" ht="78.75" customHeight="1" x14ac:dyDescent="0.25">
      <c r="A1907" s="511" t="s">
        <v>1314</v>
      </c>
      <c r="B1907" s="838" t="s">
        <v>583</v>
      </c>
      <c r="C1907" s="60" t="s">
        <v>33</v>
      </c>
      <c r="D1907" s="60" t="s">
        <v>1706</v>
      </c>
      <c r="E1907" s="151">
        <v>0</v>
      </c>
      <c r="F1907" s="151">
        <v>0</v>
      </c>
      <c r="G1907" s="151">
        <v>0</v>
      </c>
      <c r="H1907" s="151">
        <v>0</v>
      </c>
      <c r="I1907" s="151">
        <v>0</v>
      </c>
      <c r="J1907" s="151">
        <v>0</v>
      </c>
      <c r="K1907" s="151">
        <v>0</v>
      </c>
      <c r="L1907" s="151">
        <v>0</v>
      </c>
      <c r="M1907" s="151">
        <v>0</v>
      </c>
      <c r="N1907" s="151">
        <v>0</v>
      </c>
      <c r="O1907" s="262" t="s">
        <v>1706</v>
      </c>
      <c r="P1907" s="262" t="s">
        <v>1706</v>
      </c>
      <c r="Q1907" s="60" t="s">
        <v>1706</v>
      </c>
      <c r="R1907" s="151">
        <v>0</v>
      </c>
      <c r="S1907" s="262" t="s">
        <v>1706</v>
      </c>
      <c r="T1907" s="151" t="s">
        <v>1706</v>
      </c>
      <c r="U1907" s="262" t="s">
        <v>1706</v>
      </c>
      <c r="V1907" s="262" t="s">
        <v>1706</v>
      </c>
      <c r="W1907" s="513" t="s">
        <v>1706</v>
      </c>
      <c r="X1907" s="513" t="s">
        <v>1706</v>
      </c>
      <c r="Y1907" s="60" t="s">
        <v>1706</v>
      </c>
      <c r="Z1907" s="151" t="s">
        <v>1706</v>
      </c>
      <c r="AA1907" s="60" t="s">
        <v>1706</v>
      </c>
      <c r="AB1907" s="513" t="s">
        <v>1706</v>
      </c>
      <c r="AC1907" s="151" t="s">
        <v>1706</v>
      </c>
      <c r="AD1907" s="151" t="s">
        <v>1706</v>
      </c>
      <c r="AE1907" s="60" t="s">
        <v>1706</v>
      </c>
      <c r="AF1907" s="151">
        <v>0</v>
      </c>
      <c r="AG1907" s="151">
        <v>0</v>
      </c>
      <c r="AH1907" s="513" t="s">
        <v>1706</v>
      </c>
      <c r="AI1907" s="60" t="s">
        <v>1706</v>
      </c>
      <c r="AJ1907" s="514" t="s">
        <v>1706</v>
      </c>
      <c r="AK1907" s="514" t="s">
        <v>1706</v>
      </c>
      <c r="AL1907" s="514" t="s">
        <v>1706</v>
      </c>
      <c r="AM1907" s="514" t="s">
        <v>1706</v>
      </c>
      <c r="AN1907" s="60" t="s">
        <v>1706</v>
      </c>
      <c r="AO1907" s="60" t="s">
        <v>1706</v>
      </c>
      <c r="AP1907" s="514" t="s">
        <v>1706</v>
      </c>
      <c r="AQ1907" s="60" t="s">
        <v>1706</v>
      </c>
      <c r="AR1907" s="514" t="s">
        <v>1706</v>
      </c>
      <c r="AS1907" s="514" t="s">
        <v>1706</v>
      </c>
      <c r="AT1907" s="514" t="s">
        <v>1706</v>
      </c>
      <c r="AU1907" s="514" t="s">
        <v>1706</v>
      </c>
      <c r="AV1907" s="514" t="s">
        <v>1706</v>
      </c>
      <c r="AW1907" s="60" t="s">
        <v>1706</v>
      </c>
      <c r="AX1907" s="515" t="s">
        <v>1706</v>
      </c>
    </row>
    <row r="1908" spans="1:50" ht="47.25" customHeight="1" x14ac:dyDescent="0.25">
      <c r="A1908" s="511" t="s">
        <v>1315</v>
      </c>
      <c r="B1908" s="838" t="s">
        <v>585</v>
      </c>
      <c r="C1908" s="60" t="s">
        <v>33</v>
      </c>
      <c r="D1908" s="60" t="s">
        <v>1706</v>
      </c>
      <c r="E1908" s="151">
        <v>0</v>
      </c>
      <c r="F1908" s="151">
        <v>0</v>
      </c>
      <c r="G1908" s="151">
        <v>0</v>
      </c>
      <c r="H1908" s="151">
        <v>0</v>
      </c>
      <c r="I1908" s="151">
        <v>0</v>
      </c>
      <c r="J1908" s="151">
        <v>0</v>
      </c>
      <c r="K1908" s="151">
        <v>0</v>
      </c>
      <c r="L1908" s="151">
        <v>0</v>
      </c>
      <c r="M1908" s="151">
        <v>0</v>
      </c>
      <c r="N1908" s="151">
        <v>0</v>
      </c>
      <c r="O1908" s="262" t="s">
        <v>1706</v>
      </c>
      <c r="P1908" s="262" t="s">
        <v>1706</v>
      </c>
      <c r="Q1908" s="60" t="s">
        <v>1706</v>
      </c>
      <c r="R1908" s="151">
        <v>0</v>
      </c>
      <c r="S1908" s="262" t="s">
        <v>1706</v>
      </c>
      <c r="T1908" s="151" t="s">
        <v>1706</v>
      </c>
      <c r="U1908" s="262" t="s">
        <v>1706</v>
      </c>
      <c r="V1908" s="262" t="s">
        <v>1706</v>
      </c>
      <c r="W1908" s="513" t="s">
        <v>1706</v>
      </c>
      <c r="X1908" s="513" t="s">
        <v>1706</v>
      </c>
      <c r="Y1908" s="60" t="s">
        <v>1706</v>
      </c>
      <c r="Z1908" s="151" t="s">
        <v>1706</v>
      </c>
      <c r="AA1908" s="60" t="s">
        <v>1706</v>
      </c>
      <c r="AB1908" s="513" t="s">
        <v>1706</v>
      </c>
      <c r="AC1908" s="151" t="s">
        <v>1706</v>
      </c>
      <c r="AD1908" s="151" t="s">
        <v>1706</v>
      </c>
      <c r="AE1908" s="60" t="s">
        <v>1706</v>
      </c>
      <c r="AF1908" s="151">
        <v>0</v>
      </c>
      <c r="AG1908" s="151">
        <v>0</v>
      </c>
      <c r="AH1908" s="513" t="s">
        <v>1706</v>
      </c>
      <c r="AI1908" s="60" t="s">
        <v>1706</v>
      </c>
      <c r="AJ1908" s="514" t="s">
        <v>1706</v>
      </c>
      <c r="AK1908" s="514" t="s">
        <v>1706</v>
      </c>
      <c r="AL1908" s="514" t="s">
        <v>1706</v>
      </c>
      <c r="AM1908" s="514" t="s">
        <v>1706</v>
      </c>
      <c r="AN1908" s="60" t="s">
        <v>1706</v>
      </c>
      <c r="AO1908" s="60" t="s">
        <v>1706</v>
      </c>
      <c r="AP1908" s="514" t="s">
        <v>1706</v>
      </c>
      <c r="AQ1908" s="60" t="s">
        <v>1706</v>
      </c>
      <c r="AR1908" s="514" t="s">
        <v>1706</v>
      </c>
      <c r="AS1908" s="514" t="s">
        <v>1706</v>
      </c>
      <c r="AT1908" s="514" t="s">
        <v>1706</v>
      </c>
      <c r="AU1908" s="514" t="s">
        <v>1706</v>
      </c>
      <c r="AV1908" s="514" t="s">
        <v>1706</v>
      </c>
      <c r="AW1908" s="60" t="s">
        <v>1706</v>
      </c>
      <c r="AX1908" s="515" t="s">
        <v>1706</v>
      </c>
    </row>
    <row r="1909" spans="1:50" ht="42" customHeight="1" x14ac:dyDescent="0.25">
      <c r="A1909" s="511" t="s">
        <v>1316</v>
      </c>
      <c r="B1909" s="838" t="s">
        <v>587</v>
      </c>
      <c r="C1909" s="60" t="s">
        <v>33</v>
      </c>
      <c r="D1909" s="60" t="s">
        <v>1706</v>
      </c>
      <c r="E1909" s="151">
        <v>0</v>
      </c>
      <c r="F1909" s="151">
        <v>0</v>
      </c>
      <c r="G1909" s="151">
        <v>0</v>
      </c>
      <c r="H1909" s="151">
        <v>0</v>
      </c>
      <c r="I1909" s="151">
        <v>0</v>
      </c>
      <c r="J1909" s="151">
        <v>0</v>
      </c>
      <c r="K1909" s="151">
        <v>0</v>
      </c>
      <c r="L1909" s="151">
        <v>0</v>
      </c>
      <c r="M1909" s="151">
        <v>0</v>
      </c>
      <c r="N1909" s="151">
        <v>0</v>
      </c>
      <c r="O1909" s="262" t="s">
        <v>1706</v>
      </c>
      <c r="P1909" s="262" t="s">
        <v>1706</v>
      </c>
      <c r="Q1909" s="60" t="s">
        <v>1706</v>
      </c>
      <c r="R1909" s="151">
        <v>0</v>
      </c>
      <c r="S1909" s="262" t="s">
        <v>1706</v>
      </c>
      <c r="T1909" s="151" t="s">
        <v>1706</v>
      </c>
      <c r="U1909" s="262" t="s">
        <v>1706</v>
      </c>
      <c r="V1909" s="262" t="s">
        <v>1706</v>
      </c>
      <c r="W1909" s="513" t="s">
        <v>1706</v>
      </c>
      <c r="X1909" s="513" t="s">
        <v>1706</v>
      </c>
      <c r="Y1909" s="60" t="s">
        <v>1706</v>
      </c>
      <c r="Z1909" s="151" t="s">
        <v>1706</v>
      </c>
      <c r="AA1909" s="60" t="s">
        <v>1706</v>
      </c>
      <c r="AB1909" s="513" t="s">
        <v>1706</v>
      </c>
      <c r="AC1909" s="151" t="s">
        <v>1706</v>
      </c>
      <c r="AD1909" s="151" t="s">
        <v>1706</v>
      </c>
      <c r="AE1909" s="60" t="s">
        <v>1706</v>
      </c>
      <c r="AF1909" s="151">
        <v>0</v>
      </c>
      <c r="AG1909" s="151">
        <v>0</v>
      </c>
      <c r="AH1909" s="513" t="s">
        <v>1706</v>
      </c>
      <c r="AI1909" s="60" t="s">
        <v>1706</v>
      </c>
      <c r="AJ1909" s="514" t="s">
        <v>1706</v>
      </c>
      <c r="AK1909" s="514" t="s">
        <v>1706</v>
      </c>
      <c r="AL1909" s="514" t="s">
        <v>1706</v>
      </c>
      <c r="AM1909" s="514" t="s">
        <v>1706</v>
      </c>
      <c r="AN1909" s="60" t="s">
        <v>1706</v>
      </c>
      <c r="AO1909" s="60" t="s">
        <v>1706</v>
      </c>
      <c r="AP1909" s="514" t="s">
        <v>1706</v>
      </c>
      <c r="AQ1909" s="60" t="s">
        <v>1706</v>
      </c>
      <c r="AR1909" s="514" t="s">
        <v>1706</v>
      </c>
      <c r="AS1909" s="514" t="s">
        <v>1706</v>
      </c>
      <c r="AT1909" s="514" t="s">
        <v>1706</v>
      </c>
      <c r="AU1909" s="514" t="s">
        <v>1706</v>
      </c>
      <c r="AV1909" s="514" t="s">
        <v>1706</v>
      </c>
      <c r="AW1909" s="60" t="s">
        <v>1706</v>
      </c>
      <c r="AX1909" s="515" t="s">
        <v>1706</v>
      </c>
    </row>
    <row r="1910" spans="1:50" ht="66.75" customHeight="1" x14ac:dyDescent="0.25">
      <c r="A1910" s="511" t="s">
        <v>1317</v>
      </c>
      <c r="B1910" s="838" t="s">
        <v>583</v>
      </c>
      <c r="C1910" s="60" t="s">
        <v>33</v>
      </c>
      <c r="D1910" s="60" t="s">
        <v>1706</v>
      </c>
      <c r="E1910" s="151">
        <v>0</v>
      </c>
      <c r="F1910" s="151">
        <v>0</v>
      </c>
      <c r="G1910" s="151">
        <v>0</v>
      </c>
      <c r="H1910" s="151">
        <v>0</v>
      </c>
      <c r="I1910" s="151">
        <v>0</v>
      </c>
      <c r="J1910" s="151">
        <v>0</v>
      </c>
      <c r="K1910" s="151">
        <v>0</v>
      </c>
      <c r="L1910" s="151">
        <v>0</v>
      </c>
      <c r="M1910" s="151">
        <v>0</v>
      </c>
      <c r="N1910" s="151">
        <v>0</v>
      </c>
      <c r="O1910" s="262" t="s">
        <v>1706</v>
      </c>
      <c r="P1910" s="262" t="s">
        <v>1706</v>
      </c>
      <c r="Q1910" s="60" t="s">
        <v>1706</v>
      </c>
      <c r="R1910" s="151">
        <v>0</v>
      </c>
      <c r="S1910" s="262" t="s">
        <v>1706</v>
      </c>
      <c r="T1910" s="151" t="s">
        <v>1706</v>
      </c>
      <c r="U1910" s="262" t="s">
        <v>1706</v>
      </c>
      <c r="V1910" s="262" t="s">
        <v>1706</v>
      </c>
      <c r="W1910" s="513" t="s">
        <v>1706</v>
      </c>
      <c r="X1910" s="513" t="s">
        <v>1706</v>
      </c>
      <c r="Y1910" s="60" t="s">
        <v>1706</v>
      </c>
      <c r="Z1910" s="151" t="s">
        <v>1706</v>
      </c>
      <c r="AA1910" s="60" t="s">
        <v>1706</v>
      </c>
      <c r="AB1910" s="513" t="s">
        <v>1706</v>
      </c>
      <c r="AC1910" s="151" t="s">
        <v>1706</v>
      </c>
      <c r="AD1910" s="151" t="s">
        <v>1706</v>
      </c>
      <c r="AE1910" s="60" t="s">
        <v>1706</v>
      </c>
      <c r="AF1910" s="151">
        <v>0</v>
      </c>
      <c r="AG1910" s="151">
        <v>0</v>
      </c>
      <c r="AH1910" s="513" t="s">
        <v>1706</v>
      </c>
      <c r="AI1910" s="60" t="s">
        <v>1706</v>
      </c>
      <c r="AJ1910" s="514" t="s">
        <v>1706</v>
      </c>
      <c r="AK1910" s="514" t="s">
        <v>1706</v>
      </c>
      <c r="AL1910" s="514" t="s">
        <v>1706</v>
      </c>
      <c r="AM1910" s="514" t="s">
        <v>1706</v>
      </c>
      <c r="AN1910" s="60" t="s">
        <v>1706</v>
      </c>
      <c r="AO1910" s="60" t="s">
        <v>1706</v>
      </c>
      <c r="AP1910" s="514" t="s">
        <v>1706</v>
      </c>
      <c r="AQ1910" s="60" t="s">
        <v>1706</v>
      </c>
      <c r="AR1910" s="514" t="s">
        <v>1706</v>
      </c>
      <c r="AS1910" s="514" t="s">
        <v>1706</v>
      </c>
      <c r="AT1910" s="514" t="s">
        <v>1706</v>
      </c>
      <c r="AU1910" s="514" t="s">
        <v>1706</v>
      </c>
      <c r="AV1910" s="514" t="s">
        <v>1706</v>
      </c>
      <c r="AW1910" s="60" t="s">
        <v>1706</v>
      </c>
      <c r="AX1910" s="515" t="s">
        <v>1706</v>
      </c>
    </row>
    <row r="1911" spans="1:50" ht="71.25" customHeight="1" x14ac:dyDescent="0.25">
      <c r="A1911" s="511" t="s">
        <v>1318</v>
      </c>
      <c r="B1911" s="164" t="s">
        <v>585</v>
      </c>
      <c r="C1911" s="60" t="s">
        <v>33</v>
      </c>
      <c r="D1911" s="60" t="s">
        <v>1706</v>
      </c>
      <c r="E1911" s="151">
        <v>0</v>
      </c>
      <c r="F1911" s="151">
        <v>0</v>
      </c>
      <c r="G1911" s="151">
        <v>0</v>
      </c>
      <c r="H1911" s="151">
        <v>0</v>
      </c>
      <c r="I1911" s="151">
        <v>0</v>
      </c>
      <c r="J1911" s="151">
        <v>0</v>
      </c>
      <c r="K1911" s="151">
        <v>0</v>
      </c>
      <c r="L1911" s="151">
        <v>0</v>
      </c>
      <c r="M1911" s="151">
        <v>0</v>
      </c>
      <c r="N1911" s="151">
        <v>0</v>
      </c>
      <c r="O1911" s="262" t="s">
        <v>1706</v>
      </c>
      <c r="P1911" s="262" t="s">
        <v>1706</v>
      </c>
      <c r="Q1911" s="60" t="s">
        <v>1706</v>
      </c>
      <c r="R1911" s="151">
        <v>0</v>
      </c>
      <c r="S1911" s="262" t="s">
        <v>1706</v>
      </c>
      <c r="T1911" s="151" t="s">
        <v>1706</v>
      </c>
      <c r="U1911" s="262" t="s">
        <v>1706</v>
      </c>
      <c r="V1911" s="262" t="s">
        <v>1706</v>
      </c>
      <c r="W1911" s="513" t="s">
        <v>1706</v>
      </c>
      <c r="X1911" s="513" t="s">
        <v>1706</v>
      </c>
      <c r="Y1911" s="60" t="s">
        <v>1706</v>
      </c>
      <c r="Z1911" s="151" t="s">
        <v>1706</v>
      </c>
      <c r="AA1911" s="60" t="s">
        <v>1706</v>
      </c>
      <c r="AB1911" s="513" t="s">
        <v>1706</v>
      </c>
      <c r="AC1911" s="151" t="s">
        <v>1706</v>
      </c>
      <c r="AD1911" s="151" t="s">
        <v>1706</v>
      </c>
      <c r="AE1911" s="60" t="s">
        <v>1706</v>
      </c>
      <c r="AF1911" s="151">
        <v>0</v>
      </c>
      <c r="AG1911" s="151">
        <v>0</v>
      </c>
      <c r="AH1911" s="513" t="s">
        <v>1706</v>
      </c>
      <c r="AI1911" s="60" t="s">
        <v>1706</v>
      </c>
      <c r="AJ1911" s="514" t="s">
        <v>1706</v>
      </c>
      <c r="AK1911" s="514" t="s">
        <v>1706</v>
      </c>
      <c r="AL1911" s="514" t="s">
        <v>1706</v>
      </c>
      <c r="AM1911" s="514" t="s">
        <v>1706</v>
      </c>
      <c r="AN1911" s="60" t="s">
        <v>1706</v>
      </c>
      <c r="AO1911" s="60" t="s">
        <v>1706</v>
      </c>
      <c r="AP1911" s="514" t="s">
        <v>1706</v>
      </c>
      <c r="AQ1911" s="60" t="s">
        <v>1706</v>
      </c>
      <c r="AR1911" s="514" t="s">
        <v>1706</v>
      </c>
      <c r="AS1911" s="514" t="s">
        <v>1706</v>
      </c>
      <c r="AT1911" s="514" t="s">
        <v>1706</v>
      </c>
      <c r="AU1911" s="514" t="s">
        <v>1706</v>
      </c>
      <c r="AV1911" s="514" t="s">
        <v>1706</v>
      </c>
      <c r="AW1911" s="60" t="s">
        <v>1706</v>
      </c>
      <c r="AX1911" s="515" t="s">
        <v>1706</v>
      </c>
    </row>
    <row r="1912" spans="1:50" ht="25.5" customHeight="1" x14ac:dyDescent="0.25">
      <c r="A1912" s="511" t="s">
        <v>1319</v>
      </c>
      <c r="B1912" s="368" t="s">
        <v>596</v>
      </c>
      <c r="C1912" s="60" t="s">
        <v>33</v>
      </c>
      <c r="D1912" s="60" t="s">
        <v>1706</v>
      </c>
      <c r="E1912" s="151">
        <f t="shared" ref="E1912:N1912" si="113">E1913+E1914+E1915+E1916</f>
        <v>0</v>
      </c>
      <c r="F1912" s="151">
        <f t="shared" si="113"/>
        <v>0</v>
      </c>
      <c r="G1912" s="151">
        <f t="shared" si="113"/>
        <v>0</v>
      </c>
      <c r="H1912" s="151">
        <f t="shared" si="113"/>
        <v>0</v>
      </c>
      <c r="I1912" s="151">
        <f t="shared" si="113"/>
        <v>0</v>
      </c>
      <c r="J1912" s="151">
        <f t="shared" si="113"/>
        <v>0</v>
      </c>
      <c r="K1912" s="151">
        <f t="shared" si="113"/>
        <v>0</v>
      </c>
      <c r="L1912" s="151">
        <f t="shared" si="113"/>
        <v>0</v>
      </c>
      <c r="M1912" s="151">
        <f t="shared" si="113"/>
        <v>0</v>
      </c>
      <c r="N1912" s="151">
        <f t="shared" si="113"/>
        <v>0.28100000000000003</v>
      </c>
      <c r="O1912" s="262" t="s">
        <v>1706</v>
      </c>
      <c r="P1912" s="262" t="s">
        <v>1706</v>
      </c>
      <c r="Q1912" s="60" t="s">
        <v>1706</v>
      </c>
      <c r="R1912" s="151">
        <f>R1913+R1914+R1915+R1916</f>
        <v>0.24</v>
      </c>
      <c r="S1912" s="262" t="s">
        <v>1706</v>
      </c>
      <c r="T1912" s="151" t="s">
        <v>1706</v>
      </c>
      <c r="U1912" s="262" t="s">
        <v>1706</v>
      </c>
      <c r="V1912" s="262" t="s">
        <v>1706</v>
      </c>
      <c r="W1912" s="513" t="s">
        <v>1706</v>
      </c>
      <c r="X1912" s="513" t="s">
        <v>1706</v>
      </c>
      <c r="Y1912" s="60" t="s">
        <v>1706</v>
      </c>
      <c r="Z1912" s="151" t="s">
        <v>1706</v>
      </c>
      <c r="AA1912" s="60" t="s">
        <v>1706</v>
      </c>
      <c r="AB1912" s="513" t="s">
        <v>1706</v>
      </c>
      <c r="AC1912" s="151" t="s">
        <v>1706</v>
      </c>
      <c r="AD1912" s="151" t="s">
        <v>1706</v>
      </c>
      <c r="AE1912" s="60" t="s">
        <v>1706</v>
      </c>
      <c r="AF1912" s="151">
        <f>AF1913+AF1914+AF1915+AF1916</f>
        <v>26.327451794000002</v>
      </c>
      <c r="AG1912" s="151">
        <f>AG1913+AG1914+AG1915+AG1916</f>
        <v>26.327451794000002</v>
      </c>
      <c r="AH1912" s="513" t="s">
        <v>1706</v>
      </c>
      <c r="AI1912" s="60" t="s">
        <v>1706</v>
      </c>
      <c r="AJ1912" s="514" t="s">
        <v>1706</v>
      </c>
      <c r="AK1912" s="514" t="s">
        <v>1706</v>
      </c>
      <c r="AL1912" s="514" t="s">
        <v>1706</v>
      </c>
      <c r="AM1912" s="514" t="s">
        <v>1706</v>
      </c>
      <c r="AN1912" s="60" t="s">
        <v>1706</v>
      </c>
      <c r="AO1912" s="60" t="s">
        <v>1706</v>
      </c>
      <c r="AP1912" s="514" t="s">
        <v>1706</v>
      </c>
      <c r="AQ1912" s="60" t="s">
        <v>1706</v>
      </c>
      <c r="AR1912" s="514" t="s">
        <v>1706</v>
      </c>
      <c r="AS1912" s="514" t="s">
        <v>1706</v>
      </c>
      <c r="AT1912" s="514" t="s">
        <v>1706</v>
      </c>
      <c r="AU1912" s="514" t="s">
        <v>1706</v>
      </c>
      <c r="AV1912" s="514" t="s">
        <v>1706</v>
      </c>
      <c r="AW1912" s="60" t="s">
        <v>1706</v>
      </c>
      <c r="AX1912" s="515" t="s">
        <v>1706</v>
      </c>
    </row>
    <row r="1913" spans="1:50" ht="55.5" customHeight="1" x14ac:dyDescent="0.25">
      <c r="A1913" s="511" t="s">
        <v>1320</v>
      </c>
      <c r="B1913" s="164" t="s">
        <v>598</v>
      </c>
      <c r="C1913" s="60" t="s">
        <v>33</v>
      </c>
      <c r="D1913" s="60" t="s">
        <v>1706</v>
      </c>
      <c r="E1913" s="151">
        <v>0</v>
      </c>
      <c r="F1913" s="151">
        <v>0</v>
      </c>
      <c r="G1913" s="151">
        <v>0</v>
      </c>
      <c r="H1913" s="151">
        <v>0</v>
      </c>
      <c r="I1913" s="151">
        <v>0</v>
      </c>
      <c r="J1913" s="151">
        <v>0</v>
      </c>
      <c r="K1913" s="151">
        <v>0</v>
      </c>
      <c r="L1913" s="151">
        <v>0</v>
      </c>
      <c r="M1913" s="151">
        <v>0</v>
      </c>
      <c r="N1913" s="151">
        <v>0</v>
      </c>
      <c r="O1913" s="262" t="s">
        <v>1706</v>
      </c>
      <c r="P1913" s="262" t="s">
        <v>1706</v>
      </c>
      <c r="Q1913" s="60" t="s">
        <v>1706</v>
      </c>
      <c r="R1913" s="151">
        <v>0</v>
      </c>
      <c r="S1913" s="262" t="s">
        <v>1706</v>
      </c>
      <c r="T1913" s="151" t="s">
        <v>1706</v>
      </c>
      <c r="U1913" s="262" t="s">
        <v>1706</v>
      </c>
      <c r="V1913" s="262" t="s">
        <v>1706</v>
      </c>
      <c r="W1913" s="513" t="s">
        <v>1706</v>
      </c>
      <c r="X1913" s="513" t="s">
        <v>1706</v>
      </c>
      <c r="Y1913" s="60" t="s">
        <v>1706</v>
      </c>
      <c r="Z1913" s="151" t="s">
        <v>1706</v>
      </c>
      <c r="AA1913" s="60" t="s">
        <v>1706</v>
      </c>
      <c r="AB1913" s="513" t="s">
        <v>1706</v>
      </c>
      <c r="AC1913" s="151" t="s">
        <v>1706</v>
      </c>
      <c r="AD1913" s="151" t="s">
        <v>1706</v>
      </c>
      <c r="AE1913" s="60" t="s">
        <v>1706</v>
      </c>
      <c r="AF1913" s="151">
        <v>0</v>
      </c>
      <c r="AG1913" s="151">
        <v>0</v>
      </c>
      <c r="AH1913" s="513" t="s">
        <v>1706</v>
      </c>
      <c r="AI1913" s="60" t="s">
        <v>1706</v>
      </c>
      <c r="AJ1913" s="514" t="s">
        <v>1706</v>
      </c>
      <c r="AK1913" s="514" t="s">
        <v>1706</v>
      </c>
      <c r="AL1913" s="514" t="s">
        <v>1706</v>
      </c>
      <c r="AM1913" s="514" t="s">
        <v>1706</v>
      </c>
      <c r="AN1913" s="60" t="s">
        <v>1706</v>
      </c>
      <c r="AO1913" s="60" t="s">
        <v>1706</v>
      </c>
      <c r="AP1913" s="514" t="s">
        <v>1706</v>
      </c>
      <c r="AQ1913" s="60" t="s">
        <v>1706</v>
      </c>
      <c r="AR1913" s="514" t="s">
        <v>1706</v>
      </c>
      <c r="AS1913" s="514" t="s">
        <v>1706</v>
      </c>
      <c r="AT1913" s="514" t="s">
        <v>1706</v>
      </c>
      <c r="AU1913" s="514" t="s">
        <v>1706</v>
      </c>
      <c r="AV1913" s="514" t="s">
        <v>1706</v>
      </c>
      <c r="AW1913" s="60" t="s">
        <v>1706</v>
      </c>
      <c r="AX1913" s="515" t="s">
        <v>1706</v>
      </c>
    </row>
    <row r="1914" spans="1:50" ht="39.75" customHeight="1" x14ac:dyDescent="0.25">
      <c r="A1914" s="511" t="s">
        <v>1321</v>
      </c>
      <c r="B1914" s="164" t="s">
        <v>600</v>
      </c>
      <c r="C1914" s="60" t="s">
        <v>33</v>
      </c>
      <c r="D1914" s="60" t="s">
        <v>1706</v>
      </c>
      <c r="E1914" s="151">
        <v>0</v>
      </c>
      <c r="F1914" s="151">
        <v>0</v>
      </c>
      <c r="G1914" s="151">
        <v>0</v>
      </c>
      <c r="H1914" s="151">
        <v>0</v>
      </c>
      <c r="I1914" s="151">
        <v>0</v>
      </c>
      <c r="J1914" s="151">
        <v>0</v>
      </c>
      <c r="K1914" s="151">
        <v>0</v>
      </c>
      <c r="L1914" s="151">
        <v>0</v>
      </c>
      <c r="M1914" s="151">
        <v>0</v>
      </c>
      <c r="N1914" s="151">
        <v>0</v>
      </c>
      <c r="O1914" s="262" t="s">
        <v>1706</v>
      </c>
      <c r="P1914" s="262" t="s">
        <v>1706</v>
      </c>
      <c r="Q1914" s="60" t="s">
        <v>1706</v>
      </c>
      <c r="R1914" s="151">
        <v>0</v>
      </c>
      <c r="S1914" s="262" t="s">
        <v>1706</v>
      </c>
      <c r="T1914" s="151" t="s">
        <v>1706</v>
      </c>
      <c r="U1914" s="262" t="s">
        <v>1706</v>
      </c>
      <c r="V1914" s="262" t="s">
        <v>1706</v>
      </c>
      <c r="W1914" s="513" t="s">
        <v>1706</v>
      </c>
      <c r="X1914" s="513" t="s">
        <v>1706</v>
      </c>
      <c r="Y1914" s="60" t="s">
        <v>1706</v>
      </c>
      <c r="Z1914" s="151" t="s">
        <v>1706</v>
      </c>
      <c r="AA1914" s="60" t="s">
        <v>1706</v>
      </c>
      <c r="AB1914" s="513" t="s">
        <v>1706</v>
      </c>
      <c r="AC1914" s="151" t="s">
        <v>1706</v>
      </c>
      <c r="AD1914" s="151" t="s">
        <v>1706</v>
      </c>
      <c r="AE1914" s="60" t="s">
        <v>1706</v>
      </c>
      <c r="AF1914" s="151">
        <v>0</v>
      </c>
      <c r="AG1914" s="151">
        <v>0</v>
      </c>
      <c r="AH1914" s="513" t="s">
        <v>1706</v>
      </c>
      <c r="AI1914" s="60" t="s">
        <v>1706</v>
      </c>
      <c r="AJ1914" s="514" t="s">
        <v>1706</v>
      </c>
      <c r="AK1914" s="514" t="s">
        <v>1706</v>
      </c>
      <c r="AL1914" s="514" t="s">
        <v>1706</v>
      </c>
      <c r="AM1914" s="514" t="s">
        <v>1706</v>
      </c>
      <c r="AN1914" s="60" t="s">
        <v>1706</v>
      </c>
      <c r="AO1914" s="60" t="s">
        <v>1706</v>
      </c>
      <c r="AP1914" s="514" t="s">
        <v>1706</v>
      </c>
      <c r="AQ1914" s="60" t="s">
        <v>1706</v>
      </c>
      <c r="AR1914" s="514" t="s">
        <v>1706</v>
      </c>
      <c r="AS1914" s="514" t="s">
        <v>1706</v>
      </c>
      <c r="AT1914" s="514" t="s">
        <v>1706</v>
      </c>
      <c r="AU1914" s="514" t="s">
        <v>1706</v>
      </c>
      <c r="AV1914" s="514" t="s">
        <v>1706</v>
      </c>
      <c r="AW1914" s="60" t="s">
        <v>1706</v>
      </c>
      <c r="AX1914" s="515" t="s">
        <v>1706</v>
      </c>
    </row>
    <row r="1915" spans="1:50" ht="38.25" customHeight="1" x14ac:dyDescent="0.25">
      <c r="A1915" s="511" t="s">
        <v>1322</v>
      </c>
      <c r="B1915" s="164" t="s">
        <v>602</v>
      </c>
      <c r="C1915" s="60" t="s">
        <v>33</v>
      </c>
      <c r="D1915" s="60" t="s">
        <v>1706</v>
      </c>
      <c r="E1915" s="151">
        <v>0</v>
      </c>
      <c r="F1915" s="151">
        <v>0</v>
      </c>
      <c r="G1915" s="151">
        <v>0</v>
      </c>
      <c r="H1915" s="151">
        <v>0</v>
      </c>
      <c r="I1915" s="151">
        <v>0</v>
      </c>
      <c r="J1915" s="151">
        <v>0</v>
      </c>
      <c r="K1915" s="151">
        <v>0</v>
      </c>
      <c r="L1915" s="151">
        <v>0</v>
      </c>
      <c r="M1915" s="151">
        <v>0</v>
      </c>
      <c r="N1915" s="151">
        <v>0</v>
      </c>
      <c r="O1915" s="262" t="s">
        <v>1706</v>
      </c>
      <c r="P1915" s="262" t="s">
        <v>1706</v>
      </c>
      <c r="Q1915" s="60" t="s">
        <v>1706</v>
      </c>
      <c r="R1915" s="151">
        <v>0</v>
      </c>
      <c r="S1915" s="262" t="s">
        <v>1706</v>
      </c>
      <c r="T1915" s="151" t="s">
        <v>1706</v>
      </c>
      <c r="U1915" s="262" t="s">
        <v>1706</v>
      </c>
      <c r="V1915" s="262" t="s">
        <v>1706</v>
      </c>
      <c r="W1915" s="513" t="s">
        <v>1706</v>
      </c>
      <c r="X1915" s="513" t="s">
        <v>1706</v>
      </c>
      <c r="Y1915" s="60" t="s">
        <v>1706</v>
      </c>
      <c r="Z1915" s="151" t="s">
        <v>1706</v>
      </c>
      <c r="AA1915" s="60" t="s">
        <v>1706</v>
      </c>
      <c r="AB1915" s="513" t="s">
        <v>1706</v>
      </c>
      <c r="AC1915" s="151" t="s">
        <v>1706</v>
      </c>
      <c r="AD1915" s="151" t="s">
        <v>1706</v>
      </c>
      <c r="AE1915" s="60" t="s">
        <v>1706</v>
      </c>
      <c r="AF1915" s="151">
        <v>0</v>
      </c>
      <c r="AG1915" s="151">
        <v>0</v>
      </c>
      <c r="AH1915" s="513" t="s">
        <v>1706</v>
      </c>
      <c r="AI1915" s="60" t="s">
        <v>1706</v>
      </c>
      <c r="AJ1915" s="514" t="s">
        <v>1706</v>
      </c>
      <c r="AK1915" s="514" t="s">
        <v>1706</v>
      </c>
      <c r="AL1915" s="514" t="s">
        <v>1706</v>
      </c>
      <c r="AM1915" s="514" t="s">
        <v>1706</v>
      </c>
      <c r="AN1915" s="60" t="s">
        <v>1706</v>
      </c>
      <c r="AO1915" s="60" t="s">
        <v>1706</v>
      </c>
      <c r="AP1915" s="514" t="s">
        <v>1706</v>
      </c>
      <c r="AQ1915" s="60" t="s">
        <v>1706</v>
      </c>
      <c r="AR1915" s="514" t="s">
        <v>1706</v>
      </c>
      <c r="AS1915" s="514" t="s">
        <v>1706</v>
      </c>
      <c r="AT1915" s="514" t="s">
        <v>1706</v>
      </c>
      <c r="AU1915" s="514" t="s">
        <v>1706</v>
      </c>
      <c r="AV1915" s="514" t="s">
        <v>1706</v>
      </c>
      <c r="AW1915" s="60" t="s">
        <v>1706</v>
      </c>
      <c r="AX1915" s="515" t="s">
        <v>1706</v>
      </c>
    </row>
    <row r="1916" spans="1:50" ht="42" customHeight="1" x14ac:dyDescent="0.25">
      <c r="A1916" s="511" t="s">
        <v>1323</v>
      </c>
      <c r="B1916" s="164" t="s">
        <v>608</v>
      </c>
      <c r="C1916" s="60" t="s">
        <v>33</v>
      </c>
      <c r="D1916" s="60" t="s">
        <v>1706</v>
      </c>
      <c r="E1916" s="1015">
        <f t="shared" ref="E1916:N1916" si="114">SUM(E1917:E1919)</f>
        <v>0</v>
      </c>
      <c r="F1916" s="151">
        <f t="shared" si="114"/>
        <v>0</v>
      </c>
      <c r="G1916" s="1015">
        <f t="shared" si="114"/>
        <v>0</v>
      </c>
      <c r="H1916" s="151">
        <f t="shared" si="114"/>
        <v>0</v>
      </c>
      <c r="I1916" s="1015">
        <f t="shared" si="114"/>
        <v>0</v>
      </c>
      <c r="J1916" s="151">
        <f t="shared" si="114"/>
        <v>0</v>
      </c>
      <c r="K1916" s="1015">
        <f t="shared" si="114"/>
        <v>0</v>
      </c>
      <c r="L1916" s="151">
        <f t="shared" si="114"/>
        <v>0</v>
      </c>
      <c r="M1916" s="1015">
        <f t="shared" si="114"/>
        <v>0</v>
      </c>
      <c r="N1916" s="151">
        <f t="shared" si="114"/>
        <v>0.28100000000000003</v>
      </c>
      <c r="O1916" s="262" t="s">
        <v>1706</v>
      </c>
      <c r="P1916" s="262" t="s">
        <v>1706</v>
      </c>
      <c r="Q1916" s="60" t="s">
        <v>1706</v>
      </c>
      <c r="R1916" s="151">
        <f>SUM(R1917:R1919)</f>
        <v>0.24</v>
      </c>
      <c r="S1916" s="262" t="s">
        <v>1706</v>
      </c>
      <c r="T1916" s="151" t="s">
        <v>1706</v>
      </c>
      <c r="U1916" s="262" t="s">
        <v>1706</v>
      </c>
      <c r="V1916" s="262" t="s">
        <v>1706</v>
      </c>
      <c r="W1916" s="513" t="s">
        <v>1706</v>
      </c>
      <c r="X1916" s="513" t="s">
        <v>1706</v>
      </c>
      <c r="Y1916" s="60" t="s">
        <v>1706</v>
      </c>
      <c r="Z1916" s="151" t="s">
        <v>1706</v>
      </c>
      <c r="AA1916" s="60" t="s">
        <v>1706</v>
      </c>
      <c r="AB1916" s="513" t="s">
        <v>1706</v>
      </c>
      <c r="AC1916" s="151" t="s">
        <v>1706</v>
      </c>
      <c r="AD1916" s="151" t="s">
        <v>1706</v>
      </c>
      <c r="AE1916" s="60" t="s">
        <v>1706</v>
      </c>
      <c r="AF1916" s="1015">
        <f>SUM(AF1917:AF1919)</f>
        <v>26.327451794000002</v>
      </c>
      <c r="AG1916" s="151">
        <f>SUM(AG1917:AG1919)</f>
        <v>26.327451794000002</v>
      </c>
      <c r="AH1916" s="513" t="s">
        <v>1706</v>
      </c>
      <c r="AI1916" s="60" t="s">
        <v>1706</v>
      </c>
      <c r="AJ1916" s="514" t="s">
        <v>1706</v>
      </c>
      <c r="AK1916" s="514" t="s">
        <v>1706</v>
      </c>
      <c r="AL1916" s="514" t="s">
        <v>1706</v>
      </c>
      <c r="AM1916" s="514" t="s">
        <v>1706</v>
      </c>
      <c r="AN1916" s="60" t="s">
        <v>1706</v>
      </c>
      <c r="AO1916" s="60" t="s">
        <v>1706</v>
      </c>
      <c r="AP1916" s="514" t="s">
        <v>1706</v>
      </c>
      <c r="AQ1916" s="60" t="s">
        <v>1706</v>
      </c>
      <c r="AR1916" s="514" t="s">
        <v>1706</v>
      </c>
      <c r="AS1916" s="514" t="s">
        <v>1706</v>
      </c>
      <c r="AT1916" s="514" t="s">
        <v>1706</v>
      </c>
      <c r="AU1916" s="514" t="s">
        <v>1706</v>
      </c>
      <c r="AV1916" s="514" t="s">
        <v>1706</v>
      </c>
      <c r="AW1916" s="60" t="s">
        <v>1706</v>
      </c>
      <c r="AX1916" s="515" t="s">
        <v>1706</v>
      </c>
    </row>
    <row r="1917" spans="1:50" ht="68.25" customHeight="1" x14ac:dyDescent="0.25">
      <c r="A1917" s="1267" t="s">
        <v>1323</v>
      </c>
      <c r="B1917" s="1269" t="s">
        <v>1324</v>
      </c>
      <c r="C1917" s="1633" t="s">
        <v>1325</v>
      </c>
      <c r="D1917" s="1235">
        <v>47818</v>
      </c>
      <c r="E1917" s="1275">
        <v>0</v>
      </c>
      <c r="F1917" s="1275">
        <v>0</v>
      </c>
      <c r="G1917" s="1275">
        <v>0</v>
      </c>
      <c r="H1917" s="1275">
        <v>0</v>
      </c>
      <c r="I1917" s="1275">
        <v>0</v>
      </c>
      <c r="J1917" s="1275">
        <v>0</v>
      </c>
      <c r="K1917" s="1275">
        <v>0</v>
      </c>
      <c r="L1917" s="1275">
        <v>0</v>
      </c>
      <c r="M1917" s="1275">
        <v>0</v>
      </c>
      <c r="N1917" s="1275">
        <v>0.28100000000000003</v>
      </c>
      <c r="O1917" s="263" t="s">
        <v>1709</v>
      </c>
      <c r="P1917" s="263" t="s">
        <v>1710</v>
      </c>
      <c r="Q1917" s="109" t="s">
        <v>1706</v>
      </c>
      <c r="R1917" s="1007">
        <v>0</v>
      </c>
      <c r="S1917" s="109" t="s">
        <v>1706</v>
      </c>
      <c r="T1917" s="149">
        <v>0</v>
      </c>
      <c r="U1917" s="109" t="s">
        <v>1706</v>
      </c>
      <c r="V1917" s="109" t="s">
        <v>1706</v>
      </c>
      <c r="W1917" s="109" t="s">
        <v>1706</v>
      </c>
      <c r="X1917" s="109" t="s">
        <v>1706</v>
      </c>
      <c r="Y1917" s="109" t="s">
        <v>1706</v>
      </c>
      <c r="Z1917" s="149" t="s">
        <v>1706</v>
      </c>
      <c r="AA1917" s="109" t="s">
        <v>1706</v>
      </c>
      <c r="AB1917" s="109" t="s">
        <v>1706</v>
      </c>
      <c r="AC1917" s="149" t="s">
        <v>1706</v>
      </c>
      <c r="AD1917" s="149" t="s">
        <v>1706</v>
      </c>
      <c r="AE1917" s="263" t="s">
        <v>3676</v>
      </c>
      <c r="AF1917" s="1007">
        <v>26.097451794000001</v>
      </c>
      <c r="AG1917" s="1007">
        <v>26.097451794000001</v>
      </c>
      <c r="AH1917" s="109" t="s">
        <v>1706</v>
      </c>
      <c r="AI1917" s="109" t="s">
        <v>1706</v>
      </c>
      <c r="AJ1917" s="109" t="s">
        <v>1706</v>
      </c>
      <c r="AK1917" s="109" t="s">
        <v>1706</v>
      </c>
      <c r="AL1917" s="109" t="s">
        <v>1706</v>
      </c>
      <c r="AM1917" s="109" t="s">
        <v>1706</v>
      </c>
      <c r="AN1917" s="109" t="s">
        <v>1706</v>
      </c>
      <c r="AO1917" s="109" t="s">
        <v>1706</v>
      </c>
      <c r="AP1917" s="109" t="s">
        <v>1706</v>
      </c>
      <c r="AQ1917" s="109" t="s">
        <v>1706</v>
      </c>
      <c r="AR1917" s="109" t="s">
        <v>1706</v>
      </c>
      <c r="AS1917" s="109" t="s">
        <v>1706</v>
      </c>
      <c r="AT1917" s="109" t="s">
        <v>1706</v>
      </c>
      <c r="AU1917" s="549" t="s">
        <v>3677</v>
      </c>
      <c r="AV1917" s="549">
        <v>45657</v>
      </c>
      <c r="AW1917" s="263" t="s">
        <v>1706</v>
      </c>
      <c r="AX1917" s="526" t="s">
        <v>3678</v>
      </c>
    </row>
    <row r="1918" spans="1:50" ht="126" customHeight="1" x14ac:dyDescent="0.25">
      <c r="A1918" s="1267"/>
      <c r="B1918" s="1269"/>
      <c r="C1918" s="1633"/>
      <c r="D1918" s="1235"/>
      <c r="E1918" s="1275"/>
      <c r="F1918" s="1275"/>
      <c r="G1918" s="1275"/>
      <c r="H1918" s="1275"/>
      <c r="I1918" s="1275"/>
      <c r="J1918" s="1275"/>
      <c r="K1918" s="1275"/>
      <c r="L1918" s="1275"/>
      <c r="M1918" s="1275"/>
      <c r="N1918" s="1275"/>
      <c r="O1918" s="1259" t="s">
        <v>1723</v>
      </c>
      <c r="P1918" s="1259" t="s">
        <v>3679</v>
      </c>
      <c r="Q1918" s="1260" t="s">
        <v>1714</v>
      </c>
      <c r="R1918" s="1275">
        <v>0.24</v>
      </c>
      <c r="S1918" s="1259" t="s">
        <v>1810</v>
      </c>
      <c r="T1918" s="1275">
        <v>0.24</v>
      </c>
      <c r="U1918" s="1259" t="s">
        <v>1806</v>
      </c>
      <c r="V1918" s="1259" t="s">
        <v>1806</v>
      </c>
      <c r="W1918" s="1315">
        <v>2</v>
      </c>
      <c r="X1918" s="1315">
        <v>2</v>
      </c>
      <c r="Y1918" s="544" t="s">
        <v>3680</v>
      </c>
      <c r="Z1918" s="1007">
        <v>0.23</v>
      </c>
      <c r="AA1918" s="263" t="s">
        <v>1706</v>
      </c>
      <c r="AB1918" s="1315" t="s">
        <v>1706</v>
      </c>
      <c r="AC1918" s="1007">
        <v>0.23</v>
      </c>
      <c r="AD1918" s="1275">
        <v>0.23</v>
      </c>
      <c r="AE1918" s="1259" t="s">
        <v>3680</v>
      </c>
      <c r="AF1918" s="1275">
        <v>0.23</v>
      </c>
      <c r="AG1918" s="1275">
        <v>0.23</v>
      </c>
      <c r="AH1918" s="1259" t="s">
        <v>1706</v>
      </c>
      <c r="AI1918" s="1259" t="s">
        <v>1706</v>
      </c>
      <c r="AJ1918" s="1268">
        <v>45383</v>
      </c>
      <c r="AK1918" s="1268">
        <v>45350</v>
      </c>
      <c r="AL1918" s="1268">
        <v>45349</v>
      </c>
      <c r="AM1918" s="1268">
        <v>45350</v>
      </c>
      <c r="AN1918" s="1259" t="s">
        <v>1706</v>
      </c>
      <c r="AO1918" s="1259" t="s">
        <v>1706</v>
      </c>
      <c r="AP1918" s="1259" t="s">
        <v>1706</v>
      </c>
      <c r="AQ1918" s="1259" t="s">
        <v>1706</v>
      </c>
      <c r="AR1918" s="1268">
        <v>45370</v>
      </c>
      <c r="AS1918" s="1268">
        <v>45380</v>
      </c>
      <c r="AT1918" s="1268">
        <v>45414</v>
      </c>
      <c r="AU1918" s="1268">
        <v>45380</v>
      </c>
      <c r="AV1918" s="1268">
        <v>45657</v>
      </c>
      <c r="AW1918" s="1259" t="s">
        <v>1706</v>
      </c>
      <c r="AX1918" s="1265" t="s">
        <v>1706</v>
      </c>
    </row>
    <row r="1919" spans="1:50" x14ac:dyDescent="0.25">
      <c r="A1919" s="1267"/>
      <c r="B1919" s="1269"/>
      <c r="C1919" s="1633"/>
      <c r="D1919" s="1235"/>
      <c r="E1919" s="1275"/>
      <c r="F1919" s="1275"/>
      <c r="G1919" s="1275"/>
      <c r="H1919" s="1275"/>
      <c r="I1919" s="1275"/>
      <c r="J1919" s="1275"/>
      <c r="K1919" s="1275"/>
      <c r="L1919" s="1275"/>
      <c r="M1919" s="1275"/>
      <c r="N1919" s="1275"/>
      <c r="O1919" s="1259"/>
      <c r="P1919" s="1259"/>
      <c r="Q1919" s="1260"/>
      <c r="R1919" s="1275"/>
      <c r="S1919" s="1259"/>
      <c r="T1919" s="1275"/>
      <c r="U1919" s="1259"/>
      <c r="V1919" s="1259"/>
      <c r="W1919" s="1315"/>
      <c r="X1919" s="1315"/>
      <c r="Y1919" s="544" t="s">
        <v>3681</v>
      </c>
      <c r="Z1919" s="1007">
        <v>0.24</v>
      </c>
      <c r="AA1919" s="263" t="s">
        <v>1706</v>
      </c>
      <c r="AB1919" s="1315"/>
      <c r="AC1919" s="1007">
        <v>0.24</v>
      </c>
      <c r="AD1919" s="1275"/>
      <c r="AE1919" s="1259"/>
      <c r="AF1919" s="1275"/>
      <c r="AG1919" s="1275"/>
      <c r="AH1919" s="1259"/>
      <c r="AI1919" s="1259"/>
      <c r="AJ1919" s="1268"/>
      <c r="AK1919" s="1268"/>
      <c r="AL1919" s="1268"/>
      <c r="AM1919" s="1268"/>
      <c r="AN1919" s="1259"/>
      <c r="AO1919" s="1259"/>
      <c r="AP1919" s="1259"/>
      <c r="AQ1919" s="1259"/>
      <c r="AR1919" s="1268"/>
      <c r="AS1919" s="1268"/>
      <c r="AT1919" s="1268"/>
      <c r="AU1919" s="1268"/>
      <c r="AV1919" s="1268"/>
      <c r="AW1919" s="1259"/>
      <c r="AX1919" s="1265"/>
    </row>
    <row r="1920" spans="1:50" ht="53.25" customHeight="1" x14ac:dyDescent="0.25">
      <c r="A1920" s="511" t="s">
        <v>1326</v>
      </c>
      <c r="B1920" s="838" t="s">
        <v>624</v>
      </c>
      <c r="C1920" s="60" t="s">
        <v>33</v>
      </c>
      <c r="D1920" s="60" t="s">
        <v>1706</v>
      </c>
      <c r="E1920" s="151">
        <v>0</v>
      </c>
      <c r="F1920" s="151">
        <v>0</v>
      </c>
      <c r="G1920" s="151">
        <v>0</v>
      </c>
      <c r="H1920" s="151">
        <v>0</v>
      </c>
      <c r="I1920" s="151">
        <v>0</v>
      </c>
      <c r="J1920" s="151">
        <v>0</v>
      </c>
      <c r="K1920" s="151">
        <v>0</v>
      </c>
      <c r="L1920" s="151">
        <v>0</v>
      </c>
      <c r="M1920" s="151">
        <v>0</v>
      </c>
      <c r="N1920" s="151">
        <v>0</v>
      </c>
      <c r="O1920" s="262" t="s">
        <v>1706</v>
      </c>
      <c r="P1920" s="262" t="s">
        <v>1706</v>
      </c>
      <c r="Q1920" s="60" t="s">
        <v>1706</v>
      </c>
      <c r="R1920" s="151">
        <v>0</v>
      </c>
      <c r="S1920" s="262" t="s">
        <v>1706</v>
      </c>
      <c r="T1920" s="151" t="s">
        <v>1706</v>
      </c>
      <c r="U1920" s="262" t="s">
        <v>1706</v>
      </c>
      <c r="V1920" s="262" t="s">
        <v>1706</v>
      </c>
      <c r="W1920" s="513" t="s">
        <v>1706</v>
      </c>
      <c r="X1920" s="513" t="s">
        <v>1706</v>
      </c>
      <c r="Y1920" s="60" t="s">
        <v>1706</v>
      </c>
      <c r="Z1920" s="151" t="s">
        <v>1706</v>
      </c>
      <c r="AA1920" s="60" t="s">
        <v>1706</v>
      </c>
      <c r="AB1920" s="513" t="s">
        <v>1706</v>
      </c>
      <c r="AC1920" s="151" t="s">
        <v>1706</v>
      </c>
      <c r="AD1920" s="151" t="s">
        <v>1706</v>
      </c>
      <c r="AE1920" s="60" t="s">
        <v>1706</v>
      </c>
      <c r="AF1920" s="151">
        <v>0</v>
      </c>
      <c r="AG1920" s="151">
        <v>0</v>
      </c>
      <c r="AH1920" s="513" t="s">
        <v>1706</v>
      </c>
      <c r="AI1920" s="60" t="s">
        <v>1706</v>
      </c>
      <c r="AJ1920" s="514" t="s">
        <v>1706</v>
      </c>
      <c r="AK1920" s="514" t="s">
        <v>1706</v>
      </c>
      <c r="AL1920" s="514" t="s">
        <v>1706</v>
      </c>
      <c r="AM1920" s="514" t="s">
        <v>1706</v>
      </c>
      <c r="AN1920" s="60" t="s">
        <v>1706</v>
      </c>
      <c r="AO1920" s="60" t="s">
        <v>1706</v>
      </c>
      <c r="AP1920" s="514" t="s">
        <v>1706</v>
      </c>
      <c r="AQ1920" s="60" t="s">
        <v>1706</v>
      </c>
      <c r="AR1920" s="514" t="s">
        <v>1706</v>
      </c>
      <c r="AS1920" s="514" t="s">
        <v>1706</v>
      </c>
      <c r="AT1920" s="514" t="s">
        <v>1706</v>
      </c>
      <c r="AU1920" s="514" t="s">
        <v>1706</v>
      </c>
      <c r="AV1920" s="514" t="s">
        <v>1706</v>
      </c>
      <c r="AW1920" s="60" t="s">
        <v>1706</v>
      </c>
      <c r="AX1920" s="515" t="s">
        <v>1706</v>
      </c>
    </row>
    <row r="1921" spans="1:50" ht="33" customHeight="1" x14ac:dyDescent="0.25">
      <c r="A1921" s="511" t="s">
        <v>1327</v>
      </c>
      <c r="B1921" s="838" t="s">
        <v>626</v>
      </c>
      <c r="C1921" s="60" t="s">
        <v>33</v>
      </c>
      <c r="D1921" s="60" t="s">
        <v>1706</v>
      </c>
      <c r="E1921" s="1015">
        <f t="shared" ref="E1921:N1921" si="115">SUM(E1922:E2098)</f>
        <v>0</v>
      </c>
      <c r="F1921" s="151">
        <f t="shared" si="115"/>
        <v>0</v>
      </c>
      <c r="G1921" s="1015">
        <f t="shared" si="115"/>
        <v>0</v>
      </c>
      <c r="H1921" s="151">
        <f t="shared" si="115"/>
        <v>0</v>
      </c>
      <c r="I1921" s="1015">
        <f t="shared" si="115"/>
        <v>110</v>
      </c>
      <c r="J1921" s="151">
        <f t="shared" si="115"/>
        <v>0</v>
      </c>
      <c r="K1921" s="1015">
        <f t="shared" si="115"/>
        <v>0</v>
      </c>
      <c r="L1921" s="151">
        <f t="shared" si="115"/>
        <v>0</v>
      </c>
      <c r="M1921" s="1015">
        <f t="shared" si="115"/>
        <v>0</v>
      </c>
      <c r="N1921" s="151">
        <f t="shared" si="115"/>
        <v>0</v>
      </c>
      <c r="O1921" s="262" t="s">
        <v>1706</v>
      </c>
      <c r="P1921" s="262" t="s">
        <v>1706</v>
      </c>
      <c r="Q1921" s="60" t="s">
        <v>1706</v>
      </c>
      <c r="R1921" s="1015">
        <f>SUM(R1922:R2098)</f>
        <v>225.28708244400005</v>
      </c>
      <c r="S1921" s="262" t="s">
        <v>1706</v>
      </c>
      <c r="T1921" s="151" t="s">
        <v>1706</v>
      </c>
      <c r="U1921" s="262" t="s">
        <v>1706</v>
      </c>
      <c r="V1921" s="262" t="s">
        <v>1706</v>
      </c>
      <c r="W1921" s="513" t="s">
        <v>1706</v>
      </c>
      <c r="X1921" s="513" t="s">
        <v>1706</v>
      </c>
      <c r="Y1921" s="60" t="s">
        <v>1706</v>
      </c>
      <c r="Z1921" s="151" t="s">
        <v>1706</v>
      </c>
      <c r="AA1921" s="60" t="s">
        <v>1706</v>
      </c>
      <c r="AB1921" s="513" t="s">
        <v>1706</v>
      </c>
      <c r="AC1921" s="151" t="s">
        <v>1706</v>
      </c>
      <c r="AD1921" s="151" t="s">
        <v>1706</v>
      </c>
      <c r="AE1921" s="60" t="s">
        <v>1706</v>
      </c>
      <c r="AF1921" s="151">
        <f>SUM(AF1922:AF2098)</f>
        <v>388.11983726399984</v>
      </c>
      <c r="AG1921" s="1015">
        <f>SUM(AG1922:AG2098)</f>
        <v>256.27935953200006</v>
      </c>
      <c r="AH1921" s="513" t="s">
        <v>1706</v>
      </c>
      <c r="AI1921" s="60" t="s">
        <v>1706</v>
      </c>
      <c r="AJ1921" s="514" t="s">
        <v>1706</v>
      </c>
      <c r="AK1921" s="514" t="s">
        <v>1706</v>
      </c>
      <c r="AL1921" s="514" t="s">
        <v>1706</v>
      </c>
      <c r="AM1921" s="514" t="s">
        <v>1706</v>
      </c>
      <c r="AN1921" s="60" t="s">
        <v>1706</v>
      </c>
      <c r="AO1921" s="60" t="s">
        <v>1706</v>
      </c>
      <c r="AP1921" s="514" t="s">
        <v>1706</v>
      </c>
      <c r="AQ1921" s="60" t="s">
        <v>1706</v>
      </c>
      <c r="AR1921" s="514" t="s">
        <v>1706</v>
      </c>
      <c r="AS1921" s="514" t="s">
        <v>1706</v>
      </c>
      <c r="AT1921" s="514" t="s">
        <v>1706</v>
      </c>
      <c r="AU1921" s="514" t="s">
        <v>1706</v>
      </c>
      <c r="AV1921" s="514" t="s">
        <v>1706</v>
      </c>
      <c r="AW1921" s="60" t="s">
        <v>1706</v>
      </c>
      <c r="AX1921" s="515" t="s">
        <v>1706</v>
      </c>
    </row>
    <row r="1922" spans="1:50" ht="63" x14ac:dyDescent="0.25">
      <c r="A1922" s="550" t="s">
        <v>1327</v>
      </c>
      <c r="B1922" s="547" t="s">
        <v>1328</v>
      </c>
      <c r="C1922" s="524" t="s">
        <v>1329</v>
      </c>
      <c r="D1922" s="558">
        <v>45627</v>
      </c>
      <c r="E1922" s="1007">
        <v>0</v>
      </c>
      <c r="F1922" s="1007">
        <v>0</v>
      </c>
      <c r="G1922" s="1007">
        <v>0</v>
      </c>
      <c r="H1922" s="1007">
        <v>0</v>
      </c>
      <c r="I1922" s="1007">
        <v>0</v>
      </c>
      <c r="J1922" s="1007">
        <v>0</v>
      </c>
      <c r="K1922" s="1007">
        <v>0</v>
      </c>
      <c r="L1922" s="1007">
        <v>0</v>
      </c>
      <c r="M1922" s="1007">
        <v>0</v>
      </c>
      <c r="N1922" s="1007">
        <v>0</v>
      </c>
      <c r="O1922" s="263" t="s">
        <v>1808</v>
      </c>
      <c r="P1922" s="263" t="s">
        <v>1710</v>
      </c>
      <c r="Q1922" s="109" t="s">
        <v>1706</v>
      </c>
      <c r="R1922" s="1007">
        <v>0</v>
      </c>
      <c r="S1922" s="109" t="s">
        <v>1706</v>
      </c>
      <c r="T1922" s="149">
        <v>0</v>
      </c>
      <c r="U1922" s="263" t="s">
        <v>1706</v>
      </c>
      <c r="V1922" s="263" t="s">
        <v>1706</v>
      </c>
      <c r="W1922" s="263" t="s">
        <v>1706</v>
      </c>
      <c r="X1922" s="263" t="s">
        <v>1706</v>
      </c>
      <c r="Y1922" s="263" t="s">
        <v>1706</v>
      </c>
      <c r="Z1922" s="1007" t="s">
        <v>1706</v>
      </c>
      <c r="AA1922" s="263" t="s">
        <v>1706</v>
      </c>
      <c r="AB1922" s="263" t="s">
        <v>1706</v>
      </c>
      <c r="AC1922" s="1007" t="s">
        <v>1706</v>
      </c>
      <c r="AD1922" s="1007" t="s">
        <v>1706</v>
      </c>
      <c r="AE1922" s="263" t="s">
        <v>3682</v>
      </c>
      <c r="AF1922" s="1007">
        <v>43.675587024000002</v>
      </c>
      <c r="AG1922" s="1007">
        <v>43.675587024000002</v>
      </c>
      <c r="AH1922" s="263" t="s">
        <v>1706</v>
      </c>
      <c r="AI1922" s="263" t="s">
        <v>1706</v>
      </c>
      <c r="AJ1922" s="263" t="s">
        <v>1706</v>
      </c>
      <c r="AK1922" s="263" t="s">
        <v>1706</v>
      </c>
      <c r="AL1922" s="263" t="s">
        <v>1706</v>
      </c>
      <c r="AM1922" s="263" t="s">
        <v>1706</v>
      </c>
      <c r="AN1922" s="263" t="s">
        <v>1706</v>
      </c>
      <c r="AO1922" s="263" t="s">
        <v>1706</v>
      </c>
      <c r="AP1922" s="263" t="s">
        <v>1706</v>
      </c>
      <c r="AQ1922" s="263" t="s">
        <v>1706</v>
      </c>
      <c r="AR1922" s="263" t="s">
        <v>1706</v>
      </c>
      <c r="AS1922" s="263" t="s">
        <v>1706</v>
      </c>
      <c r="AT1922" s="263" t="s">
        <v>1706</v>
      </c>
      <c r="AU1922" s="549">
        <v>45061</v>
      </c>
      <c r="AV1922" s="549">
        <v>45412</v>
      </c>
      <c r="AW1922" s="263" t="s">
        <v>1706</v>
      </c>
      <c r="AX1922" s="526" t="s">
        <v>3683</v>
      </c>
    </row>
    <row r="1923" spans="1:50" ht="78.75" x14ac:dyDescent="0.25">
      <c r="A1923" s="550" t="s">
        <v>1327</v>
      </c>
      <c r="B1923" s="547" t="s">
        <v>3684</v>
      </c>
      <c r="C1923" s="524" t="s">
        <v>3685</v>
      </c>
      <c r="D1923" s="558">
        <v>45627</v>
      </c>
      <c r="E1923" s="1007">
        <v>0</v>
      </c>
      <c r="F1923" s="1007">
        <v>0</v>
      </c>
      <c r="G1923" s="1007">
        <v>0</v>
      </c>
      <c r="H1923" s="1007">
        <v>0</v>
      </c>
      <c r="I1923" s="1007">
        <v>0</v>
      </c>
      <c r="J1923" s="1007">
        <v>0</v>
      </c>
      <c r="K1923" s="1007">
        <v>0</v>
      </c>
      <c r="L1923" s="1007">
        <v>0</v>
      </c>
      <c r="M1923" s="1007">
        <v>0</v>
      </c>
      <c r="N1923" s="1007">
        <v>0</v>
      </c>
      <c r="O1923" s="263" t="s">
        <v>1723</v>
      </c>
      <c r="P1923" s="263" t="s">
        <v>1710</v>
      </c>
      <c r="Q1923" s="109" t="s">
        <v>1706</v>
      </c>
      <c r="R1923" s="1007">
        <v>0</v>
      </c>
      <c r="S1923" s="109" t="s">
        <v>1706</v>
      </c>
      <c r="T1923" s="149">
        <v>0</v>
      </c>
      <c r="U1923" s="263" t="s">
        <v>1706</v>
      </c>
      <c r="V1923" s="263" t="s">
        <v>1706</v>
      </c>
      <c r="W1923" s="263" t="s">
        <v>1706</v>
      </c>
      <c r="X1923" s="263" t="s">
        <v>1706</v>
      </c>
      <c r="Y1923" s="263" t="s">
        <v>1706</v>
      </c>
      <c r="Z1923" s="1007" t="s">
        <v>1706</v>
      </c>
      <c r="AA1923" s="263" t="s">
        <v>1706</v>
      </c>
      <c r="AB1923" s="263" t="s">
        <v>1706</v>
      </c>
      <c r="AC1923" s="1007" t="s">
        <v>1706</v>
      </c>
      <c r="AD1923" s="1007" t="s">
        <v>1706</v>
      </c>
      <c r="AE1923" s="263" t="s">
        <v>3686</v>
      </c>
      <c r="AF1923" s="1007">
        <v>7.8120000000000003</v>
      </c>
      <c r="AG1923" s="1007">
        <v>7.8120000000000003</v>
      </c>
      <c r="AH1923" s="263" t="s">
        <v>1706</v>
      </c>
      <c r="AI1923" s="263" t="s">
        <v>1706</v>
      </c>
      <c r="AJ1923" s="263" t="s">
        <v>1706</v>
      </c>
      <c r="AK1923" s="263" t="s">
        <v>1706</v>
      </c>
      <c r="AL1923" s="263" t="s">
        <v>1706</v>
      </c>
      <c r="AM1923" s="263" t="s">
        <v>1706</v>
      </c>
      <c r="AN1923" s="263" t="s">
        <v>1706</v>
      </c>
      <c r="AO1923" s="263" t="s">
        <v>1706</v>
      </c>
      <c r="AP1923" s="263" t="s">
        <v>1706</v>
      </c>
      <c r="AQ1923" s="263" t="s">
        <v>1706</v>
      </c>
      <c r="AR1923" s="263" t="s">
        <v>1706</v>
      </c>
      <c r="AS1923" s="263" t="s">
        <v>1706</v>
      </c>
      <c r="AT1923" s="263" t="s">
        <v>1706</v>
      </c>
      <c r="AU1923" s="549">
        <v>45259</v>
      </c>
      <c r="AV1923" s="549">
        <v>45321</v>
      </c>
      <c r="AW1923" s="263" t="s">
        <v>1706</v>
      </c>
      <c r="AX1923" s="526" t="s">
        <v>3687</v>
      </c>
    </row>
    <row r="1924" spans="1:50" ht="60" customHeight="1" x14ac:dyDescent="0.25">
      <c r="A1924" s="1319" t="s">
        <v>1327</v>
      </c>
      <c r="B1924" s="1377" t="s">
        <v>3688</v>
      </c>
      <c r="C1924" s="1249" t="s">
        <v>3689</v>
      </c>
      <c r="D1924" s="1566" t="s">
        <v>1804</v>
      </c>
      <c r="E1924" s="1356">
        <v>0</v>
      </c>
      <c r="F1924" s="1303">
        <v>0</v>
      </c>
      <c r="G1924" s="1356">
        <v>0</v>
      </c>
      <c r="H1924" s="1303">
        <v>0</v>
      </c>
      <c r="I1924" s="1356">
        <v>0</v>
      </c>
      <c r="J1924" s="1303">
        <v>0</v>
      </c>
      <c r="K1924" s="1356">
        <v>0</v>
      </c>
      <c r="L1924" s="1303">
        <v>0</v>
      </c>
      <c r="M1924" s="1356">
        <v>0</v>
      </c>
      <c r="N1924" s="1303">
        <v>0</v>
      </c>
      <c r="O1924" s="1237" t="s">
        <v>1808</v>
      </c>
      <c r="P1924" s="1237" t="s">
        <v>3690</v>
      </c>
      <c r="Q1924" s="1240" t="s">
        <v>1714</v>
      </c>
      <c r="R1924" s="1356">
        <v>0.96350000000000002</v>
      </c>
      <c r="S1924" s="1240" t="s">
        <v>1824</v>
      </c>
      <c r="T1924" s="1303">
        <v>0.96350000000000002</v>
      </c>
      <c r="U1924" s="1237" t="s">
        <v>3691</v>
      </c>
      <c r="V1924" s="1237" t="s">
        <v>3691</v>
      </c>
      <c r="W1924" s="1350">
        <v>2</v>
      </c>
      <c r="X1924" s="1350">
        <v>2</v>
      </c>
      <c r="Y1924" s="544" t="s">
        <v>3692</v>
      </c>
      <c r="Z1924" s="1007">
        <v>0.92500000000000004</v>
      </c>
      <c r="AA1924" s="263" t="s">
        <v>1706</v>
      </c>
      <c r="AB1924" s="1237" t="s">
        <v>1706</v>
      </c>
      <c r="AC1924" s="1033">
        <v>0.92500000000000004</v>
      </c>
      <c r="AD1924" s="1356">
        <v>0.92500000000000004</v>
      </c>
      <c r="AE1924" s="1237" t="s">
        <v>3692</v>
      </c>
      <c r="AF1924" s="1303">
        <v>0.92500000000000004</v>
      </c>
      <c r="AG1924" s="1356">
        <v>0.92500000000000004</v>
      </c>
      <c r="AH1924" s="1237" t="s">
        <v>1706</v>
      </c>
      <c r="AI1924" s="1301" t="s">
        <v>1706</v>
      </c>
      <c r="AJ1924" s="1357">
        <v>45518</v>
      </c>
      <c r="AK1924" s="1357">
        <v>45513</v>
      </c>
      <c r="AL1924" s="1357">
        <v>45522</v>
      </c>
      <c r="AM1924" s="1357">
        <v>45525</v>
      </c>
      <c r="AN1924" s="1301" t="s">
        <v>1706</v>
      </c>
      <c r="AO1924" s="1237" t="s">
        <v>1706</v>
      </c>
      <c r="AP1924" s="1301" t="s">
        <v>1706</v>
      </c>
      <c r="AQ1924" s="1237" t="s">
        <v>1706</v>
      </c>
      <c r="AR1924" s="1357">
        <v>45545</v>
      </c>
      <c r="AS1924" s="1357">
        <v>45545</v>
      </c>
      <c r="AT1924" s="1357">
        <v>45546</v>
      </c>
      <c r="AU1924" s="1357">
        <v>45545</v>
      </c>
      <c r="AV1924" s="1357">
        <v>45657</v>
      </c>
      <c r="AW1924" s="1301" t="s">
        <v>1706</v>
      </c>
      <c r="AX1924" s="1256" t="s">
        <v>1706</v>
      </c>
    </row>
    <row r="1925" spans="1:50" ht="60" customHeight="1" x14ac:dyDescent="0.25">
      <c r="A1925" s="1321"/>
      <c r="B1925" s="1379"/>
      <c r="C1925" s="1251"/>
      <c r="D1925" s="1567"/>
      <c r="E1925" s="1331"/>
      <c r="F1925" s="1303"/>
      <c r="G1925" s="1331"/>
      <c r="H1925" s="1303"/>
      <c r="I1925" s="1331"/>
      <c r="J1925" s="1303"/>
      <c r="K1925" s="1331"/>
      <c r="L1925" s="1303"/>
      <c r="M1925" s="1331"/>
      <c r="N1925" s="1303"/>
      <c r="O1925" s="1239"/>
      <c r="P1925" s="1239"/>
      <c r="Q1925" s="1242"/>
      <c r="R1925" s="1331"/>
      <c r="S1925" s="1242"/>
      <c r="T1925" s="1303"/>
      <c r="U1925" s="1239"/>
      <c r="V1925" s="1239"/>
      <c r="W1925" s="1315"/>
      <c r="X1925" s="1315"/>
      <c r="Y1925" s="544" t="s">
        <v>3693</v>
      </c>
      <c r="Z1925" s="1007">
        <v>0.93</v>
      </c>
      <c r="AA1925" s="570" t="s">
        <v>1706</v>
      </c>
      <c r="AB1925" s="1239"/>
      <c r="AC1925" s="1007">
        <v>0.93</v>
      </c>
      <c r="AD1925" s="1331"/>
      <c r="AE1925" s="1239"/>
      <c r="AF1925" s="1303"/>
      <c r="AG1925" s="1331"/>
      <c r="AH1925" s="1239"/>
      <c r="AI1925" s="1301"/>
      <c r="AJ1925" s="1335"/>
      <c r="AK1925" s="1335"/>
      <c r="AL1925" s="1335"/>
      <c r="AM1925" s="1335"/>
      <c r="AN1925" s="1301"/>
      <c r="AO1925" s="1239"/>
      <c r="AP1925" s="1301"/>
      <c r="AQ1925" s="1239"/>
      <c r="AR1925" s="1335"/>
      <c r="AS1925" s="1335"/>
      <c r="AT1925" s="1335"/>
      <c r="AU1925" s="1335"/>
      <c r="AV1925" s="1335"/>
      <c r="AW1925" s="1301"/>
      <c r="AX1925" s="1258"/>
    </row>
    <row r="1926" spans="1:50" ht="60" customHeight="1" x14ac:dyDescent="0.25">
      <c r="A1926" s="1319" t="s">
        <v>1327</v>
      </c>
      <c r="B1926" s="1377" t="s">
        <v>3694</v>
      </c>
      <c r="C1926" s="1249" t="s">
        <v>3695</v>
      </c>
      <c r="D1926" s="1566" t="s">
        <v>1804</v>
      </c>
      <c r="E1926" s="1356">
        <v>0</v>
      </c>
      <c r="F1926" s="1356">
        <v>0</v>
      </c>
      <c r="G1926" s="1303">
        <v>0</v>
      </c>
      <c r="H1926" s="1356">
        <v>0</v>
      </c>
      <c r="I1926" s="1303">
        <v>0</v>
      </c>
      <c r="J1926" s="1356">
        <v>0</v>
      </c>
      <c r="K1926" s="1303">
        <v>0</v>
      </c>
      <c r="L1926" s="1356">
        <v>0</v>
      </c>
      <c r="M1926" s="1303">
        <v>0</v>
      </c>
      <c r="N1926" s="1356">
        <v>0</v>
      </c>
      <c r="O1926" s="1237" t="s">
        <v>1808</v>
      </c>
      <c r="P1926" s="1237" t="s">
        <v>3696</v>
      </c>
      <c r="Q1926" s="1240" t="s">
        <v>1714</v>
      </c>
      <c r="R1926" s="1356">
        <v>0.97799999999999998</v>
      </c>
      <c r="S1926" s="1240" t="s">
        <v>1824</v>
      </c>
      <c r="T1926" s="1356">
        <v>0.97799999999999998</v>
      </c>
      <c r="U1926" s="1237" t="s">
        <v>2265</v>
      </c>
      <c r="V1926" s="1237" t="s">
        <v>2265</v>
      </c>
      <c r="W1926" s="1350">
        <v>2</v>
      </c>
      <c r="X1926" s="1350">
        <v>2</v>
      </c>
      <c r="Y1926" s="544" t="s">
        <v>3697</v>
      </c>
      <c r="Z1926" s="1007">
        <v>0.69699999999999995</v>
      </c>
      <c r="AA1926" s="263" t="s">
        <v>1706</v>
      </c>
      <c r="AB1926" s="1301" t="s">
        <v>1706</v>
      </c>
      <c r="AC1926" s="1007">
        <v>0.69699999999999995</v>
      </c>
      <c r="AD1926" s="1356">
        <v>0.69699999999999995</v>
      </c>
      <c r="AE1926" s="1237" t="s">
        <v>3697</v>
      </c>
      <c r="AF1926" s="1356">
        <v>0.69699999999999995</v>
      </c>
      <c r="AG1926" s="1303">
        <v>0.69699999999999995</v>
      </c>
      <c r="AH1926" s="1237" t="s">
        <v>1706</v>
      </c>
      <c r="AI1926" s="1237" t="s">
        <v>1706</v>
      </c>
      <c r="AJ1926" s="1357">
        <v>45534</v>
      </c>
      <c r="AK1926" s="1357">
        <v>45523</v>
      </c>
      <c r="AL1926" s="1357">
        <v>45529</v>
      </c>
      <c r="AM1926" s="1357">
        <v>45534</v>
      </c>
      <c r="AN1926" s="1237" t="s">
        <v>1706</v>
      </c>
      <c r="AO1926" s="1301" t="s">
        <v>1706</v>
      </c>
      <c r="AP1926" s="1237" t="s">
        <v>1706</v>
      </c>
      <c r="AQ1926" s="1301" t="s">
        <v>1706</v>
      </c>
      <c r="AR1926" s="1357">
        <v>45554</v>
      </c>
      <c r="AS1926" s="1357">
        <v>45545</v>
      </c>
      <c r="AT1926" s="1357">
        <v>45565</v>
      </c>
      <c r="AU1926" s="1357">
        <v>45546</v>
      </c>
      <c r="AV1926" s="1357">
        <v>45656</v>
      </c>
      <c r="AW1926" s="1237" t="s">
        <v>1706</v>
      </c>
      <c r="AX1926" s="1256" t="s">
        <v>1706</v>
      </c>
    </row>
    <row r="1927" spans="1:50" ht="60" customHeight="1" x14ac:dyDescent="0.25">
      <c r="A1927" s="1321"/>
      <c r="B1927" s="1379"/>
      <c r="C1927" s="1251"/>
      <c r="D1927" s="1567"/>
      <c r="E1927" s="1331"/>
      <c r="F1927" s="1303"/>
      <c r="G1927" s="1331"/>
      <c r="H1927" s="1303"/>
      <c r="I1927" s="1331"/>
      <c r="J1927" s="1303"/>
      <c r="K1927" s="1331"/>
      <c r="L1927" s="1303"/>
      <c r="M1927" s="1331"/>
      <c r="N1927" s="1303"/>
      <c r="O1927" s="1239"/>
      <c r="P1927" s="1239"/>
      <c r="Q1927" s="1242"/>
      <c r="R1927" s="1331"/>
      <c r="S1927" s="1242"/>
      <c r="T1927" s="1303"/>
      <c r="U1927" s="1239"/>
      <c r="V1927" s="1239"/>
      <c r="W1927" s="1315"/>
      <c r="X1927" s="1315"/>
      <c r="Y1927" s="544" t="s">
        <v>3698</v>
      </c>
      <c r="Z1927" s="1007">
        <v>0.69799999999999995</v>
      </c>
      <c r="AA1927" s="570" t="s">
        <v>1706</v>
      </c>
      <c r="AB1927" s="1239"/>
      <c r="AC1927" s="1033">
        <v>0.69799999999999995</v>
      </c>
      <c r="AD1927" s="1331"/>
      <c r="AE1927" s="1239"/>
      <c r="AF1927" s="1303"/>
      <c r="AG1927" s="1331"/>
      <c r="AH1927" s="1301"/>
      <c r="AI1927" s="1239"/>
      <c r="AJ1927" s="1335"/>
      <c r="AK1927" s="1335"/>
      <c r="AL1927" s="1335"/>
      <c r="AM1927" s="1335"/>
      <c r="AN1927" s="1301"/>
      <c r="AO1927" s="1239"/>
      <c r="AP1927" s="1301"/>
      <c r="AQ1927" s="1239"/>
      <c r="AR1927" s="1335"/>
      <c r="AS1927" s="1335"/>
      <c r="AT1927" s="1335"/>
      <c r="AU1927" s="1335"/>
      <c r="AV1927" s="1335"/>
      <c r="AW1927" s="1301"/>
      <c r="AX1927" s="1258"/>
    </row>
    <row r="1928" spans="1:50" ht="63" customHeight="1" x14ac:dyDescent="0.25">
      <c r="A1928" s="1267" t="s">
        <v>1327</v>
      </c>
      <c r="B1928" s="1266" t="s">
        <v>1330</v>
      </c>
      <c r="C1928" s="1263" t="s">
        <v>1331</v>
      </c>
      <c r="D1928" s="1274">
        <v>47088</v>
      </c>
      <c r="E1928" s="1275">
        <v>0</v>
      </c>
      <c r="F1928" s="1275">
        <v>0</v>
      </c>
      <c r="G1928" s="1275">
        <v>0</v>
      </c>
      <c r="H1928" s="1275">
        <v>0</v>
      </c>
      <c r="I1928" s="1275">
        <v>3</v>
      </c>
      <c r="J1928" s="1275">
        <v>0</v>
      </c>
      <c r="K1928" s="1275">
        <v>0</v>
      </c>
      <c r="L1928" s="1275">
        <v>0</v>
      </c>
      <c r="M1928" s="1275">
        <v>0</v>
      </c>
      <c r="N1928" s="1275">
        <v>0</v>
      </c>
      <c r="O1928" s="1259" t="s">
        <v>1766</v>
      </c>
      <c r="P1928" s="1259" t="s">
        <v>2343</v>
      </c>
      <c r="Q1928" s="1259" t="s">
        <v>1714</v>
      </c>
      <c r="R1928" s="1275">
        <v>1.24250481</v>
      </c>
      <c r="S1928" s="1259" t="s">
        <v>1725</v>
      </c>
      <c r="T1928" s="1275">
        <v>1.24250481</v>
      </c>
      <c r="U1928" s="1259" t="s">
        <v>1923</v>
      </c>
      <c r="V1928" s="1259" t="s">
        <v>2020</v>
      </c>
      <c r="W1928" s="1315">
        <v>3</v>
      </c>
      <c r="X1928" s="1315">
        <v>3</v>
      </c>
      <c r="Y1928" s="544" t="s">
        <v>1847</v>
      </c>
      <c r="Z1928" s="1007" t="s">
        <v>1706</v>
      </c>
      <c r="AA1928" s="263" t="s">
        <v>1706</v>
      </c>
      <c r="AB1928" s="1315" t="s">
        <v>1706</v>
      </c>
      <c r="AC1928" s="1007" t="s">
        <v>1706</v>
      </c>
      <c r="AD1928" s="1275">
        <v>1.2375545999999999</v>
      </c>
      <c r="AE1928" s="1259" t="s">
        <v>1847</v>
      </c>
      <c r="AF1928" s="1275">
        <v>1.4850655199999998</v>
      </c>
      <c r="AG1928" s="1275">
        <v>1.4850655199999998</v>
      </c>
      <c r="AH1928" s="1315">
        <v>32413197852</v>
      </c>
      <c r="AI1928" s="1259" t="s">
        <v>1719</v>
      </c>
      <c r="AJ1928" s="1268">
        <v>45316</v>
      </c>
      <c r="AK1928" s="1268">
        <v>45313</v>
      </c>
      <c r="AL1928" s="1268">
        <v>45329</v>
      </c>
      <c r="AM1928" s="1268">
        <v>45369</v>
      </c>
      <c r="AN1928" s="1259" t="s">
        <v>1720</v>
      </c>
      <c r="AO1928" s="1259" t="s">
        <v>1721</v>
      </c>
      <c r="AP1928" s="1268">
        <v>45369</v>
      </c>
      <c r="AQ1928" s="1259" t="s">
        <v>2344</v>
      </c>
      <c r="AR1928" s="1268">
        <v>45389</v>
      </c>
      <c r="AS1928" s="1268">
        <v>45384</v>
      </c>
      <c r="AT1928" s="1268">
        <v>45376</v>
      </c>
      <c r="AU1928" s="1268">
        <v>45397</v>
      </c>
      <c r="AV1928" s="1268">
        <v>45688</v>
      </c>
      <c r="AW1928" s="1259" t="s">
        <v>1706</v>
      </c>
      <c r="AX1928" s="1265" t="s">
        <v>1706</v>
      </c>
    </row>
    <row r="1929" spans="1:50" x14ac:dyDescent="0.25">
      <c r="A1929" s="1267"/>
      <c r="B1929" s="1266"/>
      <c r="C1929" s="1263"/>
      <c r="D1929" s="1274"/>
      <c r="E1929" s="1275"/>
      <c r="F1929" s="1275"/>
      <c r="G1929" s="1275"/>
      <c r="H1929" s="1275"/>
      <c r="I1929" s="1275"/>
      <c r="J1929" s="1275"/>
      <c r="K1929" s="1275"/>
      <c r="L1929" s="1275"/>
      <c r="M1929" s="1275"/>
      <c r="N1929" s="1275"/>
      <c r="O1929" s="1259"/>
      <c r="P1929" s="1259"/>
      <c r="Q1929" s="1259"/>
      <c r="R1929" s="1275"/>
      <c r="S1929" s="1259"/>
      <c r="T1929" s="1275"/>
      <c r="U1929" s="1259"/>
      <c r="V1929" s="1259"/>
      <c r="W1929" s="1315"/>
      <c r="X1929" s="1315"/>
      <c r="Y1929" s="544" t="s">
        <v>1839</v>
      </c>
      <c r="Z1929" s="1007" t="s">
        <v>1706</v>
      </c>
      <c r="AA1929" s="544" t="s">
        <v>1839</v>
      </c>
      <c r="AB1929" s="1315"/>
      <c r="AC1929" s="1007" t="s">
        <v>1706</v>
      </c>
      <c r="AD1929" s="1275"/>
      <c r="AE1929" s="1259"/>
      <c r="AF1929" s="1275"/>
      <c r="AG1929" s="1275"/>
      <c r="AH1929" s="1315"/>
      <c r="AI1929" s="1259"/>
      <c r="AJ1929" s="1268"/>
      <c r="AK1929" s="1268"/>
      <c r="AL1929" s="1268"/>
      <c r="AM1929" s="1268"/>
      <c r="AN1929" s="1259"/>
      <c r="AO1929" s="1259"/>
      <c r="AP1929" s="1268"/>
      <c r="AQ1929" s="1259"/>
      <c r="AR1929" s="1268"/>
      <c r="AS1929" s="1268"/>
      <c r="AT1929" s="1268"/>
      <c r="AU1929" s="1268"/>
      <c r="AV1929" s="1268"/>
      <c r="AW1929" s="1259"/>
      <c r="AX1929" s="1265"/>
    </row>
    <row r="1930" spans="1:50" x14ac:dyDescent="0.25">
      <c r="A1930" s="1267"/>
      <c r="B1930" s="1266"/>
      <c r="C1930" s="1263"/>
      <c r="D1930" s="1274"/>
      <c r="E1930" s="1275"/>
      <c r="F1930" s="1275"/>
      <c r="G1930" s="1275"/>
      <c r="H1930" s="1275"/>
      <c r="I1930" s="1275"/>
      <c r="J1930" s="1275"/>
      <c r="K1930" s="1275"/>
      <c r="L1930" s="1275"/>
      <c r="M1930" s="1275"/>
      <c r="N1930" s="1275"/>
      <c r="O1930" s="1259"/>
      <c r="P1930" s="1259"/>
      <c r="Q1930" s="1259"/>
      <c r="R1930" s="1275"/>
      <c r="S1930" s="1259"/>
      <c r="T1930" s="1275"/>
      <c r="U1930" s="1259"/>
      <c r="V1930" s="1259"/>
      <c r="W1930" s="1315"/>
      <c r="X1930" s="1315"/>
      <c r="Y1930" s="544" t="s">
        <v>1840</v>
      </c>
      <c r="Z1930" s="1007" t="s">
        <v>1706</v>
      </c>
      <c r="AA1930" s="544" t="s">
        <v>1840</v>
      </c>
      <c r="AB1930" s="1315"/>
      <c r="AC1930" s="1007" t="s">
        <v>1706</v>
      </c>
      <c r="AD1930" s="1275"/>
      <c r="AE1930" s="1259"/>
      <c r="AF1930" s="1275"/>
      <c r="AG1930" s="1275"/>
      <c r="AH1930" s="1315"/>
      <c r="AI1930" s="1259"/>
      <c r="AJ1930" s="1268"/>
      <c r="AK1930" s="1268"/>
      <c r="AL1930" s="1268"/>
      <c r="AM1930" s="1268"/>
      <c r="AN1930" s="1259"/>
      <c r="AO1930" s="1259"/>
      <c r="AP1930" s="1268"/>
      <c r="AQ1930" s="1259"/>
      <c r="AR1930" s="1268"/>
      <c r="AS1930" s="1268"/>
      <c r="AT1930" s="1268"/>
      <c r="AU1930" s="1268"/>
      <c r="AV1930" s="1268"/>
      <c r="AW1930" s="1259"/>
      <c r="AX1930" s="1265"/>
    </row>
    <row r="1931" spans="1:50" ht="31.5" x14ac:dyDescent="0.25">
      <c r="A1931" s="516" t="s">
        <v>1327</v>
      </c>
      <c r="B1931" s="609" t="s">
        <v>3699</v>
      </c>
      <c r="C1931" s="234" t="s">
        <v>3700</v>
      </c>
      <c r="D1931" s="517">
        <v>45627</v>
      </c>
      <c r="E1931" s="1007">
        <v>0</v>
      </c>
      <c r="F1931" s="1007">
        <v>0</v>
      </c>
      <c r="G1931" s="1007">
        <v>0</v>
      </c>
      <c r="H1931" s="1007">
        <v>0</v>
      </c>
      <c r="I1931" s="1007">
        <v>1</v>
      </c>
      <c r="J1931" s="1007">
        <v>0</v>
      </c>
      <c r="K1931" s="1007">
        <v>0</v>
      </c>
      <c r="L1931" s="1007">
        <v>0</v>
      </c>
      <c r="M1931" s="1007">
        <v>0</v>
      </c>
      <c r="N1931" s="1007">
        <v>0</v>
      </c>
      <c r="O1931" s="109" t="s">
        <v>1766</v>
      </c>
      <c r="P1931" s="109" t="s">
        <v>1710</v>
      </c>
      <c r="Q1931" s="109" t="s">
        <v>1706</v>
      </c>
      <c r="R1931" s="1007">
        <v>0</v>
      </c>
      <c r="S1931" s="109" t="s">
        <v>1706</v>
      </c>
      <c r="T1931" s="1007">
        <v>0</v>
      </c>
      <c r="U1931" s="109" t="s">
        <v>1706</v>
      </c>
      <c r="V1931" s="109" t="s">
        <v>1706</v>
      </c>
      <c r="W1931" s="109" t="s">
        <v>1706</v>
      </c>
      <c r="X1931" s="109" t="s">
        <v>1706</v>
      </c>
      <c r="Y1931" s="109" t="s">
        <v>1706</v>
      </c>
      <c r="Z1931" s="149" t="s">
        <v>1706</v>
      </c>
      <c r="AA1931" s="109" t="s">
        <v>1706</v>
      </c>
      <c r="AB1931" s="109" t="s">
        <v>1706</v>
      </c>
      <c r="AC1931" s="149" t="s">
        <v>1706</v>
      </c>
      <c r="AD1931" s="149" t="s">
        <v>1706</v>
      </c>
      <c r="AE1931" s="263" t="s">
        <v>3701</v>
      </c>
      <c r="AF1931" s="1007">
        <v>2.4300000000000002</v>
      </c>
      <c r="AG1931" s="1007">
        <v>2.4300000000000002</v>
      </c>
      <c r="AH1931" s="109" t="s">
        <v>1706</v>
      </c>
      <c r="AI1931" s="109" t="s">
        <v>1706</v>
      </c>
      <c r="AJ1931" s="109" t="s">
        <v>1706</v>
      </c>
      <c r="AK1931" s="109" t="s">
        <v>1706</v>
      </c>
      <c r="AL1931" s="109" t="s">
        <v>1706</v>
      </c>
      <c r="AM1931" s="109" t="s">
        <v>1706</v>
      </c>
      <c r="AN1931" s="109" t="s">
        <v>1706</v>
      </c>
      <c r="AO1931" s="109" t="s">
        <v>1706</v>
      </c>
      <c r="AP1931" s="109" t="s">
        <v>1706</v>
      </c>
      <c r="AQ1931" s="109" t="s">
        <v>1706</v>
      </c>
      <c r="AR1931" s="109" t="s">
        <v>1706</v>
      </c>
      <c r="AS1931" s="109" t="s">
        <v>1706</v>
      </c>
      <c r="AT1931" s="109" t="s">
        <v>1706</v>
      </c>
      <c r="AU1931" s="588">
        <v>45063</v>
      </c>
      <c r="AV1931" s="588">
        <v>45412</v>
      </c>
      <c r="AW1931" s="109" t="s">
        <v>1706</v>
      </c>
      <c r="AX1931" s="526" t="s">
        <v>2433</v>
      </c>
    </row>
    <row r="1932" spans="1:50" ht="110.25" x14ac:dyDescent="0.25">
      <c r="A1932" s="516" t="s">
        <v>1327</v>
      </c>
      <c r="B1932" s="131" t="s">
        <v>3702</v>
      </c>
      <c r="C1932" s="234" t="s">
        <v>3703</v>
      </c>
      <c r="D1932" s="742">
        <v>45627</v>
      </c>
      <c r="E1932" s="1004">
        <v>0</v>
      </c>
      <c r="F1932" s="1029">
        <v>0</v>
      </c>
      <c r="G1932" s="1004">
        <v>0</v>
      </c>
      <c r="H1932" s="1029">
        <v>0</v>
      </c>
      <c r="I1932" s="1004">
        <v>1</v>
      </c>
      <c r="J1932" s="1029">
        <v>0</v>
      </c>
      <c r="K1932" s="1004">
        <v>0</v>
      </c>
      <c r="L1932" s="1029">
        <v>0</v>
      </c>
      <c r="M1932" s="1004">
        <v>0</v>
      </c>
      <c r="N1932" s="1029">
        <v>0</v>
      </c>
      <c r="O1932" s="528" t="s">
        <v>1766</v>
      </c>
      <c r="P1932" s="527" t="s">
        <v>3704</v>
      </c>
      <c r="Q1932" s="528" t="s">
        <v>1714</v>
      </c>
      <c r="R1932" s="1004">
        <v>0.75819999999999999</v>
      </c>
      <c r="S1932" s="527" t="s">
        <v>1725</v>
      </c>
      <c r="T1932" s="1004">
        <v>0.75819999999999999</v>
      </c>
      <c r="U1932" s="527" t="s">
        <v>2020</v>
      </c>
      <c r="V1932" s="527" t="s">
        <v>2020</v>
      </c>
      <c r="W1932" s="864">
        <v>1</v>
      </c>
      <c r="X1932" s="864">
        <v>1</v>
      </c>
      <c r="Y1932" s="618" t="s">
        <v>3705</v>
      </c>
      <c r="Z1932" s="1016">
        <v>0.75819999999999999</v>
      </c>
      <c r="AA1932" s="528" t="s">
        <v>1706</v>
      </c>
      <c r="AB1932" s="528" t="s">
        <v>1706</v>
      </c>
      <c r="AC1932" s="1016">
        <v>0.75819999999999999</v>
      </c>
      <c r="AD1932" s="1016">
        <v>0.75819999999999999</v>
      </c>
      <c r="AE1932" s="527" t="s">
        <v>3705</v>
      </c>
      <c r="AF1932" s="1004">
        <v>0.90983999999999998</v>
      </c>
      <c r="AG1932" s="1004">
        <v>0.90983999999999998</v>
      </c>
      <c r="AH1932" s="528" t="s">
        <v>1706</v>
      </c>
      <c r="AI1932" s="528" t="s">
        <v>1706</v>
      </c>
      <c r="AJ1932" s="555">
        <v>45625</v>
      </c>
      <c r="AK1932" s="555">
        <v>45580</v>
      </c>
      <c r="AL1932" s="596">
        <v>45580</v>
      </c>
      <c r="AM1932" s="555">
        <v>45580</v>
      </c>
      <c r="AN1932" s="528" t="s">
        <v>1524</v>
      </c>
      <c r="AO1932" s="528" t="s">
        <v>2329</v>
      </c>
      <c r="AP1932" s="555">
        <v>45558</v>
      </c>
      <c r="AQ1932" s="528" t="s">
        <v>3706</v>
      </c>
      <c r="AR1932" s="555">
        <v>45600</v>
      </c>
      <c r="AS1932" s="555">
        <v>45580</v>
      </c>
      <c r="AT1932" s="555">
        <v>45625</v>
      </c>
      <c r="AU1932" s="555">
        <v>45625</v>
      </c>
      <c r="AV1932" s="555">
        <v>45656</v>
      </c>
      <c r="AW1932" s="528" t="s">
        <v>1706</v>
      </c>
      <c r="AX1932" s="534" t="s">
        <v>1706</v>
      </c>
    </row>
    <row r="1933" spans="1:50" ht="110.25" x14ac:dyDescent="0.25">
      <c r="A1933" s="516" t="s">
        <v>1327</v>
      </c>
      <c r="B1933" s="131" t="s">
        <v>3707</v>
      </c>
      <c r="C1933" s="234" t="s">
        <v>3708</v>
      </c>
      <c r="D1933" s="865">
        <v>45627</v>
      </c>
      <c r="E1933" s="1004">
        <v>0</v>
      </c>
      <c r="F1933" s="1030">
        <v>0</v>
      </c>
      <c r="G1933" s="1004">
        <v>0</v>
      </c>
      <c r="H1933" s="1030">
        <v>0</v>
      </c>
      <c r="I1933" s="1004">
        <v>1</v>
      </c>
      <c r="J1933" s="1030">
        <v>0</v>
      </c>
      <c r="K1933" s="1004">
        <v>0</v>
      </c>
      <c r="L1933" s="1030">
        <v>0</v>
      </c>
      <c r="M1933" s="1004">
        <v>0</v>
      </c>
      <c r="N1933" s="1030">
        <v>0</v>
      </c>
      <c r="O1933" s="528" t="s">
        <v>1766</v>
      </c>
      <c r="P1933" s="527" t="s">
        <v>3704</v>
      </c>
      <c r="Q1933" s="528" t="s">
        <v>1714</v>
      </c>
      <c r="R1933" s="1004">
        <v>0.15768573999999999</v>
      </c>
      <c r="S1933" s="527" t="s">
        <v>1725</v>
      </c>
      <c r="T1933" s="1004">
        <v>0.15768573999999999</v>
      </c>
      <c r="U1933" s="527" t="s">
        <v>2020</v>
      </c>
      <c r="V1933" s="527" t="s">
        <v>2020</v>
      </c>
      <c r="W1933" s="864">
        <v>1</v>
      </c>
      <c r="X1933" s="864">
        <v>1</v>
      </c>
      <c r="Y1933" s="618" t="s">
        <v>3705</v>
      </c>
      <c r="Z1933" s="1016">
        <v>0.15768573999999999</v>
      </c>
      <c r="AA1933" s="528" t="s">
        <v>1706</v>
      </c>
      <c r="AB1933" s="528" t="s">
        <v>1706</v>
      </c>
      <c r="AC1933" s="1016">
        <v>0.15768573999999999</v>
      </c>
      <c r="AD1933" s="1016">
        <v>0.15768573999999999</v>
      </c>
      <c r="AE1933" s="527" t="s">
        <v>3705</v>
      </c>
      <c r="AF1933" s="1004">
        <v>0.18922288799999998</v>
      </c>
      <c r="AG1933" s="1004">
        <v>0.18922288799999998</v>
      </c>
      <c r="AH1933" s="528" t="s">
        <v>1706</v>
      </c>
      <c r="AI1933" s="528" t="s">
        <v>1706</v>
      </c>
      <c r="AJ1933" s="555">
        <v>45625</v>
      </c>
      <c r="AK1933" s="555">
        <v>45580</v>
      </c>
      <c r="AL1933" s="628">
        <v>45580</v>
      </c>
      <c r="AM1933" s="555">
        <v>45580</v>
      </c>
      <c r="AN1933" s="528" t="s">
        <v>1524</v>
      </c>
      <c r="AO1933" s="528" t="s">
        <v>2329</v>
      </c>
      <c r="AP1933" s="555">
        <v>45558</v>
      </c>
      <c r="AQ1933" s="528" t="s">
        <v>3706</v>
      </c>
      <c r="AR1933" s="555">
        <v>45600</v>
      </c>
      <c r="AS1933" s="555">
        <v>45580</v>
      </c>
      <c r="AT1933" s="555">
        <v>45625</v>
      </c>
      <c r="AU1933" s="555">
        <v>45625</v>
      </c>
      <c r="AV1933" s="555">
        <v>45656</v>
      </c>
      <c r="AW1933" s="528" t="s">
        <v>1706</v>
      </c>
      <c r="AX1933" s="534" t="s">
        <v>1706</v>
      </c>
    </row>
    <row r="1934" spans="1:50" ht="110.25" x14ac:dyDescent="0.25">
      <c r="A1934" s="516" t="s">
        <v>1327</v>
      </c>
      <c r="B1934" s="131" t="s">
        <v>3709</v>
      </c>
      <c r="C1934" s="234" t="s">
        <v>3710</v>
      </c>
      <c r="D1934" s="866">
        <v>45627</v>
      </c>
      <c r="E1934" s="1039">
        <v>0</v>
      </c>
      <c r="F1934" s="1040">
        <v>0</v>
      </c>
      <c r="G1934" s="1039">
        <v>0</v>
      </c>
      <c r="H1934" s="1040">
        <v>0</v>
      </c>
      <c r="I1934" s="1039">
        <v>1</v>
      </c>
      <c r="J1934" s="1040">
        <v>0</v>
      </c>
      <c r="K1934" s="1039">
        <v>0</v>
      </c>
      <c r="L1934" s="1040">
        <v>0</v>
      </c>
      <c r="M1934" s="1039">
        <v>0</v>
      </c>
      <c r="N1934" s="1040">
        <v>0</v>
      </c>
      <c r="O1934" s="749" t="s">
        <v>1766</v>
      </c>
      <c r="P1934" s="867" t="s">
        <v>3704</v>
      </c>
      <c r="Q1934" s="749" t="s">
        <v>1714</v>
      </c>
      <c r="R1934" s="1039">
        <v>0.58374999999999999</v>
      </c>
      <c r="S1934" s="867" t="s">
        <v>1725</v>
      </c>
      <c r="T1934" s="1039">
        <v>0.58374999999999999</v>
      </c>
      <c r="U1934" s="867" t="s">
        <v>2020</v>
      </c>
      <c r="V1934" s="867" t="s">
        <v>2020</v>
      </c>
      <c r="W1934" s="868">
        <v>1</v>
      </c>
      <c r="X1934" s="868">
        <v>1</v>
      </c>
      <c r="Y1934" s="869" t="s">
        <v>3705</v>
      </c>
      <c r="Z1934" s="1072">
        <v>0.58374999999999999</v>
      </c>
      <c r="AA1934" s="749" t="s">
        <v>1706</v>
      </c>
      <c r="AB1934" s="749" t="s">
        <v>1706</v>
      </c>
      <c r="AC1934" s="1072">
        <v>0.58374999999999999</v>
      </c>
      <c r="AD1934" s="1072">
        <v>0.58374999999999999</v>
      </c>
      <c r="AE1934" s="867" t="s">
        <v>3705</v>
      </c>
      <c r="AF1934" s="1039">
        <v>0.70050000000000001</v>
      </c>
      <c r="AG1934" s="1039">
        <v>0.70050000000000001</v>
      </c>
      <c r="AH1934" s="749" t="s">
        <v>1706</v>
      </c>
      <c r="AI1934" s="749" t="s">
        <v>1706</v>
      </c>
      <c r="AJ1934" s="870">
        <v>45625</v>
      </c>
      <c r="AK1934" s="870">
        <v>45580</v>
      </c>
      <c r="AL1934" s="871">
        <v>45580</v>
      </c>
      <c r="AM1934" s="870">
        <v>45580</v>
      </c>
      <c r="AN1934" s="749" t="s">
        <v>1524</v>
      </c>
      <c r="AO1934" s="749" t="s">
        <v>2329</v>
      </c>
      <c r="AP1934" s="870">
        <v>45558</v>
      </c>
      <c r="AQ1934" s="749" t="s">
        <v>3706</v>
      </c>
      <c r="AR1934" s="870">
        <v>45600</v>
      </c>
      <c r="AS1934" s="870">
        <v>45580</v>
      </c>
      <c r="AT1934" s="870">
        <v>45625</v>
      </c>
      <c r="AU1934" s="870">
        <v>45625</v>
      </c>
      <c r="AV1934" s="870">
        <v>45656</v>
      </c>
      <c r="AW1934" s="749" t="s">
        <v>1706</v>
      </c>
      <c r="AX1934" s="872" t="s">
        <v>1706</v>
      </c>
    </row>
    <row r="1935" spans="1:50" ht="110.25" x14ac:dyDescent="0.25">
      <c r="A1935" s="873" t="s">
        <v>1327</v>
      </c>
      <c r="B1935" s="874" t="s">
        <v>3711</v>
      </c>
      <c r="C1935" s="875" t="s">
        <v>3712</v>
      </c>
      <c r="D1935" s="865">
        <v>45627</v>
      </c>
      <c r="E1935" s="1031">
        <v>0</v>
      </c>
      <c r="F1935" s="1030">
        <v>0</v>
      </c>
      <c r="G1935" s="1031">
        <v>0</v>
      </c>
      <c r="H1935" s="1030">
        <v>0</v>
      </c>
      <c r="I1935" s="1031">
        <v>1</v>
      </c>
      <c r="J1935" s="1030">
        <v>0</v>
      </c>
      <c r="K1935" s="1031">
        <v>0</v>
      </c>
      <c r="L1935" s="1030">
        <v>0</v>
      </c>
      <c r="M1935" s="1031">
        <v>0</v>
      </c>
      <c r="N1935" s="1030">
        <v>0</v>
      </c>
      <c r="O1935" s="621" t="s">
        <v>1766</v>
      </c>
      <c r="P1935" s="619" t="s">
        <v>3704</v>
      </c>
      <c r="Q1935" s="621" t="s">
        <v>1714</v>
      </c>
      <c r="R1935" s="1031">
        <v>0.19309999999999999</v>
      </c>
      <c r="S1935" s="619" t="s">
        <v>1725</v>
      </c>
      <c r="T1935" s="1031">
        <v>0.19309999999999999</v>
      </c>
      <c r="U1935" s="619" t="s">
        <v>2020</v>
      </c>
      <c r="V1935" s="619" t="s">
        <v>2020</v>
      </c>
      <c r="W1935" s="876">
        <v>1</v>
      </c>
      <c r="X1935" s="876">
        <v>1</v>
      </c>
      <c r="Y1935" s="676" t="s">
        <v>3705</v>
      </c>
      <c r="Z1935" s="1021">
        <v>0.19309999999999999</v>
      </c>
      <c r="AA1935" s="621" t="s">
        <v>1706</v>
      </c>
      <c r="AB1935" s="621" t="s">
        <v>1706</v>
      </c>
      <c r="AC1935" s="1021">
        <v>0.19309999999999999</v>
      </c>
      <c r="AD1935" s="1021">
        <v>0.19309999999999999</v>
      </c>
      <c r="AE1935" s="619" t="s">
        <v>3705</v>
      </c>
      <c r="AF1935" s="1031">
        <v>0.23171999999999998</v>
      </c>
      <c r="AG1935" s="1031">
        <v>0.23171999999999998</v>
      </c>
      <c r="AH1935" s="621" t="s">
        <v>1706</v>
      </c>
      <c r="AI1935" s="621" t="s">
        <v>1706</v>
      </c>
      <c r="AJ1935" s="697">
        <v>45625</v>
      </c>
      <c r="AK1935" s="697">
        <v>45580</v>
      </c>
      <c r="AL1935" s="628">
        <v>45580</v>
      </c>
      <c r="AM1935" s="697">
        <v>45580</v>
      </c>
      <c r="AN1935" s="621" t="s">
        <v>1524</v>
      </c>
      <c r="AO1935" s="621" t="s">
        <v>2329</v>
      </c>
      <c r="AP1935" s="697">
        <v>45558</v>
      </c>
      <c r="AQ1935" s="621" t="s">
        <v>3706</v>
      </c>
      <c r="AR1935" s="697">
        <v>45600</v>
      </c>
      <c r="AS1935" s="697">
        <v>45580</v>
      </c>
      <c r="AT1935" s="697">
        <v>45625</v>
      </c>
      <c r="AU1935" s="697">
        <v>45625</v>
      </c>
      <c r="AV1935" s="697">
        <v>45656</v>
      </c>
      <c r="AW1935" s="621" t="s">
        <v>1706</v>
      </c>
      <c r="AX1935" s="625" t="s">
        <v>1706</v>
      </c>
    </row>
    <row r="1936" spans="1:50" ht="47.25" x14ac:dyDescent="0.25">
      <c r="A1936" s="606" t="s">
        <v>1327</v>
      </c>
      <c r="B1936" s="666" t="s">
        <v>3713</v>
      </c>
      <c r="C1936" s="541" t="s">
        <v>3714</v>
      </c>
      <c r="D1936" s="810">
        <v>45627</v>
      </c>
      <c r="E1936" s="1006">
        <v>0</v>
      </c>
      <c r="F1936" s="1006">
        <v>0</v>
      </c>
      <c r="G1936" s="1006">
        <v>0</v>
      </c>
      <c r="H1936" s="1006">
        <v>0</v>
      </c>
      <c r="I1936" s="1006">
        <v>1</v>
      </c>
      <c r="J1936" s="1006">
        <v>0</v>
      </c>
      <c r="K1936" s="1006">
        <v>0</v>
      </c>
      <c r="L1936" s="1006">
        <v>0</v>
      </c>
      <c r="M1936" s="1006">
        <v>0</v>
      </c>
      <c r="N1936" s="1006">
        <v>0</v>
      </c>
      <c r="O1936" s="539" t="s">
        <v>1766</v>
      </c>
      <c r="P1936" s="538" t="s">
        <v>1710</v>
      </c>
      <c r="Q1936" s="539" t="s">
        <v>1706</v>
      </c>
      <c r="R1936" s="1002">
        <v>0</v>
      </c>
      <c r="S1936" s="539" t="s">
        <v>1706</v>
      </c>
      <c r="T1936" s="1002">
        <v>0</v>
      </c>
      <c r="U1936" s="539" t="s">
        <v>1706</v>
      </c>
      <c r="V1936" s="539" t="s">
        <v>1706</v>
      </c>
      <c r="W1936" s="539" t="s">
        <v>1706</v>
      </c>
      <c r="X1936" s="539" t="s">
        <v>1706</v>
      </c>
      <c r="Y1936" s="539" t="s">
        <v>1706</v>
      </c>
      <c r="Z1936" s="1002" t="s">
        <v>1706</v>
      </c>
      <c r="AA1936" s="539" t="s">
        <v>1706</v>
      </c>
      <c r="AB1936" s="539" t="s">
        <v>1706</v>
      </c>
      <c r="AC1936" s="1002" t="s">
        <v>1706</v>
      </c>
      <c r="AD1936" s="1002" t="s">
        <v>1706</v>
      </c>
      <c r="AE1936" s="538" t="s">
        <v>3701</v>
      </c>
      <c r="AF1936" s="1006">
        <v>0.53400000000000003</v>
      </c>
      <c r="AG1936" s="1006">
        <v>0.53400000000000003</v>
      </c>
      <c r="AH1936" s="539" t="s">
        <v>1706</v>
      </c>
      <c r="AI1936" s="539" t="s">
        <v>1706</v>
      </c>
      <c r="AJ1936" s="539" t="s">
        <v>1706</v>
      </c>
      <c r="AK1936" s="539" t="s">
        <v>1706</v>
      </c>
      <c r="AL1936" s="539" t="s">
        <v>1706</v>
      </c>
      <c r="AM1936" s="539" t="s">
        <v>1706</v>
      </c>
      <c r="AN1936" s="539" t="s">
        <v>1706</v>
      </c>
      <c r="AO1936" s="539" t="s">
        <v>1706</v>
      </c>
      <c r="AP1936" s="539" t="s">
        <v>1706</v>
      </c>
      <c r="AQ1936" s="539" t="s">
        <v>1706</v>
      </c>
      <c r="AR1936" s="539" t="s">
        <v>1706</v>
      </c>
      <c r="AS1936" s="539" t="s">
        <v>1706</v>
      </c>
      <c r="AT1936" s="539" t="s">
        <v>1706</v>
      </c>
      <c r="AU1936" s="682">
        <v>45063</v>
      </c>
      <c r="AV1936" s="682">
        <v>45322</v>
      </c>
      <c r="AW1936" s="539" t="s">
        <v>1706</v>
      </c>
      <c r="AX1936" s="543" t="s">
        <v>2433</v>
      </c>
    </row>
    <row r="1937" spans="1:50" ht="54" customHeight="1" x14ac:dyDescent="0.25">
      <c r="A1937" s="1267" t="s">
        <v>1327</v>
      </c>
      <c r="B1937" s="1266" t="s">
        <v>1336</v>
      </c>
      <c r="C1937" s="1263" t="s">
        <v>1337</v>
      </c>
      <c r="D1937" s="1632">
        <v>45627</v>
      </c>
      <c r="E1937" s="1275">
        <v>0</v>
      </c>
      <c r="F1937" s="1275">
        <v>0</v>
      </c>
      <c r="G1937" s="1275">
        <v>0</v>
      </c>
      <c r="H1937" s="1275">
        <v>0</v>
      </c>
      <c r="I1937" s="1275">
        <v>2</v>
      </c>
      <c r="J1937" s="1275">
        <v>0</v>
      </c>
      <c r="K1937" s="1275">
        <v>0</v>
      </c>
      <c r="L1937" s="1275">
        <v>0</v>
      </c>
      <c r="M1937" s="1275">
        <v>0</v>
      </c>
      <c r="N1937" s="1275">
        <v>0</v>
      </c>
      <c r="O1937" s="1259" t="s">
        <v>1766</v>
      </c>
      <c r="P1937" s="1259" t="s">
        <v>2480</v>
      </c>
      <c r="Q1937" s="1259" t="s">
        <v>1714</v>
      </c>
      <c r="R1937" s="1275">
        <v>1.7841020000000001</v>
      </c>
      <c r="S1937" s="1259" t="s">
        <v>1725</v>
      </c>
      <c r="T1937" s="1275">
        <v>1.7841020000000001</v>
      </c>
      <c r="U1937" s="1259" t="s">
        <v>1716</v>
      </c>
      <c r="V1937" s="1259" t="s">
        <v>1716</v>
      </c>
      <c r="W1937" s="1315">
        <v>2</v>
      </c>
      <c r="X1937" s="1315">
        <v>2</v>
      </c>
      <c r="Y1937" s="544" t="s">
        <v>2122</v>
      </c>
      <c r="Z1937" s="1007" t="s">
        <v>1706</v>
      </c>
      <c r="AA1937" s="263" t="s">
        <v>1706</v>
      </c>
      <c r="AB1937" s="1634">
        <v>1</v>
      </c>
      <c r="AC1937" s="1007" t="s">
        <v>1706</v>
      </c>
      <c r="AD1937" s="1275">
        <v>1.85013926</v>
      </c>
      <c r="AE1937" s="1259" t="s">
        <v>2122</v>
      </c>
      <c r="AF1937" s="1275">
        <v>2.2201671119999999</v>
      </c>
      <c r="AG1937" s="1275">
        <v>2.2201671119999999</v>
      </c>
      <c r="AH1937" s="1315">
        <v>32413487781</v>
      </c>
      <c r="AI1937" s="1259" t="s">
        <v>1719</v>
      </c>
      <c r="AJ1937" s="1268">
        <v>45397</v>
      </c>
      <c r="AK1937" s="1268">
        <v>45392</v>
      </c>
      <c r="AL1937" s="1635">
        <v>45400</v>
      </c>
      <c r="AM1937" s="1268">
        <v>45432</v>
      </c>
      <c r="AN1937" s="1259" t="s">
        <v>1706</v>
      </c>
      <c r="AO1937" s="1259" t="s">
        <v>1706</v>
      </c>
      <c r="AP1937" s="1259" t="s">
        <v>1706</v>
      </c>
      <c r="AQ1937" s="1259" t="s">
        <v>1706</v>
      </c>
      <c r="AR1937" s="1268">
        <v>45452</v>
      </c>
      <c r="AS1937" s="1268">
        <v>45448</v>
      </c>
      <c r="AT1937" s="1268">
        <v>45460</v>
      </c>
      <c r="AU1937" s="1268">
        <v>45460</v>
      </c>
      <c r="AV1937" s="1268">
        <v>45657</v>
      </c>
      <c r="AW1937" s="1259" t="s">
        <v>1706</v>
      </c>
      <c r="AX1937" s="1265" t="s">
        <v>1706</v>
      </c>
    </row>
    <row r="1938" spans="1:50" ht="55.5" customHeight="1" x14ac:dyDescent="0.25">
      <c r="A1938" s="1267"/>
      <c r="B1938" s="1266"/>
      <c r="C1938" s="1263"/>
      <c r="D1938" s="1368"/>
      <c r="E1938" s="1276"/>
      <c r="F1938" s="1276"/>
      <c r="G1938" s="1276"/>
      <c r="H1938" s="1276"/>
      <c r="I1938" s="1276"/>
      <c r="J1938" s="1276"/>
      <c r="K1938" s="1276"/>
      <c r="L1938" s="1275"/>
      <c r="M1938" s="1275"/>
      <c r="N1938" s="1275"/>
      <c r="O1938" s="1259"/>
      <c r="P1938" s="1259"/>
      <c r="Q1938" s="1259"/>
      <c r="R1938" s="1275"/>
      <c r="S1938" s="1259"/>
      <c r="T1938" s="1275"/>
      <c r="U1938" s="1259"/>
      <c r="V1938" s="1259"/>
      <c r="W1938" s="1315"/>
      <c r="X1938" s="1315"/>
      <c r="Y1938" s="544" t="s">
        <v>2481</v>
      </c>
      <c r="Z1938" s="1007" t="s">
        <v>1706</v>
      </c>
      <c r="AA1938" s="263" t="s">
        <v>1706</v>
      </c>
      <c r="AB1938" s="1634"/>
      <c r="AC1938" s="1007" t="s">
        <v>1706</v>
      </c>
      <c r="AD1938" s="1275"/>
      <c r="AE1938" s="1259"/>
      <c r="AF1938" s="1275"/>
      <c r="AG1938" s="1275"/>
      <c r="AH1938" s="1315"/>
      <c r="AI1938" s="1259"/>
      <c r="AJ1938" s="1268"/>
      <c r="AK1938" s="1268"/>
      <c r="AL1938" s="1635"/>
      <c r="AM1938" s="1268"/>
      <c r="AN1938" s="1259"/>
      <c r="AO1938" s="1259"/>
      <c r="AP1938" s="1259"/>
      <c r="AQ1938" s="1259"/>
      <c r="AR1938" s="1268"/>
      <c r="AS1938" s="1268"/>
      <c r="AT1938" s="1268"/>
      <c r="AU1938" s="1268"/>
      <c r="AV1938" s="1268"/>
      <c r="AW1938" s="1259"/>
      <c r="AX1938" s="1265"/>
    </row>
    <row r="1939" spans="1:50" ht="42" customHeight="1" x14ac:dyDescent="0.25">
      <c r="A1939" s="1267" t="s">
        <v>1327</v>
      </c>
      <c r="B1939" s="1266" t="s">
        <v>1338</v>
      </c>
      <c r="C1939" s="1263" t="s">
        <v>1339</v>
      </c>
      <c r="D1939" s="1274">
        <v>45627</v>
      </c>
      <c r="E1939" s="1275">
        <v>0</v>
      </c>
      <c r="F1939" s="1275">
        <v>0</v>
      </c>
      <c r="G1939" s="1275">
        <v>0</v>
      </c>
      <c r="H1939" s="1275">
        <v>0</v>
      </c>
      <c r="I1939" s="1275">
        <v>4</v>
      </c>
      <c r="J1939" s="1275">
        <v>0</v>
      </c>
      <c r="K1939" s="1275">
        <v>0</v>
      </c>
      <c r="L1939" s="1275">
        <v>0</v>
      </c>
      <c r="M1939" s="1275">
        <v>0</v>
      </c>
      <c r="N1939" s="1275">
        <v>0</v>
      </c>
      <c r="O1939" s="1259" t="s">
        <v>1766</v>
      </c>
      <c r="P1939" s="1259" t="s">
        <v>3715</v>
      </c>
      <c r="Q1939" s="1259" t="s">
        <v>1714</v>
      </c>
      <c r="R1939" s="1275">
        <v>0.60541579999999995</v>
      </c>
      <c r="S1939" s="1259" t="s">
        <v>1725</v>
      </c>
      <c r="T1939" s="1275">
        <v>0.60541579999999995</v>
      </c>
      <c r="U1939" s="1259" t="s">
        <v>1923</v>
      </c>
      <c r="V1939" s="1259" t="s">
        <v>2020</v>
      </c>
      <c r="W1939" s="1315">
        <v>2</v>
      </c>
      <c r="X1939" s="1315">
        <v>2</v>
      </c>
      <c r="Y1939" s="544" t="s">
        <v>1847</v>
      </c>
      <c r="Z1939" s="1007" t="s">
        <v>1706</v>
      </c>
      <c r="AA1939" s="263" t="s">
        <v>1706</v>
      </c>
      <c r="AB1939" s="1315" t="s">
        <v>1706</v>
      </c>
      <c r="AC1939" s="1007" t="s">
        <v>1706</v>
      </c>
      <c r="AD1939" s="1275">
        <v>0.60238881</v>
      </c>
      <c r="AE1939" s="1259" t="s">
        <v>1847</v>
      </c>
      <c r="AF1939" s="1275">
        <v>0.72286657199999993</v>
      </c>
      <c r="AG1939" s="1275">
        <v>0.72286657199999993</v>
      </c>
      <c r="AH1939" s="1315">
        <v>32413313349</v>
      </c>
      <c r="AI1939" s="1259" t="s">
        <v>1719</v>
      </c>
      <c r="AJ1939" s="1268">
        <v>45351</v>
      </c>
      <c r="AK1939" s="1268">
        <v>45344</v>
      </c>
      <c r="AL1939" s="1268">
        <v>45355</v>
      </c>
      <c r="AM1939" s="1268">
        <v>45383</v>
      </c>
      <c r="AN1939" s="1259" t="s">
        <v>1720</v>
      </c>
      <c r="AO1939" s="1259" t="s">
        <v>1721</v>
      </c>
      <c r="AP1939" s="1268">
        <v>45383</v>
      </c>
      <c r="AQ1939" s="1259" t="s">
        <v>3716</v>
      </c>
      <c r="AR1939" s="1268">
        <v>45403</v>
      </c>
      <c r="AS1939" s="1268">
        <v>45398</v>
      </c>
      <c r="AT1939" s="1268">
        <v>45425</v>
      </c>
      <c r="AU1939" s="1268">
        <v>45425</v>
      </c>
      <c r="AV1939" s="1268">
        <v>45657</v>
      </c>
      <c r="AW1939" s="1259" t="s">
        <v>1706</v>
      </c>
      <c r="AX1939" s="1265" t="s">
        <v>1706</v>
      </c>
    </row>
    <row r="1940" spans="1:50" ht="43.5" customHeight="1" x14ac:dyDescent="0.25">
      <c r="A1940" s="1267"/>
      <c r="B1940" s="1266"/>
      <c r="C1940" s="1263"/>
      <c r="D1940" s="1274"/>
      <c r="E1940" s="1275"/>
      <c r="F1940" s="1275"/>
      <c r="G1940" s="1275"/>
      <c r="H1940" s="1275"/>
      <c r="I1940" s="1275"/>
      <c r="J1940" s="1275"/>
      <c r="K1940" s="1275"/>
      <c r="L1940" s="1275"/>
      <c r="M1940" s="1275"/>
      <c r="N1940" s="1275"/>
      <c r="O1940" s="1259"/>
      <c r="P1940" s="1259"/>
      <c r="Q1940" s="1259"/>
      <c r="R1940" s="1275"/>
      <c r="S1940" s="1259"/>
      <c r="T1940" s="1275"/>
      <c r="U1940" s="1259"/>
      <c r="V1940" s="1259"/>
      <c r="W1940" s="1315"/>
      <c r="X1940" s="1315"/>
      <c r="Y1940" s="544" t="s">
        <v>1839</v>
      </c>
      <c r="Z1940" s="1007" t="s">
        <v>1706</v>
      </c>
      <c r="AA1940" s="544" t="s">
        <v>1839</v>
      </c>
      <c r="AB1940" s="1315"/>
      <c r="AC1940" s="1007" t="s">
        <v>1706</v>
      </c>
      <c r="AD1940" s="1275"/>
      <c r="AE1940" s="1259"/>
      <c r="AF1940" s="1275"/>
      <c r="AG1940" s="1275"/>
      <c r="AH1940" s="1315"/>
      <c r="AI1940" s="1259"/>
      <c r="AJ1940" s="1268"/>
      <c r="AK1940" s="1268"/>
      <c r="AL1940" s="1268"/>
      <c r="AM1940" s="1268"/>
      <c r="AN1940" s="1259"/>
      <c r="AO1940" s="1259"/>
      <c r="AP1940" s="1268"/>
      <c r="AQ1940" s="1259"/>
      <c r="AR1940" s="1268"/>
      <c r="AS1940" s="1268"/>
      <c r="AT1940" s="1268"/>
      <c r="AU1940" s="1268"/>
      <c r="AV1940" s="1268"/>
      <c r="AW1940" s="1259"/>
      <c r="AX1940" s="1265"/>
    </row>
    <row r="1941" spans="1:50" ht="63" customHeight="1" x14ac:dyDescent="0.25">
      <c r="A1941" s="1267" t="s">
        <v>1327</v>
      </c>
      <c r="B1941" s="1318" t="s">
        <v>1341</v>
      </c>
      <c r="C1941" s="1263" t="s">
        <v>1342</v>
      </c>
      <c r="D1941" s="1274">
        <v>45627</v>
      </c>
      <c r="E1941" s="1275">
        <v>0</v>
      </c>
      <c r="F1941" s="1275">
        <v>0</v>
      </c>
      <c r="G1941" s="1275">
        <v>0</v>
      </c>
      <c r="H1941" s="1275">
        <v>0</v>
      </c>
      <c r="I1941" s="1275">
        <v>4</v>
      </c>
      <c r="J1941" s="1275">
        <v>0</v>
      </c>
      <c r="K1941" s="1275">
        <v>0</v>
      </c>
      <c r="L1941" s="1275">
        <v>0</v>
      </c>
      <c r="M1941" s="1275">
        <v>0</v>
      </c>
      <c r="N1941" s="1275">
        <v>0</v>
      </c>
      <c r="O1941" s="1259" t="s">
        <v>1766</v>
      </c>
      <c r="P1941" s="1259" t="s">
        <v>2343</v>
      </c>
      <c r="Q1941" s="1259" t="s">
        <v>1714</v>
      </c>
      <c r="R1941" s="1275">
        <v>4.9386505999999999</v>
      </c>
      <c r="S1941" s="1259" t="s">
        <v>1725</v>
      </c>
      <c r="T1941" s="1275">
        <v>4.9386505999999999</v>
      </c>
      <c r="U1941" s="1259" t="s">
        <v>1923</v>
      </c>
      <c r="V1941" s="1259" t="s">
        <v>1919</v>
      </c>
      <c r="W1941" s="1315">
        <v>3</v>
      </c>
      <c r="X1941" s="1315">
        <v>3</v>
      </c>
      <c r="Y1941" s="544" t="s">
        <v>1847</v>
      </c>
      <c r="Z1941" s="1007" t="s">
        <v>1706</v>
      </c>
      <c r="AA1941" s="263" t="s">
        <v>1706</v>
      </c>
      <c r="AB1941" s="1315" t="s">
        <v>1706</v>
      </c>
      <c r="AC1941" s="1007" t="s">
        <v>1706</v>
      </c>
      <c r="AD1941" s="1275">
        <v>4.9189747199999996</v>
      </c>
      <c r="AE1941" s="1259" t="s">
        <v>1847</v>
      </c>
      <c r="AF1941" s="1275">
        <v>5.9027696639999991</v>
      </c>
      <c r="AG1941" s="1275">
        <v>5.9027696639999991</v>
      </c>
      <c r="AH1941" s="1315">
        <v>32413197852</v>
      </c>
      <c r="AI1941" s="1259" t="s">
        <v>1719</v>
      </c>
      <c r="AJ1941" s="1268">
        <v>45316</v>
      </c>
      <c r="AK1941" s="1268">
        <v>45313</v>
      </c>
      <c r="AL1941" s="1268">
        <v>45329</v>
      </c>
      <c r="AM1941" s="1268">
        <v>45369</v>
      </c>
      <c r="AN1941" s="1259" t="s">
        <v>1720</v>
      </c>
      <c r="AO1941" s="1259" t="s">
        <v>1721</v>
      </c>
      <c r="AP1941" s="1268">
        <v>45369</v>
      </c>
      <c r="AQ1941" s="1259" t="s">
        <v>2344</v>
      </c>
      <c r="AR1941" s="1268">
        <v>45389</v>
      </c>
      <c r="AS1941" s="1268">
        <v>45384</v>
      </c>
      <c r="AT1941" s="1268">
        <v>45376</v>
      </c>
      <c r="AU1941" s="1268">
        <v>45397</v>
      </c>
      <c r="AV1941" s="1268">
        <v>45688</v>
      </c>
      <c r="AW1941" s="1259" t="s">
        <v>1706</v>
      </c>
      <c r="AX1941" s="1265" t="s">
        <v>1706</v>
      </c>
    </row>
    <row r="1942" spans="1:50" x14ac:dyDescent="0.25">
      <c r="A1942" s="1267"/>
      <c r="B1942" s="1318"/>
      <c r="C1942" s="1263"/>
      <c r="D1942" s="1274"/>
      <c r="E1942" s="1275"/>
      <c r="F1942" s="1275"/>
      <c r="G1942" s="1275"/>
      <c r="H1942" s="1275"/>
      <c r="I1942" s="1275"/>
      <c r="J1942" s="1275"/>
      <c r="K1942" s="1275"/>
      <c r="L1942" s="1275"/>
      <c r="M1942" s="1275"/>
      <c r="N1942" s="1275"/>
      <c r="O1942" s="1259"/>
      <c r="P1942" s="1259"/>
      <c r="Q1942" s="1259"/>
      <c r="R1942" s="1275"/>
      <c r="S1942" s="1259"/>
      <c r="T1942" s="1275"/>
      <c r="U1942" s="1259"/>
      <c r="V1942" s="1259"/>
      <c r="W1942" s="1315"/>
      <c r="X1942" s="1315"/>
      <c r="Y1942" s="544" t="s">
        <v>1839</v>
      </c>
      <c r="Z1942" s="1007" t="s">
        <v>1706</v>
      </c>
      <c r="AA1942" s="544" t="s">
        <v>1839</v>
      </c>
      <c r="AB1942" s="1315"/>
      <c r="AC1942" s="1007" t="s">
        <v>1706</v>
      </c>
      <c r="AD1942" s="1275"/>
      <c r="AE1942" s="1259"/>
      <c r="AF1942" s="1275"/>
      <c r="AG1942" s="1275"/>
      <c r="AH1942" s="1315"/>
      <c r="AI1942" s="1259"/>
      <c r="AJ1942" s="1268"/>
      <c r="AK1942" s="1268"/>
      <c r="AL1942" s="1268"/>
      <c r="AM1942" s="1268"/>
      <c r="AN1942" s="1259"/>
      <c r="AO1942" s="1259"/>
      <c r="AP1942" s="1268"/>
      <c r="AQ1942" s="1259"/>
      <c r="AR1942" s="1268"/>
      <c r="AS1942" s="1268"/>
      <c r="AT1942" s="1268"/>
      <c r="AU1942" s="1268"/>
      <c r="AV1942" s="1268"/>
      <c r="AW1942" s="1259"/>
      <c r="AX1942" s="1265"/>
    </row>
    <row r="1943" spans="1:50" x14ac:dyDescent="0.25">
      <c r="A1943" s="1267"/>
      <c r="B1943" s="1318"/>
      <c r="C1943" s="1263"/>
      <c r="D1943" s="1274"/>
      <c r="E1943" s="1275"/>
      <c r="F1943" s="1275"/>
      <c r="G1943" s="1275"/>
      <c r="H1943" s="1275"/>
      <c r="I1943" s="1275"/>
      <c r="J1943" s="1275"/>
      <c r="K1943" s="1275"/>
      <c r="L1943" s="1275"/>
      <c r="M1943" s="1275"/>
      <c r="N1943" s="1275"/>
      <c r="O1943" s="1259"/>
      <c r="P1943" s="1259"/>
      <c r="Q1943" s="1259"/>
      <c r="R1943" s="1275"/>
      <c r="S1943" s="1259"/>
      <c r="T1943" s="1275"/>
      <c r="U1943" s="1259"/>
      <c r="V1943" s="1259"/>
      <c r="W1943" s="1315"/>
      <c r="X1943" s="1315"/>
      <c r="Y1943" s="544" t="s">
        <v>1840</v>
      </c>
      <c r="Z1943" s="1007" t="s">
        <v>1706</v>
      </c>
      <c r="AA1943" s="544" t="s">
        <v>1840</v>
      </c>
      <c r="AB1943" s="1315"/>
      <c r="AC1943" s="1007" t="s">
        <v>1706</v>
      </c>
      <c r="AD1943" s="1275"/>
      <c r="AE1943" s="1259"/>
      <c r="AF1943" s="1275"/>
      <c r="AG1943" s="1275"/>
      <c r="AH1943" s="1315"/>
      <c r="AI1943" s="1259"/>
      <c r="AJ1943" s="1268"/>
      <c r="AK1943" s="1268"/>
      <c r="AL1943" s="1268"/>
      <c r="AM1943" s="1268"/>
      <c r="AN1943" s="1259"/>
      <c r="AO1943" s="1259"/>
      <c r="AP1943" s="1268"/>
      <c r="AQ1943" s="1259"/>
      <c r="AR1943" s="1268"/>
      <c r="AS1943" s="1268"/>
      <c r="AT1943" s="1268"/>
      <c r="AU1943" s="1268"/>
      <c r="AV1943" s="1268"/>
      <c r="AW1943" s="1259"/>
      <c r="AX1943" s="1265"/>
    </row>
    <row r="1944" spans="1:50" ht="57.75" customHeight="1" x14ac:dyDescent="0.25">
      <c r="A1944" s="1267" t="s">
        <v>1327</v>
      </c>
      <c r="B1944" s="1318" t="s">
        <v>1343</v>
      </c>
      <c r="C1944" s="1263" t="s">
        <v>1344</v>
      </c>
      <c r="D1944" s="1274">
        <v>45627</v>
      </c>
      <c r="E1944" s="1275">
        <v>0</v>
      </c>
      <c r="F1944" s="1275">
        <v>0</v>
      </c>
      <c r="G1944" s="1275">
        <v>0</v>
      </c>
      <c r="H1944" s="1275">
        <v>0</v>
      </c>
      <c r="I1944" s="1275">
        <v>1</v>
      </c>
      <c r="J1944" s="1275">
        <v>0</v>
      </c>
      <c r="K1944" s="1275">
        <v>0</v>
      </c>
      <c r="L1944" s="1275">
        <v>0</v>
      </c>
      <c r="M1944" s="1275">
        <v>0</v>
      </c>
      <c r="N1944" s="1275">
        <v>0</v>
      </c>
      <c r="O1944" s="1259" t="s">
        <v>1766</v>
      </c>
      <c r="P1944" s="1259" t="s">
        <v>2402</v>
      </c>
      <c r="Q1944" s="1259" t="s">
        <v>1714</v>
      </c>
      <c r="R1944" s="1275">
        <v>0.77792399999999995</v>
      </c>
      <c r="S1944" s="1259" t="s">
        <v>1725</v>
      </c>
      <c r="T1944" s="1275">
        <v>0.84</v>
      </c>
      <c r="U1944" s="1259" t="s">
        <v>1833</v>
      </c>
      <c r="V1944" s="1259" t="s">
        <v>1833</v>
      </c>
      <c r="W1944" s="1315">
        <v>2</v>
      </c>
      <c r="X1944" s="1315">
        <v>2</v>
      </c>
      <c r="Y1944" s="544" t="s">
        <v>1834</v>
      </c>
      <c r="Z1944" s="1007" t="s">
        <v>1706</v>
      </c>
      <c r="AA1944" s="263" t="s">
        <v>1706</v>
      </c>
      <c r="AB1944" s="1315">
        <v>1</v>
      </c>
      <c r="AC1944" s="1007" t="s">
        <v>1706</v>
      </c>
      <c r="AD1944" s="1275">
        <v>0.84</v>
      </c>
      <c r="AE1944" s="1259" t="s">
        <v>1834</v>
      </c>
      <c r="AF1944" s="1275">
        <v>1.008</v>
      </c>
      <c r="AG1944" s="1275">
        <v>1.008</v>
      </c>
      <c r="AH1944" s="1315">
        <v>32313119724</v>
      </c>
      <c r="AI1944" s="1259" t="s">
        <v>1719</v>
      </c>
      <c r="AJ1944" s="1268">
        <v>45289</v>
      </c>
      <c r="AK1944" s="1268">
        <v>45282</v>
      </c>
      <c r="AL1944" s="1268">
        <v>45302</v>
      </c>
      <c r="AM1944" s="1268">
        <v>45324</v>
      </c>
      <c r="AN1944" s="1259" t="s">
        <v>1706</v>
      </c>
      <c r="AO1944" s="1259" t="s">
        <v>1706</v>
      </c>
      <c r="AP1944" s="1259" t="s">
        <v>1706</v>
      </c>
      <c r="AQ1944" s="1259" t="s">
        <v>1706</v>
      </c>
      <c r="AR1944" s="1268">
        <v>45344</v>
      </c>
      <c r="AS1944" s="1268">
        <v>45351</v>
      </c>
      <c r="AT1944" s="1268">
        <v>45352</v>
      </c>
      <c r="AU1944" s="1268">
        <v>45351</v>
      </c>
      <c r="AV1944" s="1268">
        <v>45411</v>
      </c>
      <c r="AW1944" s="1259" t="s">
        <v>1706</v>
      </c>
      <c r="AX1944" s="1265" t="s">
        <v>1706</v>
      </c>
    </row>
    <row r="1945" spans="1:50" ht="58.5" customHeight="1" x14ac:dyDescent="0.25">
      <c r="A1945" s="1267"/>
      <c r="B1945" s="1318"/>
      <c r="C1945" s="1263"/>
      <c r="D1945" s="1274"/>
      <c r="E1945" s="1275"/>
      <c r="F1945" s="1275"/>
      <c r="G1945" s="1275"/>
      <c r="H1945" s="1275"/>
      <c r="I1945" s="1275"/>
      <c r="J1945" s="1275"/>
      <c r="K1945" s="1275"/>
      <c r="L1945" s="1275"/>
      <c r="M1945" s="1275"/>
      <c r="N1945" s="1275"/>
      <c r="O1945" s="1259"/>
      <c r="P1945" s="1259"/>
      <c r="Q1945" s="1259"/>
      <c r="R1945" s="1275"/>
      <c r="S1945" s="1259"/>
      <c r="T1945" s="1275"/>
      <c r="U1945" s="1259"/>
      <c r="V1945" s="1259"/>
      <c r="W1945" s="1315"/>
      <c r="X1945" s="1315"/>
      <c r="Y1945" s="544" t="s">
        <v>1835</v>
      </c>
      <c r="Z1945" s="1007" t="s">
        <v>1706</v>
      </c>
      <c r="AA1945" s="263" t="s">
        <v>1706</v>
      </c>
      <c r="AB1945" s="1315"/>
      <c r="AC1945" s="1007" t="s">
        <v>1706</v>
      </c>
      <c r="AD1945" s="1275"/>
      <c r="AE1945" s="1259"/>
      <c r="AF1945" s="1275"/>
      <c r="AG1945" s="1275"/>
      <c r="AH1945" s="1315"/>
      <c r="AI1945" s="1259"/>
      <c r="AJ1945" s="1268"/>
      <c r="AK1945" s="1268"/>
      <c r="AL1945" s="1268"/>
      <c r="AM1945" s="1268"/>
      <c r="AN1945" s="1259"/>
      <c r="AO1945" s="1259"/>
      <c r="AP1945" s="1259"/>
      <c r="AQ1945" s="1259"/>
      <c r="AR1945" s="1268"/>
      <c r="AS1945" s="1268"/>
      <c r="AT1945" s="1268"/>
      <c r="AU1945" s="1268"/>
      <c r="AV1945" s="1268"/>
      <c r="AW1945" s="1259"/>
      <c r="AX1945" s="1265"/>
    </row>
    <row r="1946" spans="1:50" ht="45" customHeight="1" x14ac:dyDescent="0.25">
      <c r="A1946" s="1319" t="s">
        <v>1327</v>
      </c>
      <c r="B1946" s="1377" t="s">
        <v>1345</v>
      </c>
      <c r="C1946" s="1249" t="s">
        <v>1346</v>
      </c>
      <c r="D1946" s="1566">
        <v>45627</v>
      </c>
      <c r="E1946" s="1356">
        <v>0</v>
      </c>
      <c r="F1946" s="1356">
        <v>0</v>
      </c>
      <c r="G1946" s="1356">
        <v>0</v>
      </c>
      <c r="H1946" s="1356">
        <v>0</v>
      </c>
      <c r="I1946" s="1356">
        <v>1</v>
      </c>
      <c r="J1946" s="1356">
        <v>0</v>
      </c>
      <c r="K1946" s="1356">
        <v>0</v>
      </c>
      <c r="L1946" s="1356">
        <v>0</v>
      </c>
      <c r="M1946" s="1356">
        <v>0</v>
      </c>
      <c r="N1946" s="1356">
        <v>0</v>
      </c>
      <c r="O1946" s="1240" t="s">
        <v>1766</v>
      </c>
      <c r="P1946" s="1237" t="s">
        <v>2459</v>
      </c>
      <c r="Q1946" s="1240" t="s">
        <v>1731</v>
      </c>
      <c r="R1946" s="1356">
        <v>0.29819800000000002</v>
      </c>
      <c r="S1946" s="1237" t="s">
        <v>1725</v>
      </c>
      <c r="T1946" s="1356">
        <v>0.29819800000000002</v>
      </c>
      <c r="U1946" s="1237" t="s">
        <v>1833</v>
      </c>
      <c r="V1946" s="1237" t="s">
        <v>1833</v>
      </c>
      <c r="W1946" s="1246">
        <v>3</v>
      </c>
      <c r="X1946" s="1246">
        <v>3</v>
      </c>
      <c r="Y1946" s="537" t="s">
        <v>2460</v>
      </c>
      <c r="Z1946" s="149" t="s">
        <v>1706</v>
      </c>
      <c r="AA1946" s="531" t="s">
        <v>1706</v>
      </c>
      <c r="AB1946" s="1246">
        <v>1</v>
      </c>
      <c r="AC1946" s="1003" t="s">
        <v>1706</v>
      </c>
      <c r="AD1946" s="1243">
        <v>0.29819800000000002</v>
      </c>
      <c r="AE1946" s="1240" t="s">
        <v>2460</v>
      </c>
      <c r="AF1946" s="1356">
        <v>0.35783760000000003</v>
      </c>
      <c r="AG1946" s="1356">
        <v>0.35783760000000003</v>
      </c>
      <c r="AH1946" s="1246">
        <v>32413341261</v>
      </c>
      <c r="AI1946" s="1240" t="s">
        <v>1719</v>
      </c>
      <c r="AJ1946" s="1252">
        <v>45351</v>
      </c>
      <c r="AK1946" s="1252">
        <v>45351</v>
      </c>
      <c r="AL1946" s="1252">
        <v>45369</v>
      </c>
      <c r="AM1946" s="1252">
        <v>45405</v>
      </c>
      <c r="AN1946" s="1240" t="s">
        <v>1706</v>
      </c>
      <c r="AO1946" s="1240" t="s">
        <v>1706</v>
      </c>
      <c r="AP1946" s="1240" t="s">
        <v>1706</v>
      </c>
      <c r="AQ1946" s="1240" t="s">
        <v>1706</v>
      </c>
      <c r="AR1946" s="1252">
        <v>45425</v>
      </c>
      <c r="AS1946" s="1252">
        <v>45428</v>
      </c>
      <c r="AT1946" s="1252">
        <v>45425</v>
      </c>
      <c r="AU1946" s="1252">
        <v>45428</v>
      </c>
      <c r="AV1946" s="1252">
        <v>45657</v>
      </c>
      <c r="AW1946" s="1240" t="s">
        <v>1706</v>
      </c>
      <c r="AX1946" s="1256" t="s">
        <v>1706</v>
      </c>
    </row>
    <row r="1947" spans="1:50" ht="45" customHeight="1" x14ac:dyDescent="0.25">
      <c r="A1947" s="1320"/>
      <c r="B1947" s="1378"/>
      <c r="C1947" s="1250"/>
      <c r="D1947" s="1570"/>
      <c r="E1947" s="1330"/>
      <c r="F1947" s="1330"/>
      <c r="G1947" s="1330"/>
      <c r="H1947" s="1330"/>
      <c r="I1947" s="1330"/>
      <c r="J1947" s="1330"/>
      <c r="K1947" s="1330"/>
      <c r="L1947" s="1330"/>
      <c r="M1947" s="1330"/>
      <c r="N1947" s="1330"/>
      <c r="O1947" s="1241"/>
      <c r="P1947" s="1259"/>
      <c r="Q1947" s="1260"/>
      <c r="R1947" s="1275"/>
      <c r="S1947" s="1259"/>
      <c r="T1947" s="1275"/>
      <c r="U1947" s="1259"/>
      <c r="V1947" s="1259"/>
      <c r="W1947" s="1261"/>
      <c r="X1947" s="1261"/>
      <c r="Y1947" s="544" t="s">
        <v>2461</v>
      </c>
      <c r="Z1947" s="1003" t="s">
        <v>1706</v>
      </c>
      <c r="AA1947" s="544" t="s">
        <v>2461</v>
      </c>
      <c r="AB1947" s="1261"/>
      <c r="AC1947" s="149" t="s">
        <v>1706</v>
      </c>
      <c r="AD1947" s="1236"/>
      <c r="AE1947" s="1260"/>
      <c r="AF1947" s="1275"/>
      <c r="AG1947" s="1275"/>
      <c r="AH1947" s="1261"/>
      <c r="AI1947" s="1260"/>
      <c r="AJ1947" s="1264"/>
      <c r="AK1947" s="1264"/>
      <c r="AL1947" s="1264"/>
      <c r="AM1947" s="1264"/>
      <c r="AN1947" s="1260"/>
      <c r="AO1947" s="1260"/>
      <c r="AP1947" s="1260"/>
      <c r="AQ1947" s="1260"/>
      <c r="AR1947" s="1264"/>
      <c r="AS1947" s="1264"/>
      <c r="AT1947" s="1264"/>
      <c r="AU1947" s="1264"/>
      <c r="AV1947" s="1264"/>
      <c r="AW1947" s="1260"/>
      <c r="AX1947" s="1265"/>
    </row>
    <row r="1948" spans="1:50" ht="45" customHeight="1" x14ac:dyDescent="0.25">
      <c r="A1948" s="1321"/>
      <c r="B1948" s="1379"/>
      <c r="C1948" s="1251"/>
      <c r="D1948" s="1567"/>
      <c r="E1948" s="1331"/>
      <c r="F1948" s="1331"/>
      <c r="G1948" s="1331"/>
      <c r="H1948" s="1331"/>
      <c r="I1948" s="1331"/>
      <c r="J1948" s="1331"/>
      <c r="K1948" s="1331"/>
      <c r="L1948" s="1331"/>
      <c r="M1948" s="1331"/>
      <c r="N1948" s="1331"/>
      <c r="O1948" s="1242"/>
      <c r="P1948" s="1301"/>
      <c r="Q1948" s="1260"/>
      <c r="R1948" s="1303"/>
      <c r="S1948" s="1259"/>
      <c r="T1948" s="1303"/>
      <c r="U1948" s="1259"/>
      <c r="V1948" s="1301"/>
      <c r="W1948" s="1261"/>
      <c r="X1948" s="1270"/>
      <c r="Y1948" s="544" t="s">
        <v>2462</v>
      </c>
      <c r="Z1948" s="149" t="s">
        <v>1706</v>
      </c>
      <c r="AA1948" s="531" t="s">
        <v>1706</v>
      </c>
      <c r="AB1948" s="1261"/>
      <c r="AC1948" s="1003" t="s">
        <v>1706</v>
      </c>
      <c r="AD1948" s="1236"/>
      <c r="AE1948" s="1255"/>
      <c r="AF1948" s="1275"/>
      <c r="AG1948" s="1303"/>
      <c r="AH1948" s="1261"/>
      <c r="AI1948" s="1255"/>
      <c r="AJ1948" s="1264"/>
      <c r="AK1948" s="1272"/>
      <c r="AL1948" s="1264"/>
      <c r="AM1948" s="1272"/>
      <c r="AN1948" s="1260"/>
      <c r="AO1948" s="1255"/>
      <c r="AP1948" s="1260"/>
      <c r="AQ1948" s="1255"/>
      <c r="AR1948" s="1264"/>
      <c r="AS1948" s="1272"/>
      <c r="AT1948" s="1264"/>
      <c r="AU1948" s="1272"/>
      <c r="AV1948" s="1264"/>
      <c r="AW1948" s="1255"/>
      <c r="AX1948" s="1265"/>
    </row>
    <row r="1949" spans="1:50" ht="45" customHeight="1" x14ac:dyDescent="0.25">
      <c r="A1949" s="1319" t="s">
        <v>1327</v>
      </c>
      <c r="B1949" s="1377" t="s">
        <v>1349</v>
      </c>
      <c r="C1949" s="1249" t="s">
        <v>1350</v>
      </c>
      <c r="D1949" s="1574">
        <v>45627</v>
      </c>
      <c r="E1949" s="1356">
        <v>0</v>
      </c>
      <c r="F1949" s="1303">
        <v>0</v>
      </c>
      <c r="G1949" s="1356">
        <v>0</v>
      </c>
      <c r="H1949" s="1303">
        <v>0</v>
      </c>
      <c r="I1949" s="1356">
        <v>1</v>
      </c>
      <c r="J1949" s="1303">
        <v>0</v>
      </c>
      <c r="K1949" s="1356">
        <v>0</v>
      </c>
      <c r="L1949" s="1303">
        <v>0</v>
      </c>
      <c r="M1949" s="1356">
        <v>0</v>
      </c>
      <c r="N1949" s="1356">
        <v>0</v>
      </c>
      <c r="O1949" s="1255" t="s">
        <v>1766</v>
      </c>
      <c r="P1949" s="1237" t="s">
        <v>2459</v>
      </c>
      <c r="Q1949" s="1240" t="s">
        <v>1731</v>
      </c>
      <c r="R1949" s="1356">
        <v>0.22982095999999999</v>
      </c>
      <c r="S1949" s="1237" t="s">
        <v>1725</v>
      </c>
      <c r="T1949" s="1356">
        <v>0.22982095999999999</v>
      </c>
      <c r="U1949" s="1237" t="s">
        <v>1833</v>
      </c>
      <c r="V1949" s="1237" t="s">
        <v>1833</v>
      </c>
      <c r="W1949" s="1246">
        <v>3</v>
      </c>
      <c r="X1949" s="1246">
        <v>3</v>
      </c>
      <c r="Y1949" s="586" t="s">
        <v>2460</v>
      </c>
      <c r="Z1949" s="1003" t="s">
        <v>1706</v>
      </c>
      <c r="AA1949" s="539" t="s">
        <v>1706</v>
      </c>
      <c r="AB1949" s="1246">
        <v>1</v>
      </c>
      <c r="AC1949" s="1003" t="s">
        <v>1706</v>
      </c>
      <c r="AD1949" s="1243">
        <v>0.22982095999999999</v>
      </c>
      <c r="AE1949" s="1240" t="s">
        <v>2460</v>
      </c>
      <c r="AF1949" s="1356">
        <v>0.27578515199999998</v>
      </c>
      <c r="AG1949" s="1356">
        <v>0.27578515199999998</v>
      </c>
      <c r="AH1949" s="1246">
        <v>32413341261</v>
      </c>
      <c r="AI1949" s="1240" t="s">
        <v>1719</v>
      </c>
      <c r="AJ1949" s="1252">
        <v>45351</v>
      </c>
      <c r="AK1949" s="1252">
        <v>45351</v>
      </c>
      <c r="AL1949" s="1252">
        <v>45369</v>
      </c>
      <c r="AM1949" s="1252">
        <v>45405</v>
      </c>
      <c r="AN1949" s="1240" t="s">
        <v>1706</v>
      </c>
      <c r="AO1949" s="1240" t="s">
        <v>1706</v>
      </c>
      <c r="AP1949" s="1240" t="s">
        <v>1706</v>
      </c>
      <c r="AQ1949" s="1240" t="s">
        <v>1706</v>
      </c>
      <c r="AR1949" s="1252">
        <v>45425</v>
      </c>
      <c r="AS1949" s="1252">
        <v>45428</v>
      </c>
      <c r="AT1949" s="1252">
        <v>45425</v>
      </c>
      <c r="AU1949" s="1252">
        <v>45428</v>
      </c>
      <c r="AV1949" s="1252">
        <v>45657</v>
      </c>
      <c r="AW1949" s="1240" t="s">
        <v>1706</v>
      </c>
      <c r="AX1949" s="1256" t="s">
        <v>1706</v>
      </c>
    </row>
    <row r="1950" spans="1:50" ht="45" customHeight="1" x14ac:dyDescent="0.25">
      <c r="A1950" s="1320"/>
      <c r="B1950" s="1378"/>
      <c r="C1950" s="1250"/>
      <c r="D1950" s="1574"/>
      <c r="E1950" s="1330"/>
      <c r="F1950" s="1303"/>
      <c r="G1950" s="1330"/>
      <c r="H1950" s="1303"/>
      <c r="I1950" s="1330"/>
      <c r="J1950" s="1303"/>
      <c r="K1950" s="1330"/>
      <c r="L1950" s="1303"/>
      <c r="M1950" s="1330"/>
      <c r="N1950" s="1330"/>
      <c r="O1950" s="1255"/>
      <c r="P1950" s="1259"/>
      <c r="Q1950" s="1260"/>
      <c r="R1950" s="1275"/>
      <c r="S1950" s="1259"/>
      <c r="T1950" s="1275"/>
      <c r="U1950" s="1259"/>
      <c r="V1950" s="1259"/>
      <c r="W1950" s="1261"/>
      <c r="X1950" s="1261"/>
      <c r="Y1950" s="537" t="s">
        <v>2461</v>
      </c>
      <c r="Z1950" s="149" t="s">
        <v>1706</v>
      </c>
      <c r="AA1950" s="537" t="s">
        <v>2461</v>
      </c>
      <c r="AB1950" s="1261"/>
      <c r="AC1950" s="149" t="s">
        <v>1706</v>
      </c>
      <c r="AD1950" s="1236"/>
      <c r="AE1950" s="1260"/>
      <c r="AF1950" s="1275"/>
      <c r="AG1950" s="1275"/>
      <c r="AH1950" s="1261"/>
      <c r="AI1950" s="1260"/>
      <c r="AJ1950" s="1264"/>
      <c r="AK1950" s="1264"/>
      <c r="AL1950" s="1264"/>
      <c r="AM1950" s="1264"/>
      <c r="AN1950" s="1260"/>
      <c r="AO1950" s="1260"/>
      <c r="AP1950" s="1260"/>
      <c r="AQ1950" s="1260"/>
      <c r="AR1950" s="1264"/>
      <c r="AS1950" s="1264"/>
      <c r="AT1950" s="1264"/>
      <c r="AU1950" s="1264"/>
      <c r="AV1950" s="1264"/>
      <c r="AW1950" s="1260"/>
      <c r="AX1950" s="1265"/>
    </row>
    <row r="1951" spans="1:50" ht="45" customHeight="1" x14ac:dyDescent="0.25">
      <c r="A1951" s="1321"/>
      <c r="B1951" s="1379"/>
      <c r="C1951" s="1251"/>
      <c r="D1951" s="1574"/>
      <c r="E1951" s="1331"/>
      <c r="F1951" s="1303"/>
      <c r="G1951" s="1331"/>
      <c r="H1951" s="1303"/>
      <c r="I1951" s="1331"/>
      <c r="J1951" s="1303"/>
      <c r="K1951" s="1331"/>
      <c r="L1951" s="1303"/>
      <c r="M1951" s="1331"/>
      <c r="N1951" s="1331"/>
      <c r="O1951" s="1255"/>
      <c r="P1951" s="1237"/>
      <c r="Q1951" s="1255"/>
      <c r="R1951" s="1356"/>
      <c r="S1951" s="1301"/>
      <c r="T1951" s="1356"/>
      <c r="U1951" s="1301"/>
      <c r="V1951" s="1237"/>
      <c r="W1951" s="1270"/>
      <c r="X1951" s="1246"/>
      <c r="Y1951" s="544" t="s">
        <v>2462</v>
      </c>
      <c r="Z1951" s="1003" t="s">
        <v>1706</v>
      </c>
      <c r="AA1951" s="528" t="s">
        <v>1706</v>
      </c>
      <c r="AB1951" s="1270"/>
      <c r="AC1951" s="1016" t="s">
        <v>1706</v>
      </c>
      <c r="AD1951" s="1271"/>
      <c r="AE1951" s="1240"/>
      <c r="AF1951" s="1303"/>
      <c r="AG1951" s="1356"/>
      <c r="AH1951" s="1270"/>
      <c r="AI1951" s="1240"/>
      <c r="AJ1951" s="1272"/>
      <c r="AK1951" s="1252"/>
      <c r="AL1951" s="1272"/>
      <c r="AM1951" s="1252"/>
      <c r="AN1951" s="1255"/>
      <c r="AO1951" s="1240"/>
      <c r="AP1951" s="1255"/>
      <c r="AQ1951" s="1240"/>
      <c r="AR1951" s="1272"/>
      <c r="AS1951" s="1252"/>
      <c r="AT1951" s="1272"/>
      <c r="AU1951" s="1252"/>
      <c r="AV1951" s="1272"/>
      <c r="AW1951" s="1240"/>
      <c r="AX1951" s="1265"/>
    </row>
    <row r="1952" spans="1:50" ht="59.25" customHeight="1" x14ac:dyDescent="0.25">
      <c r="A1952" s="1267" t="s">
        <v>1327</v>
      </c>
      <c r="B1952" s="1266" t="s">
        <v>1351</v>
      </c>
      <c r="C1952" s="1263" t="s">
        <v>1352</v>
      </c>
      <c r="D1952" s="1274">
        <v>45992</v>
      </c>
      <c r="E1952" s="1275">
        <v>0</v>
      </c>
      <c r="F1952" s="1275">
        <v>0</v>
      </c>
      <c r="G1952" s="1275">
        <v>0</v>
      </c>
      <c r="H1952" s="1275">
        <v>0</v>
      </c>
      <c r="I1952" s="1275">
        <v>1</v>
      </c>
      <c r="J1952" s="1275">
        <v>0</v>
      </c>
      <c r="K1952" s="1275">
        <v>0</v>
      </c>
      <c r="L1952" s="1275">
        <v>0</v>
      </c>
      <c r="M1952" s="1275">
        <v>0</v>
      </c>
      <c r="N1952" s="1275">
        <v>0</v>
      </c>
      <c r="O1952" s="1259" t="s">
        <v>1766</v>
      </c>
      <c r="P1952" s="1259" t="s">
        <v>3717</v>
      </c>
      <c r="Q1952" s="1259" t="s">
        <v>1714</v>
      </c>
      <c r="R1952" s="1275">
        <v>0.16267199999999998</v>
      </c>
      <c r="S1952" s="1259" t="s">
        <v>1725</v>
      </c>
      <c r="T1952" s="1275">
        <v>0.13556000000000001</v>
      </c>
      <c r="U1952" s="1259" t="s">
        <v>1833</v>
      </c>
      <c r="V1952" s="1259" t="s">
        <v>1833</v>
      </c>
      <c r="W1952" s="1261">
        <v>2</v>
      </c>
      <c r="X1952" s="1261">
        <v>2</v>
      </c>
      <c r="Y1952" s="530" t="s">
        <v>1843</v>
      </c>
      <c r="Z1952" s="149" t="s">
        <v>1706</v>
      </c>
      <c r="AA1952" s="109" t="s">
        <v>1706</v>
      </c>
      <c r="AB1952" s="1261">
        <v>1</v>
      </c>
      <c r="AC1952" s="149" t="s">
        <v>1706</v>
      </c>
      <c r="AD1952" s="1236">
        <v>0.15920000000000001</v>
      </c>
      <c r="AE1952" s="1260" t="s">
        <v>1843</v>
      </c>
      <c r="AF1952" s="1236">
        <v>0</v>
      </c>
      <c r="AG1952" s="1236">
        <v>0</v>
      </c>
      <c r="AH1952" s="1261">
        <v>32312954905</v>
      </c>
      <c r="AI1952" s="1260" t="s">
        <v>1719</v>
      </c>
      <c r="AJ1952" s="1264">
        <v>45247</v>
      </c>
      <c r="AK1952" s="1264">
        <v>45244</v>
      </c>
      <c r="AL1952" s="1264">
        <v>45253</v>
      </c>
      <c r="AM1952" s="1264">
        <v>45271</v>
      </c>
      <c r="AN1952" s="1260" t="s">
        <v>1706</v>
      </c>
      <c r="AO1952" s="1260" t="s">
        <v>1706</v>
      </c>
      <c r="AP1952" s="1264" t="s">
        <v>1706</v>
      </c>
      <c r="AQ1952" s="1260" t="s">
        <v>1706</v>
      </c>
      <c r="AR1952" s="1264">
        <v>45291</v>
      </c>
      <c r="AS1952" s="1264">
        <v>45289</v>
      </c>
      <c r="AT1952" s="1264">
        <v>45397</v>
      </c>
      <c r="AU1952" s="1264">
        <v>45289</v>
      </c>
      <c r="AV1952" s="1264">
        <v>45349</v>
      </c>
      <c r="AW1952" s="1260" t="s">
        <v>1706</v>
      </c>
      <c r="AX1952" s="1265" t="s">
        <v>3718</v>
      </c>
    </row>
    <row r="1953" spans="1:50" ht="49.5" customHeight="1" x14ac:dyDescent="0.25">
      <c r="A1953" s="1267"/>
      <c r="B1953" s="1266"/>
      <c r="C1953" s="1263"/>
      <c r="D1953" s="1274"/>
      <c r="E1953" s="1275"/>
      <c r="F1953" s="1275"/>
      <c r="G1953" s="1275"/>
      <c r="H1953" s="1275"/>
      <c r="I1953" s="1275"/>
      <c r="J1953" s="1275"/>
      <c r="K1953" s="1275"/>
      <c r="L1953" s="1275"/>
      <c r="M1953" s="1275"/>
      <c r="N1953" s="1275"/>
      <c r="O1953" s="1259"/>
      <c r="P1953" s="1259"/>
      <c r="Q1953" s="1259"/>
      <c r="R1953" s="1275"/>
      <c r="S1953" s="1259"/>
      <c r="T1953" s="1275"/>
      <c r="U1953" s="1259"/>
      <c r="V1953" s="1259"/>
      <c r="W1953" s="1261"/>
      <c r="X1953" s="1261"/>
      <c r="Y1953" s="530" t="s">
        <v>1835</v>
      </c>
      <c r="Z1953" s="149" t="s">
        <v>1706</v>
      </c>
      <c r="AA1953" s="109" t="s">
        <v>1706</v>
      </c>
      <c r="AB1953" s="1261"/>
      <c r="AC1953" s="149" t="s">
        <v>1706</v>
      </c>
      <c r="AD1953" s="1236"/>
      <c r="AE1953" s="1260"/>
      <c r="AF1953" s="1236"/>
      <c r="AG1953" s="1236"/>
      <c r="AH1953" s="1261"/>
      <c r="AI1953" s="1260"/>
      <c r="AJ1953" s="1264"/>
      <c r="AK1953" s="1264"/>
      <c r="AL1953" s="1264"/>
      <c r="AM1953" s="1264"/>
      <c r="AN1953" s="1260"/>
      <c r="AO1953" s="1260"/>
      <c r="AP1953" s="1264"/>
      <c r="AQ1953" s="1260"/>
      <c r="AR1953" s="1264"/>
      <c r="AS1953" s="1264"/>
      <c r="AT1953" s="1264"/>
      <c r="AU1953" s="1264"/>
      <c r="AV1953" s="1264"/>
      <c r="AW1953" s="1260"/>
      <c r="AX1953" s="1265"/>
    </row>
    <row r="1954" spans="1:50" ht="126" x14ac:dyDescent="0.25">
      <c r="A1954" s="550" t="s">
        <v>1327</v>
      </c>
      <c r="B1954" s="131" t="s">
        <v>1353</v>
      </c>
      <c r="C1954" s="371" t="s">
        <v>1354</v>
      </c>
      <c r="D1954" s="558">
        <v>45627</v>
      </c>
      <c r="E1954" s="1007">
        <v>0</v>
      </c>
      <c r="F1954" s="1007">
        <v>0</v>
      </c>
      <c r="G1954" s="1007">
        <v>0</v>
      </c>
      <c r="H1954" s="1007">
        <v>0</v>
      </c>
      <c r="I1954" s="1007">
        <v>1</v>
      </c>
      <c r="J1954" s="1007">
        <v>0</v>
      </c>
      <c r="K1954" s="1007">
        <v>0</v>
      </c>
      <c r="L1954" s="1007">
        <v>0</v>
      </c>
      <c r="M1954" s="1007">
        <v>0</v>
      </c>
      <c r="N1954" s="1007">
        <v>0</v>
      </c>
      <c r="O1954" s="263" t="s">
        <v>1766</v>
      </c>
      <c r="P1954" s="263" t="s">
        <v>2448</v>
      </c>
      <c r="Q1954" s="263" t="s">
        <v>1714</v>
      </c>
      <c r="R1954" s="1007">
        <v>1.3247087999999998</v>
      </c>
      <c r="S1954" s="263" t="s">
        <v>1725</v>
      </c>
      <c r="T1954" s="1033">
        <v>1.3247087999999998</v>
      </c>
      <c r="U1954" s="263" t="s">
        <v>1965</v>
      </c>
      <c r="V1954" s="620" t="s">
        <v>1706</v>
      </c>
      <c r="W1954" s="619" t="s">
        <v>1706</v>
      </c>
      <c r="X1954" s="620" t="s">
        <v>1706</v>
      </c>
      <c r="Y1954" s="619" t="s">
        <v>1706</v>
      </c>
      <c r="Z1954" s="1029" t="s">
        <v>1706</v>
      </c>
      <c r="AA1954" s="619" t="s">
        <v>1706</v>
      </c>
      <c r="AB1954" s="620" t="s">
        <v>1706</v>
      </c>
      <c r="AC1954" s="1031" t="s">
        <v>1706</v>
      </c>
      <c r="AD1954" s="1029" t="s">
        <v>1706</v>
      </c>
      <c r="AE1954" s="619" t="s">
        <v>1706</v>
      </c>
      <c r="AF1954" s="1004">
        <v>0</v>
      </c>
      <c r="AG1954" s="1004">
        <v>0</v>
      </c>
      <c r="AH1954" s="642">
        <v>32313131675</v>
      </c>
      <c r="AI1954" s="527" t="s">
        <v>1719</v>
      </c>
      <c r="AJ1954" s="680">
        <v>45474</v>
      </c>
      <c r="AK1954" s="620" t="s">
        <v>1706</v>
      </c>
      <c r="AL1954" s="619" t="s">
        <v>1706</v>
      </c>
      <c r="AM1954" s="620" t="s">
        <v>1706</v>
      </c>
      <c r="AN1954" s="619" t="s">
        <v>1706</v>
      </c>
      <c r="AO1954" s="620" t="s">
        <v>1706</v>
      </c>
      <c r="AP1954" s="619" t="s">
        <v>1706</v>
      </c>
      <c r="AQ1954" s="620" t="s">
        <v>1706</v>
      </c>
      <c r="AR1954" s="844">
        <v>45537</v>
      </c>
      <c r="AS1954" s="620" t="s">
        <v>1706</v>
      </c>
      <c r="AT1954" s="844">
        <v>45537</v>
      </c>
      <c r="AU1954" s="620" t="s">
        <v>1706</v>
      </c>
      <c r="AV1954" s="619" t="s">
        <v>1706</v>
      </c>
      <c r="AW1954" s="619" t="s">
        <v>1706</v>
      </c>
      <c r="AX1954" s="534" t="s">
        <v>2449</v>
      </c>
    </row>
    <row r="1955" spans="1:50" ht="126" x14ac:dyDescent="0.25">
      <c r="A1955" s="550" t="s">
        <v>1327</v>
      </c>
      <c r="B1955" s="131" t="s">
        <v>1357</v>
      </c>
      <c r="C1955" s="371" t="s">
        <v>1358</v>
      </c>
      <c r="D1955" s="558">
        <v>45627</v>
      </c>
      <c r="E1955" s="1007">
        <v>0</v>
      </c>
      <c r="F1955" s="1007">
        <v>0</v>
      </c>
      <c r="G1955" s="1007">
        <v>0</v>
      </c>
      <c r="H1955" s="1007">
        <v>0</v>
      </c>
      <c r="I1955" s="1007">
        <v>1</v>
      </c>
      <c r="J1955" s="1007">
        <v>0</v>
      </c>
      <c r="K1955" s="1007">
        <v>0</v>
      </c>
      <c r="L1955" s="1007">
        <v>0</v>
      </c>
      <c r="M1955" s="1007">
        <v>0</v>
      </c>
      <c r="N1955" s="1007">
        <v>0</v>
      </c>
      <c r="O1955" s="263" t="s">
        <v>1766</v>
      </c>
      <c r="P1955" s="263" t="s">
        <v>2448</v>
      </c>
      <c r="Q1955" s="263" t="s">
        <v>1714</v>
      </c>
      <c r="R1955" s="1007">
        <v>1.5584807999999999</v>
      </c>
      <c r="S1955" s="263" t="s">
        <v>1725</v>
      </c>
      <c r="T1955" s="1007">
        <v>1.5584807999999999</v>
      </c>
      <c r="U1955" s="263" t="s">
        <v>1965</v>
      </c>
      <c r="V1955" s="632" t="s">
        <v>1706</v>
      </c>
      <c r="W1955" s="570" t="s">
        <v>1706</v>
      </c>
      <c r="X1955" s="299" t="s">
        <v>1706</v>
      </c>
      <c r="Y1955" s="570" t="s">
        <v>1706</v>
      </c>
      <c r="Z1955" s="1005" t="s">
        <v>1706</v>
      </c>
      <c r="AA1955" s="570" t="s">
        <v>1706</v>
      </c>
      <c r="AB1955" s="563" t="s">
        <v>1706</v>
      </c>
      <c r="AC1955" s="1034" t="s">
        <v>1706</v>
      </c>
      <c r="AD1955" s="1034" t="s">
        <v>1706</v>
      </c>
      <c r="AE1955" s="564" t="s">
        <v>1706</v>
      </c>
      <c r="AF1955" s="1034">
        <v>0</v>
      </c>
      <c r="AG1955" s="1034">
        <v>0</v>
      </c>
      <c r="AH1955" s="655">
        <v>32313131675</v>
      </c>
      <c r="AI1955" s="564" t="s">
        <v>1719</v>
      </c>
      <c r="AJ1955" s="687">
        <v>45474</v>
      </c>
      <c r="AK1955" s="564" t="s">
        <v>1706</v>
      </c>
      <c r="AL1955" s="564" t="s">
        <v>1706</v>
      </c>
      <c r="AM1955" s="564" t="s">
        <v>1706</v>
      </c>
      <c r="AN1955" s="564" t="s">
        <v>1706</v>
      </c>
      <c r="AO1955" s="564" t="s">
        <v>1706</v>
      </c>
      <c r="AP1955" s="570" t="s">
        <v>1706</v>
      </c>
      <c r="AQ1955" s="564" t="s">
        <v>1706</v>
      </c>
      <c r="AR1955" s="687">
        <v>45537</v>
      </c>
      <c r="AS1955" s="564" t="s">
        <v>1706</v>
      </c>
      <c r="AT1955" s="687">
        <v>45537</v>
      </c>
      <c r="AU1955" s="564" t="s">
        <v>1706</v>
      </c>
      <c r="AV1955" s="564" t="s">
        <v>1706</v>
      </c>
      <c r="AW1955" s="564" t="s">
        <v>1706</v>
      </c>
      <c r="AX1955" s="877" t="s">
        <v>2449</v>
      </c>
    </row>
    <row r="1956" spans="1:50" ht="39.75" customHeight="1" x14ac:dyDescent="0.25">
      <c r="A1956" s="1319" t="s">
        <v>1327</v>
      </c>
      <c r="B1956" s="1390" t="s">
        <v>3719</v>
      </c>
      <c r="C1956" s="1637" t="s">
        <v>3720</v>
      </c>
      <c r="D1956" s="1574">
        <v>45627</v>
      </c>
      <c r="E1956" s="1356">
        <v>0</v>
      </c>
      <c r="F1956" s="1303">
        <v>0</v>
      </c>
      <c r="G1956" s="1356">
        <v>0</v>
      </c>
      <c r="H1956" s="1303">
        <v>0</v>
      </c>
      <c r="I1956" s="1356">
        <v>1</v>
      </c>
      <c r="J1956" s="1303">
        <v>0</v>
      </c>
      <c r="K1956" s="1356">
        <v>0</v>
      </c>
      <c r="L1956" s="1303">
        <v>0</v>
      </c>
      <c r="M1956" s="1356">
        <v>0</v>
      </c>
      <c r="N1956" s="1303">
        <v>0</v>
      </c>
      <c r="O1956" s="1237" t="s">
        <v>1766</v>
      </c>
      <c r="P1956" s="1237" t="s">
        <v>3721</v>
      </c>
      <c r="Q1956" s="1237" t="s">
        <v>1714</v>
      </c>
      <c r="R1956" s="1356">
        <v>2.9556100000000001</v>
      </c>
      <c r="S1956" s="1237" t="s">
        <v>1725</v>
      </c>
      <c r="T1956" s="1303">
        <v>2.9556100000000001</v>
      </c>
      <c r="U1956" s="1237" t="s">
        <v>1858</v>
      </c>
      <c r="V1956" s="1341" t="s">
        <v>1858</v>
      </c>
      <c r="W1956" s="1350">
        <v>3</v>
      </c>
      <c r="X1956" s="1420">
        <v>3</v>
      </c>
      <c r="Y1956" s="569" t="s">
        <v>3722</v>
      </c>
      <c r="Z1956" s="1034">
        <v>2.955606</v>
      </c>
      <c r="AA1956" s="564" t="s">
        <v>1706</v>
      </c>
      <c r="AB1956" s="1295" t="s">
        <v>1706</v>
      </c>
      <c r="AC1956" s="1034">
        <v>2.955606</v>
      </c>
      <c r="AD1956" s="1448">
        <v>2.955606</v>
      </c>
      <c r="AE1956" s="1295" t="s">
        <v>3722</v>
      </c>
      <c r="AF1956" s="1576">
        <v>3.5467271999999999</v>
      </c>
      <c r="AG1956" s="1303">
        <v>3.5467271999999999</v>
      </c>
      <c r="AH1956" s="1332">
        <v>32413767471</v>
      </c>
      <c r="AI1956" s="1301" t="s">
        <v>1719</v>
      </c>
      <c r="AJ1956" s="1334">
        <v>45504</v>
      </c>
      <c r="AK1956" s="1334">
        <v>45475</v>
      </c>
      <c r="AL1956" s="1310">
        <v>45483</v>
      </c>
      <c r="AM1956" s="1641">
        <v>45489</v>
      </c>
      <c r="AN1956" s="1293" t="s">
        <v>1706</v>
      </c>
      <c r="AO1956" s="1293" t="s">
        <v>1706</v>
      </c>
      <c r="AP1956" s="1293" t="s">
        <v>1706</v>
      </c>
      <c r="AQ1956" s="1293" t="s">
        <v>1706</v>
      </c>
      <c r="AR1956" s="1490">
        <v>45509</v>
      </c>
      <c r="AS1956" s="1490">
        <v>45504</v>
      </c>
      <c r="AT1956" s="1490">
        <v>45542</v>
      </c>
      <c r="AU1956" s="1490">
        <v>45504</v>
      </c>
      <c r="AV1956" s="1490">
        <v>45657</v>
      </c>
      <c r="AW1956" s="1295" t="s">
        <v>1706</v>
      </c>
      <c r="AX1956" s="1636" t="s">
        <v>1706</v>
      </c>
    </row>
    <row r="1957" spans="1:50" ht="39.75" customHeight="1" x14ac:dyDescent="0.25">
      <c r="A1957" s="1320"/>
      <c r="B1957" s="1597"/>
      <c r="C1957" s="1638"/>
      <c r="D1957" s="1574"/>
      <c r="E1957" s="1330"/>
      <c r="F1957" s="1303"/>
      <c r="G1957" s="1330"/>
      <c r="H1957" s="1303"/>
      <c r="I1957" s="1330"/>
      <c r="J1957" s="1303"/>
      <c r="K1957" s="1330"/>
      <c r="L1957" s="1303"/>
      <c r="M1957" s="1330"/>
      <c r="N1957" s="1303"/>
      <c r="O1957" s="1238"/>
      <c r="P1957" s="1238"/>
      <c r="Q1957" s="1238"/>
      <c r="R1957" s="1330"/>
      <c r="S1957" s="1238"/>
      <c r="T1957" s="1303"/>
      <c r="U1957" s="1238"/>
      <c r="V1957" s="1341"/>
      <c r="W1957" s="1315"/>
      <c r="X1957" s="1421"/>
      <c r="Y1957" s="569" t="s">
        <v>3723</v>
      </c>
      <c r="Z1957" s="1034">
        <v>2.955606</v>
      </c>
      <c r="AA1957" s="564" t="s">
        <v>1706</v>
      </c>
      <c r="AB1957" s="1296"/>
      <c r="AC1957" s="1033">
        <v>2.955606</v>
      </c>
      <c r="AD1957" s="1466"/>
      <c r="AE1957" s="1296"/>
      <c r="AF1957" s="1576"/>
      <c r="AG1957" s="1303"/>
      <c r="AH1957" s="1332"/>
      <c r="AI1957" s="1301"/>
      <c r="AJ1957" s="1334"/>
      <c r="AK1957" s="1334"/>
      <c r="AL1957" s="1310"/>
      <c r="AM1957" s="1641"/>
      <c r="AN1957" s="1293"/>
      <c r="AO1957" s="1293"/>
      <c r="AP1957" s="1293"/>
      <c r="AQ1957" s="1293"/>
      <c r="AR1957" s="1490"/>
      <c r="AS1957" s="1490"/>
      <c r="AT1957" s="1490"/>
      <c r="AU1957" s="1490"/>
      <c r="AV1957" s="1490"/>
      <c r="AW1957" s="1296"/>
      <c r="AX1957" s="1460"/>
    </row>
    <row r="1958" spans="1:50" ht="39.75" customHeight="1" x14ac:dyDescent="0.25">
      <c r="A1958" s="1321"/>
      <c r="B1958" s="1391"/>
      <c r="C1958" s="1639"/>
      <c r="D1958" s="1640"/>
      <c r="E1958" s="1548"/>
      <c r="F1958" s="1528"/>
      <c r="G1958" s="1548"/>
      <c r="H1958" s="1528"/>
      <c r="I1958" s="1548"/>
      <c r="J1958" s="1528"/>
      <c r="K1958" s="1548"/>
      <c r="L1958" s="1528"/>
      <c r="M1958" s="1548"/>
      <c r="N1958" s="1528"/>
      <c r="O1958" s="1393"/>
      <c r="P1958" s="1238"/>
      <c r="Q1958" s="1238"/>
      <c r="R1958" s="1330"/>
      <c r="S1958" s="1238"/>
      <c r="T1958" s="1303"/>
      <c r="U1958" s="1238"/>
      <c r="V1958" s="1341"/>
      <c r="W1958" s="1370"/>
      <c r="X1958" s="1420"/>
      <c r="Y1958" s="719" t="s">
        <v>2157</v>
      </c>
      <c r="Z1958" s="1056">
        <v>2.955606</v>
      </c>
      <c r="AA1958" s="566" t="s">
        <v>1706</v>
      </c>
      <c r="AB1958" s="1296"/>
      <c r="AC1958" s="1056">
        <v>2.955606</v>
      </c>
      <c r="AD1958" s="1466"/>
      <c r="AE1958" s="1296"/>
      <c r="AF1958" s="1642"/>
      <c r="AG1958" s="1303"/>
      <c r="AH1958" s="1333"/>
      <c r="AI1958" s="1301"/>
      <c r="AJ1958" s="1335"/>
      <c r="AK1958" s="1334"/>
      <c r="AL1958" s="1310"/>
      <c r="AM1958" s="1641"/>
      <c r="AN1958" s="1295"/>
      <c r="AO1958" s="1295"/>
      <c r="AP1958" s="1295"/>
      <c r="AQ1958" s="1295"/>
      <c r="AR1958" s="1307"/>
      <c r="AS1958" s="1307"/>
      <c r="AT1958" s="1307"/>
      <c r="AU1958" s="1307"/>
      <c r="AV1958" s="1307"/>
      <c r="AW1958" s="1296"/>
      <c r="AX1958" s="1460"/>
    </row>
    <row r="1959" spans="1:50" ht="39.75" customHeight="1" x14ac:dyDescent="0.25">
      <c r="A1959" s="606" t="s">
        <v>1327</v>
      </c>
      <c r="B1959" s="759" t="s">
        <v>3724</v>
      </c>
      <c r="C1959" s="878" t="s">
        <v>3725</v>
      </c>
      <c r="D1959" s="879" t="s">
        <v>1887</v>
      </c>
      <c r="E1959" s="1027">
        <v>0</v>
      </c>
      <c r="F1959" s="1027">
        <v>0</v>
      </c>
      <c r="G1959" s="1027">
        <v>0</v>
      </c>
      <c r="H1959" s="1027">
        <v>0</v>
      </c>
      <c r="I1959" s="1027">
        <v>0</v>
      </c>
      <c r="J1959" s="1027">
        <v>0</v>
      </c>
      <c r="K1959" s="1027">
        <v>0</v>
      </c>
      <c r="L1959" s="1027">
        <v>0</v>
      </c>
      <c r="M1959" s="1027">
        <v>0</v>
      </c>
      <c r="N1959" s="1027">
        <v>0</v>
      </c>
      <c r="O1959" s="675" t="s">
        <v>1706</v>
      </c>
      <c r="P1959" s="263" t="s">
        <v>1706</v>
      </c>
      <c r="Q1959" s="263" t="s">
        <v>1706</v>
      </c>
      <c r="R1959" s="1007">
        <v>0</v>
      </c>
      <c r="S1959" s="263" t="s">
        <v>1706</v>
      </c>
      <c r="T1959" s="1007">
        <v>0</v>
      </c>
      <c r="U1959" s="263" t="s">
        <v>1706</v>
      </c>
      <c r="V1959" s="263" t="s">
        <v>1706</v>
      </c>
      <c r="W1959" s="263" t="s">
        <v>1706</v>
      </c>
      <c r="X1959" s="263" t="s">
        <v>1706</v>
      </c>
      <c r="Y1959" s="263" t="s">
        <v>1706</v>
      </c>
      <c r="Z1959" s="1007" t="s">
        <v>1706</v>
      </c>
      <c r="AA1959" s="263" t="s">
        <v>1706</v>
      </c>
      <c r="AB1959" s="263" t="s">
        <v>1706</v>
      </c>
      <c r="AC1959" s="1007" t="s">
        <v>1706</v>
      </c>
      <c r="AD1959" s="1007" t="s">
        <v>1706</v>
      </c>
      <c r="AE1959" s="263" t="s">
        <v>1706</v>
      </c>
      <c r="AF1959" s="1007">
        <v>0</v>
      </c>
      <c r="AG1959" s="1007">
        <v>0</v>
      </c>
      <c r="AH1959" s="263" t="s">
        <v>1706</v>
      </c>
      <c r="AI1959" s="263" t="s">
        <v>1706</v>
      </c>
      <c r="AJ1959" s="263" t="s">
        <v>1706</v>
      </c>
      <c r="AK1959" s="263" t="s">
        <v>1706</v>
      </c>
      <c r="AL1959" s="263" t="s">
        <v>1706</v>
      </c>
      <c r="AM1959" s="263" t="s">
        <v>1706</v>
      </c>
      <c r="AN1959" s="263" t="s">
        <v>1706</v>
      </c>
      <c r="AO1959" s="263" t="s">
        <v>1706</v>
      </c>
      <c r="AP1959" s="263" t="s">
        <v>1706</v>
      </c>
      <c r="AQ1959" s="263" t="s">
        <v>1706</v>
      </c>
      <c r="AR1959" s="263" t="s">
        <v>1706</v>
      </c>
      <c r="AS1959" s="263" t="s">
        <v>1706</v>
      </c>
      <c r="AT1959" s="263" t="s">
        <v>1706</v>
      </c>
      <c r="AU1959" s="263" t="s">
        <v>1706</v>
      </c>
      <c r="AV1959" s="263" t="s">
        <v>1706</v>
      </c>
      <c r="AW1959" s="263" t="s">
        <v>1706</v>
      </c>
      <c r="AX1959" s="526" t="s">
        <v>1706</v>
      </c>
    </row>
    <row r="1960" spans="1:50" ht="90" customHeight="1" x14ac:dyDescent="0.25">
      <c r="A1960" s="550" t="s">
        <v>1327</v>
      </c>
      <c r="B1960" s="607" t="s">
        <v>1364</v>
      </c>
      <c r="C1960" s="880" t="s">
        <v>1365</v>
      </c>
      <c r="D1960" s="584">
        <v>45627</v>
      </c>
      <c r="E1960" s="1002">
        <v>0</v>
      </c>
      <c r="F1960" s="1002">
        <v>0</v>
      </c>
      <c r="G1960" s="1002">
        <v>0</v>
      </c>
      <c r="H1960" s="1002">
        <v>0</v>
      </c>
      <c r="I1960" s="1002">
        <v>1</v>
      </c>
      <c r="J1960" s="1002">
        <v>0</v>
      </c>
      <c r="K1960" s="1002">
        <v>0</v>
      </c>
      <c r="L1960" s="1002">
        <v>0</v>
      </c>
      <c r="M1960" s="1002">
        <v>0</v>
      </c>
      <c r="N1960" s="1002">
        <v>0</v>
      </c>
      <c r="O1960" s="538" t="s">
        <v>1766</v>
      </c>
      <c r="P1960" s="538" t="s">
        <v>3726</v>
      </c>
      <c r="Q1960" s="539" t="s">
        <v>1731</v>
      </c>
      <c r="R1960" s="1002">
        <v>118.93922984399998</v>
      </c>
      <c r="S1960" s="538" t="s">
        <v>1725</v>
      </c>
      <c r="T1960" s="1002">
        <v>133.152007</v>
      </c>
      <c r="U1960" s="538" t="s">
        <v>1732</v>
      </c>
      <c r="V1960" s="538" t="s">
        <v>2026</v>
      </c>
      <c r="W1960" s="540">
        <v>1</v>
      </c>
      <c r="X1960" s="540">
        <v>1</v>
      </c>
      <c r="Y1960" s="559" t="s">
        <v>3727</v>
      </c>
      <c r="Z1960" s="1002">
        <v>133.152007</v>
      </c>
      <c r="AA1960" s="539" t="s">
        <v>1706</v>
      </c>
      <c r="AB1960" s="540" t="s">
        <v>1706</v>
      </c>
      <c r="AC1960" s="1002">
        <v>133.152007</v>
      </c>
      <c r="AD1960" s="1002">
        <v>133.152007</v>
      </c>
      <c r="AE1960" s="539" t="s">
        <v>3727</v>
      </c>
      <c r="AF1960" s="1002">
        <v>159.78240839999998</v>
      </c>
      <c r="AG1960" s="1002">
        <v>47.934722519999994</v>
      </c>
      <c r="AH1960" s="540" t="s">
        <v>1706</v>
      </c>
      <c r="AI1960" s="539" t="s">
        <v>1706</v>
      </c>
      <c r="AJ1960" s="542">
        <v>45548</v>
      </c>
      <c r="AK1960" s="542">
        <v>45548</v>
      </c>
      <c r="AL1960" s="542">
        <v>45548</v>
      </c>
      <c r="AM1960" s="542">
        <v>45548</v>
      </c>
      <c r="AN1960" s="539" t="s">
        <v>1524</v>
      </c>
      <c r="AO1960" s="539" t="s">
        <v>3728</v>
      </c>
      <c r="AP1960" s="542">
        <v>45471</v>
      </c>
      <c r="AQ1960" s="539" t="s">
        <v>3729</v>
      </c>
      <c r="AR1960" s="542">
        <v>45548</v>
      </c>
      <c r="AS1960" s="542">
        <v>45548</v>
      </c>
      <c r="AT1960" s="542">
        <v>45548</v>
      </c>
      <c r="AU1960" s="542">
        <v>45548</v>
      </c>
      <c r="AV1960" s="542">
        <v>45747</v>
      </c>
      <c r="AW1960" s="538" t="s">
        <v>1706</v>
      </c>
      <c r="AX1960" s="543" t="s">
        <v>3730</v>
      </c>
    </row>
    <row r="1961" spans="1:50" ht="66" customHeight="1" x14ac:dyDescent="0.25">
      <c r="A1961" s="1267" t="s">
        <v>1327</v>
      </c>
      <c r="B1961" s="1318" t="s">
        <v>1372</v>
      </c>
      <c r="C1961" s="1263" t="s">
        <v>1373</v>
      </c>
      <c r="D1961" s="1235">
        <v>45627</v>
      </c>
      <c r="E1961" s="1236">
        <v>0</v>
      </c>
      <c r="F1961" s="1236">
        <v>0</v>
      </c>
      <c r="G1961" s="1236">
        <v>0</v>
      </c>
      <c r="H1961" s="1236">
        <v>0</v>
      </c>
      <c r="I1961" s="1236">
        <v>1</v>
      </c>
      <c r="J1961" s="1236">
        <v>0</v>
      </c>
      <c r="K1961" s="1236">
        <v>0</v>
      </c>
      <c r="L1961" s="1236">
        <v>0</v>
      </c>
      <c r="M1961" s="1236">
        <v>0</v>
      </c>
      <c r="N1961" s="1236">
        <v>0</v>
      </c>
      <c r="O1961" s="1259" t="s">
        <v>1766</v>
      </c>
      <c r="P1961" s="1259" t="s">
        <v>2480</v>
      </c>
      <c r="Q1961" s="1260" t="s">
        <v>1714</v>
      </c>
      <c r="R1961" s="1236">
        <v>3.2113835999999996</v>
      </c>
      <c r="S1961" s="1259" t="s">
        <v>1725</v>
      </c>
      <c r="T1961" s="1236">
        <v>3.2113835999999996</v>
      </c>
      <c r="U1961" s="1259" t="s">
        <v>1716</v>
      </c>
      <c r="V1961" s="1259" t="s">
        <v>1716</v>
      </c>
      <c r="W1961" s="1315">
        <v>2</v>
      </c>
      <c r="X1961" s="1315">
        <v>2</v>
      </c>
      <c r="Y1961" s="544" t="s">
        <v>2122</v>
      </c>
      <c r="Z1961" s="1007" t="s">
        <v>1706</v>
      </c>
      <c r="AA1961" s="263" t="s">
        <v>1706</v>
      </c>
      <c r="AB1961" s="1634">
        <v>1</v>
      </c>
      <c r="AC1961" s="1007" t="s">
        <v>1706</v>
      </c>
      <c r="AD1961" s="1275">
        <v>2.770359</v>
      </c>
      <c r="AE1961" s="1259" t="s">
        <v>2122</v>
      </c>
      <c r="AF1961" s="1275">
        <v>3.3244308</v>
      </c>
      <c r="AG1961" s="1275">
        <v>3.3244308</v>
      </c>
      <c r="AH1961" s="1315">
        <v>32413487781</v>
      </c>
      <c r="AI1961" s="1259" t="s">
        <v>1719</v>
      </c>
      <c r="AJ1961" s="1268">
        <v>45397</v>
      </c>
      <c r="AK1961" s="1268">
        <v>45392</v>
      </c>
      <c r="AL1961" s="1268">
        <v>45400</v>
      </c>
      <c r="AM1961" s="1268">
        <v>45432</v>
      </c>
      <c r="AN1961" s="1259" t="s">
        <v>1706</v>
      </c>
      <c r="AO1961" s="1259" t="s">
        <v>1706</v>
      </c>
      <c r="AP1961" s="1259" t="s">
        <v>1706</v>
      </c>
      <c r="AQ1961" s="1259" t="s">
        <v>1706</v>
      </c>
      <c r="AR1961" s="1268">
        <v>45452</v>
      </c>
      <c r="AS1961" s="1268">
        <v>45448</v>
      </c>
      <c r="AT1961" s="1268">
        <v>45460</v>
      </c>
      <c r="AU1961" s="1268">
        <v>45460</v>
      </c>
      <c r="AV1961" s="1268">
        <v>45657</v>
      </c>
      <c r="AW1961" s="1259" t="s">
        <v>1706</v>
      </c>
      <c r="AX1961" s="1265" t="s">
        <v>1706</v>
      </c>
    </row>
    <row r="1962" spans="1:50" ht="48.75" customHeight="1" x14ac:dyDescent="0.25">
      <c r="A1962" s="1267"/>
      <c r="B1962" s="1318"/>
      <c r="C1962" s="1263"/>
      <c r="D1962" s="1235"/>
      <c r="E1962" s="1236"/>
      <c r="F1962" s="1236"/>
      <c r="G1962" s="1236"/>
      <c r="H1962" s="1236"/>
      <c r="I1962" s="1236"/>
      <c r="J1962" s="1236"/>
      <c r="K1962" s="1236"/>
      <c r="L1962" s="1236"/>
      <c r="M1962" s="1236"/>
      <c r="N1962" s="1236"/>
      <c r="O1962" s="1259"/>
      <c r="P1962" s="1259"/>
      <c r="Q1962" s="1260"/>
      <c r="R1962" s="1236"/>
      <c r="S1962" s="1259"/>
      <c r="T1962" s="1236"/>
      <c r="U1962" s="1259"/>
      <c r="V1962" s="1259"/>
      <c r="W1962" s="1315"/>
      <c r="X1962" s="1315"/>
      <c r="Y1962" s="544" t="s">
        <v>2481</v>
      </c>
      <c r="Z1962" s="1007" t="s">
        <v>1706</v>
      </c>
      <c r="AA1962" s="263" t="s">
        <v>1706</v>
      </c>
      <c r="AB1962" s="1634"/>
      <c r="AC1962" s="1007" t="s">
        <v>1706</v>
      </c>
      <c r="AD1962" s="1275"/>
      <c r="AE1962" s="1259"/>
      <c r="AF1962" s="1275"/>
      <c r="AG1962" s="1275"/>
      <c r="AH1962" s="1315"/>
      <c r="AI1962" s="1259"/>
      <c r="AJ1962" s="1268"/>
      <c r="AK1962" s="1268"/>
      <c r="AL1962" s="1268"/>
      <c r="AM1962" s="1268"/>
      <c r="AN1962" s="1259"/>
      <c r="AO1962" s="1259"/>
      <c r="AP1962" s="1259"/>
      <c r="AQ1962" s="1259"/>
      <c r="AR1962" s="1268"/>
      <c r="AS1962" s="1268"/>
      <c r="AT1962" s="1268"/>
      <c r="AU1962" s="1268"/>
      <c r="AV1962" s="1268"/>
      <c r="AW1962" s="1259"/>
      <c r="AX1962" s="1265"/>
    </row>
    <row r="1963" spans="1:50" ht="47.25" x14ac:dyDescent="0.25">
      <c r="A1963" s="1267" t="s">
        <v>1327</v>
      </c>
      <c r="B1963" s="1318" t="s">
        <v>1376</v>
      </c>
      <c r="C1963" s="1263" t="s">
        <v>1377</v>
      </c>
      <c r="D1963" s="1235">
        <v>45627</v>
      </c>
      <c r="E1963" s="1236">
        <v>0</v>
      </c>
      <c r="F1963" s="1236">
        <v>0</v>
      </c>
      <c r="G1963" s="1236">
        <v>0</v>
      </c>
      <c r="H1963" s="1236">
        <v>0</v>
      </c>
      <c r="I1963" s="1236">
        <v>2</v>
      </c>
      <c r="J1963" s="1236">
        <v>0</v>
      </c>
      <c r="K1963" s="1236">
        <v>0</v>
      </c>
      <c r="L1963" s="1236">
        <v>0</v>
      </c>
      <c r="M1963" s="1236">
        <v>0</v>
      </c>
      <c r="N1963" s="1236">
        <v>0</v>
      </c>
      <c r="O1963" s="1259" t="s">
        <v>1766</v>
      </c>
      <c r="P1963" s="1259" t="s">
        <v>3172</v>
      </c>
      <c r="Q1963" s="1259" t="s">
        <v>1714</v>
      </c>
      <c r="R1963" s="1275">
        <v>0.99323159000000005</v>
      </c>
      <c r="S1963" s="1259" t="s">
        <v>1725</v>
      </c>
      <c r="T1963" s="1275">
        <v>0.99323159000000005</v>
      </c>
      <c r="U1963" s="1259" t="s">
        <v>1923</v>
      </c>
      <c r="V1963" s="1259" t="s">
        <v>1923</v>
      </c>
      <c r="W1963" s="1315">
        <v>5</v>
      </c>
      <c r="X1963" s="1315">
        <v>5</v>
      </c>
      <c r="Y1963" s="544" t="s">
        <v>2121</v>
      </c>
      <c r="Z1963" s="1007" t="s">
        <v>1706</v>
      </c>
      <c r="AA1963" s="263" t="s">
        <v>1706</v>
      </c>
      <c r="AB1963" s="1315">
        <v>1</v>
      </c>
      <c r="AC1963" s="1007" t="s">
        <v>1706</v>
      </c>
      <c r="AD1963" s="1275">
        <v>0.54300000000000004</v>
      </c>
      <c r="AE1963" s="1259" t="s">
        <v>2121</v>
      </c>
      <c r="AF1963" s="1275">
        <v>0.65160000000000007</v>
      </c>
      <c r="AG1963" s="1275">
        <v>0.65160000000000007</v>
      </c>
      <c r="AH1963" s="1315">
        <v>32313075248</v>
      </c>
      <c r="AI1963" s="1259" t="s">
        <v>1719</v>
      </c>
      <c r="AJ1963" s="1268">
        <v>45288</v>
      </c>
      <c r="AK1963" s="1268">
        <v>45272</v>
      </c>
      <c r="AL1963" s="1268">
        <v>45279</v>
      </c>
      <c r="AM1963" s="1268">
        <v>45324</v>
      </c>
      <c r="AN1963" s="1259" t="s">
        <v>1706</v>
      </c>
      <c r="AO1963" s="1259" t="s">
        <v>1706</v>
      </c>
      <c r="AP1963" s="1259" t="s">
        <v>1706</v>
      </c>
      <c r="AQ1963" s="1259" t="s">
        <v>1706</v>
      </c>
      <c r="AR1963" s="1268">
        <v>45344</v>
      </c>
      <c r="AS1963" s="1268">
        <v>45337</v>
      </c>
      <c r="AT1963" s="1268">
        <v>45412</v>
      </c>
      <c r="AU1963" s="1268">
        <v>45412</v>
      </c>
      <c r="AV1963" s="1268">
        <v>45657</v>
      </c>
      <c r="AW1963" s="1259" t="s">
        <v>1706</v>
      </c>
      <c r="AX1963" s="1265" t="s">
        <v>1706</v>
      </c>
    </row>
    <row r="1964" spans="1:50" x14ac:dyDescent="0.25">
      <c r="A1964" s="1267"/>
      <c r="B1964" s="1318"/>
      <c r="C1964" s="1263"/>
      <c r="D1964" s="1235"/>
      <c r="E1964" s="1236"/>
      <c r="F1964" s="1236"/>
      <c r="G1964" s="1236"/>
      <c r="H1964" s="1236"/>
      <c r="I1964" s="1236"/>
      <c r="J1964" s="1236"/>
      <c r="K1964" s="1236"/>
      <c r="L1964" s="1236"/>
      <c r="M1964" s="1236"/>
      <c r="N1964" s="1236"/>
      <c r="O1964" s="1259"/>
      <c r="P1964" s="1259"/>
      <c r="Q1964" s="1259"/>
      <c r="R1964" s="1275"/>
      <c r="S1964" s="1259"/>
      <c r="T1964" s="1275"/>
      <c r="U1964" s="1259"/>
      <c r="V1964" s="1259"/>
      <c r="W1964" s="1315"/>
      <c r="X1964" s="1315"/>
      <c r="Y1964" s="544" t="s">
        <v>1840</v>
      </c>
      <c r="Z1964" s="1007" t="s">
        <v>1706</v>
      </c>
      <c r="AA1964" s="544" t="s">
        <v>1840</v>
      </c>
      <c r="AB1964" s="1315"/>
      <c r="AC1964" s="1007" t="s">
        <v>1706</v>
      </c>
      <c r="AD1964" s="1275"/>
      <c r="AE1964" s="1259"/>
      <c r="AF1964" s="1275"/>
      <c r="AG1964" s="1275"/>
      <c r="AH1964" s="1315"/>
      <c r="AI1964" s="1259"/>
      <c r="AJ1964" s="1268"/>
      <c r="AK1964" s="1268"/>
      <c r="AL1964" s="1268"/>
      <c r="AM1964" s="1268"/>
      <c r="AN1964" s="1259"/>
      <c r="AO1964" s="1259"/>
      <c r="AP1964" s="1259"/>
      <c r="AQ1964" s="1259"/>
      <c r="AR1964" s="1268"/>
      <c r="AS1964" s="1268"/>
      <c r="AT1964" s="1268"/>
      <c r="AU1964" s="1268"/>
      <c r="AV1964" s="1268"/>
      <c r="AW1964" s="1259"/>
      <c r="AX1964" s="1265"/>
    </row>
    <row r="1965" spans="1:50" x14ac:dyDescent="0.25">
      <c r="A1965" s="1267"/>
      <c r="B1965" s="1318"/>
      <c r="C1965" s="1263"/>
      <c r="D1965" s="1235"/>
      <c r="E1965" s="1236"/>
      <c r="F1965" s="1236"/>
      <c r="G1965" s="1236"/>
      <c r="H1965" s="1236"/>
      <c r="I1965" s="1236"/>
      <c r="J1965" s="1236"/>
      <c r="K1965" s="1236"/>
      <c r="L1965" s="1236"/>
      <c r="M1965" s="1236"/>
      <c r="N1965" s="1236"/>
      <c r="O1965" s="1259"/>
      <c r="P1965" s="1259"/>
      <c r="Q1965" s="1259"/>
      <c r="R1965" s="1275"/>
      <c r="S1965" s="1259"/>
      <c r="T1965" s="1275"/>
      <c r="U1965" s="1259"/>
      <c r="V1965" s="1259"/>
      <c r="W1965" s="1315"/>
      <c r="X1965" s="1315"/>
      <c r="Y1965" s="544" t="s">
        <v>1841</v>
      </c>
      <c r="Z1965" s="1007" t="s">
        <v>1706</v>
      </c>
      <c r="AA1965" s="544" t="s">
        <v>1841</v>
      </c>
      <c r="AB1965" s="1315"/>
      <c r="AC1965" s="1007" t="s">
        <v>1706</v>
      </c>
      <c r="AD1965" s="1275"/>
      <c r="AE1965" s="1259"/>
      <c r="AF1965" s="1275"/>
      <c r="AG1965" s="1275"/>
      <c r="AH1965" s="1315"/>
      <c r="AI1965" s="1259"/>
      <c r="AJ1965" s="1268"/>
      <c r="AK1965" s="1268"/>
      <c r="AL1965" s="1268"/>
      <c r="AM1965" s="1268"/>
      <c r="AN1965" s="1259"/>
      <c r="AO1965" s="1259"/>
      <c r="AP1965" s="1259"/>
      <c r="AQ1965" s="1259"/>
      <c r="AR1965" s="1268"/>
      <c r="AS1965" s="1268"/>
      <c r="AT1965" s="1268"/>
      <c r="AU1965" s="1268"/>
      <c r="AV1965" s="1268"/>
      <c r="AW1965" s="1259"/>
      <c r="AX1965" s="1265"/>
    </row>
    <row r="1966" spans="1:50" x14ac:dyDescent="0.25">
      <c r="A1966" s="1267"/>
      <c r="B1966" s="1318"/>
      <c r="C1966" s="1263"/>
      <c r="D1966" s="1235"/>
      <c r="E1966" s="1236"/>
      <c r="F1966" s="1236"/>
      <c r="G1966" s="1236"/>
      <c r="H1966" s="1236"/>
      <c r="I1966" s="1236"/>
      <c r="J1966" s="1236"/>
      <c r="K1966" s="1236"/>
      <c r="L1966" s="1236"/>
      <c r="M1966" s="1236"/>
      <c r="N1966" s="1236"/>
      <c r="O1966" s="1259"/>
      <c r="P1966" s="1259"/>
      <c r="Q1966" s="1259"/>
      <c r="R1966" s="1275"/>
      <c r="S1966" s="1259"/>
      <c r="T1966" s="1275"/>
      <c r="U1966" s="1259"/>
      <c r="V1966" s="1259"/>
      <c r="W1966" s="1315"/>
      <c r="X1966" s="1315"/>
      <c r="Y1966" s="544" t="s">
        <v>2129</v>
      </c>
      <c r="Z1966" s="1007" t="s">
        <v>1706</v>
      </c>
      <c r="AA1966" s="263" t="s">
        <v>1706</v>
      </c>
      <c r="AB1966" s="1315"/>
      <c r="AC1966" s="1007" t="s">
        <v>1706</v>
      </c>
      <c r="AD1966" s="1275"/>
      <c r="AE1966" s="1259"/>
      <c r="AF1966" s="1275"/>
      <c r="AG1966" s="1275"/>
      <c r="AH1966" s="1315"/>
      <c r="AI1966" s="1259"/>
      <c r="AJ1966" s="1268"/>
      <c r="AK1966" s="1268"/>
      <c r="AL1966" s="1268"/>
      <c r="AM1966" s="1268"/>
      <c r="AN1966" s="1259"/>
      <c r="AO1966" s="1259"/>
      <c r="AP1966" s="1259"/>
      <c r="AQ1966" s="1259"/>
      <c r="AR1966" s="1268"/>
      <c r="AS1966" s="1268"/>
      <c r="AT1966" s="1268"/>
      <c r="AU1966" s="1268"/>
      <c r="AV1966" s="1268"/>
      <c r="AW1966" s="1259"/>
      <c r="AX1966" s="1265"/>
    </row>
    <row r="1967" spans="1:50" x14ac:dyDescent="0.25">
      <c r="A1967" s="1267"/>
      <c r="B1967" s="1318"/>
      <c r="C1967" s="1263"/>
      <c r="D1967" s="1235"/>
      <c r="E1967" s="1236"/>
      <c r="F1967" s="1236"/>
      <c r="G1967" s="1236"/>
      <c r="H1967" s="1236"/>
      <c r="I1967" s="1236"/>
      <c r="J1967" s="1236"/>
      <c r="K1967" s="1236"/>
      <c r="L1967" s="1236"/>
      <c r="M1967" s="1236"/>
      <c r="N1967" s="1236"/>
      <c r="O1967" s="1259"/>
      <c r="P1967" s="1259"/>
      <c r="Q1967" s="1259"/>
      <c r="R1967" s="1275"/>
      <c r="S1967" s="1259"/>
      <c r="T1967" s="1275"/>
      <c r="U1967" s="1259"/>
      <c r="V1967" s="1259"/>
      <c r="W1967" s="1315"/>
      <c r="X1967" s="1315"/>
      <c r="Y1967" s="544" t="s">
        <v>1740</v>
      </c>
      <c r="Z1967" s="1007" t="s">
        <v>1706</v>
      </c>
      <c r="AA1967" s="263" t="s">
        <v>1706</v>
      </c>
      <c r="AB1967" s="1315"/>
      <c r="AC1967" s="1007" t="s">
        <v>1706</v>
      </c>
      <c r="AD1967" s="1275"/>
      <c r="AE1967" s="1259"/>
      <c r="AF1967" s="1275"/>
      <c r="AG1967" s="1275"/>
      <c r="AH1967" s="1315"/>
      <c r="AI1967" s="1259"/>
      <c r="AJ1967" s="1268"/>
      <c r="AK1967" s="1268"/>
      <c r="AL1967" s="1268"/>
      <c r="AM1967" s="1268"/>
      <c r="AN1967" s="1259"/>
      <c r="AO1967" s="1259"/>
      <c r="AP1967" s="1259"/>
      <c r="AQ1967" s="1259"/>
      <c r="AR1967" s="1268"/>
      <c r="AS1967" s="1268"/>
      <c r="AT1967" s="1268"/>
      <c r="AU1967" s="1268"/>
      <c r="AV1967" s="1268"/>
      <c r="AW1967" s="1259"/>
      <c r="AX1967" s="1265"/>
    </row>
    <row r="1968" spans="1:50" ht="31.5" x14ac:dyDescent="0.25">
      <c r="A1968" s="550" t="s">
        <v>1327</v>
      </c>
      <c r="B1968" s="163" t="s">
        <v>1384</v>
      </c>
      <c r="C1968" s="357" t="s">
        <v>1385</v>
      </c>
      <c r="D1968" s="558">
        <v>45261</v>
      </c>
      <c r="E1968" s="149">
        <v>0</v>
      </c>
      <c r="F1968" s="149">
        <v>0</v>
      </c>
      <c r="G1968" s="149">
        <v>0</v>
      </c>
      <c r="H1968" s="149">
        <v>0</v>
      </c>
      <c r="I1968" s="149">
        <v>0</v>
      </c>
      <c r="J1968" s="149">
        <v>0</v>
      </c>
      <c r="K1968" s="149">
        <v>0</v>
      </c>
      <c r="L1968" s="149">
        <v>0</v>
      </c>
      <c r="M1968" s="149">
        <v>0</v>
      </c>
      <c r="N1968" s="149">
        <v>0</v>
      </c>
      <c r="O1968" s="263" t="s">
        <v>1766</v>
      </c>
      <c r="P1968" s="109" t="s">
        <v>1706</v>
      </c>
      <c r="Q1968" s="109" t="s">
        <v>1706</v>
      </c>
      <c r="R1968" s="1007">
        <v>0</v>
      </c>
      <c r="S1968" s="109" t="s">
        <v>1706</v>
      </c>
      <c r="T1968" s="1007">
        <v>0</v>
      </c>
      <c r="U1968" s="109" t="s">
        <v>1706</v>
      </c>
      <c r="V1968" s="109" t="s">
        <v>1706</v>
      </c>
      <c r="W1968" s="109" t="s">
        <v>1706</v>
      </c>
      <c r="X1968" s="109" t="s">
        <v>1706</v>
      </c>
      <c r="Y1968" s="109" t="s">
        <v>1706</v>
      </c>
      <c r="Z1968" s="149" t="s">
        <v>1706</v>
      </c>
      <c r="AA1968" s="109" t="s">
        <v>1706</v>
      </c>
      <c r="AB1968" s="109" t="s">
        <v>1706</v>
      </c>
      <c r="AC1968" s="149" t="s">
        <v>1706</v>
      </c>
      <c r="AD1968" s="149" t="s">
        <v>1706</v>
      </c>
      <c r="AE1968" s="109" t="s">
        <v>1835</v>
      </c>
      <c r="AF1968" s="149">
        <v>0</v>
      </c>
      <c r="AG1968" s="149">
        <v>0.25709759999999998</v>
      </c>
      <c r="AH1968" s="109" t="s">
        <v>1706</v>
      </c>
      <c r="AI1968" s="109" t="s">
        <v>1706</v>
      </c>
      <c r="AJ1968" s="109" t="s">
        <v>1706</v>
      </c>
      <c r="AK1968" s="109" t="s">
        <v>1706</v>
      </c>
      <c r="AL1968" s="109" t="s">
        <v>1706</v>
      </c>
      <c r="AM1968" s="109" t="s">
        <v>1706</v>
      </c>
      <c r="AN1968" s="109" t="s">
        <v>1706</v>
      </c>
      <c r="AO1968" s="109" t="s">
        <v>1706</v>
      </c>
      <c r="AP1968" s="109" t="s">
        <v>1706</v>
      </c>
      <c r="AQ1968" s="109" t="s">
        <v>1706</v>
      </c>
      <c r="AR1968" s="109" t="s">
        <v>1706</v>
      </c>
      <c r="AS1968" s="109" t="s">
        <v>1706</v>
      </c>
      <c r="AT1968" s="109" t="s">
        <v>1706</v>
      </c>
      <c r="AU1968" s="109" t="s">
        <v>1706</v>
      </c>
      <c r="AV1968" s="109" t="s">
        <v>1706</v>
      </c>
      <c r="AW1968" s="109" t="s">
        <v>1706</v>
      </c>
      <c r="AX1968" s="526" t="s">
        <v>2405</v>
      </c>
    </row>
    <row r="1969" spans="1:50" ht="31.5" x14ac:dyDescent="0.25">
      <c r="A1969" s="550" t="s">
        <v>1327</v>
      </c>
      <c r="B1969" s="881" t="s">
        <v>1394</v>
      </c>
      <c r="C1969" s="882" t="s">
        <v>1395</v>
      </c>
      <c r="D1969" s="517">
        <v>45627</v>
      </c>
      <c r="E1969" s="149">
        <v>0</v>
      </c>
      <c r="F1969" s="149">
        <v>0</v>
      </c>
      <c r="G1969" s="149">
        <v>0</v>
      </c>
      <c r="H1969" s="149">
        <v>0</v>
      </c>
      <c r="I1969" s="149">
        <v>0</v>
      </c>
      <c r="J1969" s="149">
        <v>0</v>
      </c>
      <c r="K1969" s="149">
        <v>0</v>
      </c>
      <c r="L1969" s="149">
        <v>0</v>
      </c>
      <c r="M1969" s="149">
        <v>0</v>
      </c>
      <c r="N1969" s="149">
        <v>0</v>
      </c>
      <c r="O1969" s="263" t="s">
        <v>1766</v>
      </c>
      <c r="P1969" s="109" t="s">
        <v>1706</v>
      </c>
      <c r="Q1969" s="109" t="s">
        <v>1706</v>
      </c>
      <c r="R1969" s="1007">
        <v>0</v>
      </c>
      <c r="S1969" s="109" t="s">
        <v>1706</v>
      </c>
      <c r="T1969" s="1007">
        <v>0</v>
      </c>
      <c r="U1969" s="109" t="s">
        <v>1706</v>
      </c>
      <c r="V1969" s="109" t="s">
        <v>1706</v>
      </c>
      <c r="W1969" s="109" t="s">
        <v>1706</v>
      </c>
      <c r="X1969" s="109" t="s">
        <v>1706</v>
      </c>
      <c r="Y1969" s="109" t="s">
        <v>1706</v>
      </c>
      <c r="Z1969" s="149" t="s">
        <v>1706</v>
      </c>
      <c r="AA1969" s="109" t="s">
        <v>1706</v>
      </c>
      <c r="AB1969" s="109" t="s">
        <v>1706</v>
      </c>
      <c r="AC1969" s="149" t="s">
        <v>1706</v>
      </c>
      <c r="AD1969" s="149" t="s">
        <v>1706</v>
      </c>
      <c r="AE1969" s="109" t="s">
        <v>1835</v>
      </c>
      <c r="AF1969" s="149">
        <v>0</v>
      </c>
      <c r="AG1969" s="149">
        <v>0.377664</v>
      </c>
      <c r="AH1969" s="109" t="s">
        <v>1706</v>
      </c>
      <c r="AI1969" s="109" t="s">
        <v>1706</v>
      </c>
      <c r="AJ1969" s="109" t="s">
        <v>1706</v>
      </c>
      <c r="AK1969" s="109" t="s">
        <v>1706</v>
      </c>
      <c r="AL1969" s="109" t="s">
        <v>1706</v>
      </c>
      <c r="AM1969" s="109" t="s">
        <v>1706</v>
      </c>
      <c r="AN1969" s="109" t="s">
        <v>1706</v>
      </c>
      <c r="AO1969" s="109" t="s">
        <v>1706</v>
      </c>
      <c r="AP1969" s="109" t="s">
        <v>1706</v>
      </c>
      <c r="AQ1969" s="109" t="s">
        <v>1706</v>
      </c>
      <c r="AR1969" s="109" t="s">
        <v>1706</v>
      </c>
      <c r="AS1969" s="109" t="s">
        <v>1706</v>
      </c>
      <c r="AT1969" s="109" t="s">
        <v>1706</v>
      </c>
      <c r="AU1969" s="109" t="s">
        <v>1706</v>
      </c>
      <c r="AV1969" s="109" t="s">
        <v>1706</v>
      </c>
      <c r="AW1969" s="109" t="s">
        <v>1706</v>
      </c>
      <c r="AX1969" s="526" t="s">
        <v>2405</v>
      </c>
    </row>
    <row r="1970" spans="1:50" ht="31.5" x14ac:dyDescent="0.25">
      <c r="A1970" s="1267" t="s">
        <v>1327</v>
      </c>
      <c r="B1970" s="1318" t="s">
        <v>1382</v>
      </c>
      <c r="C1970" s="1633" t="s">
        <v>1383</v>
      </c>
      <c r="D1970" s="1274">
        <v>45627</v>
      </c>
      <c r="E1970" s="1275">
        <v>0</v>
      </c>
      <c r="F1970" s="1275">
        <v>0</v>
      </c>
      <c r="G1970" s="1275">
        <v>0</v>
      </c>
      <c r="H1970" s="1275">
        <v>0</v>
      </c>
      <c r="I1970" s="1275">
        <v>1</v>
      </c>
      <c r="J1970" s="1275">
        <v>0</v>
      </c>
      <c r="K1970" s="1275">
        <v>0</v>
      </c>
      <c r="L1970" s="1275">
        <v>0</v>
      </c>
      <c r="M1970" s="1275">
        <v>0</v>
      </c>
      <c r="N1970" s="1275">
        <v>0</v>
      </c>
      <c r="O1970" s="1259" t="s">
        <v>1766</v>
      </c>
      <c r="P1970" s="1259" t="s">
        <v>2403</v>
      </c>
      <c r="Q1970" s="1260" t="s">
        <v>1714</v>
      </c>
      <c r="R1970" s="1236">
        <v>4.4130000000000003</v>
      </c>
      <c r="S1970" s="1259" t="s">
        <v>1725</v>
      </c>
      <c r="T1970" s="1236">
        <v>4.4130000000000003</v>
      </c>
      <c r="U1970" s="1259" t="s">
        <v>1923</v>
      </c>
      <c r="V1970" s="1259" t="s">
        <v>1923</v>
      </c>
      <c r="W1970" s="1315">
        <v>3</v>
      </c>
      <c r="X1970" s="1315">
        <v>3</v>
      </c>
      <c r="Y1970" s="544" t="s">
        <v>2152</v>
      </c>
      <c r="Z1970" s="149" t="s">
        <v>1706</v>
      </c>
      <c r="AA1970" s="109" t="s">
        <v>1706</v>
      </c>
      <c r="AB1970" s="1261">
        <v>1</v>
      </c>
      <c r="AC1970" s="149" t="s">
        <v>1706</v>
      </c>
      <c r="AD1970" s="1236">
        <v>4.2160000000000002</v>
      </c>
      <c r="AE1970" s="1259" t="s">
        <v>2152</v>
      </c>
      <c r="AF1970" s="1236">
        <v>5.0591999999999997</v>
      </c>
      <c r="AG1970" s="1236">
        <v>5.0591999999999997</v>
      </c>
      <c r="AH1970" s="1261">
        <v>32413177387</v>
      </c>
      <c r="AI1970" s="1260" t="s">
        <v>1719</v>
      </c>
      <c r="AJ1970" s="1264">
        <v>45324</v>
      </c>
      <c r="AK1970" s="1264">
        <v>45307</v>
      </c>
      <c r="AL1970" s="1264">
        <v>45323</v>
      </c>
      <c r="AM1970" s="1264">
        <v>45352</v>
      </c>
      <c r="AN1970" s="1260" t="s">
        <v>1706</v>
      </c>
      <c r="AO1970" s="1260" t="s">
        <v>1706</v>
      </c>
      <c r="AP1970" s="1260" t="s">
        <v>1706</v>
      </c>
      <c r="AQ1970" s="1260" t="s">
        <v>1706</v>
      </c>
      <c r="AR1970" s="1264">
        <v>45372</v>
      </c>
      <c r="AS1970" s="1264">
        <v>45372</v>
      </c>
      <c r="AT1970" s="1264">
        <v>45413</v>
      </c>
      <c r="AU1970" s="1264">
        <v>45413</v>
      </c>
      <c r="AV1970" s="1264">
        <v>45657</v>
      </c>
      <c r="AW1970" s="1260" t="s">
        <v>1706</v>
      </c>
      <c r="AX1970" s="1316" t="s">
        <v>1706</v>
      </c>
    </row>
    <row r="1971" spans="1:50" x14ac:dyDescent="0.25">
      <c r="A1971" s="1267"/>
      <c r="B1971" s="1318"/>
      <c r="C1971" s="1633"/>
      <c r="D1971" s="1274"/>
      <c r="E1971" s="1275"/>
      <c r="F1971" s="1275"/>
      <c r="G1971" s="1275"/>
      <c r="H1971" s="1275"/>
      <c r="I1971" s="1275"/>
      <c r="J1971" s="1275"/>
      <c r="K1971" s="1275"/>
      <c r="L1971" s="1275"/>
      <c r="M1971" s="1275"/>
      <c r="N1971" s="1275"/>
      <c r="O1971" s="1259"/>
      <c r="P1971" s="1259"/>
      <c r="Q1971" s="1260"/>
      <c r="R1971" s="1236"/>
      <c r="S1971" s="1259"/>
      <c r="T1971" s="1236"/>
      <c r="U1971" s="1259"/>
      <c r="V1971" s="1259"/>
      <c r="W1971" s="1315"/>
      <c r="X1971" s="1315"/>
      <c r="Y1971" s="544" t="s">
        <v>1835</v>
      </c>
      <c r="Z1971" s="149" t="s">
        <v>1706</v>
      </c>
      <c r="AA1971" s="109" t="s">
        <v>1706</v>
      </c>
      <c r="AB1971" s="1261"/>
      <c r="AC1971" s="149" t="s">
        <v>1706</v>
      </c>
      <c r="AD1971" s="1236"/>
      <c r="AE1971" s="1259"/>
      <c r="AF1971" s="1236"/>
      <c r="AG1971" s="1236"/>
      <c r="AH1971" s="1261"/>
      <c r="AI1971" s="1260"/>
      <c r="AJ1971" s="1264"/>
      <c r="AK1971" s="1264"/>
      <c r="AL1971" s="1264"/>
      <c r="AM1971" s="1264"/>
      <c r="AN1971" s="1260"/>
      <c r="AO1971" s="1260"/>
      <c r="AP1971" s="1260"/>
      <c r="AQ1971" s="1260"/>
      <c r="AR1971" s="1264"/>
      <c r="AS1971" s="1264"/>
      <c r="AT1971" s="1264"/>
      <c r="AU1971" s="1264"/>
      <c r="AV1971" s="1264"/>
      <c r="AW1971" s="1260"/>
      <c r="AX1971" s="1316"/>
    </row>
    <row r="1972" spans="1:50" ht="31.5" x14ac:dyDescent="0.25">
      <c r="A1972" s="1267"/>
      <c r="B1972" s="1318"/>
      <c r="C1972" s="1633"/>
      <c r="D1972" s="1274"/>
      <c r="E1972" s="1275"/>
      <c r="F1972" s="1275"/>
      <c r="G1972" s="1275"/>
      <c r="H1972" s="1275"/>
      <c r="I1972" s="1275"/>
      <c r="J1972" s="1275"/>
      <c r="K1972" s="1275"/>
      <c r="L1972" s="1275"/>
      <c r="M1972" s="1275"/>
      <c r="N1972" s="1275"/>
      <c r="O1972" s="1259"/>
      <c r="P1972" s="1259"/>
      <c r="Q1972" s="1260"/>
      <c r="R1972" s="1236"/>
      <c r="S1972" s="1259"/>
      <c r="T1972" s="1236"/>
      <c r="U1972" s="1259"/>
      <c r="V1972" s="1259"/>
      <c r="W1972" s="1315"/>
      <c r="X1972" s="1315"/>
      <c r="Y1972" s="544" t="s">
        <v>1838</v>
      </c>
      <c r="Z1972" s="149" t="s">
        <v>1706</v>
      </c>
      <c r="AA1972" s="544" t="s">
        <v>1838</v>
      </c>
      <c r="AB1972" s="1261"/>
      <c r="AC1972" s="149" t="s">
        <v>1706</v>
      </c>
      <c r="AD1972" s="1236"/>
      <c r="AE1972" s="1259"/>
      <c r="AF1972" s="1236"/>
      <c r="AG1972" s="1236"/>
      <c r="AH1972" s="1261"/>
      <c r="AI1972" s="1260"/>
      <c r="AJ1972" s="1264"/>
      <c r="AK1972" s="1264"/>
      <c r="AL1972" s="1264"/>
      <c r="AM1972" s="1264"/>
      <c r="AN1972" s="1260"/>
      <c r="AO1972" s="1260"/>
      <c r="AP1972" s="1260"/>
      <c r="AQ1972" s="1260"/>
      <c r="AR1972" s="1264"/>
      <c r="AS1972" s="1264"/>
      <c r="AT1972" s="1264"/>
      <c r="AU1972" s="1264"/>
      <c r="AV1972" s="1264"/>
      <c r="AW1972" s="1260"/>
      <c r="AX1972" s="1316"/>
    </row>
    <row r="1973" spans="1:50" ht="31.5" x14ac:dyDescent="0.25">
      <c r="A1973" s="1267" t="s">
        <v>1327</v>
      </c>
      <c r="B1973" s="1266" t="s">
        <v>1386</v>
      </c>
      <c r="C1973" s="1643" t="s">
        <v>1387</v>
      </c>
      <c r="D1973" s="1235">
        <v>45627</v>
      </c>
      <c r="E1973" s="1236">
        <v>0</v>
      </c>
      <c r="F1973" s="1236">
        <v>0</v>
      </c>
      <c r="G1973" s="1236">
        <v>0</v>
      </c>
      <c r="H1973" s="1236">
        <v>0</v>
      </c>
      <c r="I1973" s="1236">
        <v>1</v>
      </c>
      <c r="J1973" s="1236">
        <v>0</v>
      </c>
      <c r="K1973" s="1236">
        <v>0</v>
      </c>
      <c r="L1973" s="1236">
        <v>0</v>
      </c>
      <c r="M1973" s="1236">
        <v>0</v>
      </c>
      <c r="N1973" s="1236">
        <v>0</v>
      </c>
      <c r="O1973" s="1259" t="s">
        <v>1766</v>
      </c>
      <c r="P1973" s="1259" t="s">
        <v>2403</v>
      </c>
      <c r="Q1973" s="1260" t="s">
        <v>1714</v>
      </c>
      <c r="R1973" s="1236">
        <v>3</v>
      </c>
      <c r="S1973" s="1259" t="s">
        <v>1725</v>
      </c>
      <c r="T1973" s="1236">
        <v>3</v>
      </c>
      <c r="U1973" s="1259" t="s">
        <v>1923</v>
      </c>
      <c r="V1973" s="1259" t="s">
        <v>1923</v>
      </c>
      <c r="W1973" s="1315">
        <v>3</v>
      </c>
      <c r="X1973" s="1315">
        <v>3</v>
      </c>
      <c r="Y1973" s="544" t="s">
        <v>2152</v>
      </c>
      <c r="Z1973" s="149" t="s">
        <v>1706</v>
      </c>
      <c r="AA1973" s="109" t="s">
        <v>1706</v>
      </c>
      <c r="AB1973" s="1261">
        <v>1</v>
      </c>
      <c r="AC1973" s="149" t="s">
        <v>1706</v>
      </c>
      <c r="AD1973" s="1236">
        <v>3</v>
      </c>
      <c r="AE1973" s="1259" t="s">
        <v>2152</v>
      </c>
      <c r="AF1973" s="1236">
        <v>3.5999999999999996</v>
      </c>
      <c r="AG1973" s="1236">
        <v>3.5999999999999996</v>
      </c>
      <c r="AH1973" s="1261">
        <v>32413177387</v>
      </c>
      <c r="AI1973" s="1260" t="s">
        <v>1719</v>
      </c>
      <c r="AJ1973" s="1264">
        <v>45324</v>
      </c>
      <c r="AK1973" s="1264">
        <v>45307</v>
      </c>
      <c r="AL1973" s="1264">
        <v>45323</v>
      </c>
      <c r="AM1973" s="1264">
        <v>45352</v>
      </c>
      <c r="AN1973" s="1260" t="s">
        <v>1706</v>
      </c>
      <c r="AO1973" s="1260" t="s">
        <v>1706</v>
      </c>
      <c r="AP1973" s="1260" t="s">
        <v>1706</v>
      </c>
      <c r="AQ1973" s="1260" t="s">
        <v>1706</v>
      </c>
      <c r="AR1973" s="1264">
        <v>45372</v>
      </c>
      <c r="AS1973" s="1264">
        <v>45372</v>
      </c>
      <c r="AT1973" s="1264">
        <v>45413</v>
      </c>
      <c r="AU1973" s="1264">
        <v>45413</v>
      </c>
      <c r="AV1973" s="1264">
        <v>45657</v>
      </c>
      <c r="AW1973" s="1260" t="s">
        <v>1706</v>
      </c>
      <c r="AX1973" s="1316" t="s">
        <v>1706</v>
      </c>
    </row>
    <row r="1974" spans="1:50" x14ac:dyDescent="0.25">
      <c r="A1974" s="1267"/>
      <c r="B1974" s="1266"/>
      <c r="C1974" s="1643"/>
      <c r="D1974" s="1235"/>
      <c r="E1974" s="1236"/>
      <c r="F1974" s="1236"/>
      <c r="G1974" s="1236"/>
      <c r="H1974" s="1236"/>
      <c r="I1974" s="1236"/>
      <c r="J1974" s="1236"/>
      <c r="K1974" s="1236"/>
      <c r="L1974" s="1236"/>
      <c r="M1974" s="1236"/>
      <c r="N1974" s="1236"/>
      <c r="O1974" s="1259"/>
      <c r="P1974" s="1259"/>
      <c r="Q1974" s="1260"/>
      <c r="R1974" s="1236"/>
      <c r="S1974" s="1259"/>
      <c r="T1974" s="1236"/>
      <c r="U1974" s="1259"/>
      <c r="V1974" s="1259"/>
      <c r="W1974" s="1315"/>
      <c r="X1974" s="1315"/>
      <c r="Y1974" s="544" t="s">
        <v>1835</v>
      </c>
      <c r="Z1974" s="149" t="s">
        <v>1706</v>
      </c>
      <c r="AA1974" s="109" t="s">
        <v>1706</v>
      </c>
      <c r="AB1974" s="1261"/>
      <c r="AC1974" s="149" t="s">
        <v>1706</v>
      </c>
      <c r="AD1974" s="1236"/>
      <c r="AE1974" s="1259"/>
      <c r="AF1974" s="1236"/>
      <c r="AG1974" s="1236"/>
      <c r="AH1974" s="1261"/>
      <c r="AI1974" s="1260"/>
      <c r="AJ1974" s="1264"/>
      <c r="AK1974" s="1264"/>
      <c r="AL1974" s="1264"/>
      <c r="AM1974" s="1264"/>
      <c r="AN1974" s="1260"/>
      <c r="AO1974" s="1260"/>
      <c r="AP1974" s="1260"/>
      <c r="AQ1974" s="1260"/>
      <c r="AR1974" s="1264"/>
      <c r="AS1974" s="1264"/>
      <c r="AT1974" s="1264"/>
      <c r="AU1974" s="1264"/>
      <c r="AV1974" s="1264"/>
      <c r="AW1974" s="1260"/>
      <c r="AX1974" s="1316"/>
    </row>
    <row r="1975" spans="1:50" ht="31.5" x14ac:dyDescent="0.25">
      <c r="A1975" s="1267"/>
      <c r="B1975" s="1266"/>
      <c r="C1975" s="1643"/>
      <c r="D1975" s="1235"/>
      <c r="E1975" s="1236"/>
      <c r="F1975" s="1236"/>
      <c r="G1975" s="1236"/>
      <c r="H1975" s="1236"/>
      <c r="I1975" s="1236"/>
      <c r="J1975" s="1236"/>
      <c r="K1975" s="1236"/>
      <c r="L1975" s="1236"/>
      <c r="M1975" s="1236"/>
      <c r="N1975" s="1236"/>
      <c r="O1975" s="1259"/>
      <c r="P1975" s="1259"/>
      <c r="Q1975" s="1260"/>
      <c r="R1975" s="1236"/>
      <c r="S1975" s="1259"/>
      <c r="T1975" s="1236"/>
      <c r="U1975" s="1259"/>
      <c r="V1975" s="1259"/>
      <c r="W1975" s="1315"/>
      <c r="X1975" s="1315"/>
      <c r="Y1975" s="544" t="s">
        <v>1838</v>
      </c>
      <c r="Z1975" s="149" t="s">
        <v>1706</v>
      </c>
      <c r="AA1975" s="544" t="s">
        <v>1838</v>
      </c>
      <c r="AB1975" s="1261"/>
      <c r="AC1975" s="149" t="s">
        <v>1706</v>
      </c>
      <c r="AD1975" s="1236"/>
      <c r="AE1975" s="1259"/>
      <c r="AF1975" s="1236"/>
      <c r="AG1975" s="1236"/>
      <c r="AH1975" s="1261"/>
      <c r="AI1975" s="1260"/>
      <c r="AJ1975" s="1264"/>
      <c r="AK1975" s="1264"/>
      <c r="AL1975" s="1264"/>
      <c r="AM1975" s="1264"/>
      <c r="AN1975" s="1260"/>
      <c r="AO1975" s="1260"/>
      <c r="AP1975" s="1260"/>
      <c r="AQ1975" s="1260"/>
      <c r="AR1975" s="1264"/>
      <c r="AS1975" s="1264"/>
      <c r="AT1975" s="1264"/>
      <c r="AU1975" s="1264"/>
      <c r="AV1975" s="1264"/>
      <c r="AW1975" s="1260"/>
      <c r="AX1975" s="1316"/>
    </row>
    <row r="1976" spans="1:50" ht="50.1" customHeight="1" x14ac:dyDescent="0.25">
      <c r="A1976" s="1267" t="s">
        <v>1327</v>
      </c>
      <c r="B1976" s="1266" t="s">
        <v>1392</v>
      </c>
      <c r="C1976" s="1643" t="s">
        <v>1393</v>
      </c>
      <c r="D1976" s="1235">
        <v>45627</v>
      </c>
      <c r="E1976" s="1236">
        <v>0</v>
      </c>
      <c r="F1976" s="1236">
        <v>0</v>
      </c>
      <c r="G1976" s="1236">
        <v>0</v>
      </c>
      <c r="H1976" s="1236">
        <v>0</v>
      </c>
      <c r="I1976" s="1236">
        <v>1</v>
      </c>
      <c r="J1976" s="1236">
        <v>0</v>
      </c>
      <c r="K1976" s="1236">
        <v>0</v>
      </c>
      <c r="L1976" s="1236">
        <v>0</v>
      </c>
      <c r="M1976" s="1236">
        <v>0</v>
      </c>
      <c r="N1976" s="1236">
        <v>0</v>
      </c>
      <c r="O1976" s="1259" t="s">
        <v>1766</v>
      </c>
      <c r="P1976" s="1259" t="s">
        <v>2414</v>
      </c>
      <c r="Q1976" s="1260" t="s">
        <v>1714</v>
      </c>
      <c r="R1976" s="1236">
        <v>0.78027000000000002</v>
      </c>
      <c r="S1976" s="1259" t="s">
        <v>1725</v>
      </c>
      <c r="T1976" s="1236">
        <v>0.84008625000000003</v>
      </c>
      <c r="U1976" s="1259" t="s">
        <v>1833</v>
      </c>
      <c r="V1976" s="1259" t="s">
        <v>1833</v>
      </c>
      <c r="W1976" s="1315">
        <v>3</v>
      </c>
      <c r="X1976" s="1315">
        <v>3</v>
      </c>
      <c r="Y1976" s="530" t="s">
        <v>1843</v>
      </c>
      <c r="Z1976" s="149" t="s">
        <v>1706</v>
      </c>
      <c r="AA1976" s="109" t="s">
        <v>1706</v>
      </c>
      <c r="AB1976" s="1261">
        <v>1</v>
      </c>
      <c r="AC1976" s="149" t="s">
        <v>1706</v>
      </c>
      <c r="AD1976" s="1236">
        <v>0.840086</v>
      </c>
      <c r="AE1976" s="1260" t="s">
        <v>1843</v>
      </c>
      <c r="AF1976" s="1236">
        <v>1.0081031999999999</v>
      </c>
      <c r="AG1976" s="1236">
        <v>1.0081031999999999</v>
      </c>
      <c r="AH1976" s="1261">
        <v>32413185484</v>
      </c>
      <c r="AI1976" s="1260" t="s">
        <v>1719</v>
      </c>
      <c r="AJ1976" s="1264">
        <v>45313</v>
      </c>
      <c r="AK1976" s="1264">
        <v>45309</v>
      </c>
      <c r="AL1976" s="1264">
        <v>45327</v>
      </c>
      <c r="AM1976" s="1264">
        <v>45352</v>
      </c>
      <c r="AN1976" s="1260" t="s">
        <v>1706</v>
      </c>
      <c r="AO1976" s="1260" t="s">
        <v>1706</v>
      </c>
      <c r="AP1976" s="1260" t="s">
        <v>1706</v>
      </c>
      <c r="AQ1976" s="1260" t="s">
        <v>1706</v>
      </c>
      <c r="AR1976" s="1264">
        <v>45372</v>
      </c>
      <c r="AS1976" s="1264">
        <v>45371</v>
      </c>
      <c r="AT1976" s="1264">
        <v>45418</v>
      </c>
      <c r="AU1976" s="1264">
        <v>45371</v>
      </c>
      <c r="AV1976" s="1264">
        <v>45401</v>
      </c>
      <c r="AW1976" s="1260" t="s">
        <v>1706</v>
      </c>
      <c r="AX1976" s="1265" t="s">
        <v>1706</v>
      </c>
    </row>
    <row r="1977" spans="1:50" ht="50.1" customHeight="1" x14ac:dyDescent="0.25">
      <c r="A1977" s="1267"/>
      <c r="B1977" s="1266"/>
      <c r="C1977" s="1643"/>
      <c r="D1977" s="1235"/>
      <c r="E1977" s="1236"/>
      <c r="F1977" s="1236"/>
      <c r="G1977" s="1236"/>
      <c r="H1977" s="1236"/>
      <c r="I1977" s="1236"/>
      <c r="J1977" s="1236"/>
      <c r="K1977" s="1236"/>
      <c r="L1977" s="1236"/>
      <c r="M1977" s="1236"/>
      <c r="N1977" s="1236"/>
      <c r="O1977" s="1259"/>
      <c r="P1977" s="1259"/>
      <c r="Q1977" s="1260"/>
      <c r="R1977" s="1236"/>
      <c r="S1977" s="1259"/>
      <c r="T1977" s="1236"/>
      <c r="U1977" s="1259"/>
      <c r="V1977" s="1259"/>
      <c r="W1977" s="1315"/>
      <c r="X1977" s="1315"/>
      <c r="Y1977" s="530" t="s">
        <v>1840</v>
      </c>
      <c r="Z1977" s="149" t="s">
        <v>1706</v>
      </c>
      <c r="AA1977" s="530" t="s">
        <v>1840</v>
      </c>
      <c r="AB1977" s="1261"/>
      <c r="AC1977" s="149" t="s">
        <v>1706</v>
      </c>
      <c r="AD1977" s="1236"/>
      <c r="AE1977" s="1260"/>
      <c r="AF1977" s="1236"/>
      <c r="AG1977" s="1236"/>
      <c r="AH1977" s="1261"/>
      <c r="AI1977" s="1260"/>
      <c r="AJ1977" s="1264"/>
      <c r="AK1977" s="1264"/>
      <c r="AL1977" s="1264"/>
      <c r="AM1977" s="1264"/>
      <c r="AN1977" s="1260"/>
      <c r="AO1977" s="1260"/>
      <c r="AP1977" s="1260"/>
      <c r="AQ1977" s="1260"/>
      <c r="AR1977" s="1264"/>
      <c r="AS1977" s="1264"/>
      <c r="AT1977" s="1264"/>
      <c r="AU1977" s="1264"/>
      <c r="AV1977" s="1264"/>
      <c r="AW1977" s="1260"/>
      <c r="AX1977" s="1265"/>
    </row>
    <row r="1978" spans="1:50" ht="50.1" customHeight="1" x14ac:dyDescent="0.25">
      <c r="A1978" s="1267"/>
      <c r="B1978" s="1266"/>
      <c r="C1978" s="1643"/>
      <c r="D1978" s="1235"/>
      <c r="E1978" s="1236"/>
      <c r="F1978" s="1236"/>
      <c r="G1978" s="1236"/>
      <c r="H1978" s="1236"/>
      <c r="I1978" s="1236"/>
      <c r="J1978" s="1236"/>
      <c r="K1978" s="1236"/>
      <c r="L1978" s="1236"/>
      <c r="M1978" s="1236"/>
      <c r="N1978" s="1236"/>
      <c r="O1978" s="1259"/>
      <c r="P1978" s="1259"/>
      <c r="Q1978" s="1260"/>
      <c r="R1978" s="1236"/>
      <c r="S1978" s="1259"/>
      <c r="T1978" s="1236"/>
      <c r="U1978" s="1259"/>
      <c r="V1978" s="1259"/>
      <c r="W1978" s="1315"/>
      <c r="X1978" s="1315"/>
      <c r="Y1978" s="530" t="s">
        <v>1835</v>
      </c>
      <c r="Z1978" s="149" t="s">
        <v>1706</v>
      </c>
      <c r="AA1978" s="109" t="s">
        <v>1706</v>
      </c>
      <c r="AB1978" s="1261"/>
      <c r="AC1978" s="149" t="s">
        <v>1706</v>
      </c>
      <c r="AD1978" s="1236"/>
      <c r="AE1978" s="1260"/>
      <c r="AF1978" s="1236"/>
      <c r="AG1978" s="1236"/>
      <c r="AH1978" s="1261"/>
      <c r="AI1978" s="1260"/>
      <c r="AJ1978" s="1264"/>
      <c r="AK1978" s="1264"/>
      <c r="AL1978" s="1264"/>
      <c r="AM1978" s="1264"/>
      <c r="AN1978" s="1260"/>
      <c r="AO1978" s="1260"/>
      <c r="AP1978" s="1260"/>
      <c r="AQ1978" s="1260"/>
      <c r="AR1978" s="1264"/>
      <c r="AS1978" s="1264"/>
      <c r="AT1978" s="1264"/>
      <c r="AU1978" s="1264"/>
      <c r="AV1978" s="1264"/>
      <c r="AW1978" s="1260"/>
      <c r="AX1978" s="1265"/>
    </row>
    <row r="1979" spans="1:50" ht="65.25" customHeight="1" x14ac:dyDescent="0.25">
      <c r="A1979" s="1267" t="s">
        <v>1327</v>
      </c>
      <c r="B1979" s="1318" t="s">
        <v>1396</v>
      </c>
      <c r="C1979" s="1633" t="s">
        <v>1397</v>
      </c>
      <c r="D1979" s="1235">
        <v>45627</v>
      </c>
      <c r="E1979" s="1236">
        <v>0</v>
      </c>
      <c r="F1979" s="1236">
        <v>0</v>
      </c>
      <c r="G1979" s="1236">
        <v>0</v>
      </c>
      <c r="H1979" s="1236">
        <v>0</v>
      </c>
      <c r="I1979" s="1236">
        <v>1</v>
      </c>
      <c r="J1979" s="1236">
        <v>0</v>
      </c>
      <c r="K1979" s="1236">
        <v>0</v>
      </c>
      <c r="L1979" s="1236">
        <v>0</v>
      </c>
      <c r="M1979" s="1236">
        <v>0</v>
      </c>
      <c r="N1979" s="1236">
        <v>0</v>
      </c>
      <c r="O1979" s="1259" t="s">
        <v>1766</v>
      </c>
      <c r="P1979" s="1259" t="s">
        <v>1832</v>
      </c>
      <c r="Q1979" s="1260" t="s">
        <v>1714</v>
      </c>
      <c r="R1979" s="1236">
        <v>0.23212256000000003</v>
      </c>
      <c r="S1979" s="1259" t="s">
        <v>1725</v>
      </c>
      <c r="T1979" s="1236">
        <v>0.30990885000000001</v>
      </c>
      <c r="U1979" s="1259" t="s">
        <v>1833</v>
      </c>
      <c r="V1979" s="1259" t="s">
        <v>1833</v>
      </c>
      <c r="W1979" s="1315">
        <v>2</v>
      </c>
      <c r="X1979" s="1315">
        <v>2</v>
      </c>
      <c r="Y1979" s="544" t="s">
        <v>1834</v>
      </c>
      <c r="Z1979" s="1007" t="s">
        <v>1706</v>
      </c>
      <c r="AA1979" s="263" t="s">
        <v>1706</v>
      </c>
      <c r="AB1979" s="1315">
        <v>1</v>
      </c>
      <c r="AC1979" s="1007" t="s">
        <v>1706</v>
      </c>
      <c r="AD1979" s="1275">
        <v>0.30990800000000002</v>
      </c>
      <c r="AE1979" s="1259" t="s">
        <v>1834</v>
      </c>
      <c r="AF1979" s="1275">
        <v>0.37188959999999999</v>
      </c>
      <c r="AG1979" s="1275">
        <v>0.37188959999999999</v>
      </c>
      <c r="AH1979" s="1315">
        <v>32313119724</v>
      </c>
      <c r="AI1979" s="1259" t="s">
        <v>1719</v>
      </c>
      <c r="AJ1979" s="1268">
        <v>45289</v>
      </c>
      <c r="AK1979" s="1268">
        <v>45282</v>
      </c>
      <c r="AL1979" s="1268">
        <v>45302</v>
      </c>
      <c r="AM1979" s="1268">
        <v>45324</v>
      </c>
      <c r="AN1979" s="1259" t="s">
        <v>1706</v>
      </c>
      <c r="AO1979" s="1259" t="s">
        <v>1706</v>
      </c>
      <c r="AP1979" s="1259" t="s">
        <v>1706</v>
      </c>
      <c r="AQ1979" s="1259" t="s">
        <v>1706</v>
      </c>
      <c r="AR1979" s="1268">
        <v>45344</v>
      </c>
      <c r="AS1979" s="1268">
        <v>45351</v>
      </c>
      <c r="AT1979" s="1268">
        <v>45352</v>
      </c>
      <c r="AU1979" s="1268">
        <v>45351</v>
      </c>
      <c r="AV1979" s="1268">
        <v>45411</v>
      </c>
      <c r="AW1979" s="1259" t="s">
        <v>1706</v>
      </c>
      <c r="AX1979" s="1265" t="s">
        <v>1706</v>
      </c>
    </row>
    <row r="1980" spans="1:50" ht="51.75" customHeight="1" x14ac:dyDescent="0.25">
      <c r="A1980" s="1267"/>
      <c r="B1980" s="1318"/>
      <c r="C1980" s="1633"/>
      <c r="D1980" s="1235"/>
      <c r="E1980" s="1236"/>
      <c r="F1980" s="1236"/>
      <c r="G1980" s="1236"/>
      <c r="H1980" s="1236"/>
      <c r="I1980" s="1236"/>
      <c r="J1980" s="1236"/>
      <c r="K1980" s="1236"/>
      <c r="L1980" s="1236"/>
      <c r="M1980" s="1236"/>
      <c r="N1980" s="1236"/>
      <c r="O1980" s="1259"/>
      <c r="P1980" s="1259"/>
      <c r="Q1980" s="1260"/>
      <c r="R1980" s="1236"/>
      <c r="S1980" s="1259"/>
      <c r="T1980" s="1236"/>
      <c r="U1980" s="1259"/>
      <c r="V1980" s="1259"/>
      <c r="W1980" s="1315"/>
      <c r="X1980" s="1315"/>
      <c r="Y1980" s="544" t="s">
        <v>1835</v>
      </c>
      <c r="Z1980" s="1007" t="s">
        <v>1706</v>
      </c>
      <c r="AA1980" s="263" t="s">
        <v>1706</v>
      </c>
      <c r="AB1980" s="1315"/>
      <c r="AC1980" s="1004" t="s">
        <v>1706</v>
      </c>
      <c r="AD1980" s="1275"/>
      <c r="AE1980" s="1259"/>
      <c r="AF1980" s="1275"/>
      <c r="AG1980" s="1275"/>
      <c r="AH1980" s="1315"/>
      <c r="AI1980" s="1259"/>
      <c r="AJ1980" s="1268"/>
      <c r="AK1980" s="1268"/>
      <c r="AL1980" s="1268"/>
      <c r="AM1980" s="1268"/>
      <c r="AN1980" s="1259"/>
      <c r="AO1980" s="1259"/>
      <c r="AP1980" s="1259"/>
      <c r="AQ1980" s="1259"/>
      <c r="AR1980" s="1268"/>
      <c r="AS1980" s="1268"/>
      <c r="AT1980" s="1268"/>
      <c r="AU1980" s="1268"/>
      <c r="AV1980" s="1268"/>
      <c r="AW1980" s="1259"/>
      <c r="AX1980" s="1265"/>
    </row>
    <row r="1981" spans="1:50" ht="51.75" customHeight="1" x14ac:dyDescent="0.25">
      <c r="A1981" s="516" t="s">
        <v>1327</v>
      </c>
      <c r="B1981" s="163" t="s">
        <v>3731</v>
      </c>
      <c r="C1981" s="318" t="s">
        <v>3732</v>
      </c>
      <c r="D1981" s="517">
        <v>45444</v>
      </c>
      <c r="E1981" s="149">
        <v>0</v>
      </c>
      <c r="F1981" s="149">
        <v>0</v>
      </c>
      <c r="G1981" s="149">
        <v>0</v>
      </c>
      <c r="H1981" s="149">
        <v>0</v>
      </c>
      <c r="I1981" s="149">
        <v>1</v>
      </c>
      <c r="J1981" s="149">
        <v>0</v>
      </c>
      <c r="K1981" s="149">
        <v>0</v>
      </c>
      <c r="L1981" s="149">
        <v>0</v>
      </c>
      <c r="M1981" s="149">
        <v>0</v>
      </c>
      <c r="N1981" s="149">
        <v>0</v>
      </c>
      <c r="O1981" s="538" t="s">
        <v>1766</v>
      </c>
      <c r="P1981" s="538" t="s">
        <v>1710</v>
      </c>
      <c r="Q1981" s="539" t="s">
        <v>1706</v>
      </c>
      <c r="R1981" s="1002">
        <v>0</v>
      </c>
      <c r="S1981" s="538" t="s">
        <v>1706</v>
      </c>
      <c r="T1981" s="1002">
        <v>0</v>
      </c>
      <c r="U1981" s="263" t="s">
        <v>1706</v>
      </c>
      <c r="V1981" s="263" t="s">
        <v>1706</v>
      </c>
      <c r="W1981" s="263" t="s">
        <v>1706</v>
      </c>
      <c r="X1981" s="263" t="s">
        <v>1706</v>
      </c>
      <c r="Y1981" s="263" t="s">
        <v>1706</v>
      </c>
      <c r="Z1981" s="1007" t="s">
        <v>1706</v>
      </c>
      <c r="AA1981" s="263" t="s">
        <v>1706</v>
      </c>
      <c r="AB1981" s="263" t="s">
        <v>1706</v>
      </c>
      <c r="AC1981" s="1006" t="s">
        <v>1706</v>
      </c>
      <c r="AD1981" s="1007" t="s">
        <v>1706</v>
      </c>
      <c r="AE1981" s="109" t="s">
        <v>3733</v>
      </c>
      <c r="AF1981" s="149">
        <v>16.99133333</v>
      </c>
      <c r="AG1981" s="149">
        <v>16.99133333</v>
      </c>
      <c r="AH1981" s="263" t="s">
        <v>1706</v>
      </c>
      <c r="AI1981" s="263" t="s">
        <v>1706</v>
      </c>
      <c r="AJ1981" s="263" t="s">
        <v>1706</v>
      </c>
      <c r="AK1981" s="263" t="s">
        <v>1706</v>
      </c>
      <c r="AL1981" s="263" t="s">
        <v>1706</v>
      </c>
      <c r="AM1981" s="263" t="s">
        <v>1706</v>
      </c>
      <c r="AN1981" s="263" t="s">
        <v>1706</v>
      </c>
      <c r="AO1981" s="263" t="s">
        <v>1706</v>
      </c>
      <c r="AP1981" s="263" t="s">
        <v>1706</v>
      </c>
      <c r="AQ1981" s="263" t="s">
        <v>1706</v>
      </c>
      <c r="AR1981" s="263" t="s">
        <v>1706</v>
      </c>
      <c r="AS1981" s="263" t="s">
        <v>1706</v>
      </c>
      <c r="AT1981" s="263" t="s">
        <v>1706</v>
      </c>
      <c r="AU1981" s="525">
        <v>45287</v>
      </c>
      <c r="AV1981" s="525">
        <v>45439</v>
      </c>
      <c r="AW1981" s="109" t="s">
        <v>1706</v>
      </c>
      <c r="AX1981" s="526" t="s">
        <v>2442</v>
      </c>
    </row>
    <row r="1982" spans="1:50" ht="51.75" customHeight="1" x14ac:dyDescent="0.25">
      <c r="A1982" s="516" t="s">
        <v>1327</v>
      </c>
      <c r="B1982" s="215" t="s">
        <v>3734</v>
      </c>
      <c r="C1982" s="318" t="s">
        <v>3735</v>
      </c>
      <c r="D1982" s="517">
        <v>45627</v>
      </c>
      <c r="E1982" s="149">
        <v>0</v>
      </c>
      <c r="F1982" s="149">
        <v>0</v>
      </c>
      <c r="G1982" s="149">
        <v>0</v>
      </c>
      <c r="H1982" s="149">
        <v>0</v>
      </c>
      <c r="I1982" s="149">
        <v>1</v>
      </c>
      <c r="J1982" s="149">
        <v>0</v>
      </c>
      <c r="K1982" s="149">
        <v>0</v>
      </c>
      <c r="L1982" s="149">
        <v>0</v>
      </c>
      <c r="M1982" s="149">
        <v>0</v>
      </c>
      <c r="N1982" s="149">
        <v>0</v>
      </c>
      <c r="O1982" s="263" t="s">
        <v>1766</v>
      </c>
      <c r="P1982" s="263" t="s">
        <v>1710</v>
      </c>
      <c r="Q1982" s="109" t="s">
        <v>1706</v>
      </c>
      <c r="R1982" s="149">
        <v>0</v>
      </c>
      <c r="S1982" s="263" t="s">
        <v>1706</v>
      </c>
      <c r="T1982" s="149">
        <v>0</v>
      </c>
      <c r="U1982" s="263" t="s">
        <v>1706</v>
      </c>
      <c r="V1982" s="263" t="s">
        <v>1706</v>
      </c>
      <c r="W1982" s="263" t="s">
        <v>1706</v>
      </c>
      <c r="X1982" s="263" t="s">
        <v>1706</v>
      </c>
      <c r="Y1982" s="263" t="s">
        <v>1706</v>
      </c>
      <c r="Z1982" s="1007" t="s">
        <v>1706</v>
      </c>
      <c r="AA1982" s="263" t="s">
        <v>1706</v>
      </c>
      <c r="AB1982" s="263" t="s">
        <v>1706</v>
      </c>
      <c r="AC1982" s="1007" t="s">
        <v>1706</v>
      </c>
      <c r="AD1982" s="1007" t="s">
        <v>1706</v>
      </c>
      <c r="AE1982" s="109" t="s">
        <v>3344</v>
      </c>
      <c r="AF1982" s="149">
        <v>8.4359999999999999</v>
      </c>
      <c r="AG1982" s="149">
        <v>8.4359999999999999</v>
      </c>
      <c r="AH1982" s="263" t="s">
        <v>1706</v>
      </c>
      <c r="AI1982" s="263" t="s">
        <v>1706</v>
      </c>
      <c r="AJ1982" s="263" t="s">
        <v>1706</v>
      </c>
      <c r="AK1982" s="263" t="s">
        <v>1706</v>
      </c>
      <c r="AL1982" s="263" t="s">
        <v>1706</v>
      </c>
      <c r="AM1982" s="263" t="s">
        <v>1706</v>
      </c>
      <c r="AN1982" s="263" t="s">
        <v>1706</v>
      </c>
      <c r="AO1982" s="263" t="s">
        <v>1706</v>
      </c>
      <c r="AP1982" s="263" t="s">
        <v>1706</v>
      </c>
      <c r="AQ1982" s="263" t="s">
        <v>1706</v>
      </c>
      <c r="AR1982" s="263" t="s">
        <v>1706</v>
      </c>
      <c r="AS1982" s="263" t="s">
        <v>1706</v>
      </c>
      <c r="AT1982" s="263" t="s">
        <v>1706</v>
      </c>
      <c r="AU1982" s="525">
        <v>45121</v>
      </c>
      <c r="AV1982" s="525">
        <v>45330</v>
      </c>
      <c r="AW1982" s="109" t="s">
        <v>1706</v>
      </c>
      <c r="AX1982" s="526" t="s">
        <v>3396</v>
      </c>
    </row>
    <row r="1983" spans="1:50" ht="51.75" customHeight="1" x14ac:dyDescent="0.25">
      <c r="A1983" s="1319" t="s">
        <v>1327</v>
      </c>
      <c r="B1983" s="1322" t="s">
        <v>3736</v>
      </c>
      <c r="C1983" s="1644" t="s">
        <v>3737</v>
      </c>
      <c r="D1983" s="1288" t="s">
        <v>1804</v>
      </c>
      <c r="E1983" s="1243">
        <v>0</v>
      </c>
      <c r="F1983" s="1271">
        <v>0</v>
      </c>
      <c r="G1983" s="1243">
        <v>0</v>
      </c>
      <c r="H1983" s="1271">
        <v>0</v>
      </c>
      <c r="I1983" s="1243">
        <v>0</v>
      </c>
      <c r="J1983" s="1271">
        <v>0</v>
      </c>
      <c r="K1983" s="1243">
        <v>0</v>
      </c>
      <c r="L1983" s="1271">
        <v>0</v>
      </c>
      <c r="M1983" s="1243">
        <v>0</v>
      </c>
      <c r="N1983" s="1243">
        <v>0</v>
      </c>
      <c r="O1983" s="1301" t="s">
        <v>1766</v>
      </c>
      <c r="P1983" s="1237" t="s">
        <v>2692</v>
      </c>
      <c r="Q1983" s="1301" t="s">
        <v>1714</v>
      </c>
      <c r="R1983" s="1243">
        <v>1.3216068000000001</v>
      </c>
      <c r="S1983" s="1301" t="s">
        <v>1725</v>
      </c>
      <c r="T1983" s="1244">
        <v>1.32133978</v>
      </c>
      <c r="U1983" s="1370" t="s">
        <v>2693</v>
      </c>
      <c r="V1983" s="1332" t="s">
        <v>2693</v>
      </c>
      <c r="W1983" s="1350">
        <v>2</v>
      </c>
      <c r="X1983" s="1350">
        <v>2</v>
      </c>
      <c r="Y1983" s="883" t="s">
        <v>2122</v>
      </c>
      <c r="Z1983" s="1007" t="s">
        <v>1706</v>
      </c>
      <c r="AA1983" s="659" t="s">
        <v>1706</v>
      </c>
      <c r="AB1983" s="1457">
        <v>1</v>
      </c>
      <c r="AC1983" s="1034" t="s">
        <v>1706</v>
      </c>
      <c r="AD1983" s="1303">
        <v>1.321339</v>
      </c>
      <c r="AE1983" s="1237" t="s">
        <v>2122</v>
      </c>
      <c r="AF1983" s="1303">
        <v>1.5856068000000001</v>
      </c>
      <c r="AG1983" s="1356">
        <v>1.5856068000000001</v>
      </c>
      <c r="AH1983" s="1370">
        <v>32413658991</v>
      </c>
      <c r="AI1983" s="1350" t="s">
        <v>1719</v>
      </c>
      <c r="AJ1983" s="1310">
        <v>45449</v>
      </c>
      <c r="AK1983" s="1357">
        <v>45443</v>
      </c>
      <c r="AL1983" s="1310">
        <v>45460</v>
      </c>
      <c r="AM1983" s="1357">
        <v>45482</v>
      </c>
      <c r="AN1983" s="1237" t="s">
        <v>1706</v>
      </c>
      <c r="AO1983" s="1237" t="s">
        <v>1706</v>
      </c>
      <c r="AP1983" s="1237" t="s">
        <v>1706</v>
      </c>
      <c r="AQ1983" s="1237" t="s">
        <v>1706</v>
      </c>
      <c r="AR1983" s="1310">
        <v>45502</v>
      </c>
      <c r="AS1983" s="1357">
        <v>45496</v>
      </c>
      <c r="AT1983" s="1310">
        <v>45505</v>
      </c>
      <c r="AU1983" s="1357">
        <v>45496</v>
      </c>
      <c r="AV1983" s="1310">
        <v>45657</v>
      </c>
      <c r="AW1983" s="1350" t="s">
        <v>1706</v>
      </c>
      <c r="AX1983" s="1256" t="s">
        <v>1706</v>
      </c>
    </row>
    <row r="1984" spans="1:50" ht="51.75" customHeight="1" x14ac:dyDescent="0.25">
      <c r="A1984" s="1321"/>
      <c r="B1984" s="1324"/>
      <c r="C1984" s="1645"/>
      <c r="D1984" s="1290"/>
      <c r="E1984" s="1245"/>
      <c r="F1984" s="1271"/>
      <c r="G1984" s="1245"/>
      <c r="H1984" s="1271"/>
      <c r="I1984" s="1245"/>
      <c r="J1984" s="1271"/>
      <c r="K1984" s="1245"/>
      <c r="L1984" s="1271"/>
      <c r="M1984" s="1245"/>
      <c r="N1984" s="1245"/>
      <c r="O1984" s="1342"/>
      <c r="P1984" s="1393"/>
      <c r="Q1984" s="1393"/>
      <c r="R1984" s="1392"/>
      <c r="S1984" s="1393"/>
      <c r="T1984" s="1392"/>
      <c r="U1984" s="1370"/>
      <c r="V1984" s="1332"/>
      <c r="W1984" s="1315"/>
      <c r="X1984" s="1315"/>
      <c r="Y1984" s="592" t="s">
        <v>2694</v>
      </c>
      <c r="Z1984" s="1033" t="s">
        <v>1706</v>
      </c>
      <c r="AA1984" s="548" t="s">
        <v>1706</v>
      </c>
      <c r="AB1984" s="1646"/>
      <c r="AC1984" s="1034" t="s">
        <v>1706</v>
      </c>
      <c r="AD1984" s="1303"/>
      <c r="AE1984" s="1239"/>
      <c r="AF1984" s="1303"/>
      <c r="AG1984" s="1331"/>
      <c r="AH1984" s="1370"/>
      <c r="AI1984" s="1333"/>
      <c r="AJ1984" s="1310"/>
      <c r="AK1984" s="1335"/>
      <c r="AL1984" s="1310"/>
      <c r="AM1984" s="1335"/>
      <c r="AN1984" s="1259"/>
      <c r="AO1984" s="1259"/>
      <c r="AP1984" s="1259"/>
      <c r="AQ1984" s="1259"/>
      <c r="AR1984" s="1310"/>
      <c r="AS1984" s="1335"/>
      <c r="AT1984" s="1310"/>
      <c r="AU1984" s="1335"/>
      <c r="AV1984" s="1310"/>
      <c r="AW1984" s="1333"/>
      <c r="AX1984" s="1258"/>
    </row>
    <row r="1985" spans="1:50" ht="63" x14ac:dyDescent="0.25">
      <c r="A1985" s="550" t="s">
        <v>1327</v>
      </c>
      <c r="B1985" s="163" t="s">
        <v>1400</v>
      </c>
      <c r="C1985" s="357" t="s">
        <v>1401</v>
      </c>
      <c r="D1985" s="558">
        <v>45627</v>
      </c>
      <c r="E1985" s="149">
        <v>0</v>
      </c>
      <c r="F1985" s="149">
        <v>0</v>
      </c>
      <c r="G1985" s="149">
        <v>0</v>
      </c>
      <c r="H1985" s="149">
        <v>0</v>
      </c>
      <c r="I1985" s="149">
        <v>1</v>
      </c>
      <c r="J1985" s="149">
        <v>0</v>
      </c>
      <c r="K1985" s="149">
        <v>0</v>
      </c>
      <c r="L1985" s="149">
        <v>0</v>
      </c>
      <c r="M1985" s="149">
        <v>0</v>
      </c>
      <c r="N1985" s="149">
        <v>0</v>
      </c>
      <c r="O1985" s="263" t="s">
        <v>1766</v>
      </c>
      <c r="P1985" s="263" t="s">
        <v>3738</v>
      </c>
      <c r="Q1985" s="109" t="s">
        <v>1714</v>
      </c>
      <c r="R1985" s="149">
        <v>0.13239057000000001</v>
      </c>
      <c r="S1985" s="263" t="s">
        <v>1725</v>
      </c>
      <c r="T1985" s="149">
        <v>0.14668600000000001</v>
      </c>
      <c r="U1985" s="263" t="s">
        <v>1806</v>
      </c>
      <c r="V1985" s="109" t="s">
        <v>1877</v>
      </c>
      <c r="W1985" s="551">
        <v>1</v>
      </c>
      <c r="X1985" s="551">
        <v>1</v>
      </c>
      <c r="Y1985" s="544" t="s">
        <v>3739</v>
      </c>
      <c r="Z1985" s="149">
        <v>0.14668600000000001</v>
      </c>
      <c r="AA1985" s="109" t="s">
        <v>1706</v>
      </c>
      <c r="AB1985" s="523" t="s">
        <v>1706</v>
      </c>
      <c r="AC1985" s="149" t="s">
        <v>1706</v>
      </c>
      <c r="AD1985" s="149">
        <v>0.14668600000000001</v>
      </c>
      <c r="AE1985" s="263" t="s">
        <v>3739</v>
      </c>
      <c r="AF1985" s="149">
        <v>0.14668600000000001</v>
      </c>
      <c r="AG1985" s="149">
        <v>0.14668600000000001</v>
      </c>
      <c r="AH1985" s="109" t="s">
        <v>1706</v>
      </c>
      <c r="AI1985" s="109" t="s">
        <v>1706</v>
      </c>
      <c r="AJ1985" s="525">
        <v>45453</v>
      </c>
      <c r="AK1985" s="525">
        <v>45441</v>
      </c>
      <c r="AL1985" s="525">
        <v>45440</v>
      </c>
      <c r="AM1985" s="525">
        <v>45441</v>
      </c>
      <c r="AN1985" s="109" t="s">
        <v>1706</v>
      </c>
      <c r="AO1985" s="109" t="s">
        <v>1706</v>
      </c>
      <c r="AP1985" s="525" t="s">
        <v>1706</v>
      </c>
      <c r="AQ1985" s="109" t="s">
        <v>1706</v>
      </c>
      <c r="AR1985" s="525">
        <v>45461</v>
      </c>
      <c r="AS1985" s="525">
        <v>45457</v>
      </c>
      <c r="AT1985" s="525">
        <v>45453</v>
      </c>
      <c r="AU1985" s="525">
        <v>45460</v>
      </c>
      <c r="AV1985" s="525">
        <v>45596</v>
      </c>
      <c r="AW1985" s="109" t="s">
        <v>1706</v>
      </c>
      <c r="AX1985" s="589" t="s">
        <v>1706</v>
      </c>
    </row>
    <row r="1986" spans="1:50" ht="78.75" customHeight="1" x14ac:dyDescent="0.25">
      <c r="A1986" s="1267" t="s">
        <v>1327</v>
      </c>
      <c r="B1986" s="1266" t="s">
        <v>1404</v>
      </c>
      <c r="C1986" s="1263" t="s">
        <v>1405</v>
      </c>
      <c r="D1986" s="1235">
        <v>45627</v>
      </c>
      <c r="E1986" s="1236">
        <v>0</v>
      </c>
      <c r="F1986" s="1236">
        <v>0</v>
      </c>
      <c r="G1986" s="1236">
        <v>0</v>
      </c>
      <c r="H1986" s="1236">
        <v>0</v>
      </c>
      <c r="I1986" s="1236">
        <v>1</v>
      </c>
      <c r="J1986" s="1236">
        <v>0</v>
      </c>
      <c r="K1986" s="1236">
        <v>0</v>
      </c>
      <c r="L1986" s="1236">
        <v>0</v>
      </c>
      <c r="M1986" s="1236">
        <v>0</v>
      </c>
      <c r="N1986" s="1236">
        <v>0</v>
      </c>
      <c r="O1986" s="1259" t="s">
        <v>1766</v>
      </c>
      <c r="P1986" s="1259" t="s">
        <v>3740</v>
      </c>
      <c r="Q1986" s="1260" t="s">
        <v>1714</v>
      </c>
      <c r="R1986" s="1236">
        <v>0.44557947999999997</v>
      </c>
      <c r="S1986" s="1259" t="s">
        <v>1725</v>
      </c>
      <c r="T1986" s="1236">
        <v>0.53648081999999997</v>
      </c>
      <c r="U1986" s="1259" t="s">
        <v>1952</v>
      </c>
      <c r="V1986" s="1259" t="s">
        <v>1952</v>
      </c>
      <c r="W1986" s="1315">
        <v>2</v>
      </c>
      <c r="X1986" s="1315">
        <v>2</v>
      </c>
      <c r="Y1986" s="544" t="s">
        <v>3741</v>
      </c>
      <c r="Z1986" s="149">
        <v>0.53</v>
      </c>
      <c r="AA1986" s="109" t="s">
        <v>1706</v>
      </c>
      <c r="AB1986" s="1261" t="s">
        <v>1706</v>
      </c>
      <c r="AC1986" s="149" t="s">
        <v>1706</v>
      </c>
      <c r="AD1986" s="1236">
        <v>0.53</v>
      </c>
      <c r="AE1986" s="1260" t="s">
        <v>3741</v>
      </c>
      <c r="AF1986" s="1236">
        <v>0.63600000000000001</v>
      </c>
      <c r="AG1986" s="1236">
        <v>0.63600000000000001</v>
      </c>
      <c r="AH1986" s="1261" t="s">
        <v>1706</v>
      </c>
      <c r="AI1986" s="1261" t="s">
        <v>1706</v>
      </c>
      <c r="AJ1986" s="1264">
        <v>45434</v>
      </c>
      <c r="AK1986" s="1264">
        <v>45393</v>
      </c>
      <c r="AL1986" s="1264">
        <v>45400</v>
      </c>
      <c r="AM1986" s="1264">
        <v>45406</v>
      </c>
      <c r="AN1986" s="1261" t="s">
        <v>1706</v>
      </c>
      <c r="AO1986" s="1261" t="s">
        <v>1706</v>
      </c>
      <c r="AP1986" s="1261" t="s">
        <v>1706</v>
      </c>
      <c r="AQ1986" s="1261" t="s">
        <v>1706</v>
      </c>
      <c r="AR1986" s="1264">
        <v>45426</v>
      </c>
      <c r="AS1986" s="1264">
        <v>45419</v>
      </c>
      <c r="AT1986" s="1264">
        <v>45467</v>
      </c>
      <c r="AU1986" s="1264">
        <v>45419</v>
      </c>
      <c r="AV1986" s="1264">
        <v>45535</v>
      </c>
      <c r="AW1986" s="1260" t="s">
        <v>1706</v>
      </c>
      <c r="AX1986" s="1265" t="s">
        <v>1706</v>
      </c>
    </row>
    <row r="1987" spans="1:50" ht="31.5" x14ac:dyDescent="0.25">
      <c r="A1987" s="1267"/>
      <c r="B1987" s="1266"/>
      <c r="C1987" s="1263"/>
      <c r="D1987" s="1235"/>
      <c r="E1987" s="1243"/>
      <c r="F1987" s="1243"/>
      <c r="G1987" s="1243"/>
      <c r="H1987" s="1243"/>
      <c r="I1987" s="1243"/>
      <c r="J1987" s="1243"/>
      <c r="K1987" s="1243"/>
      <c r="L1987" s="1243"/>
      <c r="M1987" s="1243"/>
      <c r="N1987" s="1243"/>
      <c r="O1987" s="1237"/>
      <c r="P1987" s="1237"/>
      <c r="Q1987" s="1240"/>
      <c r="R1987" s="1243"/>
      <c r="S1987" s="1237"/>
      <c r="T1987" s="1243"/>
      <c r="U1987" s="1237"/>
      <c r="V1987" s="1237"/>
      <c r="W1987" s="1350"/>
      <c r="X1987" s="1350"/>
      <c r="Y1987" s="773" t="s">
        <v>3742</v>
      </c>
      <c r="Z1987" s="1016">
        <v>0.53436700000000004</v>
      </c>
      <c r="AA1987" s="528" t="s">
        <v>1706</v>
      </c>
      <c r="AB1987" s="1246"/>
      <c r="AC1987" s="1016" t="s">
        <v>1706</v>
      </c>
      <c r="AD1987" s="1243"/>
      <c r="AE1987" s="1240"/>
      <c r="AF1987" s="1243"/>
      <c r="AG1987" s="1243"/>
      <c r="AH1987" s="1246"/>
      <c r="AI1987" s="1246"/>
      <c r="AJ1987" s="1252"/>
      <c r="AK1987" s="1252"/>
      <c r="AL1987" s="1252"/>
      <c r="AM1987" s="1252"/>
      <c r="AN1987" s="1246"/>
      <c r="AO1987" s="1246"/>
      <c r="AP1987" s="1246"/>
      <c r="AQ1987" s="1246"/>
      <c r="AR1987" s="1252"/>
      <c r="AS1987" s="1252"/>
      <c r="AT1987" s="1252"/>
      <c r="AU1987" s="1252"/>
      <c r="AV1987" s="1252"/>
      <c r="AW1987" s="1240"/>
      <c r="AX1987" s="1265"/>
    </row>
    <row r="1988" spans="1:50" ht="30" customHeight="1" x14ac:dyDescent="0.25">
      <c r="A1988" s="1319" t="s">
        <v>1327</v>
      </c>
      <c r="B1988" s="1377" t="s">
        <v>3743</v>
      </c>
      <c r="C1988" s="1249" t="s">
        <v>3744</v>
      </c>
      <c r="D1988" s="1365">
        <v>45627</v>
      </c>
      <c r="E1988" s="1298">
        <v>0</v>
      </c>
      <c r="F1988" s="1298">
        <v>0</v>
      </c>
      <c r="G1988" s="1298">
        <v>0</v>
      </c>
      <c r="H1988" s="1298">
        <v>0</v>
      </c>
      <c r="I1988" s="1298">
        <v>2</v>
      </c>
      <c r="J1988" s="1298">
        <v>0</v>
      </c>
      <c r="K1988" s="1298">
        <v>0</v>
      </c>
      <c r="L1988" s="1298">
        <v>0</v>
      </c>
      <c r="M1988" s="1298">
        <v>0</v>
      </c>
      <c r="N1988" s="1298">
        <v>0</v>
      </c>
      <c r="O1988" s="1295" t="s">
        <v>1766</v>
      </c>
      <c r="P1988" s="1295" t="s">
        <v>2516</v>
      </c>
      <c r="Q1988" s="1295" t="s">
        <v>1714</v>
      </c>
      <c r="R1988" s="1448">
        <v>0.38950912999999998</v>
      </c>
      <c r="S1988" s="1295" t="s">
        <v>1725</v>
      </c>
      <c r="T1988" s="1448">
        <v>0.38950912999999998</v>
      </c>
      <c r="U1988" s="1295" t="s">
        <v>1923</v>
      </c>
      <c r="V1988" s="1295" t="s">
        <v>1923</v>
      </c>
      <c r="W1988" s="1449">
        <v>7</v>
      </c>
      <c r="X1988" s="1449">
        <v>7</v>
      </c>
      <c r="Y1988" s="569" t="s">
        <v>1835</v>
      </c>
      <c r="Z1988" s="1034" t="s">
        <v>1706</v>
      </c>
      <c r="AA1988" s="564" t="s">
        <v>1706</v>
      </c>
      <c r="AB1988" s="1449" t="s">
        <v>1706</v>
      </c>
      <c r="AC1988" s="1034" t="s">
        <v>1706</v>
      </c>
      <c r="AD1988" s="1448">
        <v>0.38900000000000001</v>
      </c>
      <c r="AE1988" s="1295" t="s">
        <v>1835</v>
      </c>
      <c r="AF1988" s="1448">
        <v>0.46679999999999999</v>
      </c>
      <c r="AG1988" s="1448">
        <v>0.46679999999999999</v>
      </c>
      <c r="AH1988" s="1449">
        <v>32413911605</v>
      </c>
      <c r="AI1988" s="1295" t="s">
        <v>1719</v>
      </c>
      <c r="AJ1988" s="1307">
        <v>45534</v>
      </c>
      <c r="AK1988" s="1307">
        <v>45524</v>
      </c>
      <c r="AL1988" s="1307">
        <v>45539</v>
      </c>
      <c r="AM1988" s="1307">
        <v>45565</v>
      </c>
      <c r="AN1988" s="1295" t="s">
        <v>1706</v>
      </c>
      <c r="AO1988" s="1295" t="s">
        <v>1706</v>
      </c>
      <c r="AP1988" s="1295" t="s">
        <v>1706</v>
      </c>
      <c r="AQ1988" s="1295" t="s">
        <v>1706</v>
      </c>
      <c r="AR1988" s="1307">
        <v>45585</v>
      </c>
      <c r="AS1988" s="1307">
        <v>45586</v>
      </c>
      <c r="AT1988" s="1307">
        <v>45596</v>
      </c>
      <c r="AU1988" s="1307">
        <v>45596</v>
      </c>
      <c r="AV1988" s="1307">
        <v>45657</v>
      </c>
      <c r="AW1988" s="1295" t="s">
        <v>1706</v>
      </c>
      <c r="AX1988" s="1460" t="s">
        <v>1706</v>
      </c>
    </row>
    <row r="1989" spans="1:50" ht="30" customHeight="1" x14ac:dyDescent="0.25">
      <c r="A1989" s="1320"/>
      <c r="B1989" s="1378"/>
      <c r="C1989" s="1250"/>
      <c r="D1989" s="1366"/>
      <c r="E1989" s="1305"/>
      <c r="F1989" s="1305"/>
      <c r="G1989" s="1305"/>
      <c r="H1989" s="1305"/>
      <c r="I1989" s="1305"/>
      <c r="J1989" s="1305"/>
      <c r="K1989" s="1305"/>
      <c r="L1989" s="1305"/>
      <c r="M1989" s="1305"/>
      <c r="N1989" s="1305"/>
      <c r="O1989" s="1293"/>
      <c r="P1989" s="1293"/>
      <c r="Q1989" s="1293"/>
      <c r="R1989" s="1489"/>
      <c r="S1989" s="1293"/>
      <c r="T1989" s="1489"/>
      <c r="U1989" s="1293"/>
      <c r="V1989" s="1293"/>
      <c r="W1989" s="1450"/>
      <c r="X1989" s="1450"/>
      <c r="Y1989" s="569" t="s">
        <v>1839</v>
      </c>
      <c r="Z1989" s="1034" t="s">
        <v>1706</v>
      </c>
      <c r="AA1989" s="569" t="s">
        <v>1839</v>
      </c>
      <c r="AB1989" s="1450"/>
      <c r="AC1989" s="1034" t="s">
        <v>1706</v>
      </c>
      <c r="AD1989" s="1489"/>
      <c r="AE1989" s="1293"/>
      <c r="AF1989" s="1489"/>
      <c r="AG1989" s="1489"/>
      <c r="AH1989" s="1450"/>
      <c r="AI1989" s="1293"/>
      <c r="AJ1989" s="1490"/>
      <c r="AK1989" s="1490"/>
      <c r="AL1989" s="1490"/>
      <c r="AM1989" s="1490"/>
      <c r="AN1989" s="1293"/>
      <c r="AO1989" s="1293"/>
      <c r="AP1989" s="1293"/>
      <c r="AQ1989" s="1293"/>
      <c r="AR1989" s="1490"/>
      <c r="AS1989" s="1490"/>
      <c r="AT1989" s="1490"/>
      <c r="AU1989" s="1490"/>
      <c r="AV1989" s="1490"/>
      <c r="AW1989" s="1293"/>
      <c r="AX1989" s="1460"/>
    </row>
    <row r="1990" spans="1:50" ht="30" customHeight="1" x14ac:dyDescent="0.25">
      <c r="A1990" s="1320"/>
      <c r="B1990" s="1378"/>
      <c r="C1990" s="1250"/>
      <c r="D1990" s="1366"/>
      <c r="E1990" s="1305"/>
      <c r="F1990" s="1305"/>
      <c r="G1990" s="1305"/>
      <c r="H1990" s="1305"/>
      <c r="I1990" s="1305"/>
      <c r="J1990" s="1305"/>
      <c r="K1990" s="1305"/>
      <c r="L1990" s="1305"/>
      <c r="M1990" s="1305"/>
      <c r="N1990" s="1305"/>
      <c r="O1990" s="1293"/>
      <c r="P1990" s="1293"/>
      <c r="Q1990" s="1293"/>
      <c r="R1990" s="1489"/>
      <c r="S1990" s="1293"/>
      <c r="T1990" s="1489"/>
      <c r="U1990" s="1293"/>
      <c r="V1990" s="1293"/>
      <c r="W1990" s="1450"/>
      <c r="X1990" s="1450"/>
      <c r="Y1990" s="569" t="s">
        <v>1985</v>
      </c>
      <c r="Z1990" s="1034" t="s">
        <v>1706</v>
      </c>
      <c r="AA1990" s="569" t="s">
        <v>1985</v>
      </c>
      <c r="AB1990" s="1450"/>
      <c r="AC1990" s="1034" t="s">
        <v>1706</v>
      </c>
      <c r="AD1990" s="1489"/>
      <c r="AE1990" s="1293"/>
      <c r="AF1990" s="1489"/>
      <c r="AG1990" s="1489"/>
      <c r="AH1990" s="1450"/>
      <c r="AI1990" s="1293"/>
      <c r="AJ1990" s="1490"/>
      <c r="AK1990" s="1490"/>
      <c r="AL1990" s="1490"/>
      <c r="AM1990" s="1490"/>
      <c r="AN1990" s="1293"/>
      <c r="AO1990" s="1293"/>
      <c r="AP1990" s="1293"/>
      <c r="AQ1990" s="1293"/>
      <c r="AR1990" s="1490"/>
      <c r="AS1990" s="1490"/>
      <c r="AT1990" s="1490"/>
      <c r="AU1990" s="1490"/>
      <c r="AV1990" s="1490"/>
      <c r="AW1990" s="1293"/>
      <c r="AX1990" s="1460"/>
    </row>
    <row r="1991" spans="1:50" ht="30" customHeight="1" x14ac:dyDescent="0.25">
      <c r="A1991" s="1320"/>
      <c r="B1991" s="1378"/>
      <c r="C1991" s="1250"/>
      <c r="D1991" s="1366"/>
      <c r="E1991" s="1305"/>
      <c r="F1991" s="1305"/>
      <c r="G1991" s="1305"/>
      <c r="H1991" s="1305"/>
      <c r="I1991" s="1305"/>
      <c r="J1991" s="1305"/>
      <c r="K1991" s="1305"/>
      <c r="L1991" s="1305"/>
      <c r="M1991" s="1305"/>
      <c r="N1991" s="1305"/>
      <c r="O1991" s="1293"/>
      <c r="P1991" s="1293"/>
      <c r="Q1991" s="1293"/>
      <c r="R1991" s="1489"/>
      <c r="S1991" s="1293"/>
      <c r="T1991" s="1489"/>
      <c r="U1991" s="1293"/>
      <c r="V1991" s="1293"/>
      <c r="W1991" s="1450"/>
      <c r="X1991" s="1450"/>
      <c r="Y1991" s="569" t="s">
        <v>2461</v>
      </c>
      <c r="Z1991" s="1034" t="s">
        <v>1706</v>
      </c>
      <c r="AA1991" s="569" t="s">
        <v>2461</v>
      </c>
      <c r="AB1991" s="1450"/>
      <c r="AC1991" s="1034" t="s">
        <v>1706</v>
      </c>
      <c r="AD1991" s="1489"/>
      <c r="AE1991" s="1293"/>
      <c r="AF1991" s="1489"/>
      <c r="AG1991" s="1489"/>
      <c r="AH1991" s="1450"/>
      <c r="AI1991" s="1293"/>
      <c r="AJ1991" s="1490"/>
      <c r="AK1991" s="1490"/>
      <c r="AL1991" s="1490"/>
      <c r="AM1991" s="1490"/>
      <c r="AN1991" s="1293"/>
      <c r="AO1991" s="1293"/>
      <c r="AP1991" s="1293"/>
      <c r="AQ1991" s="1293"/>
      <c r="AR1991" s="1490"/>
      <c r="AS1991" s="1490"/>
      <c r="AT1991" s="1490"/>
      <c r="AU1991" s="1490"/>
      <c r="AV1991" s="1490"/>
      <c r="AW1991" s="1293"/>
      <c r="AX1991" s="1460"/>
    </row>
    <row r="1992" spans="1:50" ht="30" customHeight="1" x14ac:dyDescent="0.25">
      <c r="A1992" s="1320"/>
      <c r="B1992" s="1378"/>
      <c r="C1992" s="1250"/>
      <c r="D1992" s="1366"/>
      <c r="E1992" s="1305"/>
      <c r="F1992" s="1305"/>
      <c r="G1992" s="1305"/>
      <c r="H1992" s="1305"/>
      <c r="I1992" s="1305"/>
      <c r="J1992" s="1305"/>
      <c r="K1992" s="1305"/>
      <c r="L1992" s="1305"/>
      <c r="M1992" s="1305"/>
      <c r="N1992" s="1305"/>
      <c r="O1992" s="1293"/>
      <c r="P1992" s="1293"/>
      <c r="Q1992" s="1293"/>
      <c r="R1992" s="1489"/>
      <c r="S1992" s="1293"/>
      <c r="T1992" s="1489"/>
      <c r="U1992" s="1293"/>
      <c r="V1992" s="1293"/>
      <c r="W1992" s="1450"/>
      <c r="X1992" s="1450"/>
      <c r="Y1992" s="569" t="s">
        <v>1840</v>
      </c>
      <c r="Z1992" s="1034" t="s">
        <v>1706</v>
      </c>
      <c r="AA1992" s="569" t="s">
        <v>1840</v>
      </c>
      <c r="AB1992" s="1450"/>
      <c r="AC1992" s="1034" t="s">
        <v>1706</v>
      </c>
      <c r="AD1992" s="1489"/>
      <c r="AE1992" s="1293"/>
      <c r="AF1992" s="1489"/>
      <c r="AG1992" s="1489"/>
      <c r="AH1992" s="1450"/>
      <c r="AI1992" s="1293"/>
      <c r="AJ1992" s="1490"/>
      <c r="AK1992" s="1490"/>
      <c r="AL1992" s="1490"/>
      <c r="AM1992" s="1490"/>
      <c r="AN1992" s="1293"/>
      <c r="AO1992" s="1293"/>
      <c r="AP1992" s="1293"/>
      <c r="AQ1992" s="1293"/>
      <c r="AR1992" s="1490"/>
      <c r="AS1992" s="1490"/>
      <c r="AT1992" s="1490"/>
      <c r="AU1992" s="1490"/>
      <c r="AV1992" s="1490"/>
      <c r="AW1992" s="1293"/>
      <c r="AX1992" s="1460"/>
    </row>
    <row r="1993" spans="1:50" ht="30" customHeight="1" x14ac:dyDescent="0.25">
      <c r="A1993" s="1320"/>
      <c r="B1993" s="1378"/>
      <c r="C1993" s="1250"/>
      <c r="D1993" s="1366"/>
      <c r="E1993" s="1305"/>
      <c r="F1993" s="1305"/>
      <c r="G1993" s="1305"/>
      <c r="H1993" s="1305"/>
      <c r="I1993" s="1305"/>
      <c r="J1993" s="1305"/>
      <c r="K1993" s="1305"/>
      <c r="L1993" s="1305"/>
      <c r="M1993" s="1305"/>
      <c r="N1993" s="1305"/>
      <c r="O1993" s="1293"/>
      <c r="P1993" s="1293"/>
      <c r="Q1993" s="1293"/>
      <c r="R1993" s="1489"/>
      <c r="S1993" s="1293"/>
      <c r="T1993" s="1489"/>
      <c r="U1993" s="1293"/>
      <c r="V1993" s="1293"/>
      <c r="W1993" s="1450"/>
      <c r="X1993" s="1450"/>
      <c r="Y1993" s="569" t="s">
        <v>1838</v>
      </c>
      <c r="Z1993" s="1034" t="s">
        <v>1706</v>
      </c>
      <c r="AA1993" s="564" t="s">
        <v>1706</v>
      </c>
      <c r="AB1993" s="1450"/>
      <c r="AC1993" s="1034" t="s">
        <v>1706</v>
      </c>
      <c r="AD1993" s="1489"/>
      <c r="AE1993" s="1293"/>
      <c r="AF1993" s="1489"/>
      <c r="AG1993" s="1489"/>
      <c r="AH1993" s="1450"/>
      <c r="AI1993" s="1293"/>
      <c r="AJ1993" s="1490"/>
      <c r="AK1993" s="1490"/>
      <c r="AL1993" s="1490"/>
      <c r="AM1993" s="1490"/>
      <c r="AN1993" s="1293"/>
      <c r="AO1993" s="1293"/>
      <c r="AP1993" s="1293"/>
      <c r="AQ1993" s="1293"/>
      <c r="AR1993" s="1490"/>
      <c r="AS1993" s="1490"/>
      <c r="AT1993" s="1490"/>
      <c r="AU1993" s="1490"/>
      <c r="AV1993" s="1490"/>
      <c r="AW1993" s="1293"/>
      <c r="AX1993" s="1460"/>
    </row>
    <row r="1994" spans="1:50" ht="30" customHeight="1" x14ac:dyDescent="0.25">
      <c r="A1994" s="1321"/>
      <c r="B1994" s="1379"/>
      <c r="C1994" s="1251"/>
      <c r="D1994" s="1367"/>
      <c r="E1994" s="1306"/>
      <c r="F1994" s="1306"/>
      <c r="G1994" s="1306"/>
      <c r="H1994" s="1306"/>
      <c r="I1994" s="1306"/>
      <c r="J1994" s="1306"/>
      <c r="K1994" s="1306"/>
      <c r="L1994" s="1306"/>
      <c r="M1994" s="1306"/>
      <c r="N1994" s="1306"/>
      <c r="O1994" s="1293"/>
      <c r="P1994" s="1293"/>
      <c r="Q1994" s="1293"/>
      <c r="R1994" s="1489"/>
      <c r="S1994" s="1293"/>
      <c r="T1994" s="1489"/>
      <c r="U1994" s="1293"/>
      <c r="V1994" s="1293"/>
      <c r="W1994" s="1450"/>
      <c r="X1994" s="1450"/>
      <c r="Y1994" s="569" t="s">
        <v>1843</v>
      </c>
      <c r="Z1994" s="1034" t="s">
        <v>1706</v>
      </c>
      <c r="AA1994" s="564" t="s">
        <v>1706</v>
      </c>
      <c r="AB1994" s="1450"/>
      <c r="AC1994" s="1034" t="s">
        <v>1706</v>
      </c>
      <c r="AD1994" s="1489"/>
      <c r="AE1994" s="1293"/>
      <c r="AF1994" s="1489"/>
      <c r="AG1994" s="1489"/>
      <c r="AH1994" s="1450"/>
      <c r="AI1994" s="1293"/>
      <c r="AJ1994" s="1490"/>
      <c r="AK1994" s="1490"/>
      <c r="AL1994" s="1490"/>
      <c r="AM1994" s="1490"/>
      <c r="AN1994" s="1293"/>
      <c r="AO1994" s="1293"/>
      <c r="AP1994" s="1293"/>
      <c r="AQ1994" s="1293"/>
      <c r="AR1994" s="1490"/>
      <c r="AS1994" s="1490"/>
      <c r="AT1994" s="1490"/>
      <c r="AU1994" s="1490"/>
      <c r="AV1994" s="1490"/>
      <c r="AW1994" s="1293"/>
      <c r="AX1994" s="1461"/>
    </row>
    <row r="1995" spans="1:50" ht="141.75" x14ac:dyDescent="0.25">
      <c r="A1995" s="550" t="s">
        <v>1327</v>
      </c>
      <c r="B1995" s="547" t="s">
        <v>3745</v>
      </c>
      <c r="C1995" s="524" t="s">
        <v>3746</v>
      </c>
      <c r="D1995" s="884">
        <v>45627</v>
      </c>
      <c r="E1995" s="1017">
        <v>0</v>
      </c>
      <c r="F1995" s="1017">
        <v>0</v>
      </c>
      <c r="G1995" s="1017">
        <v>0</v>
      </c>
      <c r="H1995" s="1017">
        <v>0</v>
      </c>
      <c r="I1995" s="1017">
        <v>1</v>
      </c>
      <c r="J1995" s="1017">
        <v>0</v>
      </c>
      <c r="K1995" s="1017">
        <v>0</v>
      </c>
      <c r="L1995" s="1017">
        <v>0</v>
      </c>
      <c r="M1995" s="1017">
        <v>0</v>
      </c>
      <c r="N1995" s="1017">
        <v>0</v>
      </c>
      <c r="O1995" s="632" t="s">
        <v>1766</v>
      </c>
      <c r="P1995" s="299" t="s">
        <v>3747</v>
      </c>
      <c r="Q1995" s="300" t="s">
        <v>1714</v>
      </c>
      <c r="R1995" s="1001">
        <v>0.54166667000000002</v>
      </c>
      <c r="S1995" s="299" t="s">
        <v>1725</v>
      </c>
      <c r="T1995" s="1003">
        <v>0.54166667000000002</v>
      </c>
      <c r="U1995" s="299" t="s">
        <v>1833</v>
      </c>
      <c r="V1995" s="604" t="s">
        <v>1706</v>
      </c>
      <c r="W1995" s="604" t="s">
        <v>1706</v>
      </c>
      <c r="X1995" s="604" t="s">
        <v>1706</v>
      </c>
      <c r="Y1995" s="604" t="s">
        <v>1706</v>
      </c>
      <c r="Z1995" s="1001" t="s">
        <v>1706</v>
      </c>
      <c r="AA1995" s="556" t="s">
        <v>1706</v>
      </c>
      <c r="AB1995" s="556" t="s">
        <v>1706</v>
      </c>
      <c r="AC1995" s="1001" t="s">
        <v>1706</v>
      </c>
      <c r="AD1995" s="1001" t="s">
        <v>1706</v>
      </c>
      <c r="AE1995" s="556" t="s">
        <v>1706</v>
      </c>
      <c r="AF1995" s="1001">
        <v>0</v>
      </c>
      <c r="AG1995" s="1001">
        <v>0</v>
      </c>
      <c r="AH1995" s="556" t="s">
        <v>1706</v>
      </c>
      <c r="AI1995" s="556" t="s">
        <v>1706</v>
      </c>
      <c r="AJ1995" s="536">
        <v>45580</v>
      </c>
      <c r="AK1995" s="536" t="s">
        <v>1706</v>
      </c>
      <c r="AL1995" s="556" t="s">
        <v>1706</v>
      </c>
      <c r="AM1995" s="556" t="s">
        <v>1706</v>
      </c>
      <c r="AN1995" s="556" t="s">
        <v>1706</v>
      </c>
      <c r="AO1995" s="556" t="s">
        <v>1706</v>
      </c>
      <c r="AP1995" s="556" t="s">
        <v>1706</v>
      </c>
      <c r="AQ1995" s="556" t="s">
        <v>1706</v>
      </c>
      <c r="AR1995" s="556" t="s">
        <v>1706</v>
      </c>
      <c r="AS1995" s="556" t="s">
        <v>1706</v>
      </c>
      <c r="AT1995" s="556" t="s">
        <v>1706</v>
      </c>
      <c r="AU1995" s="556" t="s">
        <v>1706</v>
      </c>
      <c r="AV1995" s="556" t="s">
        <v>1706</v>
      </c>
      <c r="AW1995" s="556" t="s">
        <v>1706</v>
      </c>
      <c r="AX1995" s="526" t="s">
        <v>3748</v>
      </c>
    </row>
    <row r="1996" spans="1:50" ht="30" customHeight="1" x14ac:dyDescent="0.25">
      <c r="A1996" s="1319" t="s">
        <v>1327</v>
      </c>
      <c r="B1996" s="1377" t="s">
        <v>3749</v>
      </c>
      <c r="C1996" s="1249" t="s">
        <v>3750</v>
      </c>
      <c r="D1996" s="1365">
        <v>45627</v>
      </c>
      <c r="E1996" s="1298">
        <v>0</v>
      </c>
      <c r="F1996" s="1298">
        <v>0</v>
      </c>
      <c r="G1996" s="1298">
        <v>0</v>
      </c>
      <c r="H1996" s="1298">
        <v>0</v>
      </c>
      <c r="I1996" s="1298">
        <v>15</v>
      </c>
      <c r="J1996" s="1298">
        <v>0</v>
      </c>
      <c r="K1996" s="1298">
        <v>0</v>
      </c>
      <c r="L1996" s="1298">
        <v>0</v>
      </c>
      <c r="M1996" s="1298">
        <v>0</v>
      </c>
      <c r="N1996" s="1298">
        <v>0</v>
      </c>
      <c r="O1996" s="1295" t="s">
        <v>1766</v>
      </c>
      <c r="P1996" s="1295" t="s">
        <v>2516</v>
      </c>
      <c r="Q1996" s="1295" t="s">
        <v>1714</v>
      </c>
      <c r="R1996" s="1448">
        <v>3.9</v>
      </c>
      <c r="S1996" s="1295" t="s">
        <v>1725</v>
      </c>
      <c r="T1996" s="1448">
        <v>3.9</v>
      </c>
      <c r="U1996" s="1295" t="s">
        <v>1923</v>
      </c>
      <c r="V1996" s="1295" t="s">
        <v>1923</v>
      </c>
      <c r="W1996" s="1449">
        <v>7</v>
      </c>
      <c r="X1996" s="1449">
        <v>7</v>
      </c>
      <c r="Y1996" s="569" t="s">
        <v>1835</v>
      </c>
      <c r="Z1996" s="1034" t="s">
        <v>1706</v>
      </c>
      <c r="AA1996" s="564" t="s">
        <v>1706</v>
      </c>
      <c r="AB1996" s="1449" t="s">
        <v>1706</v>
      </c>
      <c r="AC1996" s="1034" t="s">
        <v>1706</v>
      </c>
      <c r="AD1996" s="1448">
        <v>3.1536</v>
      </c>
      <c r="AE1996" s="1295" t="s">
        <v>1835</v>
      </c>
      <c r="AF1996" s="1448">
        <v>3.7843199999999997</v>
      </c>
      <c r="AG1996" s="1448">
        <v>3.7843199999999997</v>
      </c>
      <c r="AH1996" s="1449">
        <v>32413911605</v>
      </c>
      <c r="AI1996" s="1295" t="s">
        <v>1719</v>
      </c>
      <c r="AJ1996" s="1307">
        <v>45534</v>
      </c>
      <c r="AK1996" s="1307">
        <v>45524</v>
      </c>
      <c r="AL1996" s="1307">
        <v>45539</v>
      </c>
      <c r="AM1996" s="1307">
        <v>45565</v>
      </c>
      <c r="AN1996" s="1295" t="s">
        <v>1706</v>
      </c>
      <c r="AO1996" s="1295" t="s">
        <v>1706</v>
      </c>
      <c r="AP1996" s="1295" t="s">
        <v>1706</v>
      </c>
      <c r="AQ1996" s="1295" t="s">
        <v>1706</v>
      </c>
      <c r="AR1996" s="1307">
        <v>45585</v>
      </c>
      <c r="AS1996" s="1307">
        <v>45586</v>
      </c>
      <c r="AT1996" s="1307">
        <v>45596</v>
      </c>
      <c r="AU1996" s="1307">
        <v>45596</v>
      </c>
      <c r="AV1996" s="1307">
        <v>45657</v>
      </c>
      <c r="AW1996" s="1295" t="s">
        <v>1706</v>
      </c>
      <c r="AX1996" s="1460" t="s">
        <v>1706</v>
      </c>
    </row>
    <row r="1997" spans="1:50" ht="30" customHeight="1" x14ac:dyDescent="0.25">
      <c r="A1997" s="1320"/>
      <c r="B1997" s="1378"/>
      <c r="C1997" s="1250"/>
      <c r="D1997" s="1366"/>
      <c r="E1997" s="1305"/>
      <c r="F1997" s="1305"/>
      <c r="G1997" s="1305"/>
      <c r="H1997" s="1305"/>
      <c r="I1997" s="1305"/>
      <c r="J1997" s="1305"/>
      <c r="K1997" s="1305"/>
      <c r="L1997" s="1305"/>
      <c r="M1997" s="1305"/>
      <c r="N1997" s="1305"/>
      <c r="O1997" s="1293"/>
      <c r="P1997" s="1293"/>
      <c r="Q1997" s="1293"/>
      <c r="R1997" s="1489"/>
      <c r="S1997" s="1293"/>
      <c r="T1997" s="1489"/>
      <c r="U1997" s="1293"/>
      <c r="V1997" s="1293"/>
      <c r="W1997" s="1450"/>
      <c r="X1997" s="1450"/>
      <c r="Y1997" s="569" t="s">
        <v>1839</v>
      </c>
      <c r="Z1997" s="1034" t="s">
        <v>1706</v>
      </c>
      <c r="AA1997" s="569" t="s">
        <v>1839</v>
      </c>
      <c r="AB1997" s="1450"/>
      <c r="AC1997" s="1034" t="s">
        <v>1706</v>
      </c>
      <c r="AD1997" s="1489"/>
      <c r="AE1997" s="1293"/>
      <c r="AF1997" s="1489"/>
      <c r="AG1997" s="1489"/>
      <c r="AH1997" s="1450"/>
      <c r="AI1997" s="1293"/>
      <c r="AJ1997" s="1490"/>
      <c r="AK1997" s="1490"/>
      <c r="AL1997" s="1490"/>
      <c r="AM1997" s="1490"/>
      <c r="AN1997" s="1293"/>
      <c r="AO1997" s="1293"/>
      <c r="AP1997" s="1293"/>
      <c r="AQ1997" s="1293"/>
      <c r="AR1997" s="1490"/>
      <c r="AS1997" s="1490"/>
      <c r="AT1997" s="1490"/>
      <c r="AU1997" s="1490"/>
      <c r="AV1997" s="1490"/>
      <c r="AW1997" s="1293"/>
      <c r="AX1997" s="1460"/>
    </row>
    <row r="1998" spans="1:50" ht="30" customHeight="1" x14ac:dyDescent="0.25">
      <c r="A1998" s="1320"/>
      <c r="B1998" s="1378"/>
      <c r="C1998" s="1250"/>
      <c r="D1998" s="1366"/>
      <c r="E1998" s="1305"/>
      <c r="F1998" s="1305"/>
      <c r="G1998" s="1305"/>
      <c r="H1998" s="1305"/>
      <c r="I1998" s="1305"/>
      <c r="J1998" s="1305"/>
      <c r="K1998" s="1305"/>
      <c r="L1998" s="1305"/>
      <c r="M1998" s="1305"/>
      <c r="N1998" s="1305"/>
      <c r="O1998" s="1293"/>
      <c r="P1998" s="1293"/>
      <c r="Q1998" s="1293"/>
      <c r="R1998" s="1489"/>
      <c r="S1998" s="1293"/>
      <c r="T1998" s="1489"/>
      <c r="U1998" s="1293"/>
      <c r="V1998" s="1293"/>
      <c r="W1998" s="1450"/>
      <c r="X1998" s="1450"/>
      <c r="Y1998" s="569" t="s">
        <v>1985</v>
      </c>
      <c r="Z1998" s="1034" t="s">
        <v>1706</v>
      </c>
      <c r="AA1998" s="569" t="s">
        <v>1985</v>
      </c>
      <c r="AB1998" s="1450"/>
      <c r="AC1998" s="1034" t="s">
        <v>1706</v>
      </c>
      <c r="AD1998" s="1489"/>
      <c r="AE1998" s="1293"/>
      <c r="AF1998" s="1489"/>
      <c r="AG1998" s="1489"/>
      <c r="AH1998" s="1450"/>
      <c r="AI1998" s="1293"/>
      <c r="AJ1998" s="1490"/>
      <c r="AK1998" s="1490"/>
      <c r="AL1998" s="1490"/>
      <c r="AM1998" s="1490"/>
      <c r="AN1998" s="1293"/>
      <c r="AO1998" s="1293"/>
      <c r="AP1998" s="1293"/>
      <c r="AQ1998" s="1293"/>
      <c r="AR1998" s="1490"/>
      <c r="AS1998" s="1490"/>
      <c r="AT1998" s="1490"/>
      <c r="AU1998" s="1490"/>
      <c r="AV1998" s="1490"/>
      <c r="AW1998" s="1293"/>
      <c r="AX1998" s="1460"/>
    </row>
    <row r="1999" spans="1:50" ht="30" customHeight="1" x14ac:dyDescent="0.25">
      <c r="A1999" s="1320"/>
      <c r="B1999" s="1378"/>
      <c r="C1999" s="1250"/>
      <c r="D1999" s="1366"/>
      <c r="E1999" s="1305"/>
      <c r="F1999" s="1305"/>
      <c r="G1999" s="1305"/>
      <c r="H1999" s="1305"/>
      <c r="I1999" s="1305"/>
      <c r="J1999" s="1305"/>
      <c r="K1999" s="1305"/>
      <c r="L1999" s="1305"/>
      <c r="M1999" s="1305"/>
      <c r="N1999" s="1305"/>
      <c r="O1999" s="1293"/>
      <c r="P1999" s="1293"/>
      <c r="Q1999" s="1293"/>
      <c r="R1999" s="1489"/>
      <c r="S1999" s="1293"/>
      <c r="T1999" s="1489"/>
      <c r="U1999" s="1293"/>
      <c r="V1999" s="1293"/>
      <c r="W1999" s="1450"/>
      <c r="X1999" s="1450"/>
      <c r="Y1999" s="569" t="s">
        <v>2461</v>
      </c>
      <c r="Z1999" s="1034" t="s">
        <v>1706</v>
      </c>
      <c r="AA1999" s="569" t="s">
        <v>2461</v>
      </c>
      <c r="AB1999" s="1450"/>
      <c r="AC1999" s="1034" t="s">
        <v>1706</v>
      </c>
      <c r="AD1999" s="1489"/>
      <c r="AE1999" s="1293"/>
      <c r="AF1999" s="1489"/>
      <c r="AG1999" s="1489"/>
      <c r="AH1999" s="1450"/>
      <c r="AI1999" s="1293"/>
      <c r="AJ1999" s="1490"/>
      <c r="AK1999" s="1490"/>
      <c r="AL1999" s="1490"/>
      <c r="AM1999" s="1490"/>
      <c r="AN1999" s="1293"/>
      <c r="AO1999" s="1293"/>
      <c r="AP1999" s="1293"/>
      <c r="AQ1999" s="1293"/>
      <c r="AR1999" s="1490"/>
      <c r="AS1999" s="1490"/>
      <c r="AT1999" s="1490"/>
      <c r="AU1999" s="1490"/>
      <c r="AV1999" s="1490"/>
      <c r="AW1999" s="1293"/>
      <c r="AX1999" s="1460"/>
    </row>
    <row r="2000" spans="1:50" ht="30" customHeight="1" x14ac:dyDescent="0.25">
      <c r="A2000" s="1320"/>
      <c r="B2000" s="1378"/>
      <c r="C2000" s="1250"/>
      <c r="D2000" s="1366"/>
      <c r="E2000" s="1305"/>
      <c r="F2000" s="1305"/>
      <c r="G2000" s="1305"/>
      <c r="H2000" s="1305"/>
      <c r="I2000" s="1305"/>
      <c r="J2000" s="1305"/>
      <c r="K2000" s="1305"/>
      <c r="L2000" s="1305"/>
      <c r="M2000" s="1305"/>
      <c r="N2000" s="1305"/>
      <c r="O2000" s="1293"/>
      <c r="P2000" s="1293"/>
      <c r="Q2000" s="1293"/>
      <c r="R2000" s="1489"/>
      <c r="S2000" s="1293"/>
      <c r="T2000" s="1489"/>
      <c r="U2000" s="1293"/>
      <c r="V2000" s="1293"/>
      <c r="W2000" s="1450"/>
      <c r="X2000" s="1450"/>
      <c r="Y2000" s="569" t="s">
        <v>1840</v>
      </c>
      <c r="Z2000" s="1034" t="s">
        <v>1706</v>
      </c>
      <c r="AA2000" s="569" t="s">
        <v>1840</v>
      </c>
      <c r="AB2000" s="1450"/>
      <c r="AC2000" s="1034" t="s">
        <v>1706</v>
      </c>
      <c r="AD2000" s="1489"/>
      <c r="AE2000" s="1293"/>
      <c r="AF2000" s="1489"/>
      <c r="AG2000" s="1489"/>
      <c r="AH2000" s="1450"/>
      <c r="AI2000" s="1293"/>
      <c r="AJ2000" s="1490"/>
      <c r="AK2000" s="1490"/>
      <c r="AL2000" s="1490"/>
      <c r="AM2000" s="1490"/>
      <c r="AN2000" s="1293"/>
      <c r="AO2000" s="1293"/>
      <c r="AP2000" s="1293"/>
      <c r="AQ2000" s="1293"/>
      <c r="AR2000" s="1490"/>
      <c r="AS2000" s="1490"/>
      <c r="AT2000" s="1490"/>
      <c r="AU2000" s="1490"/>
      <c r="AV2000" s="1490"/>
      <c r="AW2000" s="1293"/>
      <c r="AX2000" s="1460"/>
    </row>
    <row r="2001" spans="1:50" ht="30" customHeight="1" x14ac:dyDescent="0.25">
      <c r="A2001" s="1320"/>
      <c r="B2001" s="1378"/>
      <c r="C2001" s="1250"/>
      <c r="D2001" s="1366"/>
      <c r="E2001" s="1305"/>
      <c r="F2001" s="1305"/>
      <c r="G2001" s="1305"/>
      <c r="H2001" s="1305"/>
      <c r="I2001" s="1305"/>
      <c r="J2001" s="1305"/>
      <c r="K2001" s="1305"/>
      <c r="L2001" s="1305"/>
      <c r="M2001" s="1305"/>
      <c r="N2001" s="1305"/>
      <c r="O2001" s="1293"/>
      <c r="P2001" s="1293"/>
      <c r="Q2001" s="1293"/>
      <c r="R2001" s="1489"/>
      <c r="S2001" s="1293"/>
      <c r="T2001" s="1489"/>
      <c r="U2001" s="1293"/>
      <c r="V2001" s="1293"/>
      <c r="W2001" s="1450"/>
      <c r="X2001" s="1450"/>
      <c r="Y2001" s="569" t="s">
        <v>1838</v>
      </c>
      <c r="Z2001" s="1034" t="s">
        <v>1706</v>
      </c>
      <c r="AA2001" s="564" t="s">
        <v>1706</v>
      </c>
      <c r="AB2001" s="1450"/>
      <c r="AC2001" s="1034" t="s">
        <v>1706</v>
      </c>
      <c r="AD2001" s="1489"/>
      <c r="AE2001" s="1293"/>
      <c r="AF2001" s="1489"/>
      <c r="AG2001" s="1489"/>
      <c r="AH2001" s="1450"/>
      <c r="AI2001" s="1293"/>
      <c r="AJ2001" s="1490"/>
      <c r="AK2001" s="1490"/>
      <c r="AL2001" s="1490"/>
      <c r="AM2001" s="1490"/>
      <c r="AN2001" s="1293"/>
      <c r="AO2001" s="1293"/>
      <c r="AP2001" s="1293"/>
      <c r="AQ2001" s="1293"/>
      <c r="AR2001" s="1490"/>
      <c r="AS2001" s="1490"/>
      <c r="AT2001" s="1490"/>
      <c r="AU2001" s="1490"/>
      <c r="AV2001" s="1490"/>
      <c r="AW2001" s="1293"/>
      <c r="AX2001" s="1460"/>
    </row>
    <row r="2002" spans="1:50" ht="30" customHeight="1" x14ac:dyDescent="0.25">
      <c r="A2002" s="1321"/>
      <c r="B2002" s="1379"/>
      <c r="C2002" s="1251"/>
      <c r="D2002" s="1367"/>
      <c r="E2002" s="1306"/>
      <c r="F2002" s="1306"/>
      <c r="G2002" s="1306"/>
      <c r="H2002" s="1306"/>
      <c r="I2002" s="1306"/>
      <c r="J2002" s="1306"/>
      <c r="K2002" s="1306"/>
      <c r="L2002" s="1306"/>
      <c r="M2002" s="1306"/>
      <c r="N2002" s="1306"/>
      <c r="O2002" s="1293"/>
      <c r="P2002" s="1293"/>
      <c r="Q2002" s="1293"/>
      <c r="R2002" s="1489"/>
      <c r="S2002" s="1293"/>
      <c r="T2002" s="1489"/>
      <c r="U2002" s="1293"/>
      <c r="V2002" s="1293"/>
      <c r="W2002" s="1450"/>
      <c r="X2002" s="1450"/>
      <c r="Y2002" s="569" t="s">
        <v>1843</v>
      </c>
      <c r="Z2002" s="1034" t="s">
        <v>1706</v>
      </c>
      <c r="AA2002" s="564" t="s">
        <v>1706</v>
      </c>
      <c r="AB2002" s="1450"/>
      <c r="AC2002" s="1034" t="s">
        <v>1706</v>
      </c>
      <c r="AD2002" s="1489"/>
      <c r="AE2002" s="1293"/>
      <c r="AF2002" s="1489"/>
      <c r="AG2002" s="1489"/>
      <c r="AH2002" s="1450"/>
      <c r="AI2002" s="1293"/>
      <c r="AJ2002" s="1490"/>
      <c r="AK2002" s="1490"/>
      <c r="AL2002" s="1490"/>
      <c r="AM2002" s="1490"/>
      <c r="AN2002" s="1293"/>
      <c r="AO2002" s="1293"/>
      <c r="AP2002" s="1293"/>
      <c r="AQ2002" s="1293"/>
      <c r="AR2002" s="1490"/>
      <c r="AS2002" s="1490"/>
      <c r="AT2002" s="1490"/>
      <c r="AU2002" s="1490"/>
      <c r="AV2002" s="1490"/>
      <c r="AW2002" s="1293"/>
      <c r="AX2002" s="1461"/>
    </row>
    <row r="2003" spans="1:50" ht="141.75" x14ac:dyDescent="0.25">
      <c r="A2003" s="550" t="s">
        <v>1327</v>
      </c>
      <c r="B2003" s="547" t="s">
        <v>3751</v>
      </c>
      <c r="C2003" s="524" t="s">
        <v>3752</v>
      </c>
      <c r="D2003" s="884">
        <v>45627</v>
      </c>
      <c r="E2003" s="1017">
        <v>0</v>
      </c>
      <c r="F2003" s="1017">
        <v>0</v>
      </c>
      <c r="G2003" s="1017">
        <v>0</v>
      </c>
      <c r="H2003" s="1017">
        <v>0</v>
      </c>
      <c r="I2003" s="1017">
        <v>1</v>
      </c>
      <c r="J2003" s="1017">
        <v>0</v>
      </c>
      <c r="K2003" s="1017">
        <v>0</v>
      </c>
      <c r="L2003" s="1017">
        <v>0</v>
      </c>
      <c r="M2003" s="1017">
        <v>0</v>
      </c>
      <c r="N2003" s="1017">
        <v>0</v>
      </c>
      <c r="O2003" s="564" t="s">
        <v>1766</v>
      </c>
      <c r="P2003" s="564" t="s">
        <v>3747</v>
      </c>
      <c r="Q2003" s="565" t="s">
        <v>1714</v>
      </c>
      <c r="R2003" s="1017">
        <v>0.27966669999999999</v>
      </c>
      <c r="S2003" s="564" t="s">
        <v>1725</v>
      </c>
      <c r="T2003" s="1017">
        <v>0.27966669999999999</v>
      </c>
      <c r="U2003" s="564" t="s">
        <v>1833</v>
      </c>
      <c r="V2003" s="687" t="s">
        <v>1706</v>
      </c>
      <c r="W2003" s="687" t="s">
        <v>1706</v>
      </c>
      <c r="X2003" s="687" t="s">
        <v>1706</v>
      </c>
      <c r="Y2003" s="687" t="s">
        <v>1706</v>
      </c>
      <c r="Z2003" s="1017" t="s">
        <v>1706</v>
      </c>
      <c r="AA2003" s="696" t="s">
        <v>1706</v>
      </c>
      <c r="AB2003" s="696" t="s">
        <v>1706</v>
      </c>
      <c r="AC2003" s="1017" t="s">
        <v>1706</v>
      </c>
      <c r="AD2003" s="1017" t="s">
        <v>1706</v>
      </c>
      <c r="AE2003" s="696" t="s">
        <v>1706</v>
      </c>
      <c r="AF2003" s="1017">
        <v>0</v>
      </c>
      <c r="AG2003" s="1017">
        <v>0</v>
      </c>
      <c r="AH2003" s="696" t="s">
        <v>1706</v>
      </c>
      <c r="AI2003" s="696" t="s">
        <v>1706</v>
      </c>
      <c r="AJ2003" s="696">
        <v>45580</v>
      </c>
      <c r="AK2003" s="696" t="s">
        <v>1706</v>
      </c>
      <c r="AL2003" s="696" t="s">
        <v>1706</v>
      </c>
      <c r="AM2003" s="696" t="s">
        <v>1706</v>
      </c>
      <c r="AN2003" s="696" t="s">
        <v>1706</v>
      </c>
      <c r="AO2003" s="696" t="s">
        <v>1706</v>
      </c>
      <c r="AP2003" s="696" t="s">
        <v>1706</v>
      </c>
      <c r="AQ2003" s="696" t="s">
        <v>1706</v>
      </c>
      <c r="AR2003" s="696" t="s">
        <v>1706</v>
      </c>
      <c r="AS2003" s="696" t="s">
        <v>1706</v>
      </c>
      <c r="AT2003" s="696" t="s">
        <v>1706</v>
      </c>
      <c r="AU2003" s="696" t="s">
        <v>1706</v>
      </c>
      <c r="AV2003" s="696" t="s">
        <v>1706</v>
      </c>
      <c r="AW2003" s="696" t="s">
        <v>1706</v>
      </c>
      <c r="AX2003" s="600" t="s">
        <v>3748</v>
      </c>
    </row>
    <row r="2004" spans="1:50" ht="110.25" x14ac:dyDescent="0.25">
      <c r="A2004" s="550" t="s">
        <v>1327</v>
      </c>
      <c r="B2004" s="547" t="s">
        <v>3753</v>
      </c>
      <c r="C2004" s="524" t="s">
        <v>3754</v>
      </c>
      <c r="D2004" s="884">
        <v>45627</v>
      </c>
      <c r="E2004" s="1017">
        <v>0</v>
      </c>
      <c r="F2004" s="1017">
        <v>0</v>
      </c>
      <c r="G2004" s="1017">
        <v>0</v>
      </c>
      <c r="H2004" s="1017">
        <v>0</v>
      </c>
      <c r="I2004" s="1017">
        <v>1</v>
      </c>
      <c r="J2004" s="1017">
        <v>0</v>
      </c>
      <c r="K2004" s="1017">
        <v>0</v>
      </c>
      <c r="L2004" s="1017">
        <v>0</v>
      </c>
      <c r="M2004" s="1017">
        <v>0</v>
      </c>
      <c r="N2004" s="1017">
        <v>0</v>
      </c>
      <c r="O2004" s="564" t="s">
        <v>1766</v>
      </c>
      <c r="P2004" s="578" t="s">
        <v>3755</v>
      </c>
      <c r="Q2004" s="565" t="s">
        <v>1714</v>
      </c>
      <c r="R2004" s="1017">
        <v>0.74819999999999998</v>
      </c>
      <c r="S2004" s="564" t="s">
        <v>1725</v>
      </c>
      <c r="T2004" s="1017">
        <v>0.74819999999999998</v>
      </c>
      <c r="U2004" s="564" t="s">
        <v>1833</v>
      </c>
      <c r="V2004" s="687" t="s">
        <v>1706</v>
      </c>
      <c r="W2004" s="687" t="s">
        <v>1706</v>
      </c>
      <c r="X2004" s="687" t="s">
        <v>1706</v>
      </c>
      <c r="Y2004" s="687" t="s">
        <v>1706</v>
      </c>
      <c r="Z2004" s="1017" t="s">
        <v>1706</v>
      </c>
      <c r="AA2004" s="696" t="s">
        <v>1706</v>
      </c>
      <c r="AB2004" s="696" t="s">
        <v>1706</v>
      </c>
      <c r="AC2004" s="1017" t="s">
        <v>1706</v>
      </c>
      <c r="AD2004" s="1017" t="s">
        <v>1706</v>
      </c>
      <c r="AE2004" s="696" t="s">
        <v>1706</v>
      </c>
      <c r="AF2004" s="1017">
        <v>0</v>
      </c>
      <c r="AG2004" s="1017">
        <v>0</v>
      </c>
      <c r="AH2004" s="696" t="s">
        <v>1706</v>
      </c>
      <c r="AI2004" s="696" t="s">
        <v>1706</v>
      </c>
      <c r="AJ2004" s="696">
        <v>45580</v>
      </c>
      <c r="AK2004" s="696" t="s">
        <v>1706</v>
      </c>
      <c r="AL2004" s="696" t="s">
        <v>1706</v>
      </c>
      <c r="AM2004" s="696" t="s">
        <v>1706</v>
      </c>
      <c r="AN2004" s="696" t="s">
        <v>1706</v>
      </c>
      <c r="AO2004" s="696" t="s">
        <v>1706</v>
      </c>
      <c r="AP2004" s="696" t="s">
        <v>1706</v>
      </c>
      <c r="AQ2004" s="696" t="s">
        <v>1706</v>
      </c>
      <c r="AR2004" s="696" t="s">
        <v>1706</v>
      </c>
      <c r="AS2004" s="696" t="s">
        <v>1706</v>
      </c>
      <c r="AT2004" s="696" t="s">
        <v>1706</v>
      </c>
      <c r="AU2004" s="696" t="s">
        <v>1706</v>
      </c>
      <c r="AV2004" s="696" t="s">
        <v>1706</v>
      </c>
      <c r="AW2004" s="696" t="s">
        <v>1706</v>
      </c>
      <c r="AX2004" s="600" t="s">
        <v>3748</v>
      </c>
    </row>
    <row r="2005" spans="1:50" ht="110.25" x14ac:dyDescent="0.25">
      <c r="A2005" s="550" t="s">
        <v>1327</v>
      </c>
      <c r="B2005" s="547" t="s">
        <v>3756</v>
      </c>
      <c r="C2005" s="524" t="s">
        <v>3757</v>
      </c>
      <c r="D2005" s="884">
        <v>45627</v>
      </c>
      <c r="E2005" s="1017">
        <v>0</v>
      </c>
      <c r="F2005" s="1017">
        <v>0</v>
      </c>
      <c r="G2005" s="1017">
        <v>0</v>
      </c>
      <c r="H2005" s="1017">
        <v>0</v>
      </c>
      <c r="I2005" s="1017">
        <v>1</v>
      </c>
      <c r="J2005" s="1017">
        <v>0</v>
      </c>
      <c r="K2005" s="1017">
        <v>0</v>
      </c>
      <c r="L2005" s="1017">
        <v>0</v>
      </c>
      <c r="M2005" s="1017">
        <v>0</v>
      </c>
      <c r="N2005" s="1017">
        <v>0</v>
      </c>
      <c r="O2005" s="564" t="s">
        <v>1766</v>
      </c>
      <c r="P2005" s="578" t="s">
        <v>3755</v>
      </c>
      <c r="Q2005" s="565" t="s">
        <v>1714</v>
      </c>
      <c r="R2005" s="1017">
        <v>0.55959999999999999</v>
      </c>
      <c r="S2005" s="564" t="s">
        <v>1725</v>
      </c>
      <c r="T2005" s="1017">
        <v>0.55959999999999999</v>
      </c>
      <c r="U2005" s="564" t="s">
        <v>1833</v>
      </c>
      <c r="V2005" s="687" t="s">
        <v>1706</v>
      </c>
      <c r="W2005" s="687" t="s">
        <v>1706</v>
      </c>
      <c r="X2005" s="687" t="s">
        <v>1706</v>
      </c>
      <c r="Y2005" s="687" t="s">
        <v>1706</v>
      </c>
      <c r="Z2005" s="1017" t="s">
        <v>1706</v>
      </c>
      <c r="AA2005" s="696" t="s">
        <v>1706</v>
      </c>
      <c r="AB2005" s="696" t="s">
        <v>1706</v>
      </c>
      <c r="AC2005" s="1017" t="s">
        <v>1706</v>
      </c>
      <c r="AD2005" s="1017" t="s">
        <v>1706</v>
      </c>
      <c r="AE2005" s="696" t="s">
        <v>1706</v>
      </c>
      <c r="AF2005" s="1017">
        <v>0</v>
      </c>
      <c r="AG2005" s="1017">
        <v>0</v>
      </c>
      <c r="AH2005" s="696" t="s">
        <v>1706</v>
      </c>
      <c r="AI2005" s="696" t="s">
        <v>1706</v>
      </c>
      <c r="AJ2005" s="696">
        <v>45580</v>
      </c>
      <c r="AK2005" s="696" t="s">
        <v>1706</v>
      </c>
      <c r="AL2005" s="696" t="s">
        <v>1706</v>
      </c>
      <c r="AM2005" s="696" t="s">
        <v>1706</v>
      </c>
      <c r="AN2005" s="696" t="s">
        <v>1706</v>
      </c>
      <c r="AO2005" s="696" t="s">
        <v>1706</v>
      </c>
      <c r="AP2005" s="696" t="s">
        <v>1706</v>
      </c>
      <c r="AQ2005" s="696" t="s">
        <v>1706</v>
      </c>
      <c r="AR2005" s="696" t="s">
        <v>1706</v>
      </c>
      <c r="AS2005" s="696" t="s">
        <v>1706</v>
      </c>
      <c r="AT2005" s="696" t="s">
        <v>1706</v>
      </c>
      <c r="AU2005" s="696" t="s">
        <v>1706</v>
      </c>
      <c r="AV2005" s="696" t="s">
        <v>1706</v>
      </c>
      <c r="AW2005" s="696" t="s">
        <v>1706</v>
      </c>
      <c r="AX2005" s="600" t="s">
        <v>3748</v>
      </c>
    </row>
    <row r="2006" spans="1:50" ht="141.75" x14ac:dyDescent="0.25">
      <c r="A2006" s="550" t="s">
        <v>1327</v>
      </c>
      <c r="B2006" s="547" t="s">
        <v>3758</v>
      </c>
      <c r="C2006" s="524" t="s">
        <v>3759</v>
      </c>
      <c r="D2006" s="884">
        <v>45627</v>
      </c>
      <c r="E2006" s="1017">
        <v>0</v>
      </c>
      <c r="F2006" s="1017">
        <v>0</v>
      </c>
      <c r="G2006" s="1017">
        <v>0</v>
      </c>
      <c r="H2006" s="1017">
        <v>0</v>
      </c>
      <c r="I2006" s="1017">
        <v>1</v>
      </c>
      <c r="J2006" s="1017">
        <v>0</v>
      </c>
      <c r="K2006" s="1017">
        <v>0</v>
      </c>
      <c r="L2006" s="1017">
        <v>0</v>
      </c>
      <c r="M2006" s="1017">
        <v>0</v>
      </c>
      <c r="N2006" s="1017">
        <v>0</v>
      </c>
      <c r="O2006" s="564" t="s">
        <v>1766</v>
      </c>
      <c r="P2006" s="564" t="s">
        <v>3747</v>
      </c>
      <c r="Q2006" s="565" t="s">
        <v>1714</v>
      </c>
      <c r="R2006" s="1017">
        <v>0.29583700000000002</v>
      </c>
      <c r="S2006" s="564" t="s">
        <v>1725</v>
      </c>
      <c r="T2006" s="1017">
        <v>0.29583700000000002</v>
      </c>
      <c r="U2006" s="564" t="s">
        <v>1833</v>
      </c>
      <c r="V2006" s="687" t="s">
        <v>1706</v>
      </c>
      <c r="W2006" s="687" t="s">
        <v>1706</v>
      </c>
      <c r="X2006" s="687" t="s">
        <v>1706</v>
      </c>
      <c r="Y2006" s="687" t="s">
        <v>1706</v>
      </c>
      <c r="Z2006" s="1017" t="s">
        <v>1706</v>
      </c>
      <c r="AA2006" s="696" t="s">
        <v>1706</v>
      </c>
      <c r="AB2006" s="696" t="s">
        <v>1706</v>
      </c>
      <c r="AC2006" s="1017" t="s">
        <v>1706</v>
      </c>
      <c r="AD2006" s="1017" t="s">
        <v>1706</v>
      </c>
      <c r="AE2006" s="696" t="s">
        <v>1706</v>
      </c>
      <c r="AF2006" s="1017">
        <v>0</v>
      </c>
      <c r="AG2006" s="1017">
        <v>0</v>
      </c>
      <c r="AH2006" s="696" t="s">
        <v>1706</v>
      </c>
      <c r="AI2006" s="696" t="s">
        <v>1706</v>
      </c>
      <c r="AJ2006" s="696">
        <v>45580</v>
      </c>
      <c r="AK2006" s="696" t="s">
        <v>1706</v>
      </c>
      <c r="AL2006" s="696" t="s">
        <v>1706</v>
      </c>
      <c r="AM2006" s="696" t="s">
        <v>1706</v>
      </c>
      <c r="AN2006" s="696" t="s">
        <v>1706</v>
      </c>
      <c r="AO2006" s="696" t="s">
        <v>1706</v>
      </c>
      <c r="AP2006" s="696" t="s">
        <v>1706</v>
      </c>
      <c r="AQ2006" s="696" t="s">
        <v>1706</v>
      </c>
      <c r="AR2006" s="696" t="s">
        <v>1706</v>
      </c>
      <c r="AS2006" s="696" t="s">
        <v>1706</v>
      </c>
      <c r="AT2006" s="696" t="s">
        <v>1706</v>
      </c>
      <c r="AU2006" s="696" t="s">
        <v>1706</v>
      </c>
      <c r="AV2006" s="696" t="s">
        <v>1706</v>
      </c>
      <c r="AW2006" s="696" t="s">
        <v>1706</v>
      </c>
      <c r="AX2006" s="766" t="s">
        <v>3748</v>
      </c>
    </row>
    <row r="2007" spans="1:50" ht="141.75" x14ac:dyDescent="0.25">
      <c r="A2007" s="550" t="s">
        <v>1327</v>
      </c>
      <c r="B2007" s="547" t="s">
        <v>3760</v>
      </c>
      <c r="C2007" s="524" t="s">
        <v>3761</v>
      </c>
      <c r="D2007" s="884">
        <v>45627</v>
      </c>
      <c r="E2007" s="1017">
        <v>0</v>
      </c>
      <c r="F2007" s="1017">
        <v>0</v>
      </c>
      <c r="G2007" s="1017">
        <v>0</v>
      </c>
      <c r="H2007" s="1017">
        <v>0</v>
      </c>
      <c r="I2007" s="1017">
        <v>1</v>
      </c>
      <c r="J2007" s="1017">
        <v>0</v>
      </c>
      <c r="K2007" s="1017">
        <v>0</v>
      </c>
      <c r="L2007" s="1017">
        <v>0</v>
      </c>
      <c r="M2007" s="1017">
        <v>0</v>
      </c>
      <c r="N2007" s="1017">
        <v>0</v>
      </c>
      <c r="O2007" s="564" t="s">
        <v>1766</v>
      </c>
      <c r="P2007" s="564" t="s">
        <v>3747</v>
      </c>
      <c r="Q2007" s="565" t="s">
        <v>1714</v>
      </c>
      <c r="R2007" s="1017">
        <v>1.0416666999999999</v>
      </c>
      <c r="S2007" s="564" t="s">
        <v>1725</v>
      </c>
      <c r="T2007" s="1017">
        <v>1.0416666999999999</v>
      </c>
      <c r="U2007" s="564" t="s">
        <v>1833</v>
      </c>
      <c r="V2007" s="687" t="s">
        <v>1706</v>
      </c>
      <c r="W2007" s="687" t="s">
        <v>1706</v>
      </c>
      <c r="X2007" s="687" t="s">
        <v>1706</v>
      </c>
      <c r="Y2007" s="687" t="s">
        <v>1706</v>
      </c>
      <c r="Z2007" s="1017" t="s">
        <v>1706</v>
      </c>
      <c r="AA2007" s="696" t="s">
        <v>1706</v>
      </c>
      <c r="AB2007" s="696" t="s">
        <v>1706</v>
      </c>
      <c r="AC2007" s="1017" t="s">
        <v>1706</v>
      </c>
      <c r="AD2007" s="1017" t="s">
        <v>1706</v>
      </c>
      <c r="AE2007" s="696" t="s">
        <v>1706</v>
      </c>
      <c r="AF2007" s="1017">
        <v>0</v>
      </c>
      <c r="AG2007" s="1017">
        <v>0</v>
      </c>
      <c r="AH2007" s="696" t="s">
        <v>1706</v>
      </c>
      <c r="AI2007" s="696" t="s">
        <v>1706</v>
      </c>
      <c r="AJ2007" s="696">
        <v>45580</v>
      </c>
      <c r="AK2007" s="696" t="s">
        <v>1706</v>
      </c>
      <c r="AL2007" s="696" t="s">
        <v>1706</v>
      </c>
      <c r="AM2007" s="696" t="s">
        <v>1706</v>
      </c>
      <c r="AN2007" s="696" t="s">
        <v>1706</v>
      </c>
      <c r="AO2007" s="696" t="s">
        <v>1706</v>
      </c>
      <c r="AP2007" s="696" t="s">
        <v>1706</v>
      </c>
      <c r="AQ2007" s="696" t="s">
        <v>1706</v>
      </c>
      <c r="AR2007" s="696" t="s">
        <v>1706</v>
      </c>
      <c r="AS2007" s="696" t="s">
        <v>1706</v>
      </c>
      <c r="AT2007" s="696" t="s">
        <v>1706</v>
      </c>
      <c r="AU2007" s="696" t="s">
        <v>1706</v>
      </c>
      <c r="AV2007" s="696" t="s">
        <v>1706</v>
      </c>
      <c r="AW2007" s="696" t="s">
        <v>1706</v>
      </c>
      <c r="AX2007" s="766" t="s">
        <v>3748</v>
      </c>
    </row>
    <row r="2008" spans="1:50" ht="141.75" x14ac:dyDescent="0.25">
      <c r="A2008" s="550" t="s">
        <v>1327</v>
      </c>
      <c r="B2008" s="547" t="s">
        <v>3762</v>
      </c>
      <c r="C2008" s="524" t="s">
        <v>3763</v>
      </c>
      <c r="D2008" s="884">
        <v>45627</v>
      </c>
      <c r="E2008" s="1017">
        <v>0</v>
      </c>
      <c r="F2008" s="1017">
        <v>0</v>
      </c>
      <c r="G2008" s="1017">
        <v>0</v>
      </c>
      <c r="H2008" s="1017">
        <v>0</v>
      </c>
      <c r="I2008" s="1017">
        <v>1</v>
      </c>
      <c r="J2008" s="1017">
        <v>0</v>
      </c>
      <c r="K2008" s="1017">
        <v>0</v>
      </c>
      <c r="L2008" s="1017">
        <v>0</v>
      </c>
      <c r="M2008" s="1017">
        <v>0</v>
      </c>
      <c r="N2008" s="1017">
        <v>0</v>
      </c>
      <c r="O2008" s="564" t="s">
        <v>1766</v>
      </c>
      <c r="P2008" s="564" t="s">
        <v>3747</v>
      </c>
      <c r="Q2008" s="565" t="s">
        <v>1714</v>
      </c>
      <c r="R2008" s="1017">
        <v>1.2749999999999999</v>
      </c>
      <c r="S2008" s="564" t="s">
        <v>1725</v>
      </c>
      <c r="T2008" s="1017">
        <v>1.2749999999999999</v>
      </c>
      <c r="U2008" s="564" t="s">
        <v>1833</v>
      </c>
      <c r="V2008" s="687" t="s">
        <v>1706</v>
      </c>
      <c r="W2008" s="687" t="s">
        <v>1706</v>
      </c>
      <c r="X2008" s="687" t="s">
        <v>1706</v>
      </c>
      <c r="Y2008" s="687" t="s">
        <v>1706</v>
      </c>
      <c r="Z2008" s="1017" t="s">
        <v>1706</v>
      </c>
      <c r="AA2008" s="696" t="s">
        <v>1706</v>
      </c>
      <c r="AB2008" s="696" t="s">
        <v>1706</v>
      </c>
      <c r="AC2008" s="1017" t="s">
        <v>1706</v>
      </c>
      <c r="AD2008" s="1017" t="s">
        <v>1706</v>
      </c>
      <c r="AE2008" s="696" t="s">
        <v>1706</v>
      </c>
      <c r="AF2008" s="1017">
        <v>0</v>
      </c>
      <c r="AG2008" s="1017">
        <v>0</v>
      </c>
      <c r="AH2008" s="696" t="s">
        <v>1706</v>
      </c>
      <c r="AI2008" s="696" t="s">
        <v>1706</v>
      </c>
      <c r="AJ2008" s="696">
        <v>45580</v>
      </c>
      <c r="AK2008" s="696" t="s">
        <v>1706</v>
      </c>
      <c r="AL2008" s="696" t="s">
        <v>1706</v>
      </c>
      <c r="AM2008" s="696" t="s">
        <v>1706</v>
      </c>
      <c r="AN2008" s="696" t="s">
        <v>1706</v>
      </c>
      <c r="AO2008" s="696" t="s">
        <v>1706</v>
      </c>
      <c r="AP2008" s="696" t="s">
        <v>1706</v>
      </c>
      <c r="AQ2008" s="696" t="s">
        <v>1706</v>
      </c>
      <c r="AR2008" s="696" t="s">
        <v>1706</v>
      </c>
      <c r="AS2008" s="696" t="s">
        <v>1706</v>
      </c>
      <c r="AT2008" s="696" t="s">
        <v>1706</v>
      </c>
      <c r="AU2008" s="696" t="s">
        <v>1706</v>
      </c>
      <c r="AV2008" s="696" t="s">
        <v>1706</v>
      </c>
      <c r="AW2008" s="696" t="s">
        <v>1706</v>
      </c>
      <c r="AX2008" s="766" t="s">
        <v>3748</v>
      </c>
    </row>
    <row r="2009" spans="1:50" ht="141.75" x14ac:dyDescent="0.25">
      <c r="A2009" s="550" t="s">
        <v>1327</v>
      </c>
      <c r="B2009" s="547" t="s">
        <v>3764</v>
      </c>
      <c r="C2009" s="524" t="s">
        <v>3765</v>
      </c>
      <c r="D2009" s="884">
        <v>45627</v>
      </c>
      <c r="E2009" s="1017">
        <v>0</v>
      </c>
      <c r="F2009" s="1017">
        <v>0</v>
      </c>
      <c r="G2009" s="1017">
        <v>0</v>
      </c>
      <c r="H2009" s="1017">
        <v>0</v>
      </c>
      <c r="I2009" s="1017">
        <v>1</v>
      </c>
      <c r="J2009" s="1017">
        <v>0</v>
      </c>
      <c r="K2009" s="1017">
        <v>0</v>
      </c>
      <c r="L2009" s="1017">
        <v>0</v>
      </c>
      <c r="M2009" s="1017">
        <v>0</v>
      </c>
      <c r="N2009" s="1017">
        <v>0</v>
      </c>
      <c r="O2009" s="564" t="s">
        <v>1766</v>
      </c>
      <c r="P2009" s="564" t="s">
        <v>3747</v>
      </c>
      <c r="Q2009" s="565" t="s">
        <v>1714</v>
      </c>
      <c r="R2009" s="1017">
        <v>0.32083333000000003</v>
      </c>
      <c r="S2009" s="564" t="s">
        <v>1725</v>
      </c>
      <c r="T2009" s="1017">
        <v>0.32083333000000003</v>
      </c>
      <c r="U2009" s="564" t="s">
        <v>1833</v>
      </c>
      <c r="V2009" s="687" t="s">
        <v>1706</v>
      </c>
      <c r="W2009" s="687" t="s">
        <v>1706</v>
      </c>
      <c r="X2009" s="687" t="s">
        <v>1706</v>
      </c>
      <c r="Y2009" s="687" t="s">
        <v>1706</v>
      </c>
      <c r="Z2009" s="1017" t="s">
        <v>1706</v>
      </c>
      <c r="AA2009" s="696" t="s">
        <v>1706</v>
      </c>
      <c r="AB2009" s="696" t="s">
        <v>1706</v>
      </c>
      <c r="AC2009" s="1017" t="s">
        <v>1706</v>
      </c>
      <c r="AD2009" s="1017" t="s">
        <v>1706</v>
      </c>
      <c r="AE2009" s="696" t="s">
        <v>1706</v>
      </c>
      <c r="AF2009" s="1017">
        <v>0</v>
      </c>
      <c r="AG2009" s="1017">
        <v>0</v>
      </c>
      <c r="AH2009" s="696" t="s">
        <v>1706</v>
      </c>
      <c r="AI2009" s="696" t="s">
        <v>1706</v>
      </c>
      <c r="AJ2009" s="696">
        <v>45580</v>
      </c>
      <c r="AK2009" s="696" t="s">
        <v>1706</v>
      </c>
      <c r="AL2009" s="696" t="s">
        <v>1706</v>
      </c>
      <c r="AM2009" s="696" t="s">
        <v>1706</v>
      </c>
      <c r="AN2009" s="696" t="s">
        <v>1706</v>
      </c>
      <c r="AO2009" s="696" t="s">
        <v>1706</v>
      </c>
      <c r="AP2009" s="696" t="s">
        <v>1706</v>
      </c>
      <c r="AQ2009" s="696" t="s">
        <v>1706</v>
      </c>
      <c r="AR2009" s="696" t="s">
        <v>1706</v>
      </c>
      <c r="AS2009" s="696" t="s">
        <v>1706</v>
      </c>
      <c r="AT2009" s="696" t="s">
        <v>1706</v>
      </c>
      <c r="AU2009" s="696" t="s">
        <v>1706</v>
      </c>
      <c r="AV2009" s="696" t="s">
        <v>1706</v>
      </c>
      <c r="AW2009" s="696" t="s">
        <v>1706</v>
      </c>
      <c r="AX2009" s="766" t="s">
        <v>3748</v>
      </c>
    </row>
    <row r="2010" spans="1:50" ht="141.75" x14ac:dyDescent="0.25">
      <c r="A2010" s="550" t="s">
        <v>1327</v>
      </c>
      <c r="B2010" s="547" t="s">
        <v>3766</v>
      </c>
      <c r="C2010" s="524" t="s">
        <v>3767</v>
      </c>
      <c r="D2010" s="884">
        <v>45627</v>
      </c>
      <c r="E2010" s="1017">
        <v>0</v>
      </c>
      <c r="F2010" s="1017">
        <v>0</v>
      </c>
      <c r="G2010" s="1017">
        <v>0</v>
      </c>
      <c r="H2010" s="1017">
        <v>0</v>
      </c>
      <c r="I2010" s="1017">
        <v>1</v>
      </c>
      <c r="J2010" s="1017">
        <v>0</v>
      </c>
      <c r="K2010" s="1017">
        <v>0</v>
      </c>
      <c r="L2010" s="1017">
        <v>0</v>
      </c>
      <c r="M2010" s="1017">
        <v>0</v>
      </c>
      <c r="N2010" s="1017">
        <v>0</v>
      </c>
      <c r="O2010" s="564" t="s">
        <v>1766</v>
      </c>
      <c r="P2010" s="564" t="s">
        <v>3747</v>
      </c>
      <c r="Q2010" s="565" t="s">
        <v>1714</v>
      </c>
      <c r="R2010" s="1017">
        <v>0.22083332999999999</v>
      </c>
      <c r="S2010" s="564" t="s">
        <v>1725</v>
      </c>
      <c r="T2010" s="1017">
        <v>0.22083332999999999</v>
      </c>
      <c r="U2010" s="564" t="s">
        <v>1833</v>
      </c>
      <c r="V2010" s="687" t="s">
        <v>1706</v>
      </c>
      <c r="W2010" s="687" t="s">
        <v>1706</v>
      </c>
      <c r="X2010" s="687" t="s">
        <v>1706</v>
      </c>
      <c r="Y2010" s="687" t="s">
        <v>1706</v>
      </c>
      <c r="Z2010" s="1017" t="s">
        <v>1706</v>
      </c>
      <c r="AA2010" s="696" t="s">
        <v>1706</v>
      </c>
      <c r="AB2010" s="696" t="s">
        <v>1706</v>
      </c>
      <c r="AC2010" s="1017" t="s">
        <v>1706</v>
      </c>
      <c r="AD2010" s="1017" t="s">
        <v>1706</v>
      </c>
      <c r="AE2010" s="696" t="s">
        <v>1706</v>
      </c>
      <c r="AF2010" s="1017">
        <v>0</v>
      </c>
      <c r="AG2010" s="1017">
        <v>0</v>
      </c>
      <c r="AH2010" s="696" t="s">
        <v>1706</v>
      </c>
      <c r="AI2010" s="696" t="s">
        <v>1706</v>
      </c>
      <c r="AJ2010" s="696">
        <v>45580</v>
      </c>
      <c r="AK2010" s="696" t="s">
        <v>1706</v>
      </c>
      <c r="AL2010" s="696" t="s">
        <v>1706</v>
      </c>
      <c r="AM2010" s="696" t="s">
        <v>1706</v>
      </c>
      <c r="AN2010" s="696" t="s">
        <v>1706</v>
      </c>
      <c r="AO2010" s="696" t="s">
        <v>1706</v>
      </c>
      <c r="AP2010" s="696" t="s">
        <v>1706</v>
      </c>
      <c r="AQ2010" s="696" t="s">
        <v>1706</v>
      </c>
      <c r="AR2010" s="696" t="s">
        <v>1706</v>
      </c>
      <c r="AS2010" s="696" t="s">
        <v>1706</v>
      </c>
      <c r="AT2010" s="696" t="s">
        <v>1706</v>
      </c>
      <c r="AU2010" s="696" t="s">
        <v>1706</v>
      </c>
      <c r="AV2010" s="696" t="s">
        <v>1706</v>
      </c>
      <c r="AW2010" s="696" t="s">
        <v>1706</v>
      </c>
      <c r="AX2010" s="766" t="s">
        <v>3748</v>
      </c>
    </row>
    <row r="2011" spans="1:50" ht="30" customHeight="1" x14ac:dyDescent="0.25">
      <c r="A2011" s="1319" t="s">
        <v>1327</v>
      </c>
      <c r="B2011" s="1377" t="s">
        <v>3768</v>
      </c>
      <c r="C2011" s="1249" t="s">
        <v>3769</v>
      </c>
      <c r="D2011" s="1365">
        <v>45627</v>
      </c>
      <c r="E2011" s="1298">
        <v>0</v>
      </c>
      <c r="F2011" s="1298">
        <v>0</v>
      </c>
      <c r="G2011" s="1298">
        <v>0</v>
      </c>
      <c r="H2011" s="1298">
        <v>0</v>
      </c>
      <c r="I2011" s="1298">
        <v>1</v>
      </c>
      <c r="J2011" s="1298">
        <v>0</v>
      </c>
      <c r="K2011" s="1298">
        <v>0</v>
      </c>
      <c r="L2011" s="1298">
        <v>0</v>
      </c>
      <c r="M2011" s="1298">
        <v>0</v>
      </c>
      <c r="N2011" s="1298">
        <v>0</v>
      </c>
      <c r="O2011" s="1341" t="s">
        <v>1766</v>
      </c>
      <c r="P2011" s="1238" t="s">
        <v>3770</v>
      </c>
      <c r="Q2011" s="1241" t="s">
        <v>1714</v>
      </c>
      <c r="R2011" s="1244">
        <v>3.8437299999999999</v>
      </c>
      <c r="S2011" s="1238" t="s">
        <v>1725</v>
      </c>
      <c r="T2011" s="1244">
        <v>3.8437299999999999</v>
      </c>
      <c r="U2011" s="1238" t="s">
        <v>1858</v>
      </c>
      <c r="V2011" s="1238" t="s">
        <v>1858</v>
      </c>
      <c r="W2011" s="1332">
        <v>2</v>
      </c>
      <c r="X2011" s="1332">
        <v>2</v>
      </c>
      <c r="Y2011" s="586" t="s">
        <v>2152</v>
      </c>
      <c r="Z2011" s="1002">
        <v>3.84</v>
      </c>
      <c r="AA2011" s="539" t="s">
        <v>1706</v>
      </c>
      <c r="AB2011" s="1247" t="s">
        <v>1706</v>
      </c>
      <c r="AC2011" s="1002">
        <v>3.84</v>
      </c>
      <c r="AD2011" s="1244">
        <v>3.84</v>
      </c>
      <c r="AE2011" s="1238" t="s">
        <v>2152</v>
      </c>
      <c r="AF2011" s="1244">
        <v>4.6079999999999997</v>
      </c>
      <c r="AG2011" s="1244">
        <v>4.6079999999999997</v>
      </c>
      <c r="AH2011" s="1247">
        <v>32413860676</v>
      </c>
      <c r="AI2011" s="1247" t="s">
        <v>1719</v>
      </c>
      <c r="AJ2011" s="1253">
        <v>45519</v>
      </c>
      <c r="AK2011" s="1253">
        <v>45505</v>
      </c>
      <c r="AL2011" s="1253">
        <v>45515</v>
      </c>
      <c r="AM2011" s="1253">
        <v>45526</v>
      </c>
      <c r="AN2011" s="1247" t="s">
        <v>1706</v>
      </c>
      <c r="AO2011" s="1247" t="s">
        <v>1706</v>
      </c>
      <c r="AP2011" s="1247" t="s">
        <v>1706</v>
      </c>
      <c r="AQ2011" s="1247" t="s">
        <v>1706</v>
      </c>
      <c r="AR2011" s="1253">
        <v>45546</v>
      </c>
      <c r="AS2011" s="1253">
        <v>45537</v>
      </c>
      <c r="AT2011" s="1253">
        <v>45596</v>
      </c>
      <c r="AU2011" s="1253">
        <v>45537</v>
      </c>
      <c r="AV2011" s="1253">
        <v>45657</v>
      </c>
      <c r="AW2011" s="1241" t="s">
        <v>1706</v>
      </c>
      <c r="AX2011" s="1256" t="s">
        <v>1706</v>
      </c>
    </row>
    <row r="2012" spans="1:50" ht="30" customHeight="1" x14ac:dyDescent="0.25">
      <c r="A2012" s="1321"/>
      <c r="B2012" s="1379"/>
      <c r="C2012" s="1251"/>
      <c r="D2012" s="1367"/>
      <c r="E2012" s="1306"/>
      <c r="F2012" s="1306"/>
      <c r="G2012" s="1306"/>
      <c r="H2012" s="1306"/>
      <c r="I2012" s="1306"/>
      <c r="J2012" s="1306"/>
      <c r="K2012" s="1306"/>
      <c r="L2012" s="1306"/>
      <c r="M2012" s="1306"/>
      <c r="N2012" s="1306"/>
      <c r="O2012" s="1341"/>
      <c r="P2012" s="1238"/>
      <c r="Q2012" s="1241"/>
      <c r="R2012" s="1244"/>
      <c r="S2012" s="1238"/>
      <c r="T2012" s="1244"/>
      <c r="U2012" s="1238"/>
      <c r="V2012" s="1301"/>
      <c r="W2012" s="1332"/>
      <c r="X2012" s="1370"/>
      <c r="Y2012" s="773" t="s">
        <v>1835</v>
      </c>
      <c r="Z2012" s="1016">
        <v>3.8437000000000001</v>
      </c>
      <c r="AA2012" s="528" t="s">
        <v>1706</v>
      </c>
      <c r="AB2012" s="1247"/>
      <c r="AC2012" s="1016">
        <v>3.8437000000000001</v>
      </c>
      <c r="AD2012" s="1244"/>
      <c r="AE2012" s="1238"/>
      <c r="AF2012" s="1244"/>
      <c r="AG2012" s="1244"/>
      <c r="AH2012" s="1247"/>
      <c r="AI2012" s="1247"/>
      <c r="AJ2012" s="1253"/>
      <c r="AK2012" s="1253"/>
      <c r="AL2012" s="1253"/>
      <c r="AM2012" s="1253"/>
      <c r="AN2012" s="1247"/>
      <c r="AO2012" s="1270"/>
      <c r="AP2012" s="1247"/>
      <c r="AQ2012" s="1270"/>
      <c r="AR2012" s="1253"/>
      <c r="AS2012" s="1253"/>
      <c r="AT2012" s="1253"/>
      <c r="AU2012" s="1253"/>
      <c r="AV2012" s="1253"/>
      <c r="AW2012" s="1241"/>
      <c r="AX2012" s="1258"/>
    </row>
    <row r="2013" spans="1:50" ht="141.75" x14ac:dyDescent="0.25">
      <c r="A2013" s="550" t="s">
        <v>1327</v>
      </c>
      <c r="B2013" s="547" t="s">
        <v>3771</v>
      </c>
      <c r="C2013" s="524" t="s">
        <v>3772</v>
      </c>
      <c r="D2013" s="884">
        <v>45627</v>
      </c>
      <c r="E2013" s="1017">
        <v>0</v>
      </c>
      <c r="F2013" s="1017">
        <v>0</v>
      </c>
      <c r="G2013" s="1017">
        <v>0</v>
      </c>
      <c r="H2013" s="1017">
        <v>0</v>
      </c>
      <c r="I2013" s="1017">
        <v>1</v>
      </c>
      <c r="J2013" s="1017">
        <v>0</v>
      </c>
      <c r="K2013" s="1017">
        <v>0</v>
      </c>
      <c r="L2013" s="1017">
        <v>0</v>
      </c>
      <c r="M2013" s="1017">
        <v>0</v>
      </c>
      <c r="N2013" s="1017">
        <v>0</v>
      </c>
      <c r="O2013" s="564" t="s">
        <v>1766</v>
      </c>
      <c r="P2013" s="564" t="s">
        <v>3747</v>
      </c>
      <c r="Q2013" s="565" t="s">
        <v>1714</v>
      </c>
      <c r="R2013" s="1017">
        <v>1.5</v>
      </c>
      <c r="S2013" s="564" t="s">
        <v>1725</v>
      </c>
      <c r="T2013" s="1017">
        <v>1.5</v>
      </c>
      <c r="U2013" s="564" t="s">
        <v>1833</v>
      </c>
      <c r="V2013" s="687" t="s">
        <v>1706</v>
      </c>
      <c r="W2013" s="687" t="s">
        <v>1706</v>
      </c>
      <c r="X2013" s="687" t="s">
        <v>1706</v>
      </c>
      <c r="Y2013" s="687" t="s">
        <v>1706</v>
      </c>
      <c r="Z2013" s="1017" t="s">
        <v>1706</v>
      </c>
      <c r="AA2013" s="696" t="s">
        <v>1706</v>
      </c>
      <c r="AB2013" s="696" t="s">
        <v>1706</v>
      </c>
      <c r="AC2013" s="1017" t="s">
        <v>1706</v>
      </c>
      <c r="AD2013" s="1017" t="s">
        <v>1706</v>
      </c>
      <c r="AE2013" s="696" t="s">
        <v>1706</v>
      </c>
      <c r="AF2013" s="1017">
        <v>0</v>
      </c>
      <c r="AG2013" s="1017">
        <v>0</v>
      </c>
      <c r="AH2013" s="696" t="s">
        <v>1706</v>
      </c>
      <c r="AI2013" s="696" t="s">
        <v>1706</v>
      </c>
      <c r="AJ2013" s="696">
        <v>45580</v>
      </c>
      <c r="AK2013" s="696" t="s">
        <v>1706</v>
      </c>
      <c r="AL2013" s="696" t="s">
        <v>1706</v>
      </c>
      <c r="AM2013" s="696" t="s">
        <v>1706</v>
      </c>
      <c r="AN2013" s="696" t="s">
        <v>1706</v>
      </c>
      <c r="AO2013" s="696" t="s">
        <v>1706</v>
      </c>
      <c r="AP2013" s="696" t="s">
        <v>1706</v>
      </c>
      <c r="AQ2013" s="696" t="s">
        <v>1706</v>
      </c>
      <c r="AR2013" s="696" t="s">
        <v>1706</v>
      </c>
      <c r="AS2013" s="696" t="s">
        <v>1706</v>
      </c>
      <c r="AT2013" s="696" t="s">
        <v>1706</v>
      </c>
      <c r="AU2013" s="696" t="s">
        <v>1706</v>
      </c>
      <c r="AV2013" s="696" t="s">
        <v>1706</v>
      </c>
      <c r="AW2013" s="696" t="s">
        <v>1706</v>
      </c>
      <c r="AX2013" s="766" t="s">
        <v>3748</v>
      </c>
    </row>
    <row r="2014" spans="1:50" ht="141.75" x14ac:dyDescent="0.25">
      <c r="A2014" s="550" t="s">
        <v>1327</v>
      </c>
      <c r="B2014" s="547" t="s">
        <v>3773</v>
      </c>
      <c r="C2014" s="524" t="s">
        <v>3774</v>
      </c>
      <c r="D2014" s="884">
        <v>45627</v>
      </c>
      <c r="E2014" s="1017">
        <v>0</v>
      </c>
      <c r="F2014" s="1017">
        <v>0</v>
      </c>
      <c r="G2014" s="1017">
        <v>0</v>
      </c>
      <c r="H2014" s="1017">
        <v>0</v>
      </c>
      <c r="I2014" s="1017">
        <v>1</v>
      </c>
      <c r="J2014" s="1017">
        <v>0</v>
      </c>
      <c r="K2014" s="1017">
        <v>0</v>
      </c>
      <c r="L2014" s="1017">
        <v>0</v>
      </c>
      <c r="M2014" s="1017">
        <v>0</v>
      </c>
      <c r="N2014" s="1017">
        <v>0</v>
      </c>
      <c r="O2014" s="564" t="s">
        <v>1766</v>
      </c>
      <c r="P2014" s="564" t="s">
        <v>3747</v>
      </c>
      <c r="Q2014" s="565" t="s">
        <v>1714</v>
      </c>
      <c r="R2014" s="1017">
        <v>4.0083333300000001</v>
      </c>
      <c r="S2014" s="564" t="s">
        <v>1725</v>
      </c>
      <c r="T2014" s="1017">
        <v>4.0083333300000001</v>
      </c>
      <c r="U2014" s="564" t="s">
        <v>1833</v>
      </c>
      <c r="V2014" s="687" t="s">
        <v>1706</v>
      </c>
      <c r="W2014" s="687" t="s">
        <v>1706</v>
      </c>
      <c r="X2014" s="687" t="s">
        <v>1706</v>
      </c>
      <c r="Y2014" s="687" t="s">
        <v>1706</v>
      </c>
      <c r="Z2014" s="1017" t="s">
        <v>1706</v>
      </c>
      <c r="AA2014" s="696" t="s">
        <v>1706</v>
      </c>
      <c r="AB2014" s="696" t="s">
        <v>1706</v>
      </c>
      <c r="AC2014" s="1017" t="s">
        <v>1706</v>
      </c>
      <c r="AD2014" s="1017" t="s">
        <v>1706</v>
      </c>
      <c r="AE2014" s="696" t="s">
        <v>1706</v>
      </c>
      <c r="AF2014" s="1017">
        <v>0</v>
      </c>
      <c r="AG2014" s="1017">
        <v>0</v>
      </c>
      <c r="AH2014" s="696" t="s">
        <v>1706</v>
      </c>
      <c r="AI2014" s="696" t="s">
        <v>1706</v>
      </c>
      <c r="AJ2014" s="696">
        <v>45580</v>
      </c>
      <c r="AK2014" s="696" t="s">
        <v>1706</v>
      </c>
      <c r="AL2014" s="696" t="s">
        <v>1706</v>
      </c>
      <c r="AM2014" s="696" t="s">
        <v>1706</v>
      </c>
      <c r="AN2014" s="696" t="s">
        <v>1706</v>
      </c>
      <c r="AO2014" s="696" t="s">
        <v>1706</v>
      </c>
      <c r="AP2014" s="696" t="s">
        <v>1706</v>
      </c>
      <c r="AQ2014" s="696" t="s">
        <v>1706</v>
      </c>
      <c r="AR2014" s="696" t="s">
        <v>1706</v>
      </c>
      <c r="AS2014" s="696" t="s">
        <v>1706</v>
      </c>
      <c r="AT2014" s="696" t="s">
        <v>1706</v>
      </c>
      <c r="AU2014" s="696" t="s">
        <v>1706</v>
      </c>
      <c r="AV2014" s="696" t="s">
        <v>1706</v>
      </c>
      <c r="AW2014" s="696" t="s">
        <v>1706</v>
      </c>
      <c r="AX2014" s="766" t="s">
        <v>3748</v>
      </c>
    </row>
    <row r="2015" spans="1:50" ht="47.25" x14ac:dyDescent="0.25">
      <c r="A2015" s="550" t="s">
        <v>1327</v>
      </c>
      <c r="B2015" s="547" t="s">
        <v>3775</v>
      </c>
      <c r="C2015" s="524" t="s">
        <v>3776</v>
      </c>
      <c r="D2015" s="884">
        <v>45627</v>
      </c>
      <c r="E2015" s="1017">
        <v>0</v>
      </c>
      <c r="F2015" s="1017">
        <v>0</v>
      </c>
      <c r="G2015" s="1017">
        <v>0</v>
      </c>
      <c r="H2015" s="1017">
        <v>0</v>
      </c>
      <c r="I2015" s="1017">
        <v>1</v>
      </c>
      <c r="J2015" s="1017">
        <v>0</v>
      </c>
      <c r="K2015" s="1017">
        <v>0</v>
      </c>
      <c r="L2015" s="1017">
        <v>0</v>
      </c>
      <c r="M2015" s="1017">
        <v>0</v>
      </c>
      <c r="N2015" s="1017">
        <v>0</v>
      </c>
      <c r="O2015" s="646" t="s">
        <v>1766</v>
      </c>
      <c r="P2015" s="538" t="s">
        <v>3777</v>
      </c>
      <c r="Q2015" s="539" t="s">
        <v>1714</v>
      </c>
      <c r="R2015" s="1002">
        <v>20.06944</v>
      </c>
      <c r="S2015" s="577" t="s">
        <v>1725</v>
      </c>
      <c r="T2015" s="1017">
        <v>20.06944</v>
      </c>
      <c r="U2015" s="646" t="s">
        <v>1923</v>
      </c>
      <c r="V2015" s="538" t="s">
        <v>2537</v>
      </c>
      <c r="W2015" s="585">
        <v>1</v>
      </c>
      <c r="X2015" s="585">
        <v>1</v>
      </c>
      <c r="Y2015" s="586" t="s">
        <v>2668</v>
      </c>
      <c r="Z2015" s="1002">
        <v>20.06944</v>
      </c>
      <c r="AA2015" s="777" t="s">
        <v>1706</v>
      </c>
      <c r="AB2015" s="685" t="s">
        <v>1706</v>
      </c>
      <c r="AC2015" s="1017">
        <v>20.06944</v>
      </c>
      <c r="AD2015" s="1017">
        <v>20.06944</v>
      </c>
      <c r="AE2015" s="564" t="s">
        <v>2668</v>
      </c>
      <c r="AF2015" s="1060">
        <v>24.083327999999998</v>
      </c>
      <c r="AG2015" s="1002">
        <v>24.083327999999998</v>
      </c>
      <c r="AH2015" s="540">
        <v>32413932767</v>
      </c>
      <c r="AI2015" s="540" t="s">
        <v>1719</v>
      </c>
      <c r="AJ2015" s="542">
        <v>45565</v>
      </c>
      <c r="AK2015" s="542">
        <v>45531</v>
      </c>
      <c r="AL2015" s="542">
        <v>45564</v>
      </c>
      <c r="AM2015" s="542">
        <v>45587</v>
      </c>
      <c r="AN2015" s="540" t="s">
        <v>1720</v>
      </c>
      <c r="AO2015" s="540" t="s">
        <v>1721</v>
      </c>
      <c r="AP2015" s="557">
        <v>45587</v>
      </c>
      <c r="AQ2015" s="540" t="s">
        <v>3778</v>
      </c>
      <c r="AR2015" s="542">
        <v>45607</v>
      </c>
      <c r="AS2015" s="542">
        <v>45607</v>
      </c>
      <c r="AT2015" s="542">
        <v>45626</v>
      </c>
      <c r="AU2015" s="542">
        <v>45607</v>
      </c>
      <c r="AV2015" s="542">
        <v>45657</v>
      </c>
      <c r="AW2015" s="539" t="s">
        <v>1706</v>
      </c>
      <c r="AX2015" s="526" t="s">
        <v>1706</v>
      </c>
    </row>
    <row r="2016" spans="1:50" ht="126" x14ac:dyDescent="0.25">
      <c r="A2016" s="550" t="s">
        <v>1327</v>
      </c>
      <c r="B2016" s="547" t="s">
        <v>3779</v>
      </c>
      <c r="C2016" s="524" t="s">
        <v>3780</v>
      </c>
      <c r="D2016" s="884">
        <v>45627</v>
      </c>
      <c r="E2016" s="1017">
        <v>0</v>
      </c>
      <c r="F2016" s="1017">
        <v>0</v>
      </c>
      <c r="G2016" s="1017">
        <v>0</v>
      </c>
      <c r="H2016" s="1017">
        <v>0</v>
      </c>
      <c r="I2016" s="1017">
        <v>1</v>
      </c>
      <c r="J2016" s="1017">
        <v>0</v>
      </c>
      <c r="K2016" s="1017">
        <v>0</v>
      </c>
      <c r="L2016" s="1017">
        <v>0</v>
      </c>
      <c r="M2016" s="1017">
        <v>0</v>
      </c>
      <c r="N2016" s="1017">
        <v>0</v>
      </c>
      <c r="O2016" s="656" t="s">
        <v>1766</v>
      </c>
      <c r="P2016" s="263" t="s">
        <v>2758</v>
      </c>
      <c r="Q2016" s="109" t="s">
        <v>1714</v>
      </c>
      <c r="R2016" s="149">
        <v>10.48944446</v>
      </c>
      <c r="S2016" s="263" t="s">
        <v>1725</v>
      </c>
      <c r="T2016" s="1003">
        <v>10.48944446</v>
      </c>
      <c r="U2016" s="263" t="s">
        <v>2693</v>
      </c>
      <c r="V2016" s="263" t="s">
        <v>2537</v>
      </c>
      <c r="W2016" s="548">
        <v>1</v>
      </c>
      <c r="X2016" s="548">
        <v>1</v>
      </c>
      <c r="Y2016" s="544" t="s">
        <v>2759</v>
      </c>
      <c r="Z2016" s="149">
        <v>10.436997209999999</v>
      </c>
      <c r="AA2016" s="109" t="s">
        <v>1706</v>
      </c>
      <c r="AB2016" s="540" t="s">
        <v>1706</v>
      </c>
      <c r="AC2016" s="1003">
        <v>10.436997209999999</v>
      </c>
      <c r="AD2016" s="1002">
        <v>10.436997209999999</v>
      </c>
      <c r="AE2016" s="539" t="s">
        <v>2759</v>
      </c>
      <c r="AF2016" s="149">
        <v>12.524396651999998</v>
      </c>
      <c r="AG2016" s="149">
        <v>0</v>
      </c>
      <c r="AH2016" s="523">
        <v>32413989321</v>
      </c>
      <c r="AI2016" s="523" t="s">
        <v>1719</v>
      </c>
      <c r="AJ2016" s="525">
        <v>45565</v>
      </c>
      <c r="AK2016" s="525">
        <v>45551</v>
      </c>
      <c r="AL2016" s="525">
        <v>45572</v>
      </c>
      <c r="AM2016" s="525">
        <v>45593</v>
      </c>
      <c r="AN2016" s="523" t="s">
        <v>1720</v>
      </c>
      <c r="AO2016" s="523" t="s">
        <v>1721</v>
      </c>
      <c r="AP2016" s="588">
        <v>45593</v>
      </c>
      <c r="AQ2016" s="523" t="s">
        <v>2760</v>
      </c>
      <c r="AR2016" s="525">
        <v>45613</v>
      </c>
      <c r="AS2016" s="525">
        <v>45609</v>
      </c>
      <c r="AT2016" s="525">
        <v>45625</v>
      </c>
      <c r="AU2016" s="525">
        <v>45625</v>
      </c>
      <c r="AV2016" s="525">
        <v>45688</v>
      </c>
      <c r="AW2016" s="109" t="s">
        <v>1706</v>
      </c>
      <c r="AX2016" s="526" t="s">
        <v>1706</v>
      </c>
    </row>
    <row r="2017" spans="1:50" ht="31.5" x14ac:dyDescent="0.25">
      <c r="A2017" s="550" t="s">
        <v>1327</v>
      </c>
      <c r="B2017" s="547" t="s">
        <v>3781</v>
      </c>
      <c r="C2017" s="532" t="s">
        <v>3782</v>
      </c>
      <c r="D2017" s="640">
        <v>45627</v>
      </c>
      <c r="E2017" s="1017">
        <v>0</v>
      </c>
      <c r="F2017" s="1017">
        <v>0</v>
      </c>
      <c r="G2017" s="1017">
        <v>0</v>
      </c>
      <c r="H2017" s="1017">
        <v>0</v>
      </c>
      <c r="I2017" s="1017">
        <v>1</v>
      </c>
      <c r="J2017" s="1017">
        <v>0</v>
      </c>
      <c r="K2017" s="1017">
        <v>0</v>
      </c>
      <c r="L2017" s="1017">
        <v>0</v>
      </c>
      <c r="M2017" s="1017">
        <v>0</v>
      </c>
      <c r="N2017" s="1017">
        <v>0</v>
      </c>
      <c r="O2017" s="641" t="s">
        <v>1706</v>
      </c>
      <c r="P2017" s="527" t="s">
        <v>1706</v>
      </c>
      <c r="Q2017" s="528" t="s">
        <v>1706</v>
      </c>
      <c r="R2017" s="1016">
        <v>0</v>
      </c>
      <c r="S2017" s="755" t="s">
        <v>1706</v>
      </c>
      <c r="T2017" s="1017">
        <v>0</v>
      </c>
      <c r="U2017" s="641" t="s">
        <v>1706</v>
      </c>
      <c r="V2017" s="570" t="s">
        <v>1706</v>
      </c>
      <c r="W2017" s="527" t="s">
        <v>1706</v>
      </c>
      <c r="X2017" s="570" t="s">
        <v>1706</v>
      </c>
      <c r="Y2017" s="527" t="s">
        <v>1706</v>
      </c>
      <c r="Z2017" s="1003" t="s">
        <v>1706</v>
      </c>
      <c r="AA2017" s="528" t="s">
        <v>1706</v>
      </c>
      <c r="AB2017" s="528" t="s">
        <v>1706</v>
      </c>
      <c r="AC2017" s="1016" t="s">
        <v>1706</v>
      </c>
      <c r="AD2017" s="1003" t="s">
        <v>1706</v>
      </c>
      <c r="AE2017" s="528" t="s">
        <v>1706</v>
      </c>
      <c r="AF2017" s="1016">
        <v>0</v>
      </c>
      <c r="AG2017" s="1016">
        <v>0</v>
      </c>
      <c r="AH2017" s="531" t="s">
        <v>1706</v>
      </c>
      <c r="AI2017" s="528" t="s">
        <v>1706</v>
      </c>
      <c r="AJ2017" s="531" t="s">
        <v>1706</v>
      </c>
      <c r="AK2017" s="528" t="s">
        <v>1706</v>
      </c>
      <c r="AL2017" s="531" t="s">
        <v>1706</v>
      </c>
      <c r="AM2017" s="528" t="s">
        <v>1706</v>
      </c>
      <c r="AN2017" s="531" t="s">
        <v>1706</v>
      </c>
      <c r="AO2017" s="528" t="s">
        <v>1706</v>
      </c>
      <c r="AP2017" s="531" t="s">
        <v>1706</v>
      </c>
      <c r="AQ2017" s="528" t="s">
        <v>1706</v>
      </c>
      <c r="AR2017" s="531" t="s">
        <v>1706</v>
      </c>
      <c r="AS2017" s="528" t="s">
        <v>1706</v>
      </c>
      <c r="AT2017" s="531" t="s">
        <v>1706</v>
      </c>
      <c r="AU2017" s="528" t="s">
        <v>1706</v>
      </c>
      <c r="AV2017" s="531" t="s">
        <v>1706</v>
      </c>
      <c r="AW2017" s="109" t="s">
        <v>1706</v>
      </c>
      <c r="AX2017" s="526" t="s">
        <v>2101</v>
      </c>
    </row>
    <row r="2018" spans="1:50" ht="94.5" x14ac:dyDescent="0.25">
      <c r="A2018" s="550" t="s">
        <v>1327</v>
      </c>
      <c r="B2018" s="885" t="s">
        <v>3783</v>
      </c>
      <c r="C2018" s="886" t="s">
        <v>3784</v>
      </c>
      <c r="D2018" s="598">
        <v>45627</v>
      </c>
      <c r="E2018" s="1017">
        <v>0</v>
      </c>
      <c r="F2018" s="1017">
        <v>0</v>
      </c>
      <c r="G2018" s="1017">
        <v>0</v>
      </c>
      <c r="H2018" s="1017">
        <v>0</v>
      </c>
      <c r="I2018" s="1017">
        <v>1</v>
      </c>
      <c r="J2018" s="1017">
        <v>0</v>
      </c>
      <c r="K2018" s="1017">
        <v>0</v>
      </c>
      <c r="L2018" s="1017">
        <v>0</v>
      </c>
      <c r="M2018" s="1017">
        <v>0</v>
      </c>
      <c r="N2018" s="1017">
        <v>0</v>
      </c>
      <c r="O2018" s="564" t="s">
        <v>1706</v>
      </c>
      <c r="P2018" s="564" t="s">
        <v>1706</v>
      </c>
      <c r="Q2018" s="565" t="s">
        <v>1706</v>
      </c>
      <c r="R2018" s="1017">
        <v>0</v>
      </c>
      <c r="S2018" s="564" t="s">
        <v>1706</v>
      </c>
      <c r="T2018" s="1017">
        <v>0</v>
      </c>
      <c r="U2018" s="564" t="s">
        <v>1706</v>
      </c>
      <c r="V2018" s="564" t="s">
        <v>1706</v>
      </c>
      <c r="W2018" s="564" t="s">
        <v>1706</v>
      </c>
      <c r="X2018" s="564" t="s">
        <v>1706</v>
      </c>
      <c r="Y2018" s="564" t="s">
        <v>1706</v>
      </c>
      <c r="Z2018" s="1017" t="s">
        <v>1706</v>
      </c>
      <c r="AA2018" s="565" t="s">
        <v>1706</v>
      </c>
      <c r="AB2018" s="565" t="s">
        <v>1706</v>
      </c>
      <c r="AC2018" s="1017" t="s">
        <v>1706</v>
      </c>
      <c r="AD2018" s="1017" t="s">
        <v>1706</v>
      </c>
      <c r="AE2018" s="565" t="s">
        <v>1706</v>
      </c>
      <c r="AF2018" s="1017">
        <v>0</v>
      </c>
      <c r="AG2018" s="1017">
        <v>0</v>
      </c>
      <c r="AH2018" s="565" t="s">
        <v>1706</v>
      </c>
      <c r="AI2018" s="565" t="s">
        <v>1706</v>
      </c>
      <c r="AJ2018" s="565" t="s">
        <v>1706</v>
      </c>
      <c r="AK2018" s="565" t="s">
        <v>1706</v>
      </c>
      <c r="AL2018" s="565" t="s">
        <v>1706</v>
      </c>
      <c r="AM2018" s="565" t="s">
        <v>1706</v>
      </c>
      <c r="AN2018" s="565" t="s">
        <v>1706</v>
      </c>
      <c r="AO2018" s="565" t="s">
        <v>1706</v>
      </c>
      <c r="AP2018" s="565" t="s">
        <v>1706</v>
      </c>
      <c r="AQ2018" s="565" t="s">
        <v>1706</v>
      </c>
      <c r="AR2018" s="565" t="s">
        <v>1706</v>
      </c>
      <c r="AS2018" s="565" t="s">
        <v>1706</v>
      </c>
      <c r="AT2018" s="565" t="s">
        <v>1706</v>
      </c>
      <c r="AU2018" s="565" t="s">
        <v>1706</v>
      </c>
      <c r="AV2018" s="565" t="s">
        <v>1706</v>
      </c>
      <c r="AW2018" s="636" t="s">
        <v>1706</v>
      </c>
      <c r="AX2018" s="526" t="s">
        <v>1706</v>
      </c>
    </row>
    <row r="2019" spans="1:50" ht="31.5" x14ac:dyDescent="0.25">
      <c r="A2019" s="550" t="s">
        <v>1327</v>
      </c>
      <c r="B2019" s="887" t="s">
        <v>3785</v>
      </c>
      <c r="C2019" s="886" t="s">
        <v>3786</v>
      </c>
      <c r="D2019" s="598">
        <v>45627</v>
      </c>
      <c r="E2019" s="1017">
        <v>0</v>
      </c>
      <c r="F2019" s="1017">
        <v>0</v>
      </c>
      <c r="G2019" s="1017">
        <v>0</v>
      </c>
      <c r="H2019" s="1017">
        <v>0</v>
      </c>
      <c r="I2019" s="1017">
        <v>1</v>
      </c>
      <c r="J2019" s="1017">
        <v>0</v>
      </c>
      <c r="K2019" s="1017">
        <v>0</v>
      </c>
      <c r="L2019" s="1017">
        <v>0</v>
      </c>
      <c r="M2019" s="1017">
        <v>0</v>
      </c>
      <c r="N2019" s="1017">
        <v>0</v>
      </c>
      <c r="O2019" s="564" t="s">
        <v>1706</v>
      </c>
      <c r="P2019" s="564" t="s">
        <v>1706</v>
      </c>
      <c r="Q2019" s="565" t="s">
        <v>1706</v>
      </c>
      <c r="R2019" s="1017">
        <v>0</v>
      </c>
      <c r="S2019" s="564" t="s">
        <v>1706</v>
      </c>
      <c r="T2019" s="1017">
        <v>0</v>
      </c>
      <c r="U2019" s="564" t="s">
        <v>1706</v>
      </c>
      <c r="V2019" s="564" t="s">
        <v>1706</v>
      </c>
      <c r="W2019" s="564" t="s">
        <v>1706</v>
      </c>
      <c r="X2019" s="564" t="s">
        <v>1706</v>
      </c>
      <c r="Y2019" s="564" t="s">
        <v>1706</v>
      </c>
      <c r="Z2019" s="1017" t="s">
        <v>1706</v>
      </c>
      <c r="AA2019" s="565" t="s">
        <v>1706</v>
      </c>
      <c r="AB2019" s="565" t="s">
        <v>1706</v>
      </c>
      <c r="AC2019" s="1017" t="s">
        <v>1706</v>
      </c>
      <c r="AD2019" s="1017" t="s">
        <v>1706</v>
      </c>
      <c r="AE2019" s="565" t="s">
        <v>1706</v>
      </c>
      <c r="AF2019" s="1017">
        <v>0</v>
      </c>
      <c r="AG2019" s="1017">
        <v>0</v>
      </c>
      <c r="AH2019" s="565" t="s">
        <v>1706</v>
      </c>
      <c r="AI2019" s="565" t="s">
        <v>1706</v>
      </c>
      <c r="AJ2019" s="565" t="s">
        <v>1706</v>
      </c>
      <c r="AK2019" s="565" t="s">
        <v>1706</v>
      </c>
      <c r="AL2019" s="565" t="s">
        <v>1706</v>
      </c>
      <c r="AM2019" s="565" t="s">
        <v>1706</v>
      </c>
      <c r="AN2019" s="565" t="s">
        <v>1706</v>
      </c>
      <c r="AO2019" s="565" t="s">
        <v>1706</v>
      </c>
      <c r="AP2019" s="565" t="s">
        <v>1706</v>
      </c>
      <c r="AQ2019" s="565" t="s">
        <v>1706</v>
      </c>
      <c r="AR2019" s="565" t="s">
        <v>1706</v>
      </c>
      <c r="AS2019" s="565" t="s">
        <v>1706</v>
      </c>
      <c r="AT2019" s="565" t="s">
        <v>1706</v>
      </c>
      <c r="AU2019" s="565" t="s">
        <v>1706</v>
      </c>
      <c r="AV2019" s="565" t="s">
        <v>1706</v>
      </c>
      <c r="AW2019" s="636" t="s">
        <v>1706</v>
      </c>
      <c r="AX2019" s="526" t="s">
        <v>1706</v>
      </c>
    </row>
    <row r="2020" spans="1:50" ht="110.25" x14ac:dyDescent="0.25">
      <c r="A2020" s="550" t="s">
        <v>1327</v>
      </c>
      <c r="B2020" s="887" t="s">
        <v>3787</v>
      </c>
      <c r="C2020" s="886" t="s">
        <v>3788</v>
      </c>
      <c r="D2020" s="611">
        <v>45627</v>
      </c>
      <c r="E2020" s="1017">
        <v>0</v>
      </c>
      <c r="F2020" s="1003">
        <v>0</v>
      </c>
      <c r="G2020" s="1017">
        <v>0</v>
      </c>
      <c r="H2020" s="1003">
        <v>0</v>
      </c>
      <c r="I2020" s="1017">
        <v>1</v>
      </c>
      <c r="J2020" s="1003">
        <v>0</v>
      </c>
      <c r="K2020" s="1017">
        <v>0</v>
      </c>
      <c r="L2020" s="1003">
        <v>0</v>
      </c>
      <c r="M2020" s="1017">
        <v>0</v>
      </c>
      <c r="N2020" s="1003">
        <v>0</v>
      </c>
      <c r="O2020" s="578" t="s">
        <v>1706</v>
      </c>
      <c r="P2020" s="578" t="s">
        <v>3755</v>
      </c>
      <c r="Q2020" s="579" t="s">
        <v>1706</v>
      </c>
      <c r="R2020" s="1025">
        <v>1.1200000000000001</v>
      </c>
      <c r="S2020" s="578" t="s">
        <v>1706</v>
      </c>
      <c r="T2020" s="1017">
        <v>0</v>
      </c>
      <c r="U2020" s="578" t="s">
        <v>1706</v>
      </c>
      <c r="V2020" s="578" t="s">
        <v>1706</v>
      </c>
      <c r="W2020" s="578" t="s">
        <v>1706</v>
      </c>
      <c r="X2020" s="578" t="s">
        <v>1706</v>
      </c>
      <c r="Y2020" s="578" t="s">
        <v>1706</v>
      </c>
      <c r="Z2020" s="1027" t="s">
        <v>1706</v>
      </c>
      <c r="AA2020" s="578" t="s">
        <v>1706</v>
      </c>
      <c r="AB2020" s="578" t="s">
        <v>1706</v>
      </c>
      <c r="AC2020" s="1027" t="s">
        <v>1706</v>
      </c>
      <c r="AD2020" s="1027" t="s">
        <v>1706</v>
      </c>
      <c r="AE2020" s="578" t="s">
        <v>1706</v>
      </c>
      <c r="AF2020" s="1025">
        <v>0</v>
      </c>
      <c r="AG2020" s="1025">
        <v>0</v>
      </c>
      <c r="AH2020" s="578" t="s">
        <v>1706</v>
      </c>
      <c r="AI2020" s="578" t="s">
        <v>1706</v>
      </c>
      <c r="AJ2020" s="578" t="s">
        <v>1706</v>
      </c>
      <c r="AK2020" s="578" t="s">
        <v>1706</v>
      </c>
      <c r="AL2020" s="578" t="s">
        <v>1706</v>
      </c>
      <c r="AM2020" s="578" t="s">
        <v>1706</v>
      </c>
      <c r="AN2020" s="578" t="s">
        <v>1706</v>
      </c>
      <c r="AO2020" s="578" t="s">
        <v>1706</v>
      </c>
      <c r="AP2020" s="578" t="s">
        <v>1706</v>
      </c>
      <c r="AQ2020" s="578" t="s">
        <v>1706</v>
      </c>
      <c r="AR2020" s="578" t="s">
        <v>1706</v>
      </c>
      <c r="AS2020" s="578" t="s">
        <v>1706</v>
      </c>
      <c r="AT2020" s="578" t="s">
        <v>1706</v>
      </c>
      <c r="AU2020" s="578" t="s">
        <v>1706</v>
      </c>
      <c r="AV2020" s="578" t="s">
        <v>1706</v>
      </c>
      <c r="AW2020" s="578" t="s">
        <v>1706</v>
      </c>
      <c r="AX2020" s="600" t="s">
        <v>1814</v>
      </c>
    </row>
    <row r="2021" spans="1:50" ht="30" customHeight="1" x14ac:dyDescent="0.25">
      <c r="A2021" s="1319" t="s">
        <v>1327</v>
      </c>
      <c r="B2021" s="1651" t="s">
        <v>3789</v>
      </c>
      <c r="C2021" s="1654" t="s">
        <v>3790</v>
      </c>
      <c r="D2021" s="1655">
        <v>45627</v>
      </c>
      <c r="E2021" s="1271">
        <v>0</v>
      </c>
      <c r="F2021" s="1298">
        <v>0</v>
      </c>
      <c r="G2021" s="1271">
        <v>0</v>
      </c>
      <c r="H2021" s="1298">
        <v>0</v>
      </c>
      <c r="I2021" s="1271">
        <v>2</v>
      </c>
      <c r="J2021" s="1298">
        <v>0</v>
      </c>
      <c r="K2021" s="1271">
        <v>0</v>
      </c>
      <c r="L2021" s="1298">
        <v>0</v>
      </c>
      <c r="M2021" s="1271">
        <v>0</v>
      </c>
      <c r="N2021" s="1298">
        <v>0</v>
      </c>
      <c r="O2021" s="1295" t="s">
        <v>1766</v>
      </c>
      <c r="P2021" s="1295" t="s">
        <v>2516</v>
      </c>
      <c r="Q2021" s="1295" t="s">
        <v>1714</v>
      </c>
      <c r="R2021" s="1448">
        <v>0.55394500000000002</v>
      </c>
      <c r="S2021" s="1295" t="s">
        <v>1725</v>
      </c>
      <c r="T2021" s="1448">
        <v>0.55394500000000002</v>
      </c>
      <c r="U2021" s="1295" t="s">
        <v>1923</v>
      </c>
      <c r="V2021" s="1295" t="s">
        <v>1923</v>
      </c>
      <c r="W2021" s="1449">
        <v>7</v>
      </c>
      <c r="X2021" s="1449">
        <v>7</v>
      </c>
      <c r="Y2021" s="569" t="s">
        <v>1835</v>
      </c>
      <c r="Z2021" s="1034" t="s">
        <v>1706</v>
      </c>
      <c r="AA2021" s="564" t="s">
        <v>1706</v>
      </c>
      <c r="AB2021" s="1449" t="s">
        <v>1706</v>
      </c>
      <c r="AC2021" s="1034" t="s">
        <v>1706</v>
      </c>
      <c r="AD2021" s="1448">
        <v>0.55000000000000004</v>
      </c>
      <c r="AE2021" s="1295" t="s">
        <v>1835</v>
      </c>
      <c r="AF2021" s="1448">
        <v>0.66</v>
      </c>
      <c r="AG2021" s="1448">
        <v>0.66</v>
      </c>
      <c r="AH2021" s="1449">
        <v>32413911605</v>
      </c>
      <c r="AI2021" s="1295" t="s">
        <v>1719</v>
      </c>
      <c r="AJ2021" s="1307">
        <v>45534</v>
      </c>
      <c r="AK2021" s="1307">
        <v>45524</v>
      </c>
      <c r="AL2021" s="1307">
        <v>45539</v>
      </c>
      <c r="AM2021" s="1307">
        <v>45565</v>
      </c>
      <c r="AN2021" s="1295" t="s">
        <v>1706</v>
      </c>
      <c r="AO2021" s="1295" t="s">
        <v>1706</v>
      </c>
      <c r="AP2021" s="1295" t="s">
        <v>1706</v>
      </c>
      <c r="AQ2021" s="1295" t="s">
        <v>1706</v>
      </c>
      <c r="AR2021" s="1307">
        <v>45585</v>
      </c>
      <c r="AS2021" s="1307">
        <v>45586</v>
      </c>
      <c r="AT2021" s="1307">
        <v>45596</v>
      </c>
      <c r="AU2021" s="1307">
        <v>45596</v>
      </c>
      <c r="AV2021" s="1307">
        <v>45657</v>
      </c>
      <c r="AW2021" s="1295" t="s">
        <v>1706</v>
      </c>
      <c r="AX2021" s="1460" t="s">
        <v>1706</v>
      </c>
    </row>
    <row r="2022" spans="1:50" ht="30" customHeight="1" x14ac:dyDescent="0.25">
      <c r="A2022" s="1320"/>
      <c r="B2022" s="1652"/>
      <c r="C2022" s="1654"/>
      <c r="D2022" s="1656"/>
      <c r="E2022" s="1271"/>
      <c r="F2022" s="1305"/>
      <c r="G2022" s="1271"/>
      <c r="H2022" s="1305"/>
      <c r="I2022" s="1271"/>
      <c r="J2022" s="1305"/>
      <c r="K2022" s="1271"/>
      <c r="L2022" s="1305"/>
      <c r="M2022" s="1271"/>
      <c r="N2022" s="1305"/>
      <c r="O2022" s="1293"/>
      <c r="P2022" s="1293"/>
      <c r="Q2022" s="1293"/>
      <c r="R2022" s="1489"/>
      <c r="S2022" s="1293"/>
      <c r="T2022" s="1489"/>
      <c r="U2022" s="1293"/>
      <c r="V2022" s="1293"/>
      <c r="W2022" s="1450"/>
      <c r="X2022" s="1450"/>
      <c r="Y2022" s="569" t="s">
        <v>1839</v>
      </c>
      <c r="Z2022" s="1034" t="s">
        <v>1706</v>
      </c>
      <c r="AA2022" s="569" t="s">
        <v>1839</v>
      </c>
      <c r="AB2022" s="1450"/>
      <c r="AC2022" s="1034" t="s">
        <v>1706</v>
      </c>
      <c r="AD2022" s="1489"/>
      <c r="AE2022" s="1293"/>
      <c r="AF2022" s="1489"/>
      <c r="AG2022" s="1489"/>
      <c r="AH2022" s="1450"/>
      <c r="AI2022" s="1293"/>
      <c r="AJ2022" s="1490"/>
      <c r="AK2022" s="1490"/>
      <c r="AL2022" s="1490"/>
      <c r="AM2022" s="1490"/>
      <c r="AN2022" s="1293"/>
      <c r="AO2022" s="1293"/>
      <c r="AP2022" s="1293"/>
      <c r="AQ2022" s="1293"/>
      <c r="AR2022" s="1490"/>
      <c r="AS2022" s="1490"/>
      <c r="AT2022" s="1490"/>
      <c r="AU2022" s="1490"/>
      <c r="AV2022" s="1490"/>
      <c r="AW2022" s="1293"/>
      <c r="AX2022" s="1460"/>
    </row>
    <row r="2023" spans="1:50" ht="30" customHeight="1" x14ac:dyDescent="0.25">
      <c r="A2023" s="1320"/>
      <c r="B2023" s="1652"/>
      <c r="C2023" s="1654"/>
      <c r="D2023" s="1656"/>
      <c r="E2023" s="1271"/>
      <c r="F2023" s="1305"/>
      <c r="G2023" s="1271"/>
      <c r="H2023" s="1305"/>
      <c r="I2023" s="1271"/>
      <c r="J2023" s="1305"/>
      <c r="K2023" s="1271"/>
      <c r="L2023" s="1305"/>
      <c r="M2023" s="1271"/>
      <c r="N2023" s="1305"/>
      <c r="O2023" s="1293"/>
      <c r="P2023" s="1293"/>
      <c r="Q2023" s="1293"/>
      <c r="R2023" s="1489"/>
      <c r="S2023" s="1293"/>
      <c r="T2023" s="1489"/>
      <c r="U2023" s="1293"/>
      <c r="V2023" s="1293"/>
      <c r="W2023" s="1450"/>
      <c r="X2023" s="1450"/>
      <c r="Y2023" s="569" t="s">
        <v>1985</v>
      </c>
      <c r="Z2023" s="1034" t="s">
        <v>1706</v>
      </c>
      <c r="AA2023" s="569" t="s">
        <v>1985</v>
      </c>
      <c r="AB2023" s="1450"/>
      <c r="AC2023" s="1034" t="s">
        <v>1706</v>
      </c>
      <c r="AD2023" s="1489"/>
      <c r="AE2023" s="1293"/>
      <c r="AF2023" s="1489"/>
      <c r="AG2023" s="1489"/>
      <c r="AH2023" s="1450"/>
      <c r="AI2023" s="1293"/>
      <c r="AJ2023" s="1490"/>
      <c r="AK2023" s="1490"/>
      <c r="AL2023" s="1490"/>
      <c r="AM2023" s="1490"/>
      <c r="AN2023" s="1293"/>
      <c r="AO2023" s="1293"/>
      <c r="AP2023" s="1293"/>
      <c r="AQ2023" s="1293"/>
      <c r="AR2023" s="1490"/>
      <c r="AS2023" s="1490"/>
      <c r="AT2023" s="1490"/>
      <c r="AU2023" s="1490"/>
      <c r="AV2023" s="1490"/>
      <c r="AW2023" s="1293"/>
      <c r="AX2023" s="1460"/>
    </row>
    <row r="2024" spans="1:50" ht="30" customHeight="1" x14ac:dyDescent="0.25">
      <c r="A2024" s="1320"/>
      <c r="B2024" s="1652"/>
      <c r="C2024" s="1654"/>
      <c r="D2024" s="1656"/>
      <c r="E2024" s="1271"/>
      <c r="F2024" s="1305"/>
      <c r="G2024" s="1271"/>
      <c r="H2024" s="1305"/>
      <c r="I2024" s="1271"/>
      <c r="J2024" s="1305"/>
      <c r="K2024" s="1271"/>
      <c r="L2024" s="1305"/>
      <c r="M2024" s="1271"/>
      <c r="N2024" s="1305"/>
      <c r="O2024" s="1293"/>
      <c r="P2024" s="1293"/>
      <c r="Q2024" s="1293"/>
      <c r="R2024" s="1489"/>
      <c r="S2024" s="1293"/>
      <c r="T2024" s="1489"/>
      <c r="U2024" s="1293"/>
      <c r="V2024" s="1293"/>
      <c r="W2024" s="1450"/>
      <c r="X2024" s="1450"/>
      <c r="Y2024" s="569" t="s">
        <v>2461</v>
      </c>
      <c r="Z2024" s="1034" t="s">
        <v>1706</v>
      </c>
      <c r="AA2024" s="569" t="s">
        <v>2461</v>
      </c>
      <c r="AB2024" s="1450"/>
      <c r="AC2024" s="1034" t="s">
        <v>1706</v>
      </c>
      <c r="AD2024" s="1489"/>
      <c r="AE2024" s="1293"/>
      <c r="AF2024" s="1489"/>
      <c r="AG2024" s="1489"/>
      <c r="AH2024" s="1450"/>
      <c r="AI2024" s="1293"/>
      <c r="AJ2024" s="1490"/>
      <c r="AK2024" s="1490"/>
      <c r="AL2024" s="1490"/>
      <c r="AM2024" s="1490"/>
      <c r="AN2024" s="1293"/>
      <c r="AO2024" s="1293"/>
      <c r="AP2024" s="1293"/>
      <c r="AQ2024" s="1293"/>
      <c r="AR2024" s="1490"/>
      <c r="AS2024" s="1490"/>
      <c r="AT2024" s="1490"/>
      <c r="AU2024" s="1490"/>
      <c r="AV2024" s="1490"/>
      <c r="AW2024" s="1293"/>
      <c r="AX2024" s="1460"/>
    </row>
    <row r="2025" spans="1:50" ht="30" customHeight="1" x14ac:dyDescent="0.25">
      <c r="A2025" s="1320"/>
      <c r="B2025" s="1652"/>
      <c r="C2025" s="1654"/>
      <c r="D2025" s="1656"/>
      <c r="E2025" s="1271"/>
      <c r="F2025" s="1305"/>
      <c r="G2025" s="1271"/>
      <c r="H2025" s="1305"/>
      <c r="I2025" s="1271"/>
      <c r="J2025" s="1305"/>
      <c r="K2025" s="1271"/>
      <c r="L2025" s="1305"/>
      <c r="M2025" s="1271"/>
      <c r="N2025" s="1305"/>
      <c r="O2025" s="1293"/>
      <c r="P2025" s="1293"/>
      <c r="Q2025" s="1293"/>
      <c r="R2025" s="1489"/>
      <c r="S2025" s="1293"/>
      <c r="T2025" s="1489"/>
      <c r="U2025" s="1293"/>
      <c r="V2025" s="1293"/>
      <c r="W2025" s="1450"/>
      <c r="X2025" s="1450"/>
      <c r="Y2025" s="569" t="s">
        <v>1840</v>
      </c>
      <c r="Z2025" s="1034" t="s">
        <v>1706</v>
      </c>
      <c r="AA2025" s="569" t="s">
        <v>1840</v>
      </c>
      <c r="AB2025" s="1450"/>
      <c r="AC2025" s="1034" t="s">
        <v>1706</v>
      </c>
      <c r="AD2025" s="1489"/>
      <c r="AE2025" s="1293"/>
      <c r="AF2025" s="1489"/>
      <c r="AG2025" s="1489"/>
      <c r="AH2025" s="1450"/>
      <c r="AI2025" s="1293"/>
      <c r="AJ2025" s="1490"/>
      <c r="AK2025" s="1490"/>
      <c r="AL2025" s="1490"/>
      <c r="AM2025" s="1490"/>
      <c r="AN2025" s="1293"/>
      <c r="AO2025" s="1293"/>
      <c r="AP2025" s="1293"/>
      <c r="AQ2025" s="1293"/>
      <c r="AR2025" s="1490"/>
      <c r="AS2025" s="1490"/>
      <c r="AT2025" s="1490"/>
      <c r="AU2025" s="1490"/>
      <c r="AV2025" s="1490"/>
      <c r="AW2025" s="1293"/>
      <c r="AX2025" s="1460"/>
    </row>
    <row r="2026" spans="1:50" ht="30" customHeight="1" x14ac:dyDescent="0.25">
      <c r="A2026" s="1320"/>
      <c r="B2026" s="1652"/>
      <c r="C2026" s="1654"/>
      <c r="D2026" s="1656"/>
      <c r="E2026" s="1271"/>
      <c r="F2026" s="1305"/>
      <c r="G2026" s="1271"/>
      <c r="H2026" s="1305"/>
      <c r="I2026" s="1271"/>
      <c r="J2026" s="1305"/>
      <c r="K2026" s="1271"/>
      <c r="L2026" s="1305"/>
      <c r="M2026" s="1271"/>
      <c r="N2026" s="1305"/>
      <c r="O2026" s="1293"/>
      <c r="P2026" s="1293"/>
      <c r="Q2026" s="1293"/>
      <c r="R2026" s="1489"/>
      <c r="S2026" s="1293"/>
      <c r="T2026" s="1489"/>
      <c r="U2026" s="1293"/>
      <c r="V2026" s="1293"/>
      <c r="W2026" s="1450"/>
      <c r="X2026" s="1450"/>
      <c r="Y2026" s="569" t="s">
        <v>1838</v>
      </c>
      <c r="Z2026" s="1034" t="s">
        <v>1706</v>
      </c>
      <c r="AA2026" s="564" t="s">
        <v>1706</v>
      </c>
      <c r="AB2026" s="1450"/>
      <c r="AC2026" s="1034" t="s">
        <v>1706</v>
      </c>
      <c r="AD2026" s="1489"/>
      <c r="AE2026" s="1293"/>
      <c r="AF2026" s="1489"/>
      <c r="AG2026" s="1489"/>
      <c r="AH2026" s="1450"/>
      <c r="AI2026" s="1293"/>
      <c r="AJ2026" s="1490"/>
      <c r="AK2026" s="1490"/>
      <c r="AL2026" s="1490"/>
      <c r="AM2026" s="1490"/>
      <c r="AN2026" s="1293"/>
      <c r="AO2026" s="1293"/>
      <c r="AP2026" s="1293"/>
      <c r="AQ2026" s="1293"/>
      <c r="AR2026" s="1490"/>
      <c r="AS2026" s="1490"/>
      <c r="AT2026" s="1490"/>
      <c r="AU2026" s="1490"/>
      <c r="AV2026" s="1490"/>
      <c r="AW2026" s="1293"/>
      <c r="AX2026" s="1460"/>
    </row>
    <row r="2027" spans="1:50" ht="30" customHeight="1" x14ac:dyDescent="0.25">
      <c r="A2027" s="1321"/>
      <c r="B2027" s="1653"/>
      <c r="C2027" s="1654"/>
      <c r="D2027" s="1657"/>
      <c r="E2027" s="1271"/>
      <c r="F2027" s="1306"/>
      <c r="G2027" s="1271"/>
      <c r="H2027" s="1306"/>
      <c r="I2027" s="1271"/>
      <c r="J2027" s="1306"/>
      <c r="K2027" s="1271"/>
      <c r="L2027" s="1306"/>
      <c r="M2027" s="1271"/>
      <c r="N2027" s="1306"/>
      <c r="O2027" s="1301"/>
      <c r="P2027" s="1293"/>
      <c r="Q2027" s="1301"/>
      <c r="R2027" s="1489"/>
      <c r="S2027" s="1301"/>
      <c r="T2027" s="1489"/>
      <c r="U2027" s="1293"/>
      <c r="V2027" s="1293"/>
      <c r="W2027" s="1450"/>
      <c r="X2027" s="1450"/>
      <c r="Y2027" s="569" t="s">
        <v>1843</v>
      </c>
      <c r="Z2027" s="1034" t="s">
        <v>1706</v>
      </c>
      <c r="AA2027" s="564" t="s">
        <v>1706</v>
      </c>
      <c r="AB2027" s="1450"/>
      <c r="AC2027" s="1034" t="s">
        <v>1706</v>
      </c>
      <c r="AD2027" s="1489"/>
      <c r="AE2027" s="1293"/>
      <c r="AF2027" s="1489"/>
      <c r="AG2027" s="1489"/>
      <c r="AH2027" s="1450"/>
      <c r="AI2027" s="1293"/>
      <c r="AJ2027" s="1490"/>
      <c r="AK2027" s="1490"/>
      <c r="AL2027" s="1490"/>
      <c r="AM2027" s="1490"/>
      <c r="AN2027" s="1293"/>
      <c r="AO2027" s="1293"/>
      <c r="AP2027" s="1293"/>
      <c r="AQ2027" s="1293"/>
      <c r="AR2027" s="1490"/>
      <c r="AS2027" s="1490"/>
      <c r="AT2027" s="1490"/>
      <c r="AU2027" s="1490"/>
      <c r="AV2027" s="1490"/>
      <c r="AW2027" s="1293"/>
      <c r="AX2027" s="1461"/>
    </row>
    <row r="2028" spans="1:50" ht="141.75" x14ac:dyDescent="0.25">
      <c r="A2028" s="550" t="s">
        <v>1327</v>
      </c>
      <c r="B2028" s="547" t="s">
        <v>3791</v>
      </c>
      <c r="C2028" s="541" t="s">
        <v>3792</v>
      </c>
      <c r="D2028" s="611">
        <v>45627</v>
      </c>
      <c r="E2028" s="1017">
        <v>0</v>
      </c>
      <c r="F2028" s="1017">
        <v>0</v>
      </c>
      <c r="G2028" s="1017">
        <v>0</v>
      </c>
      <c r="H2028" s="1017">
        <v>0</v>
      </c>
      <c r="I2028" s="1017">
        <v>1</v>
      </c>
      <c r="J2028" s="1017">
        <v>0</v>
      </c>
      <c r="K2028" s="1017">
        <v>0</v>
      </c>
      <c r="L2028" s="1017">
        <v>0</v>
      </c>
      <c r="M2028" s="1017">
        <v>0</v>
      </c>
      <c r="N2028" s="1017">
        <v>0</v>
      </c>
      <c r="O2028" s="564" t="s">
        <v>1766</v>
      </c>
      <c r="P2028" s="564" t="s">
        <v>3747</v>
      </c>
      <c r="Q2028" s="565" t="s">
        <v>1714</v>
      </c>
      <c r="R2028" s="1017">
        <v>1.2541659999999999</v>
      </c>
      <c r="S2028" s="564" t="s">
        <v>1725</v>
      </c>
      <c r="T2028" s="1017">
        <v>1.2541659999999999</v>
      </c>
      <c r="U2028" s="564" t="s">
        <v>1833</v>
      </c>
      <c r="V2028" s="687" t="s">
        <v>1706</v>
      </c>
      <c r="W2028" s="687" t="s">
        <v>1706</v>
      </c>
      <c r="X2028" s="687" t="s">
        <v>1706</v>
      </c>
      <c r="Y2028" s="687" t="s">
        <v>1706</v>
      </c>
      <c r="Z2028" s="1017" t="s">
        <v>1706</v>
      </c>
      <c r="AA2028" s="696" t="s">
        <v>1706</v>
      </c>
      <c r="AB2028" s="696" t="s">
        <v>1706</v>
      </c>
      <c r="AC2028" s="1017" t="s">
        <v>1706</v>
      </c>
      <c r="AD2028" s="1017" t="s">
        <v>1706</v>
      </c>
      <c r="AE2028" s="696" t="s">
        <v>1706</v>
      </c>
      <c r="AF2028" s="1017">
        <v>0</v>
      </c>
      <c r="AG2028" s="1017">
        <v>0</v>
      </c>
      <c r="AH2028" s="696" t="s">
        <v>1706</v>
      </c>
      <c r="AI2028" s="696" t="s">
        <v>1706</v>
      </c>
      <c r="AJ2028" s="696">
        <v>45580</v>
      </c>
      <c r="AK2028" s="696" t="s">
        <v>1706</v>
      </c>
      <c r="AL2028" s="696" t="s">
        <v>1706</v>
      </c>
      <c r="AM2028" s="696" t="s">
        <v>1706</v>
      </c>
      <c r="AN2028" s="696" t="s">
        <v>1706</v>
      </c>
      <c r="AO2028" s="696" t="s">
        <v>1706</v>
      </c>
      <c r="AP2028" s="696" t="s">
        <v>1706</v>
      </c>
      <c r="AQ2028" s="696" t="s">
        <v>1706</v>
      </c>
      <c r="AR2028" s="696" t="s">
        <v>1706</v>
      </c>
      <c r="AS2028" s="696" t="s">
        <v>1706</v>
      </c>
      <c r="AT2028" s="696" t="s">
        <v>1706</v>
      </c>
      <c r="AU2028" s="696" t="s">
        <v>1706</v>
      </c>
      <c r="AV2028" s="696" t="s">
        <v>1706</v>
      </c>
      <c r="AW2028" s="696" t="s">
        <v>1706</v>
      </c>
      <c r="AX2028" s="766" t="s">
        <v>3748</v>
      </c>
    </row>
    <row r="2029" spans="1:50" ht="78.75" x14ac:dyDescent="0.25">
      <c r="A2029" s="550" t="s">
        <v>1327</v>
      </c>
      <c r="B2029" s="664" t="s">
        <v>3793</v>
      </c>
      <c r="C2029" s="532" t="s">
        <v>3794</v>
      </c>
      <c r="D2029" s="562" t="s">
        <v>1804</v>
      </c>
      <c r="E2029" s="1001">
        <v>0</v>
      </c>
      <c r="F2029" s="1003">
        <v>0</v>
      </c>
      <c r="G2029" s="1001">
        <v>0</v>
      </c>
      <c r="H2029" s="1003">
        <v>0</v>
      </c>
      <c r="I2029" s="1001">
        <v>1</v>
      </c>
      <c r="J2029" s="1003">
        <v>0</v>
      </c>
      <c r="K2029" s="1001">
        <v>0</v>
      </c>
      <c r="L2029" s="1003">
        <v>0</v>
      </c>
      <c r="M2029" s="1001">
        <v>0</v>
      </c>
      <c r="N2029" s="1003">
        <v>0</v>
      </c>
      <c r="O2029" s="299" t="s">
        <v>1766</v>
      </c>
      <c r="P2029" s="299" t="s">
        <v>3795</v>
      </c>
      <c r="Q2029" s="300" t="s">
        <v>1714</v>
      </c>
      <c r="R2029" s="1001">
        <v>0.62505500000000003</v>
      </c>
      <c r="S2029" s="299" t="s">
        <v>1725</v>
      </c>
      <c r="T2029" s="1003">
        <v>0.62505500000000003</v>
      </c>
      <c r="U2029" s="299" t="s">
        <v>1726</v>
      </c>
      <c r="V2029" s="299" t="s">
        <v>1717</v>
      </c>
      <c r="W2029" s="603">
        <v>1</v>
      </c>
      <c r="X2029" s="603">
        <v>1</v>
      </c>
      <c r="Y2029" s="778" t="s">
        <v>2680</v>
      </c>
      <c r="Z2029" s="1001">
        <v>0.62505500000000003</v>
      </c>
      <c r="AA2029" s="300" t="s">
        <v>1706</v>
      </c>
      <c r="AB2029" s="535" t="s">
        <v>1706</v>
      </c>
      <c r="AC2029" s="1003">
        <v>0.62505500000000003</v>
      </c>
      <c r="AD2029" s="1001">
        <v>0.62505500000000003</v>
      </c>
      <c r="AE2029" s="300" t="s">
        <v>2680</v>
      </c>
      <c r="AF2029" s="1001">
        <v>0.75006600000000001</v>
      </c>
      <c r="AG2029" s="1001">
        <v>0.75006600000000001</v>
      </c>
      <c r="AH2029" s="535" t="s">
        <v>1706</v>
      </c>
      <c r="AI2029" s="535" t="s">
        <v>1706</v>
      </c>
      <c r="AJ2029" s="536">
        <v>45404</v>
      </c>
      <c r="AK2029" s="536">
        <v>45397</v>
      </c>
      <c r="AL2029" s="536">
        <v>45404</v>
      </c>
      <c r="AM2029" s="536">
        <v>45411</v>
      </c>
      <c r="AN2029" s="535" t="s">
        <v>1720</v>
      </c>
      <c r="AO2029" s="535" t="s">
        <v>1721</v>
      </c>
      <c r="AP2029" s="556">
        <v>45411</v>
      </c>
      <c r="AQ2029" s="535" t="s">
        <v>3796</v>
      </c>
      <c r="AR2029" s="536">
        <v>45431</v>
      </c>
      <c r="AS2029" s="536">
        <v>45425</v>
      </c>
      <c r="AT2029" s="536">
        <v>45434</v>
      </c>
      <c r="AU2029" s="536">
        <v>45425</v>
      </c>
      <c r="AV2029" s="536">
        <v>45485</v>
      </c>
      <c r="AW2029" s="300" t="s">
        <v>1706</v>
      </c>
      <c r="AX2029" s="526" t="s">
        <v>1706</v>
      </c>
    </row>
    <row r="2030" spans="1:50" ht="110.25" x14ac:dyDescent="0.25">
      <c r="A2030" s="888" t="s">
        <v>1327</v>
      </c>
      <c r="B2030" s="854" t="s">
        <v>3797</v>
      </c>
      <c r="C2030" s="886" t="s">
        <v>3798</v>
      </c>
      <c r="D2030" s="598" t="s">
        <v>1804</v>
      </c>
      <c r="E2030" s="1017">
        <v>0</v>
      </c>
      <c r="F2030" s="1017">
        <v>0</v>
      </c>
      <c r="G2030" s="1017">
        <v>0</v>
      </c>
      <c r="H2030" s="1017">
        <v>0</v>
      </c>
      <c r="I2030" s="1017">
        <v>1</v>
      </c>
      <c r="J2030" s="1017">
        <v>0</v>
      </c>
      <c r="K2030" s="1017">
        <v>0</v>
      </c>
      <c r="L2030" s="1017">
        <v>0</v>
      </c>
      <c r="M2030" s="1017">
        <v>0</v>
      </c>
      <c r="N2030" s="1017">
        <v>0</v>
      </c>
      <c r="O2030" s="564" t="s">
        <v>1766</v>
      </c>
      <c r="P2030" s="564" t="s">
        <v>2504</v>
      </c>
      <c r="Q2030" s="564" t="s">
        <v>1714</v>
      </c>
      <c r="R2030" s="1017">
        <v>0.27557848000000001</v>
      </c>
      <c r="S2030" s="564" t="s">
        <v>1725</v>
      </c>
      <c r="T2030" s="1017">
        <v>0.27557848000000001</v>
      </c>
      <c r="U2030" s="564" t="s">
        <v>1923</v>
      </c>
      <c r="V2030" s="564" t="s">
        <v>2505</v>
      </c>
      <c r="W2030" s="655">
        <v>1</v>
      </c>
      <c r="X2030" s="655">
        <v>1</v>
      </c>
      <c r="Y2030" s="569" t="s">
        <v>1847</v>
      </c>
      <c r="Z2030" s="1017">
        <v>0.27131430000000001</v>
      </c>
      <c r="AA2030" s="564" t="s">
        <v>1706</v>
      </c>
      <c r="AB2030" s="685" t="s">
        <v>1706</v>
      </c>
      <c r="AC2030" s="1017">
        <v>0.27131430000000001</v>
      </c>
      <c r="AD2030" s="1017">
        <v>0.27131430000000001</v>
      </c>
      <c r="AE2030" s="564" t="s">
        <v>1847</v>
      </c>
      <c r="AF2030" s="1017">
        <v>0.32557715999999998</v>
      </c>
      <c r="AG2030" s="1017">
        <v>0.32557715999999998</v>
      </c>
      <c r="AH2030" s="685">
        <v>32413670126</v>
      </c>
      <c r="AI2030" s="565" t="s">
        <v>1719</v>
      </c>
      <c r="AJ2030" s="696">
        <v>45450</v>
      </c>
      <c r="AK2030" s="696">
        <v>45447</v>
      </c>
      <c r="AL2030" s="696">
        <v>45456</v>
      </c>
      <c r="AM2030" s="696">
        <v>45471</v>
      </c>
      <c r="AN2030" s="565" t="s">
        <v>1720</v>
      </c>
      <c r="AO2030" s="565" t="s">
        <v>2500</v>
      </c>
      <c r="AP2030" s="696">
        <v>45471</v>
      </c>
      <c r="AQ2030" s="565" t="s">
        <v>2506</v>
      </c>
      <c r="AR2030" s="696">
        <v>45491</v>
      </c>
      <c r="AS2030" s="696">
        <v>45491</v>
      </c>
      <c r="AT2030" s="696">
        <v>45505</v>
      </c>
      <c r="AU2030" s="696">
        <v>45505</v>
      </c>
      <c r="AV2030" s="696">
        <v>45596</v>
      </c>
      <c r="AW2030" s="565" t="s">
        <v>1706</v>
      </c>
      <c r="AX2030" s="600" t="s">
        <v>1706</v>
      </c>
    </row>
    <row r="2031" spans="1:50" ht="110.25" x14ac:dyDescent="0.25">
      <c r="A2031" s="888" t="s">
        <v>1327</v>
      </c>
      <c r="B2031" s="852" t="s">
        <v>3799</v>
      </c>
      <c r="C2031" s="889" t="s">
        <v>3800</v>
      </c>
      <c r="D2031" s="598" t="s">
        <v>1804</v>
      </c>
      <c r="E2031" s="1017">
        <v>0</v>
      </c>
      <c r="F2031" s="1017">
        <v>0</v>
      </c>
      <c r="G2031" s="1017">
        <v>0</v>
      </c>
      <c r="H2031" s="1017">
        <v>0</v>
      </c>
      <c r="I2031" s="1017">
        <v>10</v>
      </c>
      <c r="J2031" s="1017">
        <v>0</v>
      </c>
      <c r="K2031" s="1017">
        <v>0</v>
      </c>
      <c r="L2031" s="1017">
        <v>0</v>
      </c>
      <c r="M2031" s="1017">
        <v>0</v>
      </c>
      <c r="N2031" s="1017">
        <v>0</v>
      </c>
      <c r="O2031" s="564" t="s">
        <v>1766</v>
      </c>
      <c r="P2031" s="570" t="s">
        <v>2504</v>
      </c>
      <c r="Q2031" s="564" t="s">
        <v>1714</v>
      </c>
      <c r="R2031" s="1003">
        <v>1.2396412800000001</v>
      </c>
      <c r="S2031" s="564" t="s">
        <v>1725</v>
      </c>
      <c r="T2031" s="1003">
        <v>1.2396412800000001</v>
      </c>
      <c r="U2031" s="564" t="s">
        <v>1923</v>
      </c>
      <c r="V2031" s="570" t="s">
        <v>2505</v>
      </c>
      <c r="W2031" s="655">
        <v>1</v>
      </c>
      <c r="X2031" s="659">
        <v>1</v>
      </c>
      <c r="Y2031" s="569" t="s">
        <v>1847</v>
      </c>
      <c r="Z2031" s="1003">
        <v>1.2204255166666667</v>
      </c>
      <c r="AA2031" s="564" t="s">
        <v>1706</v>
      </c>
      <c r="AB2031" s="552" t="s">
        <v>1706</v>
      </c>
      <c r="AC2031" s="1017">
        <v>1.2204255166666667</v>
      </c>
      <c r="AD2031" s="1003">
        <v>1.2204255166666667</v>
      </c>
      <c r="AE2031" s="564" t="s">
        <v>1847</v>
      </c>
      <c r="AF2031" s="1003">
        <v>1.46451062</v>
      </c>
      <c r="AG2031" s="1017">
        <v>1.46451062</v>
      </c>
      <c r="AH2031" s="552">
        <v>32413670126</v>
      </c>
      <c r="AI2031" s="565" t="s">
        <v>1719</v>
      </c>
      <c r="AJ2031" s="554">
        <v>45450</v>
      </c>
      <c r="AK2031" s="696">
        <v>45447</v>
      </c>
      <c r="AL2031" s="554">
        <v>45456</v>
      </c>
      <c r="AM2031" s="696">
        <v>45471</v>
      </c>
      <c r="AN2031" s="531" t="s">
        <v>1720</v>
      </c>
      <c r="AO2031" s="565" t="s">
        <v>2500</v>
      </c>
      <c r="AP2031" s="554">
        <v>45471</v>
      </c>
      <c r="AQ2031" s="565" t="s">
        <v>2506</v>
      </c>
      <c r="AR2031" s="554">
        <v>45491</v>
      </c>
      <c r="AS2031" s="696">
        <v>45491</v>
      </c>
      <c r="AT2031" s="554">
        <v>45505</v>
      </c>
      <c r="AU2031" s="696">
        <v>45505</v>
      </c>
      <c r="AV2031" s="554">
        <v>45596</v>
      </c>
      <c r="AW2031" s="565" t="s">
        <v>1706</v>
      </c>
      <c r="AX2031" s="766" t="s">
        <v>1706</v>
      </c>
    </row>
    <row r="2032" spans="1:50" ht="110.25" x14ac:dyDescent="0.25">
      <c r="A2032" s="890" t="s">
        <v>1327</v>
      </c>
      <c r="B2032" s="891" t="s">
        <v>3801</v>
      </c>
      <c r="C2032" s="698" t="s">
        <v>3802</v>
      </c>
      <c r="D2032" s="598" t="s">
        <v>1804</v>
      </c>
      <c r="E2032" s="1017">
        <v>0</v>
      </c>
      <c r="F2032" s="1017">
        <v>0</v>
      </c>
      <c r="G2032" s="1017">
        <v>0</v>
      </c>
      <c r="H2032" s="1017">
        <v>0</v>
      </c>
      <c r="I2032" s="1017">
        <v>1</v>
      </c>
      <c r="J2032" s="1017">
        <v>0</v>
      </c>
      <c r="K2032" s="1017">
        <v>0</v>
      </c>
      <c r="L2032" s="1017">
        <v>0</v>
      </c>
      <c r="M2032" s="1017">
        <v>0</v>
      </c>
      <c r="N2032" s="1017">
        <v>0</v>
      </c>
      <c r="O2032" s="564" t="s">
        <v>1766</v>
      </c>
      <c r="P2032" s="564" t="s">
        <v>2504</v>
      </c>
      <c r="Q2032" s="564" t="s">
        <v>1714</v>
      </c>
      <c r="R2032" s="1017">
        <v>0.1082813</v>
      </c>
      <c r="S2032" s="564" t="s">
        <v>1725</v>
      </c>
      <c r="T2032" s="1017">
        <v>0.1082813</v>
      </c>
      <c r="U2032" s="564" t="s">
        <v>1923</v>
      </c>
      <c r="V2032" s="564" t="s">
        <v>2505</v>
      </c>
      <c r="W2032" s="711">
        <v>1</v>
      </c>
      <c r="X2032" s="711">
        <v>1</v>
      </c>
      <c r="Y2032" s="569" t="s">
        <v>1847</v>
      </c>
      <c r="Z2032" s="1057">
        <v>0.10660510000000001</v>
      </c>
      <c r="AA2032" s="564" t="s">
        <v>1706</v>
      </c>
      <c r="AB2032" s="699" t="s">
        <v>1706</v>
      </c>
      <c r="AC2032" s="1017">
        <v>0.10660510000000001</v>
      </c>
      <c r="AD2032" s="1017">
        <v>0.10660510000000001</v>
      </c>
      <c r="AE2032" s="564" t="s">
        <v>1847</v>
      </c>
      <c r="AF2032" s="1017">
        <v>0.12792612</v>
      </c>
      <c r="AG2032" s="1017">
        <v>0.12792612</v>
      </c>
      <c r="AH2032" s="685">
        <v>32413670126</v>
      </c>
      <c r="AI2032" s="565" t="s">
        <v>1719</v>
      </c>
      <c r="AJ2032" s="696">
        <v>45450</v>
      </c>
      <c r="AK2032" s="696">
        <v>45447</v>
      </c>
      <c r="AL2032" s="696">
        <v>45456</v>
      </c>
      <c r="AM2032" s="696">
        <v>45471</v>
      </c>
      <c r="AN2032" s="567" t="s">
        <v>1720</v>
      </c>
      <c r="AO2032" s="567" t="s">
        <v>2500</v>
      </c>
      <c r="AP2032" s="700">
        <v>45471</v>
      </c>
      <c r="AQ2032" s="567" t="s">
        <v>2506</v>
      </c>
      <c r="AR2032" s="696">
        <v>45491</v>
      </c>
      <c r="AS2032" s="696">
        <v>45491</v>
      </c>
      <c r="AT2032" s="696">
        <v>45505</v>
      </c>
      <c r="AU2032" s="696">
        <v>45505</v>
      </c>
      <c r="AV2032" s="696">
        <v>45596</v>
      </c>
      <c r="AW2032" s="565" t="s">
        <v>1706</v>
      </c>
      <c r="AX2032" s="766" t="s">
        <v>1706</v>
      </c>
    </row>
    <row r="2033" spans="1:50" ht="32.25" customHeight="1" x14ac:dyDescent="0.25">
      <c r="A2033" s="1647" t="s">
        <v>1327</v>
      </c>
      <c r="B2033" s="1648" t="s">
        <v>3803</v>
      </c>
      <c r="C2033" s="1454" t="s">
        <v>3804</v>
      </c>
      <c r="D2033" s="1431" t="s">
        <v>1804</v>
      </c>
      <c r="E2033" s="1298">
        <v>0</v>
      </c>
      <c r="F2033" s="1298">
        <v>0</v>
      </c>
      <c r="G2033" s="1298">
        <v>0</v>
      </c>
      <c r="H2033" s="1298">
        <v>0</v>
      </c>
      <c r="I2033" s="1298">
        <v>1</v>
      </c>
      <c r="J2033" s="1298">
        <v>0</v>
      </c>
      <c r="K2033" s="1298">
        <v>0</v>
      </c>
      <c r="L2033" s="1298">
        <v>0</v>
      </c>
      <c r="M2033" s="1298">
        <v>0</v>
      </c>
      <c r="N2033" s="1298">
        <v>0</v>
      </c>
      <c r="O2033" s="1341" t="s">
        <v>1766</v>
      </c>
      <c r="P2033" s="1238" t="s">
        <v>2692</v>
      </c>
      <c r="Q2033" s="1238" t="s">
        <v>1714</v>
      </c>
      <c r="R2033" s="1244">
        <v>1.32133978</v>
      </c>
      <c r="S2033" s="1291" t="s">
        <v>1725</v>
      </c>
      <c r="T2033" s="1294">
        <v>1.32133978</v>
      </c>
      <c r="U2033" s="1450" t="s">
        <v>2693</v>
      </c>
      <c r="V2033" s="1450" t="s">
        <v>2693</v>
      </c>
      <c r="W2033" s="1450">
        <v>2</v>
      </c>
      <c r="X2033" s="1450">
        <v>2</v>
      </c>
      <c r="Y2033" s="768" t="s">
        <v>2122</v>
      </c>
      <c r="Z2033" s="1034" t="s">
        <v>1706</v>
      </c>
      <c r="AA2033" s="655" t="s">
        <v>1706</v>
      </c>
      <c r="AB2033" s="1450">
        <v>1</v>
      </c>
      <c r="AC2033" s="1034" t="s">
        <v>1706</v>
      </c>
      <c r="AD2033" s="1489">
        <v>1.321339</v>
      </c>
      <c r="AE2033" s="1293" t="s">
        <v>2122</v>
      </c>
      <c r="AF2033" s="1489">
        <v>1.321339</v>
      </c>
      <c r="AG2033" s="1489">
        <v>1.5856068000000001</v>
      </c>
      <c r="AH2033" s="1450">
        <v>32413658991</v>
      </c>
      <c r="AI2033" s="1450" t="s">
        <v>1719</v>
      </c>
      <c r="AJ2033" s="1490">
        <v>45449</v>
      </c>
      <c r="AK2033" s="1490">
        <v>45443</v>
      </c>
      <c r="AL2033" s="1490">
        <v>45460</v>
      </c>
      <c r="AM2033" s="1490">
        <v>45482</v>
      </c>
      <c r="AN2033" s="1293" t="s">
        <v>1706</v>
      </c>
      <c r="AO2033" s="1293" t="s">
        <v>1706</v>
      </c>
      <c r="AP2033" s="1293" t="s">
        <v>1706</v>
      </c>
      <c r="AQ2033" s="1293" t="s">
        <v>1706</v>
      </c>
      <c r="AR2033" s="1490">
        <v>45502</v>
      </c>
      <c r="AS2033" s="1490">
        <v>45496</v>
      </c>
      <c r="AT2033" s="1490">
        <v>45505</v>
      </c>
      <c r="AU2033" s="1490">
        <v>45496</v>
      </c>
      <c r="AV2033" s="1490">
        <v>45657</v>
      </c>
      <c r="AW2033" s="1450" t="s">
        <v>1706</v>
      </c>
      <c r="AX2033" s="1508" t="s">
        <v>1706</v>
      </c>
    </row>
    <row r="2034" spans="1:50" ht="31.5" x14ac:dyDescent="0.25">
      <c r="A2034" s="1452"/>
      <c r="B2034" s="1649"/>
      <c r="C2034" s="1468"/>
      <c r="D2034" s="1433"/>
      <c r="E2034" s="1306"/>
      <c r="F2034" s="1306"/>
      <c r="G2034" s="1306"/>
      <c r="H2034" s="1306"/>
      <c r="I2034" s="1306"/>
      <c r="J2034" s="1306"/>
      <c r="K2034" s="1306"/>
      <c r="L2034" s="1306"/>
      <c r="M2034" s="1306"/>
      <c r="N2034" s="1306"/>
      <c r="O2034" s="1342"/>
      <c r="P2034" s="1393"/>
      <c r="Q2034" s="1393"/>
      <c r="R2034" s="1392"/>
      <c r="S2034" s="1650"/>
      <c r="T2034" s="1294"/>
      <c r="U2034" s="1450"/>
      <c r="V2034" s="1450"/>
      <c r="W2034" s="1450"/>
      <c r="X2034" s="1450"/>
      <c r="Y2034" s="768" t="s">
        <v>2694</v>
      </c>
      <c r="Z2034" s="1034" t="s">
        <v>1706</v>
      </c>
      <c r="AA2034" s="655" t="s">
        <v>1706</v>
      </c>
      <c r="AB2034" s="1450"/>
      <c r="AC2034" s="1034" t="s">
        <v>1706</v>
      </c>
      <c r="AD2034" s="1489"/>
      <c r="AE2034" s="1293"/>
      <c r="AF2034" s="1489"/>
      <c r="AG2034" s="1489"/>
      <c r="AH2034" s="1450"/>
      <c r="AI2034" s="1450"/>
      <c r="AJ2034" s="1490"/>
      <c r="AK2034" s="1490"/>
      <c r="AL2034" s="1490"/>
      <c r="AM2034" s="1490"/>
      <c r="AN2034" s="1293"/>
      <c r="AO2034" s="1293"/>
      <c r="AP2034" s="1293"/>
      <c r="AQ2034" s="1293"/>
      <c r="AR2034" s="1490"/>
      <c r="AS2034" s="1490"/>
      <c r="AT2034" s="1490"/>
      <c r="AU2034" s="1490"/>
      <c r="AV2034" s="1490"/>
      <c r="AW2034" s="1450"/>
      <c r="AX2034" s="1312"/>
    </row>
    <row r="2035" spans="1:50" ht="39.75" customHeight="1" x14ac:dyDescent="0.25">
      <c r="A2035" s="1662" t="s">
        <v>1327</v>
      </c>
      <c r="B2035" s="1660" t="s">
        <v>3805</v>
      </c>
      <c r="C2035" s="1664" t="s">
        <v>3806</v>
      </c>
      <c r="D2035" s="1431" t="s">
        <v>1804</v>
      </c>
      <c r="E2035" s="1298">
        <v>0</v>
      </c>
      <c r="F2035" s="1298">
        <v>0</v>
      </c>
      <c r="G2035" s="1298">
        <v>0</v>
      </c>
      <c r="H2035" s="1298">
        <v>0</v>
      </c>
      <c r="I2035" s="1298">
        <v>1</v>
      </c>
      <c r="J2035" s="1298">
        <v>0</v>
      </c>
      <c r="K2035" s="1298">
        <v>0</v>
      </c>
      <c r="L2035" s="1298">
        <v>0</v>
      </c>
      <c r="M2035" s="1298">
        <v>0</v>
      </c>
      <c r="N2035" s="1298">
        <v>0</v>
      </c>
      <c r="O2035" s="1295" t="s">
        <v>1766</v>
      </c>
      <c r="P2035" s="1293" t="s">
        <v>3807</v>
      </c>
      <c r="Q2035" s="1295" t="s">
        <v>1714</v>
      </c>
      <c r="R2035" s="1620">
        <v>0.72853999999999997</v>
      </c>
      <c r="S2035" s="1291" t="s">
        <v>1725</v>
      </c>
      <c r="T2035" s="1620">
        <v>0.72853999999999997</v>
      </c>
      <c r="U2035" s="1449" t="s">
        <v>2265</v>
      </c>
      <c r="V2035" s="1370" t="s">
        <v>2265</v>
      </c>
      <c r="W2035" s="1449">
        <v>2</v>
      </c>
      <c r="X2035" s="1449">
        <v>2</v>
      </c>
      <c r="Y2035" s="768" t="s">
        <v>1989</v>
      </c>
      <c r="Z2035" s="1034">
        <v>0.62486900000000001</v>
      </c>
      <c r="AA2035" s="655" t="s">
        <v>1706</v>
      </c>
      <c r="AB2035" s="1449" t="s">
        <v>1706</v>
      </c>
      <c r="AC2035" s="1033">
        <v>0.62486900000000001</v>
      </c>
      <c r="AD2035" s="1448">
        <v>0.62486900000000001</v>
      </c>
      <c r="AE2035" s="1295" t="s">
        <v>1989</v>
      </c>
      <c r="AF2035" s="1448">
        <v>0.74984280000000003</v>
      </c>
      <c r="AG2035" s="1448">
        <v>0.74984280000000003</v>
      </c>
      <c r="AH2035" s="1449" t="s">
        <v>1706</v>
      </c>
      <c r="AI2035" s="1449" t="s">
        <v>1706</v>
      </c>
      <c r="AJ2035" s="1307">
        <v>45504</v>
      </c>
      <c r="AK2035" s="1307">
        <v>45478</v>
      </c>
      <c r="AL2035" s="1307">
        <v>45488</v>
      </c>
      <c r="AM2035" s="1307">
        <v>45491</v>
      </c>
      <c r="AN2035" s="1295" t="s">
        <v>1706</v>
      </c>
      <c r="AO2035" s="1295" t="s">
        <v>1706</v>
      </c>
      <c r="AP2035" s="1295" t="s">
        <v>1706</v>
      </c>
      <c r="AQ2035" s="1295" t="s">
        <v>1706</v>
      </c>
      <c r="AR2035" s="1307">
        <v>45511</v>
      </c>
      <c r="AS2035" s="1307">
        <v>45498</v>
      </c>
      <c r="AT2035" s="1307">
        <v>45537</v>
      </c>
      <c r="AU2035" s="1307">
        <v>45537</v>
      </c>
      <c r="AV2035" s="1307">
        <v>45655</v>
      </c>
      <c r="AW2035" s="1449" t="s">
        <v>1706</v>
      </c>
      <c r="AX2035" s="1311" t="s">
        <v>1706</v>
      </c>
    </row>
    <row r="2036" spans="1:50" ht="39.75" customHeight="1" x14ac:dyDescent="0.25">
      <c r="A2036" s="1663"/>
      <c r="B2036" s="1660"/>
      <c r="C2036" s="1665"/>
      <c r="D2036" s="1433"/>
      <c r="E2036" s="1306"/>
      <c r="F2036" s="1306"/>
      <c r="G2036" s="1306"/>
      <c r="H2036" s="1306"/>
      <c r="I2036" s="1306"/>
      <c r="J2036" s="1306"/>
      <c r="K2036" s="1306"/>
      <c r="L2036" s="1306"/>
      <c r="M2036" s="1306"/>
      <c r="N2036" s="1306"/>
      <c r="O2036" s="1297"/>
      <c r="P2036" s="1293"/>
      <c r="Q2036" s="1297"/>
      <c r="R2036" s="1622"/>
      <c r="S2036" s="1650"/>
      <c r="T2036" s="1622"/>
      <c r="U2036" s="1451"/>
      <c r="V2036" s="1451"/>
      <c r="W2036" s="1450"/>
      <c r="X2036" s="1450"/>
      <c r="Y2036" s="768" t="s">
        <v>2412</v>
      </c>
      <c r="Z2036" s="1034">
        <v>0.71799999999999997</v>
      </c>
      <c r="AA2036" s="655" t="s">
        <v>1706</v>
      </c>
      <c r="AB2036" s="1451"/>
      <c r="AC2036" s="1034">
        <v>0.71799999999999997</v>
      </c>
      <c r="AD2036" s="1495"/>
      <c r="AE2036" s="1297"/>
      <c r="AF2036" s="1495"/>
      <c r="AG2036" s="1495"/>
      <c r="AH2036" s="1451"/>
      <c r="AI2036" s="1451"/>
      <c r="AJ2036" s="1309"/>
      <c r="AK2036" s="1309"/>
      <c r="AL2036" s="1309"/>
      <c r="AM2036" s="1309"/>
      <c r="AN2036" s="1293"/>
      <c r="AO2036" s="1293"/>
      <c r="AP2036" s="1293"/>
      <c r="AQ2036" s="1293"/>
      <c r="AR2036" s="1309"/>
      <c r="AS2036" s="1309"/>
      <c r="AT2036" s="1309"/>
      <c r="AU2036" s="1309"/>
      <c r="AV2036" s="1309"/>
      <c r="AW2036" s="1451"/>
      <c r="AX2036" s="1312"/>
    </row>
    <row r="2037" spans="1:50" ht="39.75" customHeight="1" x14ac:dyDescent="0.25">
      <c r="A2037" s="893" t="s">
        <v>1327</v>
      </c>
      <c r="B2037" s="892" t="s">
        <v>3808</v>
      </c>
      <c r="C2037" s="894" t="s">
        <v>3809</v>
      </c>
      <c r="D2037" s="706" t="s">
        <v>1706</v>
      </c>
      <c r="E2037" s="1025">
        <v>0</v>
      </c>
      <c r="F2037" s="1025">
        <v>0</v>
      </c>
      <c r="G2037" s="1025">
        <v>0</v>
      </c>
      <c r="H2037" s="1025">
        <v>0</v>
      </c>
      <c r="I2037" s="1025">
        <v>0</v>
      </c>
      <c r="J2037" s="1025">
        <v>0</v>
      </c>
      <c r="K2037" s="1025">
        <v>0</v>
      </c>
      <c r="L2037" s="1025">
        <v>0</v>
      </c>
      <c r="M2037" s="1025">
        <v>0</v>
      </c>
      <c r="N2037" s="1025">
        <v>0</v>
      </c>
      <c r="O2037" s="578" t="s">
        <v>1766</v>
      </c>
      <c r="P2037" s="564" t="s">
        <v>1706</v>
      </c>
      <c r="Q2037" s="578" t="s">
        <v>1706</v>
      </c>
      <c r="R2037" s="1034">
        <v>0</v>
      </c>
      <c r="S2037" s="564" t="s">
        <v>1706</v>
      </c>
      <c r="T2037" s="1034" t="s">
        <v>1706</v>
      </c>
      <c r="U2037" s="564" t="s">
        <v>1706</v>
      </c>
      <c r="V2037" s="564" t="s">
        <v>1706</v>
      </c>
      <c r="W2037" s="564" t="s">
        <v>1706</v>
      </c>
      <c r="X2037" s="564" t="s">
        <v>1706</v>
      </c>
      <c r="Y2037" s="570" t="s">
        <v>1706</v>
      </c>
      <c r="Z2037" s="1034" t="s">
        <v>1706</v>
      </c>
      <c r="AA2037" s="564" t="s">
        <v>1706</v>
      </c>
      <c r="AB2037" s="564" t="s">
        <v>1706</v>
      </c>
      <c r="AC2037" s="1034" t="s">
        <v>1706</v>
      </c>
      <c r="AD2037" s="1033" t="s">
        <v>1706</v>
      </c>
      <c r="AE2037" s="578" t="s">
        <v>3810</v>
      </c>
      <c r="AF2037" s="1027">
        <v>0.1386</v>
      </c>
      <c r="AG2037" s="1027">
        <v>0.1386</v>
      </c>
      <c r="AH2037" s="714" t="s">
        <v>1706</v>
      </c>
      <c r="AI2037" s="714" t="s">
        <v>1706</v>
      </c>
      <c r="AJ2037" s="714" t="s">
        <v>1706</v>
      </c>
      <c r="AK2037" s="714" t="s">
        <v>1706</v>
      </c>
      <c r="AL2037" s="714" t="s">
        <v>1706</v>
      </c>
      <c r="AM2037" s="714" t="s">
        <v>1706</v>
      </c>
      <c r="AN2037" s="714" t="s">
        <v>1706</v>
      </c>
      <c r="AO2037" s="714" t="s">
        <v>1706</v>
      </c>
      <c r="AP2037" s="714" t="s">
        <v>1706</v>
      </c>
      <c r="AQ2037" s="714" t="s">
        <v>1706</v>
      </c>
      <c r="AR2037" s="714" t="s">
        <v>1706</v>
      </c>
      <c r="AS2037" s="714" t="s">
        <v>1706</v>
      </c>
      <c r="AT2037" s="714" t="s">
        <v>1706</v>
      </c>
      <c r="AU2037" s="714" t="s">
        <v>1706</v>
      </c>
      <c r="AV2037" s="580" t="s">
        <v>1706</v>
      </c>
      <c r="AW2037" s="714" t="s">
        <v>2477</v>
      </c>
      <c r="AX2037" s="757" t="s">
        <v>3811</v>
      </c>
    </row>
    <row r="2038" spans="1:50" ht="39.75" customHeight="1" x14ac:dyDescent="0.25">
      <c r="A2038" s="1658" t="s">
        <v>1327</v>
      </c>
      <c r="B2038" s="1660" t="s">
        <v>3812</v>
      </c>
      <c r="C2038" s="1661" t="s">
        <v>3813</v>
      </c>
      <c r="D2038" s="1431" t="s">
        <v>1804</v>
      </c>
      <c r="E2038" s="1298">
        <v>0</v>
      </c>
      <c r="F2038" s="1271">
        <v>0</v>
      </c>
      <c r="G2038" s="1298">
        <v>0</v>
      </c>
      <c r="H2038" s="1271">
        <v>0</v>
      </c>
      <c r="I2038" s="1298">
        <v>2</v>
      </c>
      <c r="J2038" s="1271">
        <v>0</v>
      </c>
      <c r="K2038" s="1298">
        <v>0</v>
      </c>
      <c r="L2038" s="1271">
        <v>0</v>
      </c>
      <c r="M2038" s="1298">
        <v>0</v>
      </c>
      <c r="N2038" s="1271">
        <v>0</v>
      </c>
      <c r="O2038" s="1295" t="s">
        <v>1766</v>
      </c>
      <c r="P2038" s="1295" t="s">
        <v>3814</v>
      </c>
      <c r="Q2038" s="1295" t="s">
        <v>1714</v>
      </c>
      <c r="R2038" s="1298">
        <v>5.2519</v>
      </c>
      <c r="S2038" s="1295" t="s">
        <v>1725</v>
      </c>
      <c r="T2038" s="1271">
        <v>5.2519</v>
      </c>
      <c r="U2038" s="1449" t="s">
        <v>2168</v>
      </c>
      <c r="V2038" s="1370" t="s">
        <v>2168</v>
      </c>
      <c r="W2038" s="1449">
        <v>10</v>
      </c>
      <c r="X2038" s="1370">
        <v>10</v>
      </c>
      <c r="Y2038" s="768" t="s">
        <v>2383</v>
      </c>
      <c r="Z2038" s="1034">
        <v>2.2490000000000001</v>
      </c>
      <c r="AA2038" s="659" t="s">
        <v>1706</v>
      </c>
      <c r="AB2038" s="1449" t="s">
        <v>1706</v>
      </c>
      <c r="AC2038" s="1033">
        <v>2.2490000000000001</v>
      </c>
      <c r="AD2038" s="1448">
        <v>2.2490000000000001</v>
      </c>
      <c r="AE2038" s="1295" t="s">
        <v>2383</v>
      </c>
      <c r="AF2038" s="1448">
        <v>2.6987999999999999</v>
      </c>
      <c r="AG2038" s="1448">
        <v>2.6987999999999999</v>
      </c>
      <c r="AH2038" s="1449">
        <v>32413605949</v>
      </c>
      <c r="AI2038" s="1449" t="s">
        <v>1719</v>
      </c>
      <c r="AJ2038" s="1307">
        <v>45432</v>
      </c>
      <c r="AK2038" s="1307">
        <v>45429</v>
      </c>
      <c r="AL2038" s="1307">
        <v>45448</v>
      </c>
      <c r="AM2038" s="1307">
        <v>45467</v>
      </c>
      <c r="AN2038" s="1295" t="s">
        <v>1706</v>
      </c>
      <c r="AO2038" s="1301" t="s">
        <v>1706</v>
      </c>
      <c r="AP2038" s="1295" t="s">
        <v>1706</v>
      </c>
      <c r="AQ2038" s="1301" t="s">
        <v>1706</v>
      </c>
      <c r="AR2038" s="1307">
        <v>45487</v>
      </c>
      <c r="AS2038" s="1307">
        <v>45481</v>
      </c>
      <c r="AT2038" s="1307">
        <v>45482</v>
      </c>
      <c r="AU2038" s="1307">
        <v>45482</v>
      </c>
      <c r="AV2038" s="1307">
        <v>45716</v>
      </c>
      <c r="AW2038" s="1449" t="s">
        <v>1706</v>
      </c>
      <c r="AX2038" s="1311" t="s">
        <v>1706</v>
      </c>
    </row>
    <row r="2039" spans="1:50" ht="39.75" customHeight="1" x14ac:dyDescent="0.25">
      <c r="A2039" s="1658"/>
      <c r="B2039" s="1660"/>
      <c r="C2039" s="1661"/>
      <c r="D2039" s="1432"/>
      <c r="E2039" s="1305"/>
      <c r="F2039" s="1271"/>
      <c r="G2039" s="1305"/>
      <c r="H2039" s="1271"/>
      <c r="I2039" s="1305"/>
      <c r="J2039" s="1271"/>
      <c r="K2039" s="1305"/>
      <c r="L2039" s="1271"/>
      <c r="M2039" s="1305"/>
      <c r="N2039" s="1271"/>
      <c r="O2039" s="1296"/>
      <c r="P2039" s="1296"/>
      <c r="Q2039" s="1296"/>
      <c r="R2039" s="1305"/>
      <c r="S2039" s="1296"/>
      <c r="T2039" s="1271"/>
      <c r="U2039" s="1459"/>
      <c r="V2039" s="1370"/>
      <c r="W2039" s="1459"/>
      <c r="X2039" s="1370"/>
      <c r="Y2039" s="768" t="s">
        <v>3264</v>
      </c>
      <c r="Z2039" s="1034">
        <v>2.625</v>
      </c>
      <c r="AA2039" s="655" t="s">
        <v>1706</v>
      </c>
      <c r="AB2039" s="1459"/>
      <c r="AC2039" s="1034">
        <v>2.625</v>
      </c>
      <c r="AD2039" s="1466"/>
      <c r="AE2039" s="1296"/>
      <c r="AF2039" s="1466"/>
      <c r="AG2039" s="1466"/>
      <c r="AH2039" s="1459"/>
      <c r="AI2039" s="1459"/>
      <c r="AJ2039" s="1308"/>
      <c r="AK2039" s="1308"/>
      <c r="AL2039" s="1308"/>
      <c r="AM2039" s="1308"/>
      <c r="AN2039" s="1296"/>
      <c r="AO2039" s="1301"/>
      <c r="AP2039" s="1296"/>
      <c r="AQ2039" s="1301"/>
      <c r="AR2039" s="1308"/>
      <c r="AS2039" s="1308"/>
      <c r="AT2039" s="1308"/>
      <c r="AU2039" s="1308"/>
      <c r="AV2039" s="1308"/>
      <c r="AW2039" s="1459"/>
      <c r="AX2039" s="1311"/>
    </row>
    <row r="2040" spans="1:50" ht="39.75" customHeight="1" x14ac:dyDescent="0.25">
      <c r="A2040" s="1658"/>
      <c r="B2040" s="1660"/>
      <c r="C2040" s="1661"/>
      <c r="D2040" s="1432"/>
      <c r="E2040" s="1305"/>
      <c r="F2040" s="1271"/>
      <c r="G2040" s="1305"/>
      <c r="H2040" s="1271"/>
      <c r="I2040" s="1305"/>
      <c r="J2040" s="1271"/>
      <c r="K2040" s="1305"/>
      <c r="L2040" s="1271"/>
      <c r="M2040" s="1305"/>
      <c r="N2040" s="1271"/>
      <c r="O2040" s="1296"/>
      <c r="P2040" s="1296"/>
      <c r="Q2040" s="1296"/>
      <c r="R2040" s="1305"/>
      <c r="S2040" s="1296"/>
      <c r="T2040" s="1271"/>
      <c r="U2040" s="1459"/>
      <c r="V2040" s="1370"/>
      <c r="W2040" s="1459"/>
      <c r="X2040" s="1370"/>
      <c r="Y2040" s="768" t="s">
        <v>3815</v>
      </c>
      <c r="Z2040" s="1034">
        <v>3.774</v>
      </c>
      <c r="AA2040" s="659" t="s">
        <v>1706</v>
      </c>
      <c r="AB2040" s="1459"/>
      <c r="AC2040" s="1033">
        <v>3.774</v>
      </c>
      <c r="AD2040" s="1466"/>
      <c r="AE2040" s="1296"/>
      <c r="AF2040" s="1466"/>
      <c r="AG2040" s="1466"/>
      <c r="AH2040" s="1459"/>
      <c r="AI2040" s="1459"/>
      <c r="AJ2040" s="1308"/>
      <c r="AK2040" s="1308"/>
      <c r="AL2040" s="1308"/>
      <c r="AM2040" s="1308"/>
      <c r="AN2040" s="1296"/>
      <c r="AO2040" s="1301"/>
      <c r="AP2040" s="1296"/>
      <c r="AQ2040" s="1301"/>
      <c r="AR2040" s="1308"/>
      <c r="AS2040" s="1308"/>
      <c r="AT2040" s="1308"/>
      <c r="AU2040" s="1308"/>
      <c r="AV2040" s="1308"/>
      <c r="AW2040" s="1459"/>
      <c r="AX2040" s="1311"/>
    </row>
    <row r="2041" spans="1:50" ht="39.75" customHeight="1" x14ac:dyDescent="0.25">
      <c r="A2041" s="1658"/>
      <c r="B2041" s="1660"/>
      <c r="C2041" s="1661"/>
      <c r="D2041" s="1432"/>
      <c r="E2041" s="1305"/>
      <c r="F2041" s="1271"/>
      <c r="G2041" s="1305"/>
      <c r="H2041" s="1271"/>
      <c r="I2041" s="1305"/>
      <c r="J2041" s="1271"/>
      <c r="K2041" s="1305"/>
      <c r="L2041" s="1271"/>
      <c r="M2041" s="1305"/>
      <c r="N2041" s="1271"/>
      <c r="O2041" s="1296"/>
      <c r="P2041" s="1296"/>
      <c r="Q2041" s="1296"/>
      <c r="R2041" s="1305"/>
      <c r="S2041" s="1296"/>
      <c r="T2041" s="1271"/>
      <c r="U2041" s="1459"/>
      <c r="V2041" s="1370"/>
      <c r="W2041" s="1459"/>
      <c r="X2041" s="1370"/>
      <c r="Y2041" s="768" t="s">
        <v>3816</v>
      </c>
      <c r="Z2041" s="1034">
        <v>2.2840530000000001</v>
      </c>
      <c r="AA2041" s="655" t="s">
        <v>1706</v>
      </c>
      <c r="AB2041" s="1459"/>
      <c r="AC2041" s="1034">
        <v>2.2840530000000001</v>
      </c>
      <c r="AD2041" s="1466"/>
      <c r="AE2041" s="1296"/>
      <c r="AF2041" s="1466"/>
      <c r="AG2041" s="1466"/>
      <c r="AH2041" s="1459"/>
      <c r="AI2041" s="1459"/>
      <c r="AJ2041" s="1308"/>
      <c r="AK2041" s="1308"/>
      <c r="AL2041" s="1308"/>
      <c r="AM2041" s="1308"/>
      <c r="AN2041" s="1296"/>
      <c r="AO2041" s="1301"/>
      <c r="AP2041" s="1296"/>
      <c r="AQ2041" s="1301"/>
      <c r="AR2041" s="1308"/>
      <c r="AS2041" s="1308"/>
      <c r="AT2041" s="1308"/>
      <c r="AU2041" s="1308"/>
      <c r="AV2041" s="1308"/>
      <c r="AW2041" s="1459"/>
      <c r="AX2041" s="1311"/>
    </row>
    <row r="2042" spans="1:50" ht="39.75" customHeight="1" x14ac:dyDescent="0.25">
      <c r="A2042" s="1658"/>
      <c r="B2042" s="1660"/>
      <c r="C2042" s="1661"/>
      <c r="D2042" s="1432"/>
      <c r="E2042" s="1305"/>
      <c r="F2042" s="1271"/>
      <c r="G2042" s="1305"/>
      <c r="H2042" s="1271"/>
      <c r="I2042" s="1305"/>
      <c r="J2042" s="1271"/>
      <c r="K2042" s="1305"/>
      <c r="L2042" s="1271"/>
      <c r="M2042" s="1305"/>
      <c r="N2042" s="1271"/>
      <c r="O2042" s="1296"/>
      <c r="P2042" s="1296"/>
      <c r="Q2042" s="1296"/>
      <c r="R2042" s="1305"/>
      <c r="S2042" s="1296"/>
      <c r="T2042" s="1271"/>
      <c r="U2042" s="1459"/>
      <c r="V2042" s="1370"/>
      <c r="W2042" s="1459"/>
      <c r="X2042" s="1370"/>
      <c r="Y2042" s="768" t="s">
        <v>3817</v>
      </c>
      <c r="Z2042" s="1034">
        <v>2.915</v>
      </c>
      <c r="AA2042" s="659" t="s">
        <v>1706</v>
      </c>
      <c r="AB2042" s="1459"/>
      <c r="AC2042" s="1033">
        <v>2.915</v>
      </c>
      <c r="AD2042" s="1466"/>
      <c r="AE2042" s="1296"/>
      <c r="AF2042" s="1466"/>
      <c r="AG2042" s="1466"/>
      <c r="AH2042" s="1459"/>
      <c r="AI2042" s="1459"/>
      <c r="AJ2042" s="1308"/>
      <c r="AK2042" s="1308"/>
      <c r="AL2042" s="1308"/>
      <c r="AM2042" s="1308"/>
      <c r="AN2042" s="1296"/>
      <c r="AO2042" s="1301"/>
      <c r="AP2042" s="1296"/>
      <c r="AQ2042" s="1301"/>
      <c r="AR2042" s="1308"/>
      <c r="AS2042" s="1308"/>
      <c r="AT2042" s="1308"/>
      <c r="AU2042" s="1308"/>
      <c r="AV2042" s="1308"/>
      <c r="AW2042" s="1459"/>
      <c r="AX2042" s="1311"/>
    </row>
    <row r="2043" spans="1:50" ht="39.75" customHeight="1" x14ac:dyDescent="0.25">
      <c r="A2043" s="1658"/>
      <c r="B2043" s="1660"/>
      <c r="C2043" s="1661"/>
      <c r="D2043" s="1432"/>
      <c r="E2043" s="1305"/>
      <c r="F2043" s="1271"/>
      <c r="G2043" s="1305"/>
      <c r="H2043" s="1271"/>
      <c r="I2043" s="1305"/>
      <c r="J2043" s="1271"/>
      <c r="K2043" s="1305"/>
      <c r="L2043" s="1271"/>
      <c r="M2043" s="1305"/>
      <c r="N2043" s="1271"/>
      <c r="O2043" s="1296"/>
      <c r="P2043" s="1296"/>
      <c r="Q2043" s="1296"/>
      <c r="R2043" s="1305"/>
      <c r="S2043" s="1296"/>
      <c r="T2043" s="1271"/>
      <c r="U2043" s="1459"/>
      <c r="V2043" s="1370"/>
      <c r="W2043" s="1459"/>
      <c r="X2043" s="1370"/>
      <c r="Y2043" s="768" t="s">
        <v>2381</v>
      </c>
      <c r="Z2043" s="1034">
        <v>5.2016080000000002</v>
      </c>
      <c r="AA2043" s="655" t="s">
        <v>2381</v>
      </c>
      <c r="AB2043" s="1459"/>
      <c r="AC2043" s="1034">
        <v>5.2016080000000002</v>
      </c>
      <c r="AD2043" s="1466"/>
      <c r="AE2043" s="1296"/>
      <c r="AF2043" s="1466"/>
      <c r="AG2043" s="1466"/>
      <c r="AH2043" s="1459"/>
      <c r="AI2043" s="1459"/>
      <c r="AJ2043" s="1308"/>
      <c r="AK2043" s="1308"/>
      <c r="AL2043" s="1308"/>
      <c r="AM2043" s="1308"/>
      <c r="AN2043" s="1296"/>
      <c r="AO2043" s="1301"/>
      <c r="AP2043" s="1296"/>
      <c r="AQ2043" s="1301"/>
      <c r="AR2043" s="1308"/>
      <c r="AS2043" s="1308"/>
      <c r="AT2043" s="1308"/>
      <c r="AU2043" s="1308"/>
      <c r="AV2043" s="1308"/>
      <c r="AW2043" s="1459"/>
      <c r="AX2043" s="1311"/>
    </row>
    <row r="2044" spans="1:50" ht="39.75" customHeight="1" x14ac:dyDescent="0.25">
      <c r="A2044" s="1658"/>
      <c r="B2044" s="1660"/>
      <c r="C2044" s="1661"/>
      <c r="D2044" s="1432"/>
      <c r="E2044" s="1305"/>
      <c r="F2044" s="1271"/>
      <c r="G2044" s="1305"/>
      <c r="H2044" s="1271"/>
      <c r="I2044" s="1305"/>
      <c r="J2044" s="1271"/>
      <c r="K2044" s="1305"/>
      <c r="L2044" s="1271"/>
      <c r="M2044" s="1305"/>
      <c r="N2044" s="1271"/>
      <c r="O2044" s="1296"/>
      <c r="P2044" s="1296"/>
      <c r="Q2044" s="1296"/>
      <c r="R2044" s="1305"/>
      <c r="S2044" s="1296"/>
      <c r="T2044" s="1271"/>
      <c r="U2044" s="1459"/>
      <c r="V2044" s="1370"/>
      <c r="W2044" s="1459"/>
      <c r="X2044" s="1370"/>
      <c r="Y2044" s="768" t="s">
        <v>3263</v>
      </c>
      <c r="Z2044" s="1034">
        <v>2.9039679999999999</v>
      </c>
      <c r="AA2044" s="655" t="s">
        <v>3263</v>
      </c>
      <c r="AB2044" s="1459"/>
      <c r="AC2044" s="1033">
        <v>2.9039679999999999</v>
      </c>
      <c r="AD2044" s="1466"/>
      <c r="AE2044" s="1296"/>
      <c r="AF2044" s="1466"/>
      <c r="AG2044" s="1466"/>
      <c r="AH2044" s="1459"/>
      <c r="AI2044" s="1459"/>
      <c r="AJ2044" s="1308"/>
      <c r="AK2044" s="1308"/>
      <c r="AL2044" s="1308"/>
      <c r="AM2044" s="1308"/>
      <c r="AN2044" s="1296"/>
      <c r="AO2044" s="1301"/>
      <c r="AP2044" s="1296"/>
      <c r="AQ2044" s="1301"/>
      <c r="AR2044" s="1308"/>
      <c r="AS2044" s="1308"/>
      <c r="AT2044" s="1308"/>
      <c r="AU2044" s="1308"/>
      <c r="AV2044" s="1308"/>
      <c r="AW2044" s="1459"/>
      <c r="AX2044" s="1311"/>
    </row>
    <row r="2045" spans="1:50" ht="39.75" customHeight="1" x14ac:dyDescent="0.25">
      <c r="A2045" s="1658"/>
      <c r="B2045" s="1660"/>
      <c r="C2045" s="1661"/>
      <c r="D2045" s="1432"/>
      <c r="E2045" s="1305"/>
      <c r="F2045" s="1271"/>
      <c r="G2045" s="1305"/>
      <c r="H2045" s="1271"/>
      <c r="I2045" s="1305"/>
      <c r="J2045" s="1271"/>
      <c r="K2045" s="1305"/>
      <c r="L2045" s="1271"/>
      <c r="M2045" s="1305"/>
      <c r="N2045" s="1271"/>
      <c r="O2045" s="1296"/>
      <c r="P2045" s="1296"/>
      <c r="Q2045" s="1296"/>
      <c r="R2045" s="1305"/>
      <c r="S2045" s="1296"/>
      <c r="T2045" s="1271"/>
      <c r="U2045" s="1459"/>
      <c r="V2045" s="1370"/>
      <c r="W2045" s="1459"/>
      <c r="X2045" s="1370"/>
      <c r="Y2045" s="768" t="s">
        <v>3818</v>
      </c>
      <c r="Z2045" s="1034">
        <v>3.152917</v>
      </c>
      <c r="AA2045" s="655" t="s">
        <v>3818</v>
      </c>
      <c r="AB2045" s="1459"/>
      <c r="AC2045" s="1034">
        <v>3.152917</v>
      </c>
      <c r="AD2045" s="1466"/>
      <c r="AE2045" s="1296"/>
      <c r="AF2045" s="1466"/>
      <c r="AG2045" s="1466"/>
      <c r="AH2045" s="1459"/>
      <c r="AI2045" s="1459"/>
      <c r="AJ2045" s="1308"/>
      <c r="AK2045" s="1308"/>
      <c r="AL2045" s="1308"/>
      <c r="AM2045" s="1308"/>
      <c r="AN2045" s="1296"/>
      <c r="AO2045" s="1301"/>
      <c r="AP2045" s="1296"/>
      <c r="AQ2045" s="1301"/>
      <c r="AR2045" s="1308"/>
      <c r="AS2045" s="1308"/>
      <c r="AT2045" s="1308"/>
      <c r="AU2045" s="1308"/>
      <c r="AV2045" s="1308"/>
      <c r="AW2045" s="1459"/>
      <c r="AX2045" s="1311"/>
    </row>
    <row r="2046" spans="1:50" ht="39.75" customHeight="1" x14ac:dyDescent="0.25">
      <c r="A2046" s="1658"/>
      <c r="B2046" s="1660"/>
      <c r="C2046" s="1661"/>
      <c r="D2046" s="1432"/>
      <c r="E2046" s="1305"/>
      <c r="F2046" s="1271"/>
      <c r="G2046" s="1305"/>
      <c r="H2046" s="1271"/>
      <c r="I2046" s="1305"/>
      <c r="J2046" s="1271"/>
      <c r="K2046" s="1305"/>
      <c r="L2046" s="1271"/>
      <c r="M2046" s="1305"/>
      <c r="N2046" s="1271"/>
      <c r="O2046" s="1296"/>
      <c r="P2046" s="1296"/>
      <c r="Q2046" s="1296"/>
      <c r="R2046" s="1305"/>
      <c r="S2046" s="1296"/>
      <c r="T2046" s="1271"/>
      <c r="U2046" s="1459"/>
      <c r="V2046" s="1370"/>
      <c r="W2046" s="1459"/>
      <c r="X2046" s="1370"/>
      <c r="Y2046" s="768" t="s">
        <v>2412</v>
      </c>
      <c r="Z2046" s="1034">
        <v>2.74</v>
      </c>
      <c r="AA2046" s="659" t="s">
        <v>1706</v>
      </c>
      <c r="AB2046" s="1459"/>
      <c r="AC2046" s="1033">
        <v>2.74</v>
      </c>
      <c r="AD2046" s="1466"/>
      <c r="AE2046" s="1296"/>
      <c r="AF2046" s="1466"/>
      <c r="AG2046" s="1466"/>
      <c r="AH2046" s="1459"/>
      <c r="AI2046" s="1459"/>
      <c r="AJ2046" s="1308"/>
      <c r="AK2046" s="1308"/>
      <c r="AL2046" s="1308"/>
      <c r="AM2046" s="1308"/>
      <c r="AN2046" s="1296"/>
      <c r="AO2046" s="1301"/>
      <c r="AP2046" s="1296"/>
      <c r="AQ2046" s="1301"/>
      <c r="AR2046" s="1308"/>
      <c r="AS2046" s="1308"/>
      <c r="AT2046" s="1308"/>
      <c r="AU2046" s="1308"/>
      <c r="AV2046" s="1308"/>
      <c r="AW2046" s="1459"/>
      <c r="AX2046" s="1311"/>
    </row>
    <row r="2047" spans="1:50" ht="39.75" customHeight="1" x14ac:dyDescent="0.25">
      <c r="A2047" s="1659"/>
      <c r="B2047" s="1660"/>
      <c r="C2047" s="1661"/>
      <c r="D2047" s="1433"/>
      <c r="E2047" s="1306"/>
      <c r="F2047" s="1306"/>
      <c r="G2047" s="1306"/>
      <c r="H2047" s="1306"/>
      <c r="I2047" s="1306"/>
      <c r="J2047" s="1306"/>
      <c r="K2047" s="1306"/>
      <c r="L2047" s="1306"/>
      <c r="M2047" s="1306"/>
      <c r="N2047" s="1306"/>
      <c r="O2047" s="1297"/>
      <c r="P2047" s="1297"/>
      <c r="Q2047" s="1297"/>
      <c r="R2047" s="1306"/>
      <c r="S2047" s="1297"/>
      <c r="T2047" s="1306"/>
      <c r="U2047" s="1451"/>
      <c r="V2047" s="1451"/>
      <c r="W2047" s="1451"/>
      <c r="X2047" s="1451"/>
      <c r="Y2047" s="768" t="s">
        <v>3819</v>
      </c>
      <c r="Z2047" s="1034">
        <v>3.35</v>
      </c>
      <c r="AA2047" s="655" t="s">
        <v>1706</v>
      </c>
      <c r="AB2047" s="1451"/>
      <c r="AC2047" s="1034">
        <v>3.35</v>
      </c>
      <c r="AD2047" s="1495"/>
      <c r="AE2047" s="1297"/>
      <c r="AF2047" s="1495"/>
      <c r="AG2047" s="1495"/>
      <c r="AH2047" s="1451"/>
      <c r="AI2047" s="1451"/>
      <c r="AJ2047" s="1309"/>
      <c r="AK2047" s="1309"/>
      <c r="AL2047" s="1309"/>
      <c r="AM2047" s="1309"/>
      <c r="AN2047" s="1297"/>
      <c r="AO2047" s="1297"/>
      <c r="AP2047" s="1297"/>
      <c r="AQ2047" s="1297"/>
      <c r="AR2047" s="1309"/>
      <c r="AS2047" s="1309"/>
      <c r="AT2047" s="1309"/>
      <c r="AU2047" s="1309"/>
      <c r="AV2047" s="1309"/>
      <c r="AW2047" s="1451"/>
      <c r="AX2047" s="1312"/>
    </row>
    <row r="2048" spans="1:50" ht="47.25" customHeight="1" x14ac:dyDescent="0.25">
      <c r="A2048" s="895" t="s">
        <v>1327</v>
      </c>
      <c r="B2048" s="854" t="s">
        <v>3820</v>
      </c>
      <c r="C2048" s="886" t="s">
        <v>3821</v>
      </c>
      <c r="D2048" s="598" t="s">
        <v>1706</v>
      </c>
      <c r="E2048" s="1017">
        <v>0</v>
      </c>
      <c r="F2048" s="1017">
        <v>0</v>
      </c>
      <c r="G2048" s="1017">
        <v>0</v>
      </c>
      <c r="H2048" s="1017">
        <v>0</v>
      </c>
      <c r="I2048" s="1017">
        <v>0</v>
      </c>
      <c r="J2048" s="1017">
        <v>0</v>
      </c>
      <c r="K2048" s="1017">
        <v>0</v>
      </c>
      <c r="L2048" s="1017">
        <v>0</v>
      </c>
      <c r="M2048" s="1017">
        <v>0</v>
      </c>
      <c r="N2048" s="1017">
        <v>0</v>
      </c>
      <c r="O2048" s="564" t="s">
        <v>1766</v>
      </c>
      <c r="P2048" s="564" t="s">
        <v>1706</v>
      </c>
      <c r="Q2048" s="565" t="s">
        <v>1706</v>
      </c>
      <c r="R2048" s="1017">
        <v>0</v>
      </c>
      <c r="S2048" s="564" t="s">
        <v>1706</v>
      </c>
      <c r="T2048" s="1017">
        <v>0</v>
      </c>
      <c r="U2048" s="564" t="s">
        <v>1706</v>
      </c>
      <c r="V2048" s="564" t="s">
        <v>1706</v>
      </c>
      <c r="W2048" s="564" t="s">
        <v>1706</v>
      </c>
      <c r="X2048" s="564" t="s">
        <v>1706</v>
      </c>
      <c r="Y2048" s="564" t="s">
        <v>1706</v>
      </c>
      <c r="Z2048" s="1034" t="s">
        <v>1706</v>
      </c>
      <c r="AA2048" s="564" t="s">
        <v>1706</v>
      </c>
      <c r="AB2048" s="564" t="s">
        <v>1706</v>
      </c>
      <c r="AC2048" s="1034" t="s">
        <v>1706</v>
      </c>
      <c r="AD2048" s="1034" t="s">
        <v>1706</v>
      </c>
      <c r="AE2048" s="564" t="s">
        <v>3822</v>
      </c>
      <c r="AF2048" s="1017">
        <v>1.1819999999999999</v>
      </c>
      <c r="AG2048" s="1017">
        <v>1.1819999999999999</v>
      </c>
      <c r="AH2048" s="564" t="s">
        <v>1706</v>
      </c>
      <c r="AI2048" s="564" t="s">
        <v>1706</v>
      </c>
      <c r="AJ2048" s="564" t="s">
        <v>1706</v>
      </c>
      <c r="AK2048" s="564" t="s">
        <v>1706</v>
      </c>
      <c r="AL2048" s="564" t="s">
        <v>1706</v>
      </c>
      <c r="AM2048" s="564" t="s">
        <v>1706</v>
      </c>
      <c r="AN2048" s="564" t="s">
        <v>1706</v>
      </c>
      <c r="AO2048" s="564" t="s">
        <v>1706</v>
      </c>
      <c r="AP2048" s="564" t="s">
        <v>1706</v>
      </c>
      <c r="AQ2048" s="564" t="s">
        <v>1706</v>
      </c>
      <c r="AR2048" s="564" t="s">
        <v>1706</v>
      </c>
      <c r="AS2048" s="564" t="s">
        <v>1706</v>
      </c>
      <c r="AT2048" s="564" t="s">
        <v>1706</v>
      </c>
      <c r="AU2048" s="564" t="s">
        <v>1706</v>
      </c>
      <c r="AV2048" s="564" t="s">
        <v>1706</v>
      </c>
      <c r="AW2048" s="896" t="s">
        <v>2477</v>
      </c>
      <c r="AX2048" s="600" t="s">
        <v>2424</v>
      </c>
    </row>
    <row r="2049" spans="1:50" ht="34.5" customHeight="1" x14ac:dyDescent="0.25">
      <c r="A2049" s="1319" t="s">
        <v>1327</v>
      </c>
      <c r="B2049" s="1378" t="s">
        <v>3823</v>
      </c>
      <c r="C2049" s="1250" t="s">
        <v>3824</v>
      </c>
      <c r="D2049" s="1371">
        <v>45627</v>
      </c>
      <c r="E2049" s="1244">
        <v>0</v>
      </c>
      <c r="F2049" s="1271">
        <v>0</v>
      </c>
      <c r="G2049" s="1244">
        <v>0</v>
      </c>
      <c r="H2049" s="1271">
        <v>0</v>
      </c>
      <c r="I2049" s="1244">
        <v>1</v>
      </c>
      <c r="J2049" s="1271">
        <v>0</v>
      </c>
      <c r="K2049" s="1244">
        <v>0</v>
      </c>
      <c r="L2049" s="1271">
        <v>0</v>
      </c>
      <c r="M2049" s="1244">
        <v>0</v>
      </c>
      <c r="N2049" s="1271">
        <v>0</v>
      </c>
      <c r="O2049" s="1238" t="s">
        <v>1766</v>
      </c>
      <c r="P2049" s="1238" t="s">
        <v>3825</v>
      </c>
      <c r="Q2049" s="1241" t="s">
        <v>1714</v>
      </c>
      <c r="R2049" s="1244">
        <v>0.17311299999999999</v>
      </c>
      <c r="S2049" s="1238" t="s">
        <v>1725</v>
      </c>
      <c r="T2049" s="1271">
        <v>0.17311299999999999</v>
      </c>
      <c r="U2049" s="1238" t="s">
        <v>1806</v>
      </c>
      <c r="V2049" s="1238" t="s">
        <v>1806</v>
      </c>
      <c r="W2049" s="1328">
        <v>3</v>
      </c>
      <c r="X2049" s="1355">
        <v>3</v>
      </c>
      <c r="Y2049" s="586" t="s">
        <v>3826</v>
      </c>
      <c r="Z2049" s="1006">
        <v>0.16250000000000001</v>
      </c>
      <c r="AA2049" s="570" t="s">
        <v>1706</v>
      </c>
      <c r="AB2049" s="1238" t="s">
        <v>1706</v>
      </c>
      <c r="AC2049" s="1033">
        <v>0.16250000000000001</v>
      </c>
      <c r="AD2049" s="1330">
        <v>0.16250000000000001</v>
      </c>
      <c r="AE2049" s="1238" t="s">
        <v>3826</v>
      </c>
      <c r="AF2049" s="1244">
        <v>0.19500000000000001</v>
      </c>
      <c r="AG2049" s="1244">
        <v>0.19500000000000001</v>
      </c>
      <c r="AH2049" s="1238" t="s">
        <v>1706</v>
      </c>
      <c r="AI2049" s="1238" t="s">
        <v>1706</v>
      </c>
      <c r="AJ2049" s="1334">
        <v>45432</v>
      </c>
      <c r="AK2049" s="1334">
        <v>45397</v>
      </c>
      <c r="AL2049" s="1334">
        <v>45396</v>
      </c>
      <c r="AM2049" s="1334">
        <v>45397</v>
      </c>
      <c r="AN2049" s="1334" t="s">
        <v>1706</v>
      </c>
      <c r="AO2049" s="1310" t="s">
        <v>1706</v>
      </c>
      <c r="AP2049" s="1334" t="s">
        <v>1706</v>
      </c>
      <c r="AQ2049" s="1310" t="s">
        <v>1706</v>
      </c>
      <c r="AR2049" s="1334">
        <v>45417</v>
      </c>
      <c r="AS2049" s="1334">
        <v>45399</v>
      </c>
      <c r="AT2049" s="1334">
        <v>45432</v>
      </c>
      <c r="AU2049" s="1334">
        <v>45432</v>
      </c>
      <c r="AV2049" s="1334">
        <v>45577</v>
      </c>
      <c r="AW2049" s="1238" t="s">
        <v>1706</v>
      </c>
      <c r="AX2049" s="1256" t="s">
        <v>1706</v>
      </c>
    </row>
    <row r="2050" spans="1:50" ht="34.5" customHeight="1" x14ac:dyDescent="0.25">
      <c r="A2050" s="1320"/>
      <c r="B2050" s="1378"/>
      <c r="C2050" s="1250"/>
      <c r="D2050" s="1371"/>
      <c r="E2050" s="1244"/>
      <c r="F2050" s="1271"/>
      <c r="G2050" s="1244"/>
      <c r="H2050" s="1271"/>
      <c r="I2050" s="1244"/>
      <c r="J2050" s="1271"/>
      <c r="K2050" s="1244"/>
      <c r="L2050" s="1271"/>
      <c r="M2050" s="1244"/>
      <c r="N2050" s="1271"/>
      <c r="O2050" s="1238"/>
      <c r="P2050" s="1238"/>
      <c r="Q2050" s="1241"/>
      <c r="R2050" s="1244"/>
      <c r="S2050" s="1238"/>
      <c r="T2050" s="1271"/>
      <c r="U2050" s="1238"/>
      <c r="V2050" s="1238"/>
      <c r="W2050" s="1328"/>
      <c r="X2050" s="1355"/>
      <c r="Y2050" s="544" t="s">
        <v>2152</v>
      </c>
      <c r="Z2050" s="1007">
        <v>0.17199999999999999</v>
      </c>
      <c r="AA2050" s="263" t="s">
        <v>1706</v>
      </c>
      <c r="AB2050" s="1238"/>
      <c r="AC2050" s="1007">
        <v>0.17199999999999999</v>
      </c>
      <c r="AD2050" s="1330"/>
      <c r="AE2050" s="1238"/>
      <c r="AF2050" s="1244"/>
      <c r="AG2050" s="1244"/>
      <c r="AH2050" s="1238"/>
      <c r="AI2050" s="1238"/>
      <c r="AJ2050" s="1334"/>
      <c r="AK2050" s="1334"/>
      <c r="AL2050" s="1334"/>
      <c r="AM2050" s="1334"/>
      <c r="AN2050" s="1334"/>
      <c r="AO2050" s="1310"/>
      <c r="AP2050" s="1334"/>
      <c r="AQ2050" s="1310"/>
      <c r="AR2050" s="1334"/>
      <c r="AS2050" s="1334"/>
      <c r="AT2050" s="1334"/>
      <c r="AU2050" s="1334"/>
      <c r="AV2050" s="1334"/>
      <c r="AW2050" s="1238"/>
      <c r="AX2050" s="1257"/>
    </row>
    <row r="2051" spans="1:50" ht="34.5" customHeight="1" x14ac:dyDescent="0.25">
      <c r="A2051" s="1321"/>
      <c r="B2051" s="1378"/>
      <c r="C2051" s="1251"/>
      <c r="D2051" s="1670"/>
      <c r="E2051" s="1392"/>
      <c r="F2051" s="1404"/>
      <c r="G2051" s="1392"/>
      <c r="H2051" s="1404"/>
      <c r="I2051" s="1392"/>
      <c r="J2051" s="1404"/>
      <c r="K2051" s="1392"/>
      <c r="L2051" s="1404"/>
      <c r="M2051" s="1392"/>
      <c r="N2051" s="1404"/>
      <c r="O2051" s="1393"/>
      <c r="P2051" s="1239"/>
      <c r="Q2051" s="1242"/>
      <c r="R2051" s="1245"/>
      <c r="S2051" s="1239"/>
      <c r="T2051" s="1404"/>
      <c r="U2051" s="1239"/>
      <c r="V2051" s="1239"/>
      <c r="W2051" s="1329"/>
      <c r="X2051" s="1355"/>
      <c r="Y2051" s="544" t="s">
        <v>3827</v>
      </c>
      <c r="Z2051" s="1007">
        <v>0.17041700000000001</v>
      </c>
      <c r="AA2051" s="570" t="s">
        <v>1706</v>
      </c>
      <c r="AB2051" s="1239"/>
      <c r="AC2051" s="1033">
        <v>0.17041700000000001</v>
      </c>
      <c r="AD2051" s="1331"/>
      <c r="AE2051" s="1239"/>
      <c r="AF2051" s="1245"/>
      <c r="AG2051" s="1245"/>
      <c r="AH2051" s="1239"/>
      <c r="AI2051" s="1239"/>
      <c r="AJ2051" s="1335"/>
      <c r="AK2051" s="1335"/>
      <c r="AL2051" s="1335"/>
      <c r="AM2051" s="1335"/>
      <c r="AN2051" s="1335"/>
      <c r="AO2051" s="1310"/>
      <c r="AP2051" s="1335"/>
      <c r="AQ2051" s="1310"/>
      <c r="AR2051" s="1335"/>
      <c r="AS2051" s="1335"/>
      <c r="AT2051" s="1335"/>
      <c r="AU2051" s="1335"/>
      <c r="AV2051" s="1335"/>
      <c r="AW2051" s="1239"/>
      <c r="AX2051" s="1258"/>
    </row>
    <row r="2052" spans="1:50" ht="54.75" customHeight="1" x14ac:dyDescent="0.25">
      <c r="A2052" s="1666" t="s">
        <v>1327</v>
      </c>
      <c r="B2052" s="1606" t="s">
        <v>3828</v>
      </c>
      <c r="C2052" s="1668" t="s">
        <v>3829</v>
      </c>
      <c r="D2052" s="1371" t="s">
        <v>1804</v>
      </c>
      <c r="E2052" s="1244">
        <v>0</v>
      </c>
      <c r="F2052" s="1244">
        <v>0</v>
      </c>
      <c r="G2052" s="1244">
        <v>0</v>
      </c>
      <c r="H2052" s="1244">
        <v>0</v>
      </c>
      <c r="I2052" s="1244">
        <v>15</v>
      </c>
      <c r="J2052" s="1244">
        <v>0</v>
      </c>
      <c r="K2052" s="1244">
        <v>0</v>
      </c>
      <c r="L2052" s="1244">
        <v>0</v>
      </c>
      <c r="M2052" s="1244">
        <v>0</v>
      </c>
      <c r="N2052" s="1244">
        <v>0</v>
      </c>
      <c r="O2052" s="1341" t="s">
        <v>1766</v>
      </c>
      <c r="P2052" s="1301" t="s">
        <v>2692</v>
      </c>
      <c r="Q2052" s="1238" t="s">
        <v>1714</v>
      </c>
      <c r="R2052" s="1271">
        <v>2.1041699999999999</v>
      </c>
      <c r="S2052" s="1238" t="s">
        <v>1725</v>
      </c>
      <c r="T2052" s="1271">
        <v>2.1041699999999999</v>
      </c>
      <c r="U2052" s="1332" t="s">
        <v>2693</v>
      </c>
      <c r="V2052" s="1332" t="s">
        <v>2693</v>
      </c>
      <c r="W2052" s="1350">
        <v>2</v>
      </c>
      <c r="X2052" s="1350">
        <v>2</v>
      </c>
      <c r="Y2052" s="821" t="s">
        <v>2122</v>
      </c>
      <c r="Z2052" s="1007" t="s">
        <v>1706</v>
      </c>
      <c r="AA2052" s="585" t="s">
        <v>1706</v>
      </c>
      <c r="AB2052" s="1457">
        <v>1</v>
      </c>
      <c r="AC2052" s="1034" t="s">
        <v>1706</v>
      </c>
      <c r="AD2052" s="1671">
        <v>2.1041700000000003</v>
      </c>
      <c r="AE2052" s="1301" t="s">
        <v>2122</v>
      </c>
      <c r="AF2052" s="1330">
        <v>2.1041700000000003</v>
      </c>
      <c r="AG2052" s="1303">
        <v>2.525004</v>
      </c>
      <c r="AH2052" s="1332">
        <v>32413658991</v>
      </c>
      <c r="AI2052" s="1370" t="s">
        <v>1719</v>
      </c>
      <c r="AJ2052" s="1334">
        <v>45449</v>
      </c>
      <c r="AK2052" s="1310">
        <v>45443</v>
      </c>
      <c r="AL2052" s="1334">
        <v>45460</v>
      </c>
      <c r="AM2052" s="1310">
        <v>45482</v>
      </c>
      <c r="AN2052" s="1237" t="s">
        <v>1706</v>
      </c>
      <c r="AO2052" s="1237" t="s">
        <v>1706</v>
      </c>
      <c r="AP2052" s="1237" t="s">
        <v>1706</v>
      </c>
      <c r="AQ2052" s="1237" t="s">
        <v>1706</v>
      </c>
      <c r="AR2052" s="1334">
        <v>45502</v>
      </c>
      <c r="AS2052" s="1310">
        <v>45496</v>
      </c>
      <c r="AT2052" s="1334">
        <v>45505</v>
      </c>
      <c r="AU2052" s="1310">
        <v>45496</v>
      </c>
      <c r="AV2052" s="1334">
        <v>45657</v>
      </c>
      <c r="AW2052" s="1370" t="s">
        <v>1706</v>
      </c>
      <c r="AX2052" s="1256" t="s">
        <v>1706</v>
      </c>
    </row>
    <row r="2053" spans="1:50" ht="54.75" customHeight="1" x14ac:dyDescent="0.25">
      <c r="A2053" s="1667"/>
      <c r="B2053" s="1607"/>
      <c r="C2053" s="1669"/>
      <c r="D2053" s="1670"/>
      <c r="E2053" s="1245"/>
      <c r="F2053" s="1271"/>
      <c r="G2053" s="1245"/>
      <c r="H2053" s="1271"/>
      <c r="I2053" s="1245"/>
      <c r="J2053" s="1271"/>
      <c r="K2053" s="1245"/>
      <c r="L2053" s="1271"/>
      <c r="M2053" s="1245"/>
      <c r="N2053" s="1245"/>
      <c r="O2053" s="1342"/>
      <c r="P2053" s="1393"/>
      <c r="Q2053" s="1393"/>
      <c r="R2053" s="1392"/>
      <c r="S2053" s="1393"/>
      <c r="T2053" s="1392"/>
      <c r="U2053" s="1332"/>
      <c r="V2053" s="1332"/>
      <c r="W2053" s="1315"/>
      <c r="X2053" s="1315"/>
      <c r="Y2053" s="883" t="s">
        <v>2694</v>
      </c>
      <c r="Z2053" s="1004" t="s">
        <v>1706</v>
      </c>
      <c r="AA2053" s="659" t="s">
        <v>1706</v>
      </c>
      <c r="AB2053" s="1646"/>
      <c r="AC2053" s="1034" t="s">
        <v>1706</v>
      </c>
      <c r="AD2053" s="1671"/>
      <c r="AE2053" s="1301"/>
      <c r="AF2053" s="1330"/>
      <c r="AG2053" s="1303"/>
      <c r="AH2053" s="1332"/>
      <c r="AI2053" s="1370"/>
      <c r="AJ2053" s="1334"/>
      <c r="AK2053" s="1310"/>
      <c r="AL2053" s="1334"/>
      <c r="AM2053" s="1310"/>
      <c r="AN2053" s="1259"/>
      <c r="AO2053" s="1259"/>
      <c r="AP2053" s="1259"/>
      <c r="AQ2053" s="1259"/>
      <c r="AR2053" s="1334"/>
      <c r="AS2053" s="1310"/>
      <c r="AT2053" s="1334"/>
      <c r="AU2053" s="1310"/>
      <c r="AV2053" s="1334"/>
      <c r="AW2053" s="1370"/>
      <c r="AX2053" s="1258"/>
    </row>
    <row r="2054" spans="1:50" ht="47.25" customHeight="1" x14ac:dyDescent="0.25">
      <c r="A2054" s="550" t="s">
        <v>1327</v>
      </c>
      <c r="B2054" s="607" t="s">
        <v>3830</v>
      </c>
      <c r="C2054" s="372" t="s">
        <v>3831</v>
      </c>
      <c r="D2054" s="517">
        <v>45352</v>
      </c>
      <c r="E2054" s="149">
        <v>0</v>
      </c>
      <c r="F2054" s="149">
        <v>0</v>
      </c>
      <c r="G2054" s="149">
        <v>0</v>
      </c>
      <c r="H2054" s="149">
        <v>0</v>
      </c>
      <c r="I2054" s="149">
        <v>1</v>
      </c>
      <c r="J2054" s="149">
        <v>0</v>
      </c>
      <c r="K2054" s="149">
        <v>0</v>
      </c>
      <c r="L2054" s="149">
        <v>0</v>
      </c>
      <c r="M2054" s="149">
        <v>0</v>
      </c>
      <c r="N2054" s="149">
        <v>0</v>
      </c>
      <c r="O2054" s="538" t="s">
        <v>1766</v>
      </c>
      <c r="P2054" s="538" t="s">
        <v>1710</v>
      </c>
      <c r="Q2054" s="539" t="s">
        <v>1706</v>
      </c>
      <c r="R2054" s="1006">
        <v>0</v>
      </c>
      <c r="S2054" s="539" t="s">
        <v>1706</v>
      </c>
      <c r="T2054" s="1006">
        <v>0</v>
      </c>
      <c r="U2054" s="109" t="s">
        <v>1706</v>
      </c>
      <c r="V2054" s="109" t="s">
        <v>1706</v>
      </c>
      <c r="W2054" s="109" t="s">
        <v>1706</v>
      </c>
      <c r="X2054" s="109" t="s">
        <v>1706</v>
      </c>
      <c r="Y2054" s="109" t="s">
        <v>1706</v>
      </c>
      <c r="Z2054" s="149" t="s">
        <v>1706</v>
      </c>
      <c r="AA2054" s="109" t="s">
        <v>1706</v>
      </c>
      <c r="AB2054" s="109" t="s">
        <v>1706</v>
      </c>
      <c r="AC2054" s="1002" t="s">
        <v>1706</v>
      </c>
      <c r="AD2054" s="149" t="s">
        <v>1706</v>
      </c>
      <c r="AE2054" s="109" t="s">
        <v>3832</v>
      </c>
      <c r="AF2054" s="149">
        <v>0.378</v>
      </c>
      <c r="AG2054" s="149">
        <v>0.378</v>
      </c>
      <c r="AH2054" s="109" t="s">
        <v>1706</v>
      </c>
      <c r="AI2054" s="109" t="s">
        <v>1706</v>
      </c>
      <c r="AJ2054" s="109" t="s">
        <v>1706</v>
      </c>
      <c r="AK2054" s="109" t="s">
        <v>1706</v>
      </c>
      <c r="AL2054" s="109" t="s">
        <v>1706</v>
      </c>
      <c r="AM2054" s="109" t="s">
        <v>1706</v>
      </c>
      <c r="AN2054" s="109" t="s">
        <v>1706</v>
      </c>
      <c r="AO2054" s="109" t="s">
        <v>1706</v>
      </c>
      <c r="AP2054" s="109" t="s">
        <v>1706</v>
      </c>
      <c r="AQ2054" s="109" t="s">
        <v>1706</v>
      </c>
      <c r="AR2054" s="109" t="s">
        <v>1706</v>
      </c>
      <c r="AS2054" s="109" t="s">
        <v>1706</v>
      </c>
      <c r="AT2054" s="109" t="s">
        <v>1706</v>
      </c>
      <c r="AU2054" s="525">
        <v>45251</v>
      </c>
      <c r="AV2054" s="525">
        <v>45372</v>
      </c>
      <c r="AW2054" s="109" t="s">
        <v>1706</v>
      </c>
      <c r="AX2054" s="526" t="s">
        <v>3833</v>
      </c>
    </row>
    <row r="2055" spans="1:50" ht="63" x14ac:dyDescent="0.25">
      <c r="A2055" s="601" t="s">
        <v>1327</v>
      </c>
      <c r="B2055" s="897" t="s">
        <v>3834</v>
      </c>
      <c r="C2055" s="898" t="s">
        <v>3835</v>
      </c>
      <c r="D2055" s="562" t="s">
        <v>1706</v>
      </c>
      <c r="E2055" s="1016">
        <v>0</v>
      </c>
      <c r="F2055" s="1016">
        <v>0</v>
      </c>
      <c r="G2055" s="1016">
        <v>0</v>
      </c>
      <c r="H2055" s="1016">
        <v>0</v>
      </c>
      <c r="I2055" s="1016">
        <v>0</v>
      </c>
      <c r="J2055" s="1016">
        <v>0</v>
      </c>
      <c r="K2055" s="1016">
        <v>0</v>
      </c>
      <c r="L2055" s="1016">
        <v>0</v>
      </c>
      <c r="M2055" s="1016">
        <v>0</v>
      </c>
      <c r="N2055" s="1016">
        <v>0</v>
      </c>
      <c r="O2055" s="538" t="s">
        <v>1766</v>
      </c>
      <c r="P2055" s="538" t="s">
        <v>3836</v>
      </c>
      <c r="Q2055" s="539" t="s">
        <v>1714</v>
      </c>
      <c r="R2055" s="1006">
        <v>0.17458299999999999</v>
      </c>
      <c r="S2055" s="538" t="s">
        <v>1725</v>
      </c>
      <c r="T2055" s="1006">
        <v>0.17458299999999999</v>
      </c>
      <c r="U2055" s="263" t="s">
        <v>2020</v>
      </c>
      <c r="V2055" s="263" t="s">
        <v>2020</v>
      </c>
      <c r="W2055" s="551">
        <v>1</v>
      </c>
      <c r="X2055" s="551">
        <v>1</v>
      </c>
      <c r="Y2055" s="530" t="s">
        <v>3826</v>
      </c>
      <c r="Z2055" s="149">
        <v>0.17458299999999999</v>
      </c>
      <c r="AA2055" s="109" t="s">
        <v>1706</v>
      </c>
      <c r="AB2055" s="109" t="s">
        <v>1706</v>
      </c>
      <c r="AC2055" s="1002" t="s">
        <v>1706</v>
      </c>
      <c r="AD2055" s="149">
        <v>0.17458299999999999</v>
      </c>
      <c r="AE2055" s="109" t="s">
        <v>3826</v>
      </c>
      <c r="AF2055" s="149">
        <v>0.20949959999999998</v>
      </c>
      <c r="AG2055" s="149">
        <v>0.20949959999999998</v>
      </c>
      <c r="AH2055" s="109" t="s">
        <v>1706</v>
      </c>
      <c r="AI2055" s="109" t="s">
        <v>1706</v>
      </c>
      <c r="AJ2055" s="588">
        <v>45651</v>
      </c>
      <c r="AK2055" s="588">
        <v>45639</v>
      </c>
      <c r="AL2055" s="554">
        <v>45639</v>
      </c>
      <c r="AM2055" s="588">
        <v>45639</v>
      </c>
      <c r="AN2055" s="109" t="s">
        <v>1874</v>
      </c>
      <c r="AO2055" s="109" t="s">
        <v>2329</v>
      </c>
      <c r="AP2055" s="588">
        <v>45623</v>
      </c>
      <c r="AQ2055" s="109" t="s">
        <v>3837</v>
      </c>
      <c r="AR2055" s="588">
        <v>45659</v>
      </c>
      <c r="AS2055" s="588">
        <v>45639</v>
      </c>
      <c r="AT2055" s="588">
        <v>45651</v>
      </c>
      <c r="AU2055" s="525">
        <v>45639</v>
      </c>
      <c r="AV2055" s="525">
        <v>45657</v>
      </c>
      <c r="AW2055" s="109" t="s">
        <v>1706</v>
      </c>
      <c r="AX2055" s="526" t="s">
        <v>1706</v>
      </c>
    </row>
    <row r="2056" spans="1:50" ht="47.25" x14ac:dyDescent="0.25">
      <c r="A2056" s="601" t="s">
        <v>1327</v>
      </c>
      <c r="B2056" s="605" t="s">
        <v>3838</v>
      </c>
      <c r="C2056" s="899" t="s">
        <v>3839</v>
      </c>
      <c r="D2056" s="692" t="s">
        <v>1706</v>
      </c>
      <c r="E2056" s="1016">
        <v>0</v>
      </c>
      <c r="F2056" s="1016">
        <v>0</v>
      </c>
      <c r="G2056" s="1016">
        <v>0</v>
      </c>
      <c r="H2056" s="1016">
        <v>0</v>
      </c>
      <c r="I2056" s="1016">
        <v>0</v>
      </c>
      <c r="J2056" s="1016">
        <v>0</v>
      </c>
      <c r="K2056" s="1016">
        <v>0</v>
      </c>
      <c r="L2056" s="1016">
        <v>0</v>
      </c>
      <c r="M2056" s="1016">
        <v>0</v>
      </c>
      <c r="N2056" s="1016">
        <v>0</v>
      </c>
      <c r="O2056" s="538" t="s">
        <v>1766</v>
      </c>
      <c r="P2056" s="538" t="s">
        <v>1710</v>
      </c>
      <c r="Q2056" s="539" t="s">
        <v>1706</v>
      </c>
      <c r="R2056" s="1006">
        <v>0</v>
      </c>
      <c r="S2056" s="538" t="s">
        <v>1706</v>
      </c>
      <c r="T2056" s="1006">
        <v>0</v>
      </c>
      <c r="U2056" s="570" t="s">
        <v>1706</v>
      </c>
      <c r="V2056" s="263" t="s">
        <v>1706</v>
      </c>
      <c r="W2056" s="531" t="s">
        <v>1706</v>
      </c>
      <c r="X2056" s="109" t="s">
        <v>1706</v>
      </c>
      <c r="Y2056" s="531" t="s">
        <v>1706</v>
      </c>
      <c r="Z2056" s="149" t="s">
        <v>1706</v>
      </c>
      <c r="AA2056" s="531" t="s">
        <v>1706</v>
      </c>
      <c r="AB2056" s="109" t="s">
        <v>1706</v>
      </c>
      <c r="AC2056" s="1002" t="s">
        <v>1706</v>
      </c>
      <c r="AD2056" s="1003" t="s">
        <v>1706</v>
      </c>
      <c r="AE2056" s="109" t="s">
        <v>2655</v>
      </c>
      <c r="AF2056" s="149">
        <v>8.3819999999999997</v>
      </c>
      <c r="AG2056" s="149">
        <v>8.3819999999999997</v>
      </c>
      <c r="AH2056" s="109" t="s">
        <v>1706</v>
      </c>
      <c r="AI2056" s="531" t="s">
        <v>1706</v>
      </c>
      <c r="AJ2056" s="109" t="s">
        <v>1706</v>
      </c>
      <c r="AK2056" s="109" t="s">
        <v>1706</v>
      </c>
      <c r="AL2056" s="109" t="s">
        <v>1706</v>
      </c>
      <c r="AM2056" s="531" t="s">
        <v>1706</v>
      </c>
      <c r="AN2056" s="109" t="s">
        <v>1706</v>
      </c>
      <c r="AO2056" s="531" t="s">
        <v>1706</v>
      </c>
      <c r="AP2056" s="109" t="s">
        <v>1706</v>
      </c>
      <c r="AQ2056" s="531" t="s">
        <v>1706</v>
      </c>
      <c r="AR2056" s="109" t="s">
        <v>1706</v>
      </c>
      <c r="AS2056" s="531" t="s">
        <v>1706</v>
      </c>
      <c r="AT2056" s="109" t="s">
        <v>1706</v>
      </c>
      <c r="AU2056" s="525">
        <v>45260</v>
      </c>
      <c r="AV2056" s="525">
        <v>45409</v>
      </c>
      <c r="AW2056" s="109" t="s">
        <v>1706</v>
      </c>
      <c r="AX2056" s="526" t="s">
        <v>3370</v>
      </c>
    </row>
    <row r="2057" spans="1:50" ht="54.75" customHeight="1" x14ac:dyDescent="0.25">
      <c r="A2057" s="1319" t="s">
        <v>1327</v>
      </c>
      <c r="B2057" s="1322" t="s">
        <v>3840</v>
      </c>
      <c r="C2057" s="1674" t="s">
        <v>3841</v>
      </c>
      <c r="D2057" s="1289">
        <v>45627</v>
      </c>
      <c r="E2057" s="1243">
        <v>0</v>
      </c>
      <c r="F2057" s="1243">
        <v>0</v>
      </c>
      <c r="G2057" s="1243">
        <v>0</v>
      </c>
      <c r="H2057" s="1243">
        <v>0</v>
      </c>
      <c r="I2057" s="1243">
        <v>0</v>
      </c>
      <c r="J2057" s="1243">
        <v>0</v>
      </c>
      <c r="K2057" s="1243">
        <v>0</v>
      </c>
      <c r="L2057" s="1243">
        <v>0</v>
      </c>
      <c r="M2057" s="1243">
        <v>0</v>
      </c>
      <c r="N2057" s="1243">
        <v>0</v>
      </c>
      <c r="O2057" s="1259" t="s">
        <v>1766</v>
      </c>
      <c r="P2057" s="1672" t="s">
        <v>3842</v>
      </c>
      <c r="Q2057" s="1259" t="s">
        <v>1714</v>
      </c>
      <c r="R2057" s="1673">
        <v>0.61599999999999999</v>
      </c>
      <c r="S2057" s="1259" t="s">
        <v>1725</v>
      </c>
      <c r="T2057" s="1673">
        <v>0.61619999999999997</v>
      </c>
      <c r="U2057" s="1259" t="s">
        <v>1833</v>
      </c>
      <c r="V2057" s="1259" t="s">
        <v>1833</v>
      </c>
      <c r="W2057" s="1315">
        <v>2</v>
      </c>
      <c r="X2057" s="1315">
        <v>2</v>
      </c>
      <c r="Y2057" s="544" t="s">
        <v>1834</v>
      </c>
      <c r="Z2057" s="1007" t="s">
        <v>1706</v>
      </c>
      <c r="AA2057" s="263" t="s">
        <v>1706</v>
      </c>
      <c r="AB2057" s="1315">
        <v>1</v>
      </c>
      <c r="AC2057" s="1007" t="s">
        <v>1706</v>
      </c>
      <c r="AD2057" s="1275">
        <v>0.61619999999999997</v>
      </c>
      <c r="AE2057" s="1259" t="s">
        <v>1834</v>
      </c>
      <c r="AF2057" s="1275">
        <v>0.73943999999999999</v>
      </c>
      <c r="AG2057" s="1275">
        <v>0.73943999999999999</v>
      </c>
      <c r="AH2057" s="1315">
        <v>32313119724</v>
      </c>
      <c r="AI2057" s="1259" t="s">
        <v>1719</v>
      </c>
      <c r="AJ2057" s="1268">
        <v>45289</v>
      </c>
      <c r="AK2057" s="1268">
        <v>45282</v>
      </c>
      <c r="AL2057" s="1268">
        <v>45302</v>
      </c>
      <c r="AM2057" s="1268">
        <v>45324</v>
      </c>
      <c r="AN2057" s="1259" t="s">
        <v>1706</v>
      </c>
      <c r="AO2057" s="1259" t="s">
        <v>1706</v>
      </c>
      <c r="AP2057" s="1259" t="s">
        <v>1706</v>
      </c>
      <c r="AQ2057" s="1259" t="s">
        <v>1706</v>
      </c>
      <c r="AR2057" s="1268">
        <v>45344</v>
      </c>
      <c r="AS2057" s="1268">
        <v>45351</v>
      </c>
      <c r="AT2057" s="1268">
        <v>45352</v>
      </c>
      <c r="AU2057" s="1268">
        <v>45351</v>
      </c>
      <c r="AV2057" s="1268">
        <v>45411</v>
      </c>
      <c r="AW2057" s="1259" t="s">
        <v>1706</v>
      </c>
      <c r="AX2057" s="1265" t="s">
        <v>1706</v>
      </c>
    </row>
    <row r="2058" spans="1:50" ht="54.75" customHeight="1" x14ac:dyDescent="0.25">
      <c r="A2058" s="1321"/>
      <c r="B2058" s="1324"/>
      <c r="C2058" s="1675"/>
      <c r="D2058" s="1290"/>
      <c r="E2058" s="1245"/>
      <c r="F2058" s="1245"/>
      <c r="G2058" s="1245"/>
      <c r="H2058" s="1245"/>
      <c r="I2058" s="1245"/>
      <c r="J2058" s="1245"/>
      <c r="K2058" s="1245"/>
      <c r="L2058" s="1245"/>
      <c r="M2058" s="1245"/>
      <c r="N2058" s="1245"/>
      <c r="O2058" s="1259"/>
      <c r="P2058" s="1672"/>
      <c r="Q2058" s="1259"/>
      <c r="R2058" s="1673"/>
      <c r="S2058" s="1259"/>
      <c r="T2058" s="1673"/>
      <c r="U2058" s="1259"/>
      <c r="V2058" s="1259"/>
      <c r="W2058" s="1315"/>
      <c r="X2058" s="1315"/>
      <c r="Y2058" s="544" t="s">
        <v>1835</v>
      </c>
      <c r="Z2058" s="1007" t="s">
        <v>1706</v>
      </c>
      <c r="AA2058" s="263" t="s">
        <v>1706</v>
      </c>
      <c r="AB2058" s="1315"/>
      <c r="AC2058" s="1007" t="s">
        <v>1706</v>
      </c>
      <c r="AD2058" s="1275"/>
      <c r="AE2058" s="1259"/>
      <c r="AF2058" s="1275"/>
      <c r="AG2058" s="1275"/>
      <c r="AH2058" s="1315"/>
      <c r="AI2058" s="1259"/>
      <c r="AJ2058" s="1268"/>
      <c r="AK2058" s="1268"/>
      <c r="AL2058" s="1268"/>
      <c r="AM2058" s="1268"/>
      <c r="AN2058" s="1259"/>
      <c r="AO2058" s="1259"/>
      <c r="AP2058" s="1259"/>
      <c r="AQ2058" s="1259"/>
      <c r="AR2058" s="1268"/>
      <c r="AS2058" s="1268"/>
      <c r="AT2058" s="1268"/>
      <c r="AU2058" s="1268"/>
      <c r="AV2058" s="1268"/>
      <c r="AW2058" s="1259"/>
      <c r="AX2058" s="1265"/>
    </row>
    <row r="2059" spans="1:50" ht="126" x14ac:dyDescent="0.25">
      <c r="A2059" s="550" t="s">
        <v>1327</v>
      </c>
      <c r="B2059" s="163" t="s">
        <v>3843</v>
      </c>
      <c r="C2059" s="372" t="s">
        <v>3844</v>
      </c>
      <c r="D2059" s="517">
        <v>45627</v>
      </c>
      <c r="E2059" s="149">
        <v>0</v>
      </c>
      <c r="F2059" s="149">
        <v>0</v>
      </c>
      <c r="G2059" s="149">
        <v>0</v>
      </c>
      <c r="H2059" s="149">
        <v>0</v>
      </c>
      <c r="I2059" s="149">
        <v>0</v>
      </c>
      <c r="J2059" s="149">
        <v>0</v>
      </c>
      <c r="K2059" s="149">
        <v>0</v>
      </c>
      <c r="L2059" s="149">
        <v>0</v>
      </c>
      <c r="M2059" s="149">
        <v>0</v>
      </c>
      <c r="N2059" s="149">
        <v>0</v>
      </c>
      <c r="O2059" s="263" t="s">
        <v>1766</v>
      </c>
      <c r="P2059" s="263" t="s">
        <v>2758</v>
      </c>
      <c r="Q2059" s="109" t="s">
        <v>1714</v>
      </c>
      <c r="R2059" s="1007">
        <v>7.122611</v>
      </c>
      <c r="S2059" s="263" t="s">
        <v>1725</v>
      </c>
      <c r="T2059" s="1007">
        <v>7.122611</v>
      </c>
      <c r="U2059" s="570" t="s">
        <v>2693</v>
      </c>
      <c r="V2059" s="263" t="s">
        <v>2537</v>
      </c>
      <c r="W2059" s="659">
        <v>1</v>
      </c>
      <c r="X2059" s="548">
        <v>1</v>
      </c>
      <c r="Y2059" s="537" t="s">
        <v>2759</v>
      </c>
      <c r="Z2059" s="149">
        <v>10.436997209999999</v>
      </c>
      <c r="AA2059" s="531" t="s">
        <v>1706</v>
      </c>
      <c r="AB2059" s="540" t="s">
        <v>1706</v>
      </c>
      <c r="AC2059" s="1001">
        <v>7.0869980000000004</v>
      </c>
      <c r="AD2059" s="1002">
        <v>7.0869980000000004</v>
      </c>
      <c r="AE2059" s="539" t="s">
        <v>2759</v>
      </c>
      <c r="AF2059" s="1003">
        <v>8.5043976000000008</v>
      </c>
      <c r="AG2059" s="149">
        <v>0</v>
      </c>
      <c r="AH2059" s="552">
        <v>32413989321</v>
      </c>
      <c r="AI2059" s="523" t="s">
        <v>1719</v>
      </c>
      <c r="AJ2059" s="554">
        <v>45565</v>
      </c>
      <c r="AK2059" s="588">
        <v>45551</v>
      </c>
      <c r="AL2059" s="554">
        <v>45572</v>
      </c>
      <c r="AM2059" s="588">
        <v>45593</v>
      </c>
      <c r="AN2059" s="552" t="s">
        <v>1720</v>
      </c>
      <c r="AO2059" s="523" t="s">
        <v>1721</v>
      </c>
      <c r="AP2059" s="554">
        <v>45593</v>
      </c>
      <c r="AQ2059" s="523" t="s">
        <v>2760</v>
      </c>
      <c r="AR2059" s="554">
        <v>45613</v>
      </c>
      <c r="AS2059" s="588">
        <v>45609</v>
      </c>
      <c r="AT2059" s="554">
        <v>45625</v>
      </c>
      <c r="AU2059" s="588">
        <v>45625</v>
      </c>
      <c r="AV2059" s="554">
        <v>45688</v>
      </c>
      <c r="AW2059" s="109" t="s">
        <v>1706</v>
      </c>
      <c r="AX2059" s="526" t="s">
        <v>1706</v>
      </c>
    </row>
    <row r="2060" spans="1:50" ht="62.25" customHeight="1" x14ac:dyDescent="0.25">
      <c r="A2060" s="1319" t="s">
        <v>1327</v>
      </c>
      <c r="B2060" s="1322" t="s">
        <v>3845</v>
      </c>
      <c r="C2060" s="1674" t="s">
        <v>3846</v>
      </c>
      <c r="D2060" s="1288">
        <v>45627</v>
      </c>
      <c r="E2060" s="1243">
        <v>0</v>
      </c>
      <c r="F2060" s="1243">
        <v>0</v>
      </c>
      <c r="G2060" s="1243">
        <v>0</v>
      </c>
      <c r="H2060" s="1243">
        <v>0</v>
      </c>
      <c r="I2060" s="1243">
        <v>0</v>
      </c>
      <c r="J2060" s="1243">
        <v>0</v>
      </c>
      <c r="K2060" s="1243">
        <v>0</v>
      </c>
      <c r="L2060" s="1243">
        <v>0</v>
      </c>
      <c r="M2060" s="1243">
        <v>0</v>
      </c>
      <c r="N2060" s="1243">
        <v>0</v>
      </c>
      <c r="O2060" s="1259" t="s">
        <v>1766</v>
      </c>
      <c r="P2060" s="1672" t="s">
        <v>3842</v>
      </c>
      <c r="Q2060" s="1259" t="s">
        <v>1714</v>
      </c>
      <c r="R2060" s="1356">
        <v>0.15326000000000001</v>
      </c>
      <c r="S2060" s="1259" t="s">
        <v>1725</v>
      </c>
      <c r="T2060" s="1356">
        <v>0.15326000000000001</v>
      </c>
      <c r="U2060" s="1259" t="s">
        <v>1833</v>
      </c>
      <c r="V2060" s="1259" t="s">
        <v>1833</v>
      </c>
      <c r="W2060" s="1315">
        <v>2</v>
      </c>
      <c r="X2060" s="1315">
        <v>2</v>
      </c>
      <c r="Y2060" s="544" t="s">
        <v>1834</v>
      </c>
      <c r="Z2060" s="1007" t="s">
        <v>1706</v>
      </c>
      <c r="AA2060" s="263" t="s">
        <v>1706</v>
      </c>
      <c r="AB2060" s="1315">
        <v>1</v>
      </c>
      <c r="AC2060" s="1007" t="s">
        <v>1706</v>
      </c>
      <c r="AD2060" s="1275">
        <v>0.15326000000000001</v>
      </c>
      <c r="AE2060" s="1259" t="s">
        <v>1834</v>
      </c>
      <c r="AF2060" s="1275">
        <v>0.18391199999999999</v>
      </c>
      <c r="AG2060" s="1275">
        <v>0.18391199999999999</v>
      </c>
      <c r="AH2060" s="1315">
        <v>32313119724</v>
      </c>
      <c r="AI2060" s="1259" t="s">
        <v>1719</v>
      </c>
      <c r="AJ2060" s="1268">
        <v>45289</v>
      </c>
      <c r="AK2060" s="1268">
        <v>45282</v>
      </c>
      <c r="AL2060" s="1268">
        <v>45302</v>
      </c>
      <c r="AM2060" s="1268">
        <v>45324</v>
      </c>
      <c r="AN2060" s="1259" t="s">
        <v>1706</v>
      </c>
      <c r="AO2060" s="1259" t="s">
        <v>1706</v>
      </c>
      <c r="AP2060" s="1259" t="s">
        <v>1706</v>
      </c>
      <c r="AQ2060" s="1259" t="s">
        <v>1706</v>
      </c>
      <c r="AR2060" s="1268">
        <v>45344</v>
      </c>
      <c r="AS2060" s="1268">
        <v>45351</v>
      </c>
      <c r="AT2060" s="1268">
        <v>45352</v>
      </c>
      <c r="AU2060" s="1268">
        <v>45351</v>
      </c>
      <c r="AV2060" s="1268">
        <v>45411</v>
      </c>
      <c r="AW2060" s="1259" t="s">
        <v>1706</v>
      </c>
      <c r="AX2060" s="1265" t="s">
        <v>1706</v>
      </c>
    </row>
    <row r="2061" spans="1:50" ht="61.5" customHeight="1" x14ac:dyDescent="0.25">
      <c r="A2061" s="1321"/>
      <c r="B2061" s="1324"/>
      <c r="C2061" s="1675"/>
      <c r="D2061" s="1290"/>
      <c r="E2061" s="1245"/>
      <c r="F2061" s="1245"/>
      <c r="G2061" s="1245"/>
      <c r="H2061" s="1245"/>
      <c r="I2061" s="1245"/>
      <c r="J2061" s="1245"/>
      <c r="K2061" s="1245"/>
      <c r="L2061" s="1245"/>
      <c r="M2061" s="1245"/>
      <c r="N2061" s="1245"/>
      <c r="O2061" s="1259"/>
      <c r="P2061" s="1672"/>
      <c r="Q2061" s="1259"/>
      <c r="R2061" s="1331"/>
      <c r="S2061" s="1259"/>
      <c r="T2061" s="1331"/>
      <c r="U2061" s="1259"/>
      <c r="V2061" s="1259"/>
      <c r="W2061" s="1315"/>
      <c r="X2061" s="1315"/>
      <c r="Y2061" s="544" t="s">
        <v>1835</v>
      </c>
      <c r="Z2061" s="1007" t="s">
        <v>1706</v>
      </c>
      <c r="AA2061" s="263" t="s">
        <v>1706</v>
      </c>
      <c r="AB2061" s="1315"/>
      <c r="AC2061" s="1007" t="s">
        <v>1706</v>
      </c>
      <c r="AD2061" s="1275"/>
      <c r="AE2061" s="1259"/>
      <c r="AF2061" s="1275"/>
      <c r="AG2061" s="1275"/>
      <c r="AH2061" s="1315"/>
      <c r="AI2061" s="1259"/>
      <c r="AJ2061" s="1268"/>
      <c r="AK2061" s="1268"/>
      <c r="AL2061" s="1268"/>
      <c r="AM2061" s="1268"/>
      <c r="AN2061" s="1259"/>
      <c r="AO2061" s="1259"/>
      <c r="AP2061" s="1259"/>
      <c r="AQ2061" s="1259"/>
      <c r="AR2061" s="1268"/>
      <c r="AS2061" s="1268"/>
      <c r="AT2061" s="1268"/>
      <c r="AU2061" s="1268"/>
      <c r="AV2061" s="1268"/>
      <c r="AW2061" s="1259"/>
      <c r="AX2061" s="1265"/>
    </row>
    <row r="2062" spans="1:50" ht="78.75" x14ac:dyDescent="0.25">
      <c r="A2062" s="606" t="s">
        <v>1327</v>
      </c>
      <c r="B2062" s="607" t="s">
        <v>3847</v>
      </c>
      <c r="C2062" s="880" t="s">
        <v>3848</v>
      </c>
      <c r="D2062" s="584" t="s">
        <v>1887</v>
      </c>
      <c r="E2062" s="1002">
        <v>0</v>
      </c>
      <c r="F2062" s="1002">
        <v>0</v>
      </c>
      <c r="G2062" s="1002">
        <v>0</v>
      </c>
      <c r="H2062" s="1002">
        <v>0</v>
      </c>
      <c r="I2062" s="1002">
        <v>0</v>
      </c>
      <c r="J2062" s="1002">
        <v>0</v>
      </c>
      <c r="K2062" s="1002">
        <v>0</v>
      </c>
      <c r="L2062" s="1002">
        <v>0</v>
      </c>
      <c r="M2062" s="1002">
        <v>0</v>
      </c>
      <c r="N2062" s="1002">
        <v>0</v>
      </c>
      <c r="O2062" s="263" t="s">
        <v>1723</v>
      </c>
      <c r="P2062" s="383" t="s">
        <v>1706</v>
      </c>
      <c r="Q2062" s="570" t="s">
        <v>1706</v>
      </c>
      <c r="R2062" s="1006">
        <v>0</v>
      </c>
      <c r="S2062" s="263" t="s">
        <v>1706</v>
      </c>
      <c r="T2062" s="1006">
        <v>0</v>
      </c>
      <c r="U2062" s="299" t="s">
        <v>1706</v>
      </c>
      <c r="V2062" s="570" t="s">
        <v>1706</v>
      </c>
      <c r="W2062" s="299" t="s">
        <v>1706</v>
      </c>
      <c r="X2062" s="570" t="s">
        <v>1706</v>
      </c>
      <c r="Y2062" s="299" t="s">
        <v>1706</v>
      </c>
      <c r="Z2062" s="1033" t="s">
        <v>1706</v>
      </c>
      <c r="AA2062" s="299" t="s">
        <v>1706</v>
      </c>
      <c r="AB2062" s="570" t="s">
        <v>1706</v>
      </c>
      <c r="AC2062" s="1005" t="s">
        <v>1706</v>
      </c>
      <c r="AD2062" s="1033" t="s">
        <v>1706</v>
      </c>
      <c r="AE2062" s="299" t="s">
        <v>1706</v>
      </c>
      <c r="AF2062" s="1033">
        <v>0</v>
      </c>
      <c r="AG2062" s="1007">
        <v>0</v>
      </c>
      <c r="AH2062" s="548" t="s">
        <v>1706</v>
      </c>
      <c r="AI2062" s="263" t="s">
        <v>1706</v>
      </c>
      <c r="AJ2062" s="654" t="s">
        <v>1706</v>
      </c>
      <c r="AK2062" s="654" t="s">
        <v>1706</v>
      </c>
      <c r="AL2062" s="654" t="s">
        <v>1706</v>
      </c>
      <c r="AM2062" s="654" t="s">
        <v>1706</v>
      </c>
      <c r="AN2062" s="263" t="s">
        <v>1706</v>
      </c>
      <c r="AO2062" s="263" t="s">
        <v>1706</v>
      </c>
      <c r="AP2062" s="263" t="s">
        <v>1706</v>
      </c>
      <c r="AQ2062" s="263" t="s">
        <v>1706</v>
      </c>
      <c r="AR2062" s="654" t="s">
        <v>1706</v>
      </c>
      <c r="AS2062" s="654" t="s">
        <v>1706</v>
      </c>
      <c r="AT2062" s="654" t="s">
        <v>1706</v>
      </c>
      <c r="AU2062" s="654" t="s">
        <v>1706</v>
      </c>
      <c r="AV2062" s="654" t="s">
        <v>1706</v>
      </c>
      <c r="AW2062" s="570" t="s">
        <v>1706</v>
      </c>
      <c r="AX2062" s="526" t="s">
        <v>1706</v>
      </c>
    </row>
    <row r="2063" spans="1:50" ht="61.5" customHeight="1" x14ac:dyDescent="0.25">
      <c r="A2063" s="606" t="s">
        <v>1327</v>
      </c>
      <c r="B2063" s="607" t="s">
        <v>3849</v>
      </c>
      <c r="C2063" s="880" t="s">
        <v>3850</v>
      </c>
      <c r="D2063" s="584" t="s">
        <v>2238</v>
      </c>
      <c r="E2063" s="1002">
        <v>0</v>
      </c>
      <c r="F2063" s="1002">
        <v>0</v>
      </c>
      <c r="G2063" s="1002">
        <v>0</v>
      </c>
      <c r="H2063" s="1002">
        <v>0</v>
      </c>
      <c r="I2063" s="1002">
        <v>0</v>
      </c>
      <c r="J2063" s="1002">
        <v>0</v>
      </c>
      <c r="K2063" s="1002">
        <v>0</v>
      </c>
      <c r="L2063" s="1002">
        <v>0</v>
      </c>
      <c r="M2063" s="1002">
        <v>0</v>
      </c>
      <c r="N2063" s="1002">
        <v>0</v>
      </c>
      <c r="O2063" s="263" t="s">
        <v>1706</v>
      </c>
      <c r="P2063" s="900" t="s">
        <v>1706</v>
      </c>
      <c r="Q2063" s="263" t="s">
        <v>1706</v>
      </c>
      <c r="R2063" s="1006">
        <v>0</v>
      </c>
      <c r="S2063" s="570" t="s">
        <v>1706</v>
      </c>
      <c r="T2063" s="1006">
        <v>0</v>
      </c>
      <c r="U2063" s="263" t="s">
        <v>1706</v>
      </c>
      <c r="V2063" s="263" t="s">
        <v>1706</v>
      </c>
      <c r="W2063" s="263" t="s">
        <v>1706</v>
      </c>
      <c r="X2063" s="263" t="s">
        <v>1706</v>
      </c>
      <c r="Y2063" s="263" t="s">
        <v>1706</v>
      </c>
      <c r="Z2063" s="1007" t="s">
        <v>1706</v>
      </c>
      <c r="AA2063" s="263" t="s">
        <v>1706</v>
      </c>
      <c r="AB2063" s="263" t="s">
        <v>1706</v>
      </c>
      <c r="AC2063" s="1007" t="s">
        <v>1706</v>
      </c>
      <c r="AD2063" s="1007" t="s">
        <v>1706</v>
      </c>
      <c r="AE2063" s="263" t="s">
        <v>1706</v>
      </c>
      <c r="AF2063" s="1007">
        <v>0</v>
      </c>
      <c r="AG2063" s="1007">
        <v>0</v>
      </c>
      <c r="AH2063" s="570" t="s">
        <v>1706</v>
      </c>
      <c r="AI2063" s="263" t="s">
        <v>1706</v>
      </c>
      <c r="AJ2063" s="570" t="s">
        <v>1706</v>
      </c>
      <c r="AK2063" s="263" t="s">
        <v>1706</v>
      </c>
      <c r="AL2063" s="570" t="s">
        <v>1706</v>
      </c>
      <c r="AM2063" s="263" t="s">
        <v>1706</v>
      </c>
      <c r="AN2063" s="570" t="s">
        <v>1706</v>
      </c>
      <c r="AO2063" s="263" t="s">
        <v>1706</v>
      </c>
      <c r="AP2063" s="570" t="s">
        <v>1706</v>
      </c>
      <c r="AQ2063" s="263" t="s">
        <v>1706</v>
      </c>
      <c r="AR2063" s="570" t="s">
        <v>1706</v>
      </c>
      <c r="AS2063" s="263" t="s">
        <v>1706</v>
      </c>
      <c r="AT2063" s="570" t="s">
        <v>1706</v>
      </c>
      <c r="AU2063" s="263" t="s">
        <v>1706</v>
      </c>
      <c r="AV2063" s="570" t="s">
        <v>1706</v>
      </c>
      <c r="AW2063" s="263" t="s">
        <v>1706</v>
      </c>
      <c r="AX2063" s="526" t="s">
        <v>1706</v>
      </c>
    </row>
    <row r="2064" spans="1:50" ht="63" x14ac:dyDescent="0.25">
      <c r="A2064" s="610" t="s">
        <v>1327</v>
      </c>
      <c r="B2064" s="901" t="s">
        <v>3851</v>
      </c>
      <c r="C2064" s="652" t="s">
        <v>3852</v>
      </c>
      <c r="D2064" s="584" t="s">
        <v>1804</v>
      </c>
      <c r="E2064" s="1002">
        <v>0</v>
      </c>
      <c r="F2064" s="1002">
        <v>0</v>
      </c>
      <c r="G2064" s="1002">
        <v>0</v>
      </c>
      <c r="H2064" s="1002">
        <v>0</v>
      </c>
      <c r="I2064" s="1002">
        <v>0</v>
      </c>
      <c r="J2064" s="1002">
        <v>0</v>
      </c>
      <c r="K2064" s="1002">
        <v>0</v>
      </c>
      <c r="L2064" s="1002">
        <v>0</v>
      </c>
      <c r="M2064" s="1002">
        <v>0</v>
      </c>
      <c r="N2064" s="1002">
        <v>0</v>
      </c>
      <c r="O2064" s="263" t="s">
        <v>1706</v>
      </c>
      <c r="P2064" s="383" t="s">
        <v>1706</v>
      </c>
      <c r="Q2064" s="263" t="s">
        <v>1706</v>
      </c>
      <c r="R2064" s="1006">
        <v>0</v>
      </c>
      <c r="S2064" s="263" t="s">
        <v>1706</v>
      </c>
      <c r="T2064" s="1006">
        <v>0</v>
      </c>
      <c r="U2064" s="570" t="s">
        <v>1706</v>
      </c>
      <c r="V2064" s="263" t="s">
        <v>1706</v>
      </c>
      <c r="W2064" s="570" t="s">
        <v>1706</v>
      </c>
      <c r="X2064" s="263" t="s">
        <v>1706</v>
      </c>
      <c r="Y2064" s="570" t="s">
        <v>1706</v>
      </c>
      <c r="Z2064" s="1007" t="s">
        <v>1706</v>
      </c>
      <c r="AA2064" s="570" t="s">
        <v>1706</v>
      </c>
      <c r="AB2064" s="263" t="s">
        <v>1706</v>
      </c>
      <c r="AC2064" s="1033" t="s">
        <v>1706</v>
      </c>
      <c r="AD2064" s="1007" t="s">
        <v>1706</v>
      </c>
      <c r="AE2064" s="570" t="s">
        <v>1706</v>
      </c>
      <c r="AF2064" s="1007">
        <v>0</v>
      </c>
      <c r="AG2064" s="1007">
        <v>0</v>
      </c>
      <c r="AH2064" s="548" t="s">
        <v>1706</v>
      </c>
      <c r="AI2064" s="263" t="s">
        <v>1706</v>
      </c>
      <c r="AJ2064" s="549" t="s">
        <v>1706</v>
      </c>
      <c r="AK2064" s="549" t="s">
        <v>1706</v>
      </c>
      <c r="AL2064" s="549" t="s">
        <v>1706</v>
      </c>
      <c r="AM2064" s="549" t="s">
        <v>1706</v>
      </c>
      <c r="AN2064" s="263" t="s">
        <v>1706</v>
      </c>
      <c r="AO2064" s="263" t="s">
        <v>1706</v>
      </c>
      <c r="AP2064" s="263" t="s">
        <v>1706</v>
      </c>
      <c r="AQ2064" s="263" t="s">
        <v>1706</v>
      </c>
      <c r="AR2064" s="549" t="s">
        <v>1706</v>
      </c>
      <c r="AS2064" s="549" t="s">
        <v>1706</v>
      </c>
      <c r="AT2064" s="549" t="s">
        <v>1706</v>
      </c>
      <c r="AU2064" s="549" t="s">
        <v>1706</v>
      </c>
      <c r="AV2064" s="549" t="s">
        <v>1706</v>
      </c>
      <c r="AW2064" s="263" t="s">
        <v>1706</v>
      </c>
      <c r="AX2064" s="526" t="s">
        <v>1706</v>
      </c>
    </row>
    <row r="2065" spans="1:50" ht="47.25" customHeight="1" x14ac:dyDescent="0.25">
      <c r="A2065" s="550" t="s">
        <v>1327</v>
      </c>
      <c r="B2065" s="547" t="s">
        <v>3853</v>
      </c>
      <c r="C2065" s="524" t="s">
        <v>3854</v>
      </c>
      <c r="D2065" s="517">
        <v>45627</v>
      </c>
      <c r="E2065" s="149">
        <v>0</v>
      </c>
      <c r="F2065" s="149">
        <v>0</v>
      </c>
      <c r="G2065" s="149">
        <v>0</v>
      </c>
      <c r="H2065" s="149">
        <v>0</v>
      </c>
      <c r="I2065" s="149">
        <v>0</v>
      </c>
      <c r="J2065" s="149">
        <v>0</v>
      </c>
      <c r="K2065" s="149">
        <v>0</v>
      </c>
      <c r="L2065" s="149">
        <v>0</v>
      </c>
      <c r="M2065" s="149">
        <v>0</v>
      </c>
      <c r="N2065" s="149">
        <v>0</v>
      </c>
      <c r="O2065" s="263" t="s">
        <v>2801</v>
      </c>
      <c r="P2065" s="263" t="s">
        <v>1706</v>
      </c>
      <c r="Q2065" s="109" t="s">
        <v>1706</v>
      </c>
      <c r="R2065" s="149">
        <v>0</v>
      </c>
      <c r="S2065" s="263" t="s">
        <v>1706</v>
      </c>
      <c r="T2065" s="149">
        <v>0</v>
      </c>
      <c r="U2065" s="263" t="s">
        <v>1706</v>
      </c>
      <c r="V2065" s="263" t="s">
        <v>1706</v>
      </c>
      <c r="W2065" s="263" t="s">
        <v>1706</v>
      </c>
      <c r="X2065" s="263" t="s">
        <v>1706</v>
      </c>
      <c r="Y2065" s="263" t="s">
        <v>1706</v>
      </c>
      <c r="Z2065" s="1007" t="s">
        <v>1706</v>
      </c>
      <c r="AA2065" s="263" t="s">
        <v>1706</v>
      </c>
      <c r="AB2065" s="263" t="s">
        <v>1706</v>
      </c>
      <c r="AC2065" s="1007" t="s">
        <v>1706</v>
      </c>
      <c r="AD2065" s="1007" t="s">
        <v>1706</v>
      </c>
      <c r="AE2065" s="263" t="s">
        <v>2802</v>
      </c>
      <c r="AF2065" s="149">
        <v>0.28499999999999998</v>
      </c>
      <c r="AG2065" s="149">
        <v>0.28499999999999998</v>
      </c>
      <c r="AH2065" s="263" t="s">
        <v>1706</v>
      </c>
      <c r="AI2065" s="263" t="s">
        <v>1706</v>
      </c>
      <c r="AJ2065" s="263" t="s">
        <v>1706</v>
      </c>
      <c r="AK2065" s="263" t="s">
        <v>1706</v>
      </c>
      <c r="AL2065" s="263" t="s">
        <v>1706</v>
      </c>
      <c r="AM2065" s="263" t="s">
        <v>1706</v>
      </c>
      <c r="AN2065" s="263" t="s">
        <v>1706</v>
      </c>
      <c r="AO2065" s="263" t="s">
        <v>1706</v>
      </c>
      <c r="AP2065" s="263" t="s">
        <v>1706</v>
      </c>
      <c r="AQ2065" s="263" t="s">
        <v>1706</v>
      </c>
      <c r="AR2065" s="263" t="s">
        <v>1706</v>
      </c>
      <c r="AS2065" s="263" t="s">
        <v>1706</v>
      </c>
      <c r="AT2065" s="263" t="s">
        <v>1706</v>
      </c>
      <c r="AU2065" s="263" t="s">
        <v>1706</v>
      </c>
      <c r="AV2065" s="263" t="s">
        <v>1706</v>
      </c>
      <c r="AW2065" s="263" t="s">
        <v>1706</v>
      </c>
      <c r="AX2065" s="526" t="s">
        <v>2803</v>
      </c>
    </row>
    <row r="2066" spans="1:50" ht="47.25" customHeight="1" x14ac:dyDescent="0.25">
      <c r="A2066" s="550" t="s">
        <v>1327</v>
      </c>
      <c r="B2066" s="547" t="s">
        <v>3855</v>
      </c>
      <c r="C2066" s="524" t="s">
        <v>3856</v>
      </c>
      <c r="D2066" s="517">
        <v>45627</v>
      </c>
      <c r="E2066" s="149">
        <v>0</v>
      </c>
      <c r="F2066" s="149">
        <v>0</v>
      </c>
      <c r="G2066" s="149">
        <v>0</v>
      </c>
      <c r="H2066" s="149">
        <v>0</v>
      </c>
      <c r="I2066" s="149">
        <v>0</v>
      </c>
      <c r="J2066" s="149">
        <v>0</v>
      </c>
      <c r="K2066" s="149">
        <v>0</v>
      </c>
      <c r="L2066" s="149">
        <v>0</v>
      </c>
      <c r="M2066" s="149">
        <v>0</v>
      </c>
      <c r="N2066" s="149">
        <v>0</v>
      </c>
      <c r="O2066" s="263" t="s">
        <v>2801</v>
      </c>
      <c r="P2066" s="263" t="s">
        <v>1706</v>
      </c>
      <c r="Q2066" s="109" t="s">
        <v>1706</v>
      </c>
      <c r="R2066" s="149">
        <v>0</v>
      </c>
      <c r="S2066" s="263" t="s">
        <v>1706</v>
      </c>
      <c r="T2066" s="149">
        <v>0</v>
      </c>
      <c r="U2066" s="263" t="s">
        <v>1706</v>
      </c>
      <c r="V2066" s="263" t="s">
        <v>1706</v>
      </c>
      <c r="W2066" s="263" t="s">
        <v>1706</v>
      </c>
      <c r="X2066" s="263" t="s">
        <v>1706</v>
      </c>
      <c r="Y2066" s="263" t="s">
        <v>1706</v>
      </c>
      <c r="Z2066" s="1007" t="s">
        <v>1706</v>
      </c>
      <c r="AA2066" s="263" t="s">
        <v>1706</v>
      </c>
      <c r="AB2066" s="263" t="s">
        <v>1706</v>
      </c>
      <c r="AC2066" s="1007" t="s">
        <v>1706</v>
      </c>
      <c r="AD2066" s="1007" t="s">
        <v>1706</v>
      </c>
      <c r="AE2066" s="263" t="s">
        <v>2806</v>
      </c>
      <c r="AF2066" s="149">
        <v>0.12</v>
      </c>
      <c r="AG2066" s="149">
        <v>0.12</v>
      </c>
      <c r="AH2066" s="263" t="s">
        <v>1706</v>
      </c>
      <c r="AI2066" s="263" t="s">
        <v>1706</v>
      </c>
      <c r="AJ2066" s="263" t="s">
        <v>1706</v>
      </c>
      <c r="AK2066" s="263" t="s">
        <v>1706</v>
      </c>
      <c r="AL2066" s="263" t="s">
        <v>1706</v>
      </c>
      <c r="AM2066" s="263" t="s">
        <v>1706</v>
      </c>
      <c r="AN2066" s="263" t="s">
        <v>1706</v>
      </c>
      <c r="AO2066" s="263" t="s">
        <v>1706</v>
      </c>
      <c r="AP2066" s="263" t="s">
        <v>1706</v>
      </c>
      <c r="AQ2066" s="263" t="s">
        <v>1706</v>
      </c>
      <c r="AR2066" s="263" t="s">
        <v>1706</v>
      </c>
      <c r="AS2066" s="263" t="s">
        <v>1706</v>
      </c>
      <c r="AT2066" s="263" t="s">
        <v>1706</v>
      </c>
      <c r="AU2066" s="263" t="s">
        <v>1706</v>
      </c>
      <c r="AV2066" s="263" t="s">
        <v>1706</v>
      </c>
      <c r="AW2066" s="263" t="s">
        <v>1706</v>
      </c>
      <c r="AX2066" s="526" t="s">
        <v>2803</v>
      </c>
    </row>
    <row r="2067" spans="1:50" ht="47.25" customHeight="1" x14ac:dyDescent="0.25">
      <c r="A2067" s="550" t="s">
        <v>1327</v>
      </c>
      <c r="B2067" s="547" t="s">
        <v>3857</v>
      </c>
      <c r="C2067" s="524" t="s">
        <v>3858</v>
      </c>
      <c r="D2067" s="517">
        <v>45627</v>
      </c>
      <c r="E2067" s="149">
        <v>0</v>
      </c>
      <c r="F2067" s="149">
        <v>0</v>
      </c>
      <c r="G2067" s="149">
        <v>0</v>
      </c>
      <c r="H2067" s="149">
        <v>0</v>
      </c>
      <c r="I2067" s="149">
        <v>0</v>
      </c>
      <c r="J2067" s="149">
        <v>0</v>
      </c>
      <c r="K2067" s="149">
        <v>0</v>
      </c>
      <c r="L2067" s="149">
        <v>0</v>
      </c>
      <c r="M2067" s="149">
        <v>0</v>
      </c>
      <c r="N2067" s="149">
        <v>0</v>
      </c>
      <c r="O2067" s="263" t="s">
        <v>2801</v>
      </c>
      <c r="P2067" s="263" t="s">
        <v>1706</v>
      </c>
      <c r="Q2067" s="109" t="s">
        <v>1706</v>
      </c>
      <c r="R2067" s="149">
        <v>0</v>
      </c>
      <c r="S2067" s="263" t="s">
        <v>1706</v>
      </c>
      <c r="T2067" s="149">
        <v>0</v>
      </c>
      <c r="U2067" s="263" t="s">
        <v>1706</v>
      </c>
      <c r="V2067" s="263" t="s">
        <v>1706</v>
      </c>
      <c r="W2067" s="263" t="s">
        <v>1706</v>
      </c>
      <c r="X2067" s="263" t="s">
        <v>1706</v>
      </c>
      <c r="Y2067" s="263" t="s">
        <v>1706</v>
      </c>
      <c r="Z2067" s="1007" t="s">
        <v>1706</v>
      </c>
      <c r="AA2067" s="263" t="s">
        <v>1706</v>
      </c>
      <c r="AB2067" s="263" t="s">
        <v>1706</v>
      </c>
      <c r="AC2067" s="1007" t="s">
        <v>1706</v>
      </c>
      <c r="AD2067" s="1007" t="s">
        <v>1706</v>
      </c>
      <c r="AE2067" s="263" t="s">
        <v>2809</v>
      </c>
      <c r="AF2067" s="149">
        <v>0.28386099999999997</v>
      </c>
      <c r="AG2067" s="149">
        <v>0</v>
      </c>
      <c r="AH2067" s="263" t="s">
        <v>1706</v>
      </c>
      <c r="AI2067" s="263" t="s">
        <v>1706</v>
      </c>
      <c r="AJ2067" s="263" t="s">
        <v>1706</v>
      </c>
      <c r="AK2067" s="263" t="s">
        <v>1706</v>
      </c>
      <c r="AL2067" s="263" t="s">
        <v>1706</v>
      </c>
      <c r="AM2067" s="263" t="s">
        <v>1706</v>
      </c>
      <c r="AN2067" s="263" t="s">
        <v>1706</v>
      </c>
      <c r="AO2067" s="263" t="s">
        <v>1706</v>
      </c>
      <c r="AP2067" s="263" t="s">
        <v>1706</v>
      </c>
      <c r="AQ2067" s="263" t="s">
        <v>1706</v>
      </c>
      <c r="AR2067" s="263" t="s">
        <v>1706</v>
      </c>
      <c r="AS2067" s="263" t="s">
        <v>1706</v>
      </c>
      <c r="AT2067" s="263" t="s">
        <v>1706</v>
      </c>
      <c r="AU2067" s="263" t="s">
        <v>1706</v>
      </c>
      <c r="AV2067" s="263" t="s">
        <v>1706</v>
      </c>
      <c r="AW2067" s="263" t="s">
        <v>1706</v>
      </c>
      <c r="AX2067" s="526" t="s">
        <v>2803</v>
      </c>
    </row>
    <row r="2068" spans="1:50" ht="47.25" customHeight="1" x14ac:dyDescent="0.25">
      <c r="A2068" s="550" t="s">
        <v>1327</v>
      </c>
      <c r="B2068" s="547" t="s">
        <v>3859</v>
      </c>
      <c r="C2068" s="524" t="s">
        <v>3860</v>
      </c>
      <c r="D2068" s="517">
        <v>45627</v>
      </c>
      <c r="E2068" s="149">
        <v>0</v>
      </c>
      <c r="F2068" s="149">
        <v>0</v>
      </c>
      <c r="G2068" s="149">
        <v>0</v>
      </c>
      <c r="H2068" s="149">
        <v>0</v>
      </c>
      <c r="I2068" s="149">
        <v>0</v>
      </c>
      <c r="J2068" s="149">
        <v>0</v>
      </c>
      <c r="K2068" s="149">
        <v>0</v>
      </c>
      <c r="L2068" s="149">
        <v>0</v>
      </c>
      <c r="M2068" s="149">
        <v>0</v>
      </c>
      <c r="N2068" s="149">
        <v>0</v>
      </c>
      <c r="O2068" s="263" t="s">
        <v>2801</v>
      </c>
      <c r="P2068" s="263" t="s">
        <v>1706</v>
      </c>
      <c r="Q2068" s="109" t="s">
        <v>1706</v>
      </c>
      <c r="R2068" s="149">
        <v>0</v>
      </c>
      <c r="S2068" s="263" t="s">
        <v>1706</v>
      </c>
      <c r="T2068" s="149">
        <v>0</v>
      </c>
      <c r="U2068" s="263" t="s">
        <v>1706</v>
      </c>
      <c r="V2068" s="263" t="s">
        <v>1706</v>
      </c>
      <c r="W2068" s="263" t="s">
        <v>1706</v>
      </c>
      <c r="X2068" s="263" t="s">
        <v>1706</v>
      </c>
      <c r="Y2068" s="263" t="s">
        <v>1706</v>
      </c>
      <c r="Z2068" s="1007" t="s">
        <v>1706</v>
      </c>
      <c r="AA2068" s="263" t="s">
        <v>1706</v>
      </c>
      <c r="AB2068" s="263" t="s">
        <v>1706</v>
      </c>
      <c r="AC2068" s="1007" t="s">
        <v>1706</v>
      </c>
      <c r="AD2068" s="1007" t="s">
        <v>1706</v>
      </c>
      <c r="AE2068" s="263" t="s">
        <v>2802</v>
      </c>
      <c r="AF2068" s="149">
        <v>2.3279999999999998</v>
      </c>
      <c r="AG2068" s="149">
        <v>2.3279999999999998</v>
      </c>
      <c r="AH2068" s="263" t="s">
        <v>1706</v>
      </c>
      <c r="AI2068" s="263" t="s">
        <v>1706</v>
      </c>
      <c r="AJ2068" s="263" t="s">
        <v>1706</v>
      </c>
      <c r="AK2068" s="263" t="s">
        <v>1706</v>
      </c>
      <c r="AL2068" s="263" t="s">
        <v>1706</v>
      </c>
      <c r="AM2068" s="263" t="s">
        <v>1706</v>
      </c>
      <c r="AN2068" s="263" t="s">
        <v>1706</v>
      </c>
      <c r="AO2068" s="263" t="s">
        <v>1706</v>
      </c>
      <c r="AP2068" s="263" t="s">
        <v>1706</v>
      </c>
      <c r="AQ2068" s="263" t="s">
        <v>1706</v>
      </c>
      <c r="AR2068" s="263" t="s">
        <v>1706</v>
      </c>
      <c r="AS2068" s="263" t="s">
        <v>1706</v>
      </c>
      <c r="AT2068" s="263" t="s">
        <v>1706</v>
      </c>
      <c r="AU2068" s="263" t="s">
        <v>1706</v>
      </c>
      <c r="AV2068" s="263" t="s">
        <v>1706</v>
      </c>
      <c r="AW2068" s="263" t="s">
        <v>1706</v>
      </c>
      <c r="AX2068" s="526" t="s">
        <v>2803</v>
      </c>
    </row>
    <row r="2069" spans="1:50" ht="47.25" customHeight="1" x14ac:dyDescent="0.25">
      <c r="A2069" s="550" t="s">
        <v>1327</v>
      </c>
      <c r="B2069" s="547" t="s">
        <v>3861</v>
      </c>
      <c r="C2069" s="524" t="s">
        <v>3862</v>
      </c>
      <c r="D2069" s="517">
        <v>45627</v>
      </c>
      <c r="E2069" s="149">
        <v>0</v>
      </c>
      <c r="F2069" s="149">
        <v>0</v>
      </c>
      <c r="G2069" s="149">
        <v>0</v>
      </c>
      <c r="H2069" s="149">
        <v>0</v>
      </c>
      <c r="I2069" s="149">
        <v>0</v>
      </c>
      <c r="J2069" s="149">
        <v>0</v>
      </c>
      <c r="K2069" s="149">
        <v>0</v>
      </c>
      <c r="L2069" s="149">
        <v>0</v>
      </c>
      <c r="M2069" s="149">
        <v>0</v>
      </c>
      <c r="N2069" s="149">
        <v>0</v>
      </c>
      <c r="O2069" s="263" t="s">
        <v>2801</v>
      </c>
      <c r="P2069" s="263" t="s">
        <v>1706</v>
      </c>
      <c r="Q2069" s="109" t="s">
        <v>1706</v>
      </c>
      <c r="R2069" s="149">
        <v>0</v>
      </c>
      <c r="S2069" s="263" t="s">
        <v>1706</v>
      </c>
      <c r="T2069" s="149">
        <v>0</v>
      </c>
      <c r="U2069" s="263" t="s">
        <v>1706</v>
      </c>
      <c r="V2069" s="263" t="s">
        <v>1706</v>
      </c>
      <c r="W2069" s="263" t="s">
        <v>1706</v>
      </c>
      <c r="X2069" s="263" t="s">
        <v>1706</v>
      </c>
      <c r="Y2069" s="263" t="s">
        <v>1706</v>
      </c>
      <c r="Z2069" s="1007" t="s">
        <v>1706</v>
      </c>
      <c r="AA2069" s="263" t="s">
        <v>1706</v>
      </c>
      <c r="AB2069" s="263" t="s">
        <v>1706</v>
      </c>
      <c r="AC2069" s="1007" t="s">
        <v>1706</v>
      </c>
      <c r="AD2069" s="1007" t="s">
        <v>1706</v>
      </c>
      <c r="AE2069" s="263" t="s">
        <v>2817</v>
      </c>
      <c r="AF2069" s="149">
        <v>0.86333300000000002</v>
      </c>
      <c r="AG2069" s="149">
        <v>0.86333300000000002</v>
      </c>
      <c r="AH2069" s="263" t="s">
        <v>1706</v>
      </c>
      <c r="AI2069" s="263" t="s">
        <v>1706</v>
      </c>
      <c r="AJ2069" s="263" t="s">
        <v>1706</v>
      </c>
      <c r="AK2069" s="263" t="s">
        <v>1706</v>
      </c>
      <c r="AL2069" s="263" t="s">
        <v>1706</v>
      </c>
      <c r="AM2069" s="263" t="s">
        <v>1706</v>
      </c>
      <c r="AN2069" s="263" t="s">
        <v>1706</v>
      </c>
      <c r="AO2069" s="263" t="s">
        <v>1706</v>
      </c>
      <c r="AP2069" s="263" t="s">
        <v>1706</v>
      </c>
      <c r="AQ2069" s="263" t="s">
        <v>1706</v>
      </c>
      <c r="AR2069" s="263" t="s">
        <v>1706</v>
      </c>
      <c r="AS2069" s="263" t="s">
        <v>1706</v>
      </c>
      <c r="AT2069" s="263" t="s">
        <v>1706</v>
      </c>
      <c r="AU2069" s="263" t="s">
        <v>1706</v>
      </c>
      <c r="AV2069" s="263" t="s">
        <v>1706</v>
      </c>
      <c r="AW2069" s="263" t="s">
        <v>1706</v>
      </c>
      <c r="AX2069" s="526" t="s">
        <v>2803</v>
      </c>
    </row>
    <row r="2070" spans="1:50" ht="47.25" customHeight="1" x14ac:dyDescent="0.25">
      <c r="A2070" s="550" t="s">
        <v>1327</v>
      </c>
      <c r="B2070" s="547" t="s">
        <v>3863</v>
      </c>
      <c r="C2070" s="524" t="s">
        <v>3864</v>
      </c>
      <c r="D2070" s="611">
        <v>45627</v>
      </c>
      <c r="E2070" s="149">
        <v>0</v>
      </c>
      <c r="F2070" s="1003">
        <v>0</v>
      </c>
      <c r="G2070" s="149">
        <v>0</v>
      </c>
      <c r="H2070" s="1003">
        <v>0</v>
      </c>
      <c r="I2070" s="149">
        <v>0</v>
      </c>
      <c r="J2070" s="1003">
        <v>0</v>
      </c>
      <c r="K2070" s="149">
        <v>0</v>
      </c>
      <c r="L2070" s="1003">
        <v>0</v>
      </c>
      <c r="M2070" s="149">
        <v>0</v>
      </c>
      <c r="N2070" s="1003">
        <v>0</v>
      </c>
      <c r="O2070" s="263" t="s">
        <v>2801</v>
      </c>
      <c r="P2070" s="570" t="s">
        <v>1706</v>
      </c>
      <c r="Q2070" s="109" t="s">
        <v>1706</v>
      </c>
      <c r="R2070" s="1003">
        <v>0</v>
      </c>
      <c r="S2070" s="263" t="s">
        <v>1706</v>
      </c>
      <c r="T2070" s="1003">
        <v>0</v>
      </c>
      <c r="U2070" s="263" t="s">
        <v>1706</v>
      </c>
      <c r="V2070" s="570" t="s">
        <v>1706</v>
      </c>
      <c r="W2070" s="263" t="s">
        <v>1706</v>
      </c>
      <c r="X2070" s="570" t="s">
        <v>1706</v>
      </c>
      <c r="Y2070" s="263" t="s">
        <v>1706</v>
      </c>
      <c r="Z2070" s="1033" t="s">
        <v>1706</v>
      </c>
      <c r="AA2070" s="263" t="s">
        <v>1706</v>
      </c>
      <c r="AB2070" s="570" t="s">
        <v>1706</v>
      </c>
      <c r="AC2070" s="1007" t="s">
        <v>1706</v>
      </c>
      <c r="AD2070" s="1033" t="s">
        <v>1706</v>
      </c>
      <c r="AE2070" s="263" t="s">
        <v>3401</v>
      </c>
      <c r="AF2070" s="149">
        <v>0.82237000000000005</v>
      </c>
      <c r="AG2070" s="149">
        <v>0.82237000000000005</v>
      </c>
      <c r="AH2070" s="263" t="s">
        <v>1706</v>
      </c>
      <c r="AI2070" s="263" t="s">
        <v>1706</v>
      </c>
      <c r="AJ2070" s="263" t="s">
        <v>1706</v>
      </c>
      <c r="AK2070" s="263" t="s">
        <v>1706</v>
      </c>
      <c r="AL2070" s="263" t="s">
        <v>1706</v>
      </c>
      <c r="AM2070" s="263" t="s">
        <v>1706</v>
      </c>
      <c r="AN2070" s="263" t="s">
        <v>1706</v>
      </c>
      <c r="AO2070" s="263" t="s">
        <v>1706</v>
      </c>
      <c r="AP2070" s="263" t="s">
        <v>1706</v>
      </c>
      <c r="AQ2070" s="263" t="s">
        <v>1706</v>
      </c>
      <c r="AR2070" s="263" t="s">
        <v>1706</v>
      </c>
      <c r="AS2070" s="263" t="s">
        <v>1706</v>
      </c>
      <c r="AT2070" s="263" t="s">
        <v>1706</v>
      </c>
      <c r="AU2070" s="263" t="s">
        <v>1706</v>
      </c>
      <c r="AV2070" s="263" t="s">
        <v>1706</v>
      </c>
      <c r="AW2070" s="263" t="s">
        <v>1706</v>
      </c>
      <c r="AX2070" s="526" t="s">
        <v>2803</v>
      </c>
    </row>
    <row r="2071" spans="1:50" ht="47.25" customHeight="1" x14ac:dyDescent="0.25">
      <c r="A2071" s="550" t="s">
        <v>1327</v>
      </c>
      <c r="B2071" s="547" t="s">
        <v>3865</v>
      </c>
      <c r="C2071" s="524" t="s">
        <v>3866</v>
      </c>
      <c r="D2071" s="517">
        <v>45627</v>
      </c>
      <c r="E2071" s="149">
        <v>0</v>
      </c>
      <c r="F2071" s="149">
        <v>0</v>
      </c>
      <c r="G2071" s="149">
        <v>0</v>
      </c>
      <c r="H2071" s="149">
        <v>0</v>
      </c>
      <c r="I2071" s="149">
        <v>0</v>
      </c>
      <c r="J2071" s="149">
        <v>0</v>
      </c>
      <c r="K2071" s="149">
        <v>0</v>
      </c>
      <c r="L2071" s="149">
        <v>0</v>
      </c>
      <c r="M2071" s="149">
        <v>0</v>
      </c>
      <c r="N2071" s="149">
        <v>0</v>
      </c>
      <c r="O2071" s="263" t="s">
        <v>2801</v>
      </c>
      <c r="P2071" s="263" t="s">
        <v>1706</v>
      </c>
      <c r="Q2071" s="109" t="s">
        <v>1706</v>
      </c>
      <c r="R2071" s="149">
        <v>0</v>
      </c>
      <c r="S2071" s="263" t="s">
        <v>1706</v>
      </c>
      <c r="T2071" s="149">
        <v>0</v>
      </c>
      <c r="U2071" s="263" t="s">
        <v>1706</v>
      </c>
      <c r="V2071" s="263" t="s">
        <v>1706</v>
      </c>
      <c r="W2071" s="263" t="s">
        <v>1706</v>
      </c>
      <c r="X2071" s="263" t="s">
        <v>1706</v>
      </c>
      <c r="Y2071" s="263" t="s">
        <v>1706</v>
      </c>
      <c r="Z2071" s="1007" t="s">
        <v>1706</v>
      </c>
      <c r="AA2071" s="263" t="s">
        <v>1706</v>
      </c>
      <c r="AB2071" s="263" t="s">
        <v>1706</v>
      </c>
      <c r="AC2071" s="1007" t="s">
        <v>1706</v>
      </c>
      <c r="AD2071" s="1007" t="s">
        <v>1706</v>
      </c>
      <c r="AE2071" s="263" t="s">
        <v>2802</v>
      </c>
      <c r="AF2071" s="149">
        <v>1.0136000000000001</v>
      </c>
      <c r="AG2071" s="149">
        <v>1.0136000000000001</v>
      </c>
      <c r="AH2071" s="263" t="s">
        <v>1706</v>
      </c>
      <c r="AI2071" s="263" t="s">
        <v>1706</v>
      </c>
      <c r="AJ2071" s="263" t="s">
        <v>1706</v>
      </c>
      <c r="AK2071" s="263" t="s">
        <v>1706</v>
      </c>
      <c r="AL2071" s="263" t="s">
        <v>1706</v>
      </c>
      <c r="AM2071" s="263" t="s">
        <v>1706</v>
      </c>
      <c r="AN2071" s="263" t="s">
        <v>1706</v>
      </c>
      <c r="AO2071" s="263" t="s">
        <v>1706</v>
      </c>
      <c r="AP2071" s="263" t="s">
        <v>1706</v>
      </c>
      <c r="AQ2071" s="263" t="s">
        <v>1706</v>
      </c>
      <c r="AR2071" s="263" t="s">
        <v>1706</v>
      </c>
      <c r="AS2071" s="263" t="s">
        <v>1706</v>
      </c>
      <c r="AT2071" s="263" t="s">
        <v>1706</v>
      </c>
      <c r="AU2071" s="263" t="s">
        <v>1706</v>
      </c>
      <c r="AV2071" s="263" t="s">
        <v>1706</v>
      </c>
      <c r="AW2071" s="263" t="s">
        <v>1706</v>
      </c>
      <c r="AX2071" s="526" t="s">
        <v>2803</v>
      </c>
    </row>
    <row r="2072" spans="1:50" ht="47.25" customHeight="1" x14ac:dyDescent="0.25">
      <c r="A2072" s="550" t="s">
        <v>1327</v>
      </c>
      <c r="B2072" s="547" t="s">
        <v>3867</v>
      </c>
      <c r="C2072" s="524" t="s">
        <v>3868</v>
      </c>
      <c r="D2072" s="517">
        <v>45627</v>
      </c>
      <c r="E2072" s="149">
        <v>0</v>
      </c>
      <c r="F2072" s="149">
        <v>0</v>
      </c>
      <c r="G2072" s="149">
        <v>0</v>
      </c>
      <c r="H2072" s="149">
        <v>0</v>
      </c>
      <c r="I2072" s="149">
        <v>0</v>
      </c>
      <c r="J2072" s="149">
        <v>0</v>
      </c>
      <c r="K2072" s="149">
        <v>0</v>
      </c>
      <c r="L2072" s="149">
        <v>0</v>
      </c>
      <c r="M2072" s="149">
        <v>0</v>
      </c>
      <c r="N2072" s="149">
        <v>0</v>
      </c>
      <c r="O2072" s="263" t="s">
        <v>2801</v>
      </c>
      <c r="P2072" s="263" t="s">
        <v>1706</v>
      </c>
      <c r="Q2072" s="109" t="s">
        <v>1706</v>
      </c>
      <c r="R2072" s="149">
        <v>0</v>
      </c>
      <c r="S2072" s="263" t="s">
        <v>1706</v>
      </c>
      <c r="T2072" s="149">
        <v>0</v>
      </c>
      <c r="U2072" s="263" t="s">
        <v>1706</v>
      </c>
      <c r="V2072" s="263" t="s">
        <v>1706</v>
      </c>
      <c r="W2072" s="263" t="s">
        <v>1706</v>
      </c>
      <c r="X2072" s="263" t="s">
        <v>1706</v>
      </c>
      <c r="Y2072" s="263" t="s">
        <v>1706</v>
      </c>
      <c r="Z2072" s="1007" t="s">
        <v>1706</v>
      </c>
      <c r="AA2072" s="263" t="s">
        <v>1706</v>
      </c>
      <c r="AB2072" s="263" t="s">
        <v>1706</v>
      </c>
      <c r="AC2072" s="1007" t="s">
        <v>1706</v>
      </c>
      <c r="AD2072" s="1007" t="s">
        <v>1706</v>
      </c>
      <c r="AE2072" s="263" t="s">
        <v>2806</v>
      </c>
      <c r="AF2072" s="149">
        <v>0.32400000000000001</v>
      </c>
      <c r="AG2072" s="149">
        <v>0.32400000000000001</v>
      </c>
      <c r="AH2072" s="263" t="s">
        <v>1706</v>
      </c>
      <c r="AI2072" s="263" t="s">
        <v>1706</v>
      </c>
      <c r="AJ2072" s="263" t="s">
        <v>1706</v>
      </c>
      <c r="AK2072" s="263" t="s">
        <v>1706</v>
      </c>
      <c r="AL2072" s="263" t="s">
        <v>1706</v>
      </c>
      <c r="AM2072" s="263" t="s">
        <v>1706</v>
      </c>
      <c r="AN2072" s="263" t="s">
        <v>1706</v>
      </c>
      <c r="AO2072" s="263" t="s">
        <v>1706</v>
      </c>
      <c r="AP2072" s="263" t="s">
        <v>1706</v>
      </c>
      <c r="AQ2072" s="263" t="s">
        <v>1706</v>
      </c>
      <c r="AR2072" s="263" t="s">
        <v>1706</v>
      </c>
      <c r="AS2072" s="263" t="s">
        <v>1706</v>
      </c>
      <c r="AT2072" s="263" t="s">
        <v>1706</v>
      </c>
      <c r="AU2072" s="263" t="s">
        <v>1706</v>
      </c>
      <c r="AV2072" s="263" t="s">
        <v>1706</v>
      </c>
      <c r="AW2072" s="263" t="s">
        <v>1706</v>
      </c>
      <c r="AX2072" s="526" t="s">
        <v>2803</v>
      </c>
    </row>
    <row r="2073" spans="1:50" ht="47.25" customHeight="1" x14ac:dyDescent="0.25">
      <c r="A2073" s="550" t="s">
        <v>1327</v>
      </c>
      <c r="B2073" s="547" t="s">
        <v>3869</v>
      </c>
      <c r="C2073" s="524" t="s">
        <v>3870</v>
      </c>
      <c r="D2073" s="517">
        <v>45627</v>
      </c>
      <c r="E2073" s="149">
        <v>0</v>
      </c>
      <c r="F2073" s="149">
        <v>0</v>
      </c>
      <c r="G2073" s="149">
        <v>0</v>
      </c>
      <c r="H2073" s="149">
        <v>0</v>
      </c>
      <c r="I2073" s="149">
        <v>0</v>
      </c>
      <c r="J2073" s="149">
        <v>0</v>
      </c>
      <c r="K2073" s="149">
        <v>0</v>
      </c>
      <c r="L2073" s="149">
        <v>0</v>
      </c>
      <c r="M2073" s="149">
        <v>0</v>
      </c>
      <c r="N2073" s="149">
        <v>0</v>
      </c>
      <c r="O2073" s="263" t="s">
        <v>2801</v>
      </c>
      <c r="P2073" s="263" t="s">
        <v>1706</v>
      </c>
      <c r="Q2073" s="109" t="s">
        <v>1706</v>
      </c>
      <c r="R2073" s="149">
        <v>0</v>
      </c>
      <c r="S2073" s="263" t="s">
        <v>1706</v>
      </c>
      <c r="T2073" s="149">
        <v>0</v>
      </c>
      <c r="U2073" s="263" t="s">
        <v>1706</v>
      </c>
      <c r="V2073" s="263" t="s">
        <v>1706</v>
      </c>
      <c r="W2073" s="263" t="s">
        <v>1706</v>
      </c>
      <c r="X2073" s="263" t="s">
        <v>1706</v>
      </c>
      <c r="Y2073" s="263" t="s">
        <v>1706</v>
      </c>
      <c r="Z2073" s="1007" t="s">
        <v>1706</v>
      </c>
      <c r="AA2073" s="263" t="s">
        <v>1706</v>
      </c>
      <c r="AB2073" s="263" t="s">
        <v>1706</v>
      </c>
      <c r="AC2073" s="1007" t="s">
        <v>1706</v>
      </c>
      <c r="AD2073" s="1007" t="s">
        <v>1706</v>
      </c>
      <c r="AE2073" s="263" t="s">
        <v>2809</v>
      </c>
      <c r="AF2073" s="149">
        <v>0.28386099999999997</v>
      </c>
      <c r="AG2073" s="149">
        <v>0.28386099999999997</v>
      </c>
      <c r="AH2073" s="263" t="s">
        <v>1706</v>
      </c>
      <c r="AI2073" s="263" t="s">
        <v>1706</v>
      </c>
      <c r="AJ2073" s="263" t="s">
        <v>1706</v>
      </c>
      <c r="AK2073" s="263" t="s">
        <v>1706</v>
      </c>
      <c r="AL2073" s="263" t="s">
        <v>1706</v>
      </c>
      <c r="AM2073" s="263" t="s">
        <v>1706</v>
      </c>
      <c r="AN2073" s="263" t="s">
        <v>1706</v>
      </c>
      <c r="AO2073" s="263" t="s">
        <v>1706</v>
      </c>
      <c r="AP2073" s="263" t="s">
        <v>1706</v>
      </c>
      <c r="AQ2073" s="263" t="s">
        <v>1706</v>
      </c>
      <c r="AR2073" s="263" t="s">
        <v>1706</v>
      </c>
      <c r="AS2073" s="263" t="s">
        <v>1706</v>
      </c>
      <c r="AT2073" s="263" t="s">
        <v>1706</v>
      </c>
      <c r="AU2073" s="263" t="s">
        <v>1706</v>
      </c>
      <c r="AV2073" s="263" t="s">
        <v>1706</v>
      </c>
      <c r="AW2073" s="263" t="s">
        <v>1706</v>
      </c>
      <c r="AX2073" s="526" t="s">
        <v>2803</v>
      </c>
    </row>
    <row r="2074" spans="1:50" ht="47.25" customHeight="1" x14ac:dyDescent="0.25">
      <c r="A2074" s="550" t="s">
        <v>1327</v>
      </c>
      <c r="B2074" s="547" t="s">
        <v>3871</v>
      </c>
      <c r="C2074" s="524" t="s">
        <v>3872</v>
      </c>
      <c r="D2074" s="517">
        <v>45627</v>
      </c>
      <c r="E2074" s="149">
        <v>0</v>
      </c>
      <c r="F2074" s="149">
        <v>0</v>
      </c>
      <c r="G2074" s="149">
        <v>0</v>
      </c>
      <c r="H2074" s="149">
        <v>0</v>
      </c>
      <c r="I2074" s="149">
        <v>0</v>
      </c>
      <c r="J2074" s="149">
        <v>0</v>
      </c>
      <c r="K2074" s="149">
        <v>0</v>
      </c>
      <c r="L2074" s="149">
        <v>0</v>
      </c>
      <c r="M2074" s="149">
        <v>0</v>
      </c>
      <c r="N2074" s="149">
        <v>0</v>
      </c>
      <c r="O2074" s="263" t="s">
        <v>2801</v>
      </c>
      <c r="P2074" s="263" t="s">
        <v>1706</v>
      </c>
      <c r="Q2074" s="109" t="s">
        <v>1706</v>
      </c>
      <c r="R2074" s="149">
        <v>0</v>
      </c>
      <c r="S2074" s="263" t="s">
        <v>1706</v>
      </c>
      <c r="T2074" s="149">
        <v>0</v>
      </c>
      <c r="U2074" s="263" t="s">
        <v>1706</v>
      </c>
      <c r="V2074" s="263" t="s">
        <v>1706</v>
      </c>
      <c r="W2074" s="263" t="s">
        <v>1706</v>
      </c>
      <c r="X2074" s="263" t="s">
        <v>1706</v>
      </c>
      <c r="Y2074" s="263" t="s">
        <v>1706</v>
      </c>
      <c r="Z2074" s="1007" t="s">
        <v>1706</v>
      </c>
      <c r="AA2074" s="263" t="s">
        <v>1706</v>
      </c>
      <c r="AB2074" s="263" t="s">
        <v>1706</v>
      </c>
      <c r="AC2074" s="1007" t="s">
        <v>1706</v>
      </c>
      <c r="AD2074" s="1007" t="s">
        <v>1706</v>
      </c>
      <c r="AE2074" s="263" t="s">
        <v>2812</v>
      </c>
      <c r="AF2074" s="149">
        <v>0.188</v>
      </c>
      <c r="AG2074" s="149">
        <v>0.188</v>
      </c>
      <c r="AH2074" s="263" t="s">
        <v>1706</v>
      </c>
      <c r="AI2074" s="263" t="s">
        <v>1706</v>
      </c>
      <c r="AJ2074" s="263" t="s">
        <v>1706</v>
      </c>
      <c r="AK2074" s="263" t="s">
        <v>1706</v>
      </c>
      <c r="AL2074" s="263" t="s">
        <v>1706</v>
      </c>
      <c r="AM2074" s="263" t="s">
        <v>1706</v>
      </c>
      <c r="AN2074" s="263" t="s">
        <v>1706</v>
      </c>
      <c r="AO2074" s="263" t="s">
        <v>1706</v>
      </c>
      <c r="AP2074" s="263" t="s">
        <v>1706</v>
      </c>
      <c r="AQ2074" s="263" t="s">
        <v>1706</v>
      </c>
      <c r="AR2074" s="263" t="s">
        <v>1706</v>
      </c>
      <c r="AS2074" s="263" t="s">
        <v>1706</v>
      </c>
      <c r="AT2074" s="263" t="s">
        <v>1706</v>
      </c>
      <c r="AU2074" s="263" t="s">
        <v>1706</v>
      </c>
      <c r="AV2074" s="263" t="s">
        <v>1706</v>
      </c>
      <c r="AW2074" s="263" t="s">
        <v>1706</v>
      </c>
      <c r="AX2074" s="526" t="s">
        <v>2803</v>
      </c>
    </row>
    <row r="2075" spans="1:50" ht="47.25" customHeight="1" x14ac:dyDescent="0.25">
      <c r="A2075" s="550" t="s">
        <v>1327</v>
      </c>
      <c r="B2075" s="547" t="s">
        <v>3873</v>
      </c>
      <c r="C2075" s="524" t="s">
        <v>3874</v>
      </c>
      <c r="D2075" s="517">
        <v>45627</v>
      </c>
      <c r="E2075" s="149">
        <v>0</v>
      </c>
      <c r="F2075" s="149">
        <v>0</v>
      </c>
      <c r="G2075" s="149">
        <v>0</v>
      </c>
      <c r="H2075" s="149">
        <v>0</v>
      </c>
      <c r="I2075" s="149">
        <v>0</v>
      </c>
      <c r="J2075" s="149">
        <v>0</v>
      </c>
      <c r="K2075" s="149">
        <v>0</v>
      </c>
      <c r="L2075" s="149">
        <v>0</v>
      </c>
      <c r="M2075" s="149">
        <v>0</v>
      </c>
      <c r="N2075" s="149">
        <v>0</v>
      </c>
      <c r="O2075" s="263" t="s">
        <v>2801</v>
      </c>
      <c r="P2075" s="263" t="s">
        <v>1706</v>
      </c>
      <c r="Q2075" s="109" t="s">
        <v>1706</v>
      </c>
      <c r="R2075" s="149">
        <v>0</v>
      </c>
      <c r="S2075" s="263" t="s">
        <v>1706</v>
      </c>
      <c r="T2075" s="149">
        <v>0</v>
      </c>
      <c r="U2075" s="263" t="s">
        <v>1706</v>
      </c>
      <c r="V2075" s="263" t="s">
        <v>1706</v>
      </c>
      <c r="W2075" s="263" t="s">
        <v>1706</v>
      </c>
      <c r="X2075" s="263" t="s">
        <v>1706</v>
      </c>
      <c r="Y2075" s="263" t="s">
        <v>1706</v>
      </c>
      <c r="Z2075" s="1007" t="s">
        <v>1706</v>
      </c>
      <c r="AA2075" s="263" t="s">
        <v>1706</v>
      </c>
      <c r="AB2075" s="263" t="s">
        <v>1706</v>
      </c>
      <c r="AC2075" s="1007" t="s">
        <v>1706</v>
      </c>
      <c r="AD2075" s="1007" t="s">
        <v>1706</v>
      </c>
      <c r="AE2075" s="263" t="s">
        <v>2802</v>
      </c>
      <c r="AF2075" s="149">
        <v>11.915103999999999</v>
      </c>
      <c r="AG2075" s="149">
        <v>11.915103999999999</v>
      </c>
      <c r="AH2075" s="263" t="s">
        <v>1706</v>
      </c>
      <c r="AI2075" s="263" t="s">
        <v>1706</v>
      </c>
      <c r="AJ2075" s="263" t="s">
        <v>1706</v>
      </c>
      <c r="AK2075" s="263" t="s">
        <v>1706</v>
      </c>
      <c r="AL2075" s="263" t="s">
        <v>1706</v>
      </c>
      <c r="AM2075" s="263" t="s">
        <v>1706</v>
      </c>
      <c r="AN2075" s="263" t="s">
        <v>1706</v>
      </c>
      <c r="AO2075" s="263" t="s">
        <v>1706</v>
      </c>
      <c r="AP2075" s="263" t="s">
        <v>1706</v>
      </c>
      <c r="AQ2075" s="263" t="s">
        <v>1706</v>
      </c>
      <c r="AR2075" s="263" t="s">
        <v>1706</v>
      </c>
      <c r="AS2075" s="263" t="s">
        <v>1706</v>
      </c>
      <c r="AT2075" s="263" t="s">
        <v>1706</v>
      </c>
      <c r="AU2075" s="263" t="s">
        <v>1706</v>
      </c>
      <c r="AV2075" s="263" t="s">
        <v>1706</v>
      </c>
      <c r="AW2075" s="263" t="s">
        <v>1706</v>
      </c>
      <c r="AX2075" s="526" t="s">
        <v>2803</v>
      </c>
    </row>
    <row r="2076" spans="1:50" ht="47.25" customHeight="1" x14ac:dyDescent="0.25">
      <c r="A2076" s="550" t="s">
        <v>1327</v>
      </c>
      <c r="B2076" s="547" t="s">
        <v>3875</v>
      </c>
      <c r="C2076" s="524" t="s">
        <v>3876</v>
      </c>
      <c r="D2076" s="517">
        <v>45627</v>
      </c>
      <c r="E2076" s="149">
        <v>0</v>
      </c>
      <c r="F2076" s="149">
        <v>0</v>
      </c>
      <c r="G2076" s="149">
        <v>0</v>
      </c>
      <c r="H2076" s="149">
        <v>0</v>
      </c>
      <c r="I2076" s="149">
        <v>0</v>
      </c>
      <c r="J2076" s="149">
        <v>0</v>
      </c>
      <c r="K2076" s="149">
        <v>0</v>
      </c>
      <c r="L2076" s="149">
        <v>0</v>
      </c>
      <c r="M2076" s="149">
        <v>0</v>
      </c>
      <c r="N2076" s="149">
        <v>0</v>
      </c>
      <c r="O2076" s="263" t="s">
        <v>2801</v>
      </c>
      <c r="P2076" s="263" t="s">
        <v>1706</v>
      </c>
      <c r="Q2076" s="109" t="s">
        <v>1706</v>
      </c>
      <c r="R2076" s="149">
        <v>0</v>
      </c>
      <c r="S2076" s="263" t="s">
        <v>1706</v>
      </c>
      <c r="T2076" s="149">
        <v>0</v>
      </c>
      <c r="U2076" s="263" t="s">
        <v>1706</v>
      </c>
      <c r="V2076" s="263" t="s">
        <v>1706</v>
      </c>
      <c r="W2076" s="263" t="s">
        <v>1706</v>
      </c>
      <c r="X2076" s="263" t="s">
        <v>1706</v>
      </c>
      <c r="Y2076" s="263" t="s">
        <v>1706</v>
      </c>
      <c r="Z2076" s="1007" t="s">
        <v>1706</v>
      </c>
      <c r="AA2076" s="263" t="s">
        <v>1706</v>
      </c>
      <c r="AB2076" s="263" t="s">
        <v>1706</v>
      </c>
      <c r="AC2076" s="1007" t="s">
        <v>1706</v>
      </c>
      <c r="AD2076" s="1007" t="s">
        <v>1706</v>
      </c>
      <c r="AE2076" s="263" t="s">
        <v>2817</v>
      </c>
      <c r="AF2076" s="149">
        <v>0.86333300000000002</v>
      </c>
      <c r="AG2076" s="149">
        <v>0.86333300000000002</v>
      </c>
      <c r="AH2076" s="263" t="s">
        <v>1706</v>
      </c>
      <c r="AI2076" s="263" t="s">
        <v>1706</v>
      </c>
      <c r="AJ2076" s="263" t="s">
        <v>1706</v>
      </c>
      <c r="AK2076" s="263" t="s">
        <v>1706</v>
      </c>
      <c r="AL2076" s="263" t="s">
        <v>1706</v>
      </c>
      <c r="AM2076" s="263" t="s">
        <v>1706</v>
      </c>
      <c r="AN2076" s="263" t="s">
        <v>1706</v>
      </c>
      <c r="AO2076" s="263" t="s">
        <v>1706</v>
      </c>
      <c r="AP2076" s="263" t="s">
        <v>1706</v>
      </c>
      <c r="AQ2076" s="263" t="s">
        <v>1706</v>
      </c>
      <c r="AR2076" s="263" t="s">
        <v>1706</v>
      </c>
      <c r="AS2076" s="263" t="s">
        <v>1706</v>
      </c>
      <c r="AT2076" s="263" t="s">
        <v>1706</v>
      </c>
      <c r="AU2076" s="263" t="s">
        <v>1706</v>
      </c>
      <c r="AV2076" s="263" t="s">
        <v>1706</v>
      </c>
      <c r="AW2076" s="263" t="s">
        <v>1706</v>
      </c>
      <c r="AX2076" s="526" t="s">
        <v>2803</v>
      </c>
    </row>
    <row r="2077" spans="1:50" ht="47.25" customHeight="1" x14ac:dyDescent="0.25">
      <c r="A2077" s="550" t="s">
        <v>1327</v>
      </c>
      <c r="B2077" s="547" t="s">
        <v>3877</v>
      </c>
      <c r="C2077" s="524" t="s">
        <v>3878</v>
      </c>
      <c r="D2077" s="517">
        <v>45627</v>
      </c>
      <c r="E2077" s="149">
        <v>0</v>
      </c>
      <c r="F2077" s="149">
        <v>0</v>
      </c>
      <c r="G2077" s="149">
        <v>0</v>
      </c>
      <c r="H2077" s="149">
        <v>0</v>
      </c>
      <c r="I2077" s="149">
        <v>0</v>
      </c>
      <c r="J2077" s="149">
        <v>0</v>
      </c>
      <c r="K2077" s="149">
        <v>0</v>
      </c>
      <c r="L2077" s="149">
        <v>0</v>
      </c>
      <c r="M2077" s="149">
        <v>0</v>
      </c>
      <c r="N2077" s="149">
        <v>0</v>
      </c>
      <c r="O2077" s="263" t="s">
        <v>2801</v>
      </c>
      <c r="P2077" s="263" t="s">
        <v>1706</v>
      </c>
      <c r="Q2077" s="109" t="s">
        <v>1706</v>
      </c>
      <c r="R2077" s="149">
        <v>0</v>
      </c>
      <c r="S2077" s="263" t="s">
        <v>1706</v>
      </c>
      <c r="T2077" s="149">
        <v>0</v>
      </c>
      <c r="U2077" s="263" t="s">
        <v>1706</v>
      </c>
      <c r="V2077" s="263" t="s">
        <v>1706</v>
      </c>
      <c r="W2077" s="263" t="s">
        <v>1706</v>
      </c>
      <c r="X2077" s="263" t="s">
        <v>1706</v>
      </c>
      <c r="Y2077" s="263" t="s">
        <v>1706</v>
      </c>
      <c r="Z2077" s="1007" t="s">
        <v>1706</v>
      </c>
      <c r="AA2077" s="263" t="s">
        <v>1706</v>
      </c>
      <c r="AB2077" s="263" t="s">
        <v>1706</v>
      </c>
      <c r="AC2077" s="1007" t="s">
        <v>1706</v>
      </c>
      <c r="AD2077" s="1007" t="s">
        <v>1706</v>
      </c>
      <c r="AE2077" s="263" t="s">
        <v>2806</v>
      </c>
      <c r="AF2077" s="149">
        <v>0.114</v>
      </c>
      <c r="AG2077" s="149">
        <v>0.114</v>
      </c>
      <c r="AH2077" s="263" t="s">
        <v>1706</v>
      </c>
      <c r="AI2077" s="263" t="s">
        <v>1706</v>
      </c>
      <c r="AJ2077" s="263" t="s">
        <v>1706</v>
      </c>
      <c r="AK2077" s="263" t="s">
        <v>1706</v>
      </c>
      <c r="AL2077" s="263" t="s">
        <v>1706</v>
      </c>
      <c r="AM2077" s="263" t="s">
        <v>1706</v>
      </c>
      <c r="AN2077" s="263" t="s">
        <v>1706</v>
      </c>
      <c r="AO2077" s="263" t="s">
        <v>1706</v>
      </c>
      <c r="AP2077" s="263" t="s">
        <v>1706</v>
      </c>
      <c r="AQ2077" s="263" t="s">
        <v>1706</v>
      </c>
      <c r="AR2077" s="263" t="s">
        <v>1706</v>
      </c>
      <c r="AS2077" s="263" t="s">
        <v>1706</v>
      </c>
      <c r="AT2077" s="263" t="s">
        <v>1706</v>
      </c>
      <c r="AU2077" s="263" t="s">
        <v>1706</v>
      </c>
      <c r="AV2077" s="263" t="s">
        <v>1706</v>
      </c>
      <c r="AW2077" s="263" t="s">
        <v>1706</v>
      </c>
      <c r="AX2077" s="526" t="s">
        <v>2803</v>
      </c>
    </row>
    <row r="2078" spans="1:50" ht="47.25" customHeight="1" x14ac:dyDescent="0.25">
      <c r="A2078" s="550" t="s">
        <v>1327</v>
      </c>
      <c r="B2078" s="547" t="s">
        <v>3861</v>
      </c>
      <c r="C2078" s="524" t="s">
        <v>3879</v>
      </c>
      <c r="D2078" s="785">
        <v>45627</v>
      </c>
      <c r="E2078" s="1003">
        <v>0</v>
      </c>
      <c r="F2078" s="1001">
        <v>0</v>
      </c>
      <c r="G2078" s="1003">
        <v>0</v>
      </c>
      <c r="H2078" s="1001">
        <v>0</v>
      </c>
      <c r="I2078" s="1003">
        <v>0</v>
      </c>
      <c r="J2078" s="1001">
        <v>0</v>
      </c>
      <c r="K2078" s="1003">
        <v>0</v>
      </c>
      <c r="L2078" s="1001">
        <v>0</v>
      </c>
      <c r="M2078" s="1003">
        <v>0</v>
      </c>
      <c r="N2078" s="1001">
        <v>0</v>
      </c>
      <c r="O2078" s="570" t="s">
        <v>2801</v>
      </c>
      <c r="P2078" s="299" t="s">
        <v>1706</v>
      </c>
      <c r="Q2078" s="531" t="s">
        <v>1706</v>
      </c>
      <c r="R2078" s="1001">
        <v>0</v>
      </c>
      <c r="S2078" s="570" t="s">
        <v>1706</v>
      </c>
      <c r="T2078" s="1001">
        <v>0</v>
      </c>
      <c r="U2078" s="570" t="s">
        <v>1706</v>
      </c>
      <c r="V2078" s="299" t="s">
        <v>1706</v>
      </c>
      <c r="W2078" s="570" t="s">
        <v>1706</v>
      </c>
      <c r="X2078" s="299" t="s">
        <v>1706</v>
      </c>
      <c r="Y2078" s="570" t="s">
        <v>1706</v>
      </c>
      <c r="Z2078" s="1005" t="s">
        <v>1706</v>
      </c>
      <c r="AA2078" s="570" t="s">
        <v>1706</v>
      </c>
      <c r="AB2078" s="299" t="s">
        <v>1706</v>
      </c>
      <c r="AC2078" s="1033" t="s">
        <v>1706</v>
      </c>
      <c r="AD2078" s="1005" t="s">
        <v>1706</v>
      </c>
      <c r="AE2078" s="570" t="s">
        <v>3401</v>
      </c>
      <c r="AF2078" s="149">
        <v>2.2515339999999999</v>
      </c>
      <c r="AG2078" s="1003">
        <v>2.2515339999999999</v>
      </c>
      <c r="AH2078" s="263" t="s">
        <v>1706</v>
      </c>
      <c r="AI2078" s="570" t="s">
        <v>1706</v>
      </c>
      <c r="AJ2078" s="263" t="s">
        <v>1706</v>
      </c>
      <c r="AK2078" s="570" t="s">
        <v>1706</v>
      </c>
      <c r="AL2078" s="263" t="s">
        <v>1706</v>
      </c>
      <c r="AM2078" s="570" t="s">
        <v>1706</v>
      </c>
      <c r="AN2078" s="263" t="s">
        <v>1706</v>
      </c>
      <c r="AO2078" s="570" t="s">
        <v>1706</v>
      </c>
      <c r="AP2078" s="263" t="s">
        <v>1706</v>
      </c>
      <c r="AQ2078" s="570" t="s">
        <v>1706</v>
      </c>
      <c r="AR2078" s="263" t="s">
        <v>1706</v>
      </c>
      <c r="AS2078" s="570" t="s">
        <v>1706</v>
      </c>
      <c r="AT2078" s="263" t="s">
        <v>1706</v>
      </c>
      <c r="AU2078" s="570" t="s">
        <v>1706</v>
      </c>
      <c r="AV2078" s="263" t="s">
        <v>1706</v>
      </c>
      <c r="AW2078" s="570" t="s">
        <v>1706</v>
      </c>
      <c r="AX2078" s="526" t="s">
        <v>2803</v>
      </c>
    </row>
    <row r="2079" spans="1:50" ht="47.25" customHeight="1" x14ac:dyDescent="0.25">
      <c r="A2079" s="550" t="s">
        <v>1327</v>
      </c>
      <c r="B2079" s="547" t="s">
        <v>3880</v>
      </c>
      <c r="C2079" s="524" t="s">
        <v>3881</v>
      </c>
      <c r="D2079" s="517">
        <v>45627</v>
      </c>
      <c r="E2079" s="149">
        <v>0</v>
      </c>
      <c r="F2079" s="149">
        <v>0</v>
      </c>
      <c r="G2079" s="149">
        <v>0</v>
      </c>
      <c r="H2079" s="149">
        <v>0</v>
      </c>
      <c r="I2079" s="149">
        <v>0</v>
      </c>
      <c r="J2079" s="149">
        <v>0</v>
      </c>
      <c r="K2079" s="149">
        <v>0</v>
      </c>
      <c r="L2079" s="149">
        <v>0</v>
      </c>
      <c r="M2079" s="149">
        <v>0</v>
      </c>
      <c r="N2079" s="149">
        <v>0</v>
      </c>
      <c r="O2079" s="263" t="s">
        <v>2801</v>
      </c>
      <c r="P2079" s="263" t="s">
        <v>1706</v>
      </c>
      <c r="Q2079" s="109" t="s">
        <v>1706</v>
      </c>
      <c r="R2079" s="149">
        <v>0</v>
      </c>
      <c r="S2079" s="263" t="s">
        <v>1706</v>
      </c>
      <c r="T2079" s="149">
        <v>0</v>
      </c>
      <c r="U2079" s="263" t="s">
        <v>1706</v>
      </c>
      <c r="V2079" s="263" t="s">
        <v>1706</v>
      </c>
      <c r="W2079" s="263" t="s">
        <v>1706</v>
      </c>
      <c r="X2079" s="263" t="s">
        <v>1706</v>
      </c>
      <c r="Y2079" s="263" t="s">
        <v>1706</v>
      </c>
      <c r="Z2079" s="1007" t="s">
        <v>1706</v>
      </c>
      <c r="AA2079" s="263" t="s">
        <v>1706</v>
      </c>
      <c r="AB2079" s="263" t="s">
        <v>1706</v>
      </c>
      <c r="AC2079" s="1007" t="s">
        <v>1706</v>
      </c>
      <c r="AD2079" s="1007" t="s">
        <v>1706</v>
      </c>
      <c r="AE2079" s="263" t="s">
        <v>2802</v>
      </c>
      <c r="AF2079" s="149">
        <v>0.8538</v>
      </c>
      <c r="AG2079" s="149">
        <v>0.8538</v>
      </c>
      <c r="AH2079" s="263" t="s">
        <v>1706</v>
      </c>
      <c r="AI2079" s="263" t="s">
        <v>1706</v>
      </c>
      <c r="AJ2079" s="263" t="s">
        <v>1706</v>
      </c>
      <c r="AK2079" s="263" t="s">
        <v>1706</v>
      </c>
      <c r="AL2079" s="263" t="s">
        <v>1706</v>
      </c>
      <c r="AM2079" s="263" t="s">
        <v>1706</v>
      </c>
      <c r="AN2079" s="263" t="s">
        <v>1706</v>
      </c>
      <c r="AO2079" s="263" t="s">
        <v>1706</v>
      </c>
      <c r="AP2079" s="263" t="s">
        <v>1706</v>
      </c>
      <c r="AQ2079" s="263" t="s">
        <v>1706</v>
      </c>
      <c r="AR2079" s="263" t="s">
        <v>1706</v>
      </c>
      <c r="AS2079" s="263" t="s">
        <v>1706</v>
      </c>
      <c r="AT2079" s="263" t="s">
        <v>1706</v>
      </c>
      <c r="AU2079" s="263" t="s">
        <v>1706</v>
      </c>
      <c r="AV2079" s="263" t="s">
        <v>1706</v>
      </c>
      <c r="AW2079" s="263" t="s">
        <v>1706</v>
      </c>
      <c r="AX2079" s="526" t="s">
        <v>2803</v>
      </c>
    </row>
    <row r="2080" spans="1:50" ht="47.25" customHeight="1" x14ac:dyDescent="0.25">
      <c r="A2080" s="550" t="s">
        <v>1327</v>
      </c>
      <c r="B2080" s="547" t="s">
        <v>3882</v>
      </c>
      <c r="C2080" s="524" t="s">
        <v>3883</v>
      </c>
      <c r="D2080" s="517">
        <v>45627</v>
      </c>
      <c r="E2080" s="149">
        <v>0</v>
      </c>
      <c r="F2080" s="149">
        <v>0</v>
      </c>
      <c r="G2080" s="149">
        <v>0</v>
      </c>
      <c r="H2080" s="149">
        <v>0</v>
      </c>
      <c r="I2080" s="149">
        <v>0</v>
      </c>
      <c r="J2080" s="149">
        <v>0</v>
      </c>
      <c r="K2080" s="149">
        <v>0</v>
      </c>
      <c r="L2080" s="149">
        <v>0</v>
      </c>
      <c r="M2080" s="149">
        <v>0</v>
      </c>
      <c r="N2080" s="149">
        <v>0</v>
      </c>
      <c r="O2080" s="263" t="s">
        <v>2801</v>
      </c>
      <c r="P2080" s="263" t="s">
        <v>1706</v>
      </c>
      <c r="Q2080" s="109" t="s">
        <v>1706</v>
      </c>
      <c r="R2080" s="149">
        <v>0</v>
      </c>
      <c r="S2080" s="263" t="s">
        <v>1706</v>
      </c>
      <c r="T2080" s="149">
        <v>0</v>
      </c>
      <c r="U2080" s="263" t="s">
        <v>1706</v>
      </c>
      <c r="V2080" s="263" t="s">
        <v>1706</v>
      </c>
      <c r="W2080" s="263" t="s">
        <v>1706</v>
      </c>
      <c r="X2080" s="263" t="s">
        <v>1706</v>
      </c>
      <c r="Y2080" s="263" t="s">
        <v>1706</v>
      </c>
      <c r="Z2080" s="1007" t="s">
        <v>1706</v>
      </c>
      <c r="AA2080" s="263" t="s">
        <v>1706</v>
      </c>
      <c r="AB2080" s="263" t="s">
        <v>1706</v>
      </c>
      <c r="AC2080" s="1007" t="s">
        <v>1706</v>
      </c>
      <c r="AD2080" s="1007" t="s">
        <v>1706</v>
      </c>
      <c r="AE2080" s="263" t="s">
        <v>2806</v>
      </c>
      <c r="AF2080" s="149">
        <v>0.18</v>
      </c>
      <c r="AG2080" s="149">
        <v>0.18</v>
      </c>
      <c r="AH2080" s="263" t="s">
        <v>1706</v>
      </c>
      <c r="AI2080" s="263" t="s">
        <v>1706</v>
      </c>
      <c r="AJ2080" s="263" t="s">
        <v>1706</v>
      </c>
      <c r="AK2080" s="263" t="s">
        <v>1706</v>
      </c>
      <c r="AL2080" s="263" t="s">
        <v>1706</v>
      </c>
      <c r="AM2080" s="263" t="s">
        <v>1706</v>
      </c>
      <c r="AN2080" s="263" t="s">
        <v>1706</v>
      </c>
      <c r="AO2080" s="263" t="s">
        <v>1706</v>
      </c>
      <c r="AP2080" s="263" t="s">
        <v>1706</v>
      </c>
      <c r="AQ2080" s="263" t="s">
        <v>1706</v>
      </c>
      <c r="AR2080" s="263" t="s">
        <v>1706</v>
      </c>
      <c r="AS2080" s="263" t="s">
        <v>1706</v>
      </c>
      <c r="AT2080" s="263" t="s">
        <v>1706</v>
      </c>
      <c r="AU2080" s="263" t="s">
        <v>1706</v>
      </c>
      <c r="AV2080" s="263" t="s">
        <v>1706</v>
      </c>
      <c r="AW2080" s="263" t="s">
        <v>1706</v>
      </c>
      <c r="AX2080" s="526" t="s">
        <v>2803</v>
      </c>
    </row>
    <row r="2081" spans="1:50" ht="47.25" customHeight="1" x14ac:dyDescent="0.25">
      <c r="A2081" s="550" t="s">
        <v>1327</v>
      </c>
      <c r="B2081" s="547" t="s">
        <v>3884</v>
      </c>
      <c r="C2081" s="524" t="s">
        <v>3885</v>
      </c>
      <c r="D2081" s="517">
        <v>45627</v>
      </c>
      <c r="E2081" s="149">
        <v>0</v>
      </c>
      <c r="F2081" s="149">
        <v>0</v>
      </c>
      <c r="G2081" s="149">
        <v>0</v>
      </c>
      <c r="H2081" s="149">
        <v>0</v>
      </c>
      <c r="I2081" s="149">
        <v>0</v>
      </c>
      <c r="J2081" s="149">
        <v>0</v>
      </c>
      <c r="K2081" s="149">
        <v>0</v>
      </c>
      <c r="L2081" s="149">
        <v>0</v>
      </c>
      <c r="M2081" s="149">
        <v>0</v>
      </c>
      <c r="N2081" s="149">
        <v>0</v>
      </c>
      <c r="O2081" s="263" t="s">
        <v>2801</v>
      </c>
      <c r="P2081" s="263" t="s">
        <v>1706</v>
      </c>
      <c r="Q2081" s="109" t="s">
        <v>1706</v>
      </c>
      <c r="R2081" s="149">
        <v>0</v>
      </c>
      <c r="S2081" s="263" t="s">
        <v>1706</v>
      </c>
      <c r="T2081" s="149">
        <v>0</v>
      </c>
      <c r="U2081" s="263" t="s">
        <v>1706</v>
      </c>
      <c r="V2081" s="263" t="s">
        <v>1706</v>
      </c>
      <c r="W2081" s="263" t="s">
        <v>1706</v>
      </c>
      <c r="X2081" s="263" t="s">
        <v>1706</v>
      </c>
      <c r="Y2081" s="263" t="s">
        <v>1706</v>
      </c>
      <c r="Z2081" s="1007" t="s">
        <v>1706</v>
      </c>
      <c r="AA2081" s="263" t="s">
        <v>1706</v>
      </c>
      <c r="AB2081" s="263" t="s">
        <v>1706</v>
      </c>
      <c r="AC2081" s="1007" t="s">
        <v>1706</v>
      </c>
      <c r="AD2081" s="1007" t="s">
        <v>1706</v>
      </c>
      <c r="AE2081" s="263" t="s">
        <v>2809</v>
      </c>
      <c r="AF2081" s="149">
        <v>0.28386099999999997</v>
      </c>
      <c r="AG2081" s="149">
        <v>0.28386099999999997</v>
      </c>
      <c r="AH2081" s="263" t="s">
        <v>1706</v>
      </c>
      <c r="AI2081" s="263" t="s">
        <v>1706</v>
      </c>
      <c r="AJ2081" s="263" t="s">
        <v>1706</v>
      </c>
      <c r="AK2081" s="263" t="s">
        <v>1706</v>
      </c>
      <c r="AL2081" s="263" t="s">
        <v>1706</v>
      </c>
      <c r="AM2081" s="263" t="s">
        <v>1706</v>
      </c>
      <c r="AN2081" s="263" t="s">
        <v>1706</v>
      </c>
      <c r="AO2081" s="263" t="s">
        <v>1706</v>
      </c>
      <c r="AP2081" s="263" t="s">
        <v>1706</v>
      </c>
      <c r="AQ2081" s="263" t="s">
        <v>1706</v>
      </c>
      <c r="AR2081" s="263" t="s">
        <v>1706</v>
      </c>
      <c r="AS2081" s="263" t="s">
        <v>1706</v>
      </c>
      <c r="AT2081" s="263" t="s">
        <v>1706</v>
      </c>
      <c r="AU2081" s="263" t="s">
        <v>1706</v>
      </c>
      <c r="AV2081" s="263" t="s">
        <v>1706</v>
      </c>
      <c r="AW2081" s="263" t="s">
        <v>1706</v>
      </c>
      <c r="AX2081" s="526" t="s">
        <v>2803</v>
      </c>
    </row>
    <row r="2082" spans="1:50" ht="47.25" customHeight="1" x14ac:dyDescent="0.25">
      <c r="A2082" s="550" t="s">
        <v>1327</v>
      </c>
      <c r="B2082" s="547" t="s">
        <v>3886</v>
      </c>
      <c r="C2082" s="524" t="s">
        <v>3887</v>
      </c>
      <c r="D2082" s="517">
        <v>45627</v>
      </c>
      <c r="E2082" s="149">
        <v>0</v>
      </c>
      <c r="F2082" s="149">
        <v>0</v>
      </c>
      <c r="G2082" s="149">
        <v>0</v>
      </c>
      <c r="H2082" s="149">
        <v>0</v>
      </c>
      <c r="I2082" s="149">
        <v>0</v>
      </c>
      <c r="J2082" s="149">
        <v>0</v>
      </c>
      <c r="K2082" s="149">
        <v>0</v>
      </c>
      <c r="L2082" s="149">
        <v>0</v>
      </c>
      <c r="M2082" s="149">
        <v>0</v>
      </c>
      <c r="N2082" s="149">
        <v>0</v>
      </c>
      <c r="O2082" s="263" t="s">
        <v>2801</v>
      </c>
      <c r="P2082" s="263" t="s">
        <v>1706</v>
      </c>
      <c r="Q2082" s="109" t="s">
        <v>1706</v>
      </c>
      <c r="R2082" s="149">
        <v>0</v>
      </c>
      <c r="S2082" s="263" t="s">
        <v>1706</v>
      </c>
      <c r="T2082" s="149">
        <v>0</v>
      </c>
      <c r="U2082" s="263" t="s">
        <v>1706</v>
      </c>
      <c r="V2082" s="263" t="s">
        <v>1706</v>
      </c>
      <c r="W2082" s="263" t="s">
        <v>1706</v>
      </c>
      <c r="X2082" s="263" t="s">
        <v>1706</v>
      </c>
      <c r="Y2082" s="263" t="s">
        <v>1706</v>
      </c>
      <c r="Z2082" s="1007" t="s">
        <v>1706</v>
      </c>
      <c r="AA2082" s="263" t="s">
        <v>1706</v>
      </c>
      <c r="AB2082" s="263" t="s">
        <v>1706</v>
      </c>
      <c r="AC2082" s="1007" t="s">
        <v>1706</v>
      </c>
      <c r="AD2082" s="1007" t="s">
        <v>1706</v>
      </c>
      <c r="AE2082" s="263" t="s">
        <v>2812</v>
      </c>
      <c r="AF2082" s="149">
        <v>0.10199999999999999</v>
      </c>
      <c r="AG2082" s="149">
        <v>0.10199999999999999</v>
      </c>
      <c r="AH2082" s="263" t="s">
        <v>1706</v>
      </c>
      <c r="AI2082" s="263" t="s">
        <v>1706</v>
      </c>
      <c r="AJ2082" s="263" t="s">
        <v>1706</v>
      </c>
      <c r="AK2082" s="263" t="s">
        <v>1706</v>
      </c>
      <c r="AL2082" s="263" t="s">
        <v>1706</v>
      </c>
      <c r="AM2082" s="263" t="s">
        <v>1706</v>
      </c>
      <c r="AN2082" s="263" t="s">
        <v>1706</v>
      </c>
      <c r="AO2082" s="263" t="s">
        <v>1706</v>
      </c>
      <c r="AP2082" s="263" t="s">
        <v>1706</v>
      </c>
      <c r="AQ2082" s="263" t="s">
        <v>1706</v>
      </c>
      <c r="AR2082" s="263" t="s">
        <v>1706</v>
      </c>
      <c r="AS2082" s="263" t="s">
        <v>1706</v>
      </c>
      <c r="AT2082" s="263" t="s">
        <v>1706</v>
      </c>
      <c r="AU2082" s="263" t="s">
        <v>1706</v>
      </c>
      <c r="AV2082" s="263" t="s">
        <v>1706</v>
      </c>
      <c r="AW2082" s="263" t="s">
        <v>1706</v>
      </c>
      <c r="AX2082" s="526" t="s">
        <v>2803</v>
      </c>
    </row>
    <row r="2083" spans="1:50" ht="47.25" customHeight="1" x14ac:dyDescent="0.25">
      <c r="A2083" s="550" t="s">
        <v>1327</v>
      </c>
      <c r="B2083" s="547" t="s">
        <v>3888</v>
      </c>
      <c r="C2083" s="524" t="s">
        <v>3889</v>
      </c>
      <c r="D2083" s="517">
        <v>45627</v>
      </c>
      <c r="E2083" s="149">
        <v>0</v>
      </c>
      <c r="F2083" s="149">
        <v>0</v>
      </c>
      <c r="G2083" s="149">
        <v>0</v>
      </c>
      <c r="H2083" s="149">
        <v>0</v>
      </c>
      <c r="I2083" s="149">
        <v>0</v>
      </c>
      <c r="J2083" s="149">
        <v>0</v>
      </c>
      <c r="K2083" s="149">
        <v>0</v>
      </c>
      <c r="L2083" s="149">
        <v>0</v>
      </c>
      <c r="M2083" s="149">
        <v>0</v>
      </c>
      <c r="N2083" s="149">
        <v>0</v>
      </c>
      <c r="O2083" s="263" t="s">
        <v>2801</v>
      </c>
      <c r="P2083" s="263" t="s">
        <v>1706</v>
      </c>
      <c r="Q2083" s="109" t="s">
        <v>1706</v>
      </c>
      <c r="R2083" s="149">
        <v>0</v>
      </c>
      <c r="S2083" s="263" t="s">
        <v>1706</v>
      </c>
      <c r="T2083" s="149">
        <v>0</v>
      </c>
      <c r="U2083" s="263" t="s">
        <v>1706</v>
      </c>
      <c r="V2083" s="263" t="s">
        <v>1706</v>
      </c>
      <c r="W2083" s="263" t="s">
        <v>1706</v>
      </c>
      <c r="X2083" s="263" t="s">
        <v>1706</v>
      </c>
      <c r="Y2083" s="263" t="s">
        <v>1706</v>
      </c>
      <c r="Z2083" s="1007" t="s">
        <v>1706</v>
      </c>
      <c r="AA2083" s="263" t="s">
        <v>1706</v>
      </c>
      <c r="AB2083" s="263" t="s">
        <v>1706</v>
      </c>
      <c r="AC2083" s="1007" t="s">
        <v>1706</v>
      </c>
      <c r="AD2083" s="1007" t="s">
        <v>1706</v>
      </c>
      <c r="AE2083" s="263" t="s">
        <v>2802</v>
      </c>
      <c r="AF2083" s="149">
        <v>2.3279999999999998</v>
      </c>
      <c r="AG2083" s="149">
        <v>2.3279999999999998</v>
      </c>
      <c r="AH2083" s="263" t="s">
        <v>1706</v>
      </c>
      <c r="AI2083" s="263" t="s">
        <v>1706</v>
      </c>
      <c r="AJ2083" s="263" t="s">
        <v>1706</v>
      </c>
      <c r="AK2083" s="263" t="s">
        <v>1706</v>
      </c>
      <c r="AL2083" s="263" t="s">
        <v>1706</v>
      </c>
      <c r="AM2083" s="263" t="s">
        <v>1706</v>
      </c>
      <c r="AN2083" s="263" t="s">
        <v>1706</v>
      </c>
      <c r="AO2083" s="263" t="s">
        <v>1706</v>
      </c>
      <c r="AP2083" s="263" t="s">
        <v>1706</v>
      </c>
      <c r="AQ2083" s="263" t="s">
        <v>1706</v>
      </c>
      <c r="AR2083" s="263" t="s">
        <v>1706</v>
      </c>
      <c r="AS2083" s="263" t="s">
        <v>1706</v>
      </c>
      <c r="AT2083" s="263" t="s">
        <v>1706</v>
      </c>
      <c r="AU2083" s="263" t="s">
        <v>1706</v>
      </c>
      <c r="AV2083" s="263" t="s">
        <v>1706</v>
      </c>
      <c r="AW2083" s="263" t="s">
        <v>1706</v>
      </c>
      <c r="AX2083" s="526" t="s">
        <v>2803</v>
      </c>
    </row>
    <row r="2084" spans="1:50" ht="47.25" customHeight="1" x14ac:dyDescent="0.25">
      <c r="A2084" s="550" t="s">
        <v>1327</v>
      </c>
      <c r="B2084" s="547" t="s">
        <v>3890</v>
      </c>
      <c r="C2084" s="524" t="s">
        <v>3891</v>
      </c>
      <c r="D2084" s="517">
        <v>45627</v>
      </c>
      <c r="E2084" s="149">
        <v>0</v>
      </c>
      <c r="F2084" s="149">
        <v>0</v>
      </c>
      <c r="G2084" s="149">
        <v>0</v>
      </c>
      <c r="H2084" s="149">
        <v>0</v>
      </c>
      <c r="I2084" s="149">
        <v>0</v>
      </c>
      <c r="J2084" s="149">
        <v>0</v>
      </c>
      <c r="K2084" s="149">
        <v>0</v>
      </c>
      <c r="L2084" s="149">
        <v>0</v>
      </c>
      <c r="M2084" s="149">
        <v>0</v>
      </c>
      <c r="N2084" s="149">
        <v>0</v>
      </c>
      <c r="O2084" s="263" t="s">
        <v>2801</v>
      </c>
      <c r="P2084" s="263" t="s">
        <v>1706</v>
      </c>
      <c r="Q2084" s="109" t="s">
        <v>1706</v>
      </c>
      <c r="R2084" s="149">
        <v>0</v>
      </c>
      <c r="S2084" s="263" t="s">
        <v>1706</v>
      </c>
      <c r="T2084" s="149">
        <v>0</v>
      </c>
      <c r="U2084" s="263" t="s">
        <v>1706</v>
      </c>
      <c r="V2084" s="263" t="s">
        <v>1706</v>
      </c>
      <c r="W2084" s="263" t="s">
        <v>1706</v>
      </c>
      <c r="X2084" s="263" t="s">
        <v>1706</v>
      </c>
      <c r="Y2084" s="263" t="s">
        <v>1706</v>
      </c>
      <c r="Z2084" s="1007" t="s">
        <v>1706</v>
      </c>
      <c r="AA2084" s="263" t="s">
        <v>1706</v>
      </c>
      <c r="AB2084" s="263" t="s">
        <v>1706</v>
      </c>
      <c r="AC2084" s="1007" t="s">
        <v>1706</v>
      </c>
      <c r="AD2084" s="1007" t="s">
        <v>1706</v>
      </c>
      <c r="AE2084" s="263" t="s">
        <v>3892</v>
      </c>
      <c r="AF2084" s="149">
        <v>0.14999984999999999</v>
      </c>
      <c r="AG2084" s="149">
        <v>0.14999984999999999</v>
      </c>
      <c r="AH2084" s="263" t="s">
        <v>1706</v>
      </c>
      <c r="AI2084" s="263" t="s">
        <v>1706</v>
      </c>
      <c r="AJ2084" s="263" t="s">
        <v>1706</v>
      </c>
      <c r="AK2084" s="263" t="s">
        <v>1706</v>
      </c>
      <c r="AL2084" s="263" t="s">
        <v>1706</v>
      </c>
      <c r="AM2084" s="263" t="s">
        <v>1706</v>
      </c>
      <c r="AN2084" s="263" t="s">
        <v>1706</v>
      </c>
      <c r="AO2084" s="263" t="s">
        <v>1706</v>
      </c>
      <c r="AP2084" s="263" t="s">
        <v>1706</v>
      </c>
      <c r="AQ2084" s="263" t="s">
        <v>1706</v>
      </c>
      <c r="AR2084" s="263" t="s">
        <v>1706</v>
      </c>
      <c r="AS2084" s="263" t="s">
        <v>1706</v>
      </c>
      <c r="AT2084" s="263" t="s">
        <v>1706</v>
      </c>
      <c r="AU2084" s="263" t="s">
        <v>1706</v>
      </c>
      <c r="AV2084" s="263" t="s">
        <v>1706</v>
      </c>
      <c r="AW2084" s="263" t="s">
        <v>1706</v>
      </c>
      <c r="AX2084" s="526" t="s">
        <v>2803</v>
      </c>
    </row>
    <row r="2085" spans="1:50" ht="47.25" customHeight="1" x14ac:dyDescent="0.25">
      <c r="A2085" s="550" t="s">
        <v>1327</v>
      </c>
      <c r="B2085" s="547" t="s">
        <v>3893</v>
      </c>
      <c r="C2085" s="524" t="s">
        <v>3894</v>
      </c>
      <c r="D2085" s="517">
        <v>45627</v>
      </c>
      <c r="E2085" s="149">
        <v>0</v>
      </c>
      <c r="F2085" s="149">
        <v>0</v>
      </c>
      <c r="G2085" s="149">
        <v>0</v>
      </c>
      <c r="H2085" s="149">
        <v>0</v>
      </c>
      <c r="I2085" s="149">
        <v>0</v>
      </c>
      <c r="J2085" s="149">
        <v>0</v>
      </c>
      <c r="K2085" s="149">
        <v>0</v>
      </c>
      <c r="L2085" s="149">
        <v>0</v>
      </c>
      <c r="M2085" s="149">
        <v>0</v>
      </c>
      <c r="N2085" s="149">
        <v>0</v>
      </c>
      <c r="O2085" s="263" t="s">
        <v>2801</v>
      </c>
      <c r="P2085" s="263" t="s">
        <v>1706</v>
      </c>
      <c r="Q2085" s="109" t="s">
        <v>1706</v>
      </c>
      <c r="R2085" s="149">
        <v>0</v>
      </c>
      <c r="S2085" s="263" t="s">
        <v>1706</v>
      </c>
      <c r="T2085" s="149">
        <v>0</v>
      </c>
      <c r="U2085" s="263" t="s">
        <v>1706</v>
      </c>
      <c r="V2085" s="263" t="s">
        <v>1706</v>
      </c>
      <c r="W2085" s="263" t="s">
        <v>1706</v>
      </c>
      <c r="X2085" s="263" t="s">
        <v>1706</v>
      </c>
      <c r="Y2085" s="263" t="s">
        <v>1706</v>
      </c>
      <c r="Z2085" s="1007" t="s">
        <v>1706</v>
      </c>
      <c r="AA2085" s="263" t="s">
        <v>1706</v>
      </c>
      <c r="AB2085" s="263" t="s">
        <v>1706</v>
      </c>
      <c r="AC2085" s="1007" t="s">
        <v>1706</v>
      </c>
      <c r="AD2085" s="1007" t="s">
        <v>1706</v>
      </c>
      <c r="AE2085" s="263" t="s">
        <v>2817</v>
      </c>
      <c r="AF2085" s="149">
        <v>0.86333300000000002</v>
      </c>
      <c r="AG2085" s="149">
        <v>0.86333300000000002</v>
      </c>
      <c r="AH2085" s="263" t="s">
        <v>1706</v>
      </c>
      <c r="AI2085" s="263" t="s">
        <v>1706</v>
      </c>
      <c r="AJ2085" s="263" t="s">
        <v>1706</v>
      </c>
      <c r="AK2085" s="263" t="s">
        <v>1706</v>
      </c>
      <c r="AL2085" s="263" t="s">
        <v>1706</v>
      </c>
      <c r="AM2085" s="263" t="s">
        <v>1706</v>
      </c>
      <c r="AN2085" s="263" t="s">
        <v>1706</v>
      </c>
      <c r="AO2085" s="263" t="s">
        <v>1706</v>
      </c>
      <c r="AP2085" s="263" t="s">
        <v>1706</v>
      </c>
      <c r="AQ2085" s="263" t="s">
        <v>1706</v>
      </c>
      <c r="AR2085" s="263" t="s">
        <v>1706</v>
      </c>
      <c r="AS2085" s="263" t="s">
        <v>1706</v>
      </c>
      <c r="AT2085" s="263" t="s">
        <v>1706</v>
      </c>
      <c r="AU2085" s="263" t="s">
        <v>1706</v>
      </c>
      <c r="AV2085" s="263" t="s">
        <v>1706</v>
      </c>
      <c r="AW2085" s="263" t="s">
        <v>1706</v>
      </c>
      <c r="AX2085" s="526" t="s">
        <v>2803</v>
      </c>
    </row>
    <row r="2086" spans="1:50" ht="47.25" customHeight="1" x14ac:dyDescent="0.25">
      <c r="A2086" s="550" t="s">
        <v>1327</v>
      </c>
      <c r="B2086" s="547" t="s">
        <v>3895</v>
      </c>
      <c r="C2086" s="524" t="s">
        <v>3896</v>
      </c>
      <c r="D2086" s="785">
        <v>45627</v>
      </c>
      <c r="E2086" s="1001">
        <v>0</v>
      </c>
      <c r="F2086" s="1001">
        <v>0</v>
      </c>
      <c r="G2086" s="1001">
        <v>0</v>
      </c>
      <c r="H2086" s="1001">
        <v>0</v>
      </c>
      <c r="I2086" s="1001">
        <v>0</v>
      </c>
      <c r="J2086" s="1001">
        <v>0</v>
      </c>
      <c r="K2086" s="1001">
        <v>0</v>
      </c>
      <c r="L2086" s="1001">
        <v>0</v>
      </c>
      <c r="M2086" s="1001">
        <v>0</v>
      </c>
      <c r="N2086" s="1001">
        <v>0</v>
      </c>
      <c r="O2086" s="299" t="s">
        <v>2801</v>
      </c>
      <c r="P2086" s="299" t="s">
        <v>1706</v>
      </c>
      <c r="Q2086" s="300" t="s">
        <v>1706</v>
      </c>
      <c r="R2086" s="1001">
        <v>0</v>
      </c>
      <c r="S2086" s="299" t="s">
        <v>1706</v>
      </c>
      <c r="T2086" s="1001">
        <v>0</v>
      </c>
      <c r="U2086" s="299" t="s">
        <v>1706</v>
      </c>
      <c r="V2086" s="299" t="s">
        <v>1706</v>
      </c>
      <c r="W2086" s="299" t="s">
        <v>1706</v>
      </c>
      <c r="X2086" s="299" t="s">
        <v>1706</v>
      </c>
      <c r="Y2086" s="299" t="s">
        <v>1706</v>
      </c>
      <c r="Z2086" s="1005" t="s">
        <v>1706</v>
      </c>
      <c r="AA2086" s="299" t="s">
        <v>1706</v>
      </c>
      <c r="AB2086" s="299" t="s">
        <v>1706</v>
      </c>
      <c r="AC2086" s="1005" t="s">
        <v>1706</v>
      </c>
      <c r="AD2086" s="1005" t="s">
        <v>1706</v>
      </c>
      <c r="AE2086" s="299" t="s">
        <v>3401</v>
      </c>
      <c r="AF2086" s="1003">
        <v>1.224072</v>
      </c>
      <c r="AG2086" s="1001">
        <v>1.224072</v>
      </c>
      <c r="AH2086" s="570" t="s">
        <v>1706</v>
      </c>
      <c r="AI2086" s="299" t="s">
        <v>1706</v>
      </c>
      <c r="AJ2086" s="570" t="s">
        <v>1706</v>
      </c>
      <c r="AK2086" s="299" t="s">
        <v>1706</v>
      </c>
      <c r="AL2086" s="570" t="s">
        <v>1706</v>
      </c>
      <c r="AM2086" s="299" t="s">
        <v>1706</v>
      </c>
      <c r="AN2086" s="570" t="s">
        <v>1706</v>
      </c>
      <c r="AO2086" s="299" t="s">
        <v>1706</v>
      </c>
      <c r="AP2086" s="570" t="s">
        <v>1706</v>
      </c>
      <c r="AQ2086" s="299" t="s">
        <v>1706</v>
      </c>
      <c r="AR2086" s="570" t="s">
        <v>1706</v>
      </c>
      <c r="AS2086" s="299" t="s">
        <v>1706</v>
      </c>
      <c r="AT2086" s="570" t="s">
        <v>1706</v>
      </c>
      <c r="AU2086" s="299" t="s">
        <v>1706</v>
      </c>
      <c r="AV2086" s="570" t="s">
        <v>1706</v>
      </c>
      <c r="AW2086" s="299" t="s">
        <v>1706</v>
      </c>
      <c r="AX2086" s="526" t="s">
        <v>2803</v>
      </c>
    </row>
    <row r="2087" spans="1:50" ht="47.25" customHeight="1" x14ac:dyDescent="0.25">
      <c r="A2087" s="550" t="s">
        <v>1327</v>
      </c>
      <c r="B2087" s="547" t="s">
        <v>3897</v>
      </c>
      <c r="C2087" s="524" t="s">
        <v>3898</v>
      </c>
      <c r="D2087" s="517">
        <v>45627</v>
      </c>
      <c r="E2087" s="149">
        <v>0</v>
      </c>
      <c r="F2087" s="149">
        <v>0</v>
      </c>
      <c r="G2087" s="149">
        <v>0</v>
      </c>
      <c r="H2087" s="149">
        <v>0</v>
      </c>
      <c r="I2087" s="149">
        <v>0</v>
      </c>
      <c r="J2087" s="149">
        <v>0</v>
      </c>
      <c r="K2087" s="149">
        <v>0</v>
      </c>
      <c r="L2087" s="149">
        <v>0</v>
      </c>
      <c r="M2087" s="149">
        <v>0</v>
      </c>
      <c r="N2087" s="149">
        <v>0</v>
      </c>
      <c r="O2087" s="263" t="s">
        <v>2801</v>
      </c>
      <c r="P2087" s="263" t="s">
        <v>1706</v>
      </c>
      <c r="Q2087" s="109" t="s">
        <v>1706</v>
      </c>
      <c r="R2087" s="149">
        <v>0</v>
      </c>
      <c r="S2087" s="263" t="s">
        <v>1706</v>
      </c>
      <c r="T2087" s="149">
        <v>0</v>
      </c>
      <c r="U2087" s="263" t="s">
        <v>1706</v>
      </c>
      <c r="V2087" s="263" t="s">
        <v>1706</v>
      </c>
      <c r="W2087" s="263" t="s">
        <v>1706</v>
      </c>
      <c r="X2087" s="263" t="s">
        <v>1706</v>
      </c>
      <c r="Y2087" s="263" t="s">
        <v>1706</v>
      </c>
      <c r="Z2087" s="1007" t="s">
        <v>1706</v>
      </c>
      <c r="AA2087" s="263" t="s">
        <v>1706</v>
      </c>
      <c r="AB2087" s="263" t="s">
        <v>1706</v>
      </c>
      <c r="AC2087" s="1007" t="s">
        <v>1706</v>
      </c>
      <c r="AD2087" s="1007" t="s">
        <v>1706</v>
      </c>
      <c r="AE2087" s="263" t="s">
        <v>2802</v>
      </c>
      <c r="AF2087" s="149">
        <v>0.8538</v>
      </c>
      <c r="AG2087" s="149">
        <v>0.8538</v>
      </c>
      <c r="AH2087" s="263" t="s">
        <v>1706</v>
      </c>
      <c r="AI2087" s="263" t="s">
        <v>1706</v>
      </c>
      <c r="AJ2087" s="263" t="s">
        <v>1706</v>
      </c>
      <c r="AK2087" s="263" t="s">
        <v>1706</v>
      </c>
      <c r="AL2087" s="263" t="s">
        <v>1706</v>
      </c>
      <c r="AM2087" s="263" t="s">
        <v>1706</v>
      </c>
      <c r="AN2087" s="263" t="s">
        <v>1706</v>
      </c>
      <c r="AO2087" s="263" t="s">
        <v>1706</v>
      </c>
      <c r="AP2087" s="263" t="s">
        <v>1706</v>
      </c>
      <c r="AQ2087" s="263" t="s">
        <v>1706</v>
      </c>
      <c r="AR2087" s="263" t="s">
        <v>1706</v>
      </c>
      <c r="AS2087" s="263" t="s">
        <v>1706</v>
      </c>
      <c r="AT2087" s="263" t="s">
        <v>1706</v>
      </c>
      <c r="AU2087" s="263" t="s">
        <v>1706</v>
      </c>
      <c r="AV2087" s="263" t="s">
        <v>1706</v>
      </c>
      <c r="AW2087" s="263" t="s">
        <v>1706</v>
      </c>
      <c r="AX2087" s="526" t="s">
        <v>2803</v>
      </c>
    </row>
    <row r="2088" spans="1:50" ht="47.25" customHeight="1" x14ac:dyDescent="0.25">
      <c r="A2088" s="550" t="s">
        <v>1327</v>
      </c>
      <c r="B2088" s="547" t="s">
        <v>3899</v>
      </c>
      <c r="C2088" s="524" t="s">
        <v>3900</v>
      </c>
      <c r="D2088" s="517">
        <v>45627</v>
      </c>
      <c r="E2088" s="149">
        <v>0</v>
      </c>
      <c r="F2088" s="149">
        <v>0</v>
      </c>
      <c r="G2088" s="149">
        <v>0</v>
      </c>
      <c r="H2088" s="149">
        <v>0</v>
      </c>
      <c r="I2088" s="149">
        <v>0</v>
      </c>
      <c r="J2088" s="149">
        <v>0</v>
      </c>
      <c r="K2088" s="149">
        <v>0</v>
      </c>
      <c r="L2088" s="149">
        <v>0</v>
      </c>
      <c r="M2088" s="149">
        <v>0</v>
      </c>
      <c r="N2088" s="149">
        <v>0</v>
      </c>
      <c r="O2088" s="263" t="s">
        <v>2801</v>
      </c>
      <c r="P2088" s="263" t="s">
        <v>1706</v>
      </c>
      <c r="Q2088" s="109" t="s">
        <v>1706</v>
      </c>
      <c r="R2088" s="149">
        <v>0</v>
      </c>
      <c r="S2088" s="263" t="s">
        <v>1706</v>
      </c>
      <c r="T2088" s="149">
        <v>0</v>
      </c>
      <c r="U2088" s="263" t="s">
        <v>1706</v>
      </c>
      <c r="V2088" s="263" t="s">
        <v>1706</v>
      </c>
      <c r="W2088" s="263" t="s">
        <v>1706</v>
      </c>
      <c r="X2088" s="263" t="s">
        <v>1706</v>
      </c>
      <c r="Y2088" s="263" t="s">
        <v>1706</v>
      </c>
      <c r="Z2088" s="1007" t="s">
        <v>1706</v>
      </c>
      <c r="AA2088" s="263" t="s">
        <v>1706</v>
      </c>
      <c r="AB2088" s="263" t="s">
        <v>1706</v>
      </c>
      <c r="AC2088" s="1007" t="s">
        <v>1706</v>
      </c>
      <c r="AD2088" s="1007" t="s">
        <v>1706</v>
      </c>
      <c r="AE2088" s="263" t="s">
        <v>2806</v>
      </c>
      <c r="AF2088" s="149">
        <v>0.20399999999999999</v>
      </c>
      <c r="AG2088" s="149">
        <v>0.20399999999999999</v>
      </c>
      <c r="AH2088" s="263" t="s">
        <v>1706</v>
      </c>
      <c r="AI2088" s="263" t="s">
        <v>1706</v>
      </c>
      <c r="AJ2088" s="263" t="s">
        <v>1706</v>
      </c>
      <c r="AK2088" s="263" t="s">
        <v>1706</v>
      </c>
      <c r="AL2088" s="263" t="s">
        <v>1706</v>
      </c>
      <c r="AM2088" s="263" t="s">
        <v>1706</v>
      </c>
      <c r="AN2088" s="263" t="s">
        <v>1706</v>
      </c>
      <c r="AO2088" s="263" t="s">
        <v>1706</v>
      </c>
      <c r="AP2088" s="263" t="s">
        <v>1706</v>
      </c>
      <c r="AQ2088" s="263" t="s">
        <v>1706</v>
      </c>
      <c r="AR2088" s="263" t="s">
        <v>1706</v>
      </c>
      <c r="AS2088" s="263" t="s">
        <v>1706</v>
      </c>
      <c r="AT2088" s="263" t="s">
        <v>1706</v>
      </c>
      <c r="AU2088" s="263" t="s">
        <v>1706</v>
      </c>
      <c r="AV2088" s="263" t="s">
        <v>1706</v>
      </c>
      <c r="AW2088" s="263" t="s">
        <v>1706</v>
      </c>
      <c r="AX2088" s="526" t="s">
        <v>2803</v>
      </c>
    </row>
    <row r="2089" spans="1:50" ht="47.25" customHeight="1" x14ac:dyDescent="0.25">
      <c r="A2089" s="550" t="s">
        <v>1327</v>
      </c>
      <c r="B2089" s="547" t="s">
        <v>3901</v>
      </c>
      <c r="C2089" s="524" t="s">
        <v>3902</v>
      </c>
      <c r="D2089" s="517">
        <v>45627</v>
      </c>
      <c r="E2089" s="149">
        <v>0</v>
      </c>
      <c r="F2089" s="149">
        <v>0</v>
      </c>
      <c r="G2089" s="149">
        <v>0</v>
      </c>
      <c r="H2089" s="149">
        <v>0</v>
      </c>
      <c r="I2089" s="149">
        <v>0</v>
      </c>
      <c r="J2089" s="149">
        <v>0</v>
      </c>
      <c r="K2089" s="149">
        <v>0</v>
      </c>
      <c r="L2089" s="149">
        <v>0</v>
      </c>
      <c r="M2089" s="149">
        <v>0</v>
      </c>
      <c r="N2089" s="149">
        <v>0</v>
      </c>
      <c r="O2089" s="263" t="s">
        <v>2801</v>
      </c>
      <c r="P2089" s="263" t="s">
        <v>1706</v>
      </c>
      <c r="Q2089" s="109" t="s">
        <v>1706</v>
      </c>
      <c r="R2089" s="149">
        <v>0</v>
      </c>
      <c r="S2089" s="263" t="s">
        <v>1706</v>
      </c>
      <c r="T2089" s="149">
        <v>0</v>
      </c>
      <c r="U2089" s="263" t="s">
        <v>1706</v>
      </c>
      <c r="V2089" s="263" t="s">
        <v>1706</v>
      </c>
      <c r="W2089" s="263" t="s">
        <v>1706</v>
      </c>
      <c r="X2089" s="263" t="s">
        <v>1706</v>
      </c>
      <c r="Y2089" s="263" t="s">
        <v>1706</v>
      </c>
      <c r="Z2089" s="1007" t="s">
        <v>1706</v>
      </c>
      <c r="AA2089" s="263" t="s">
        <v>1706</v>
      </c>
      <c r="AB2089" s="263" t="s">
        <v>1706</v>
      </c>
      <c r="AC2089" s="1007" t="s">
        <v>1706</v>
      </c>
      <c r="AD2089" s="1007" t="s">
        <v>1706</v>
      </c>
      <c r="AE2089" s="263" t="s">
        <v>2809</v>
      </c>
      <c r="AF2089" s="149">
        <v>0.22666500000000001</v>
      </c>
      <c r="AG2089" s="149">
        <v>0.22666500000000001</v>
      </c>
      <c r="AH2089" s="263" t="s">
        <v>1706</v>
      </c>
      <c r="AI2089" s="263" t="s">
        <v>1706</v>
      </c>
      <c r="AJ2089" s="263" t="s">
        <v>1706</v>
      </c>
      <c r="AK2089" s="263" t="s">
        <v>1706</v>
      </c>
      <c r="AL2089" s="263" t="s">
        <v>1706</v>
      </c>
      <c r="AM2089" s="263" t="s">
        <v>1706</v>
      </c>
      <c r="AN2089" s="263" t="s">
        <v>1706</v>
      </c>
      <c r="AO2089" s="263" t="s">
        <v>1706</v>
      </c>
      <c r="AP2089" s="263" t="s">
        <v>1706</v>
      </c>
      <c r="AQ2089" s="263" t="s">
        <v>1706</v>
      </c>
      <c r="AR2089" s="263" t="s">
        <v>1706</v>
      </c>
      <c r="AS2089" s="263" t="s">
        <v>1706</v>
      </c>
      <c r="AT2089" s="263" t="s">
        <v>1706</v>
      </c>
      <c r="AU2089" s="263" t="s">
        <v>1706</v>
      </c>
      <c r="AV2089" s="263" t="s">
        <v>1706</v>
      </c>
      <c r="AW2089" s="263" t="s">
        <v>1706</v>
      </c>
      <c r="AX2089" s="526" t="s">
        <v>2803</v>
      </c>
    </row>
    <row r="2090" spans="1:50" ht="47.25" customHeight="1" x14ac:dyDescent="0.25">
      <c r="A2090" s="550" t="s">
        <v>1327</v>
      </c>
      <c r="B2090" s="547" t="s">
        <v>3903</v>
      </c>
      <c r="C2090" s="524" t="s">
        <v>3904</v>
      </c>
      <c r="D2090" s="517">
        <v>45627</v>
      </c>
      <c r="E2090" s="149">
        <v>0</v>
      </c>
      <c r="F2090" s="149">
        <v>0</v>
      </c>
      <c r="G2090" s="149">
        <v>0</v>
      </c>
      <c r="H2090" s="149">
        <v>0</v>
      </c>
      <c r="I2090" s="149">
        <v>0</v>
      </c>
      <c r="J2090" s="149">
        <v>0</v>
      </c>
      <c r="K2090" s="149">
        <v>0</v>
      </c>
      <c r="L2090" s="149">
        <v>0</v>
      </c>
      <c r="M2090" s="149">
        <v>0</v>
      </c>
      <c r="N2090" s="149">
        <v>0</v>
      </c>
      <c r="O2090" s="263" t="s">
        <v>2801</v>
      </c>
      <c r="P2090" s="263" t="s">
        <v>1706</v>
      </c>
      <c r="Q2090" s="109" t="s">
        <v>1706</v>
      </c>
      <c r="R2090" s="149">
        <v>0</v>
      </c>
      <c r="S2090" s="263" t="s">
        <v>1706</v>
      </c>
      <c r="T2090" s="149">
        <v>0</v>
      </c>
      <c r="U2090" s="263" t="s">
        <v>1706</v>
      </c>
      <c r="V2090" s="263" t="s">
        <v>1706</v>
      </c>
      <c r="W2090" s="263" t="s">
        <v>1706</v>
      </c>
      <c r="X2090" s="263" t="s">
        <v>1706</v>
      </c>
      <c r="Y2090" s="263" t="s">
        <v>1706</v>
      </c>
      <c r="Z2090" s="1007" t="s">
        <v>1706</v>
      </c>
      <c r="AA2090" s="263" t="s">
        <v>1706</v>
      </c>
      <c r="AB2090" s="263" t="s">
        <v>1706</v>
      </c>
      <c r="AC2090" s="1007" t="s">
        <v>1706</v>
      </c>
      <c r="AD2090" s="1007" t="s">
        <v>1706</v>
      </c>
      <c r="AE2090" s="263" t="s">
        <v>2812</v>
      </c>
      <c r="AF2090" s="149">
        <v>0.11600000000000001</v>
      </c>
      <c r="AG2090" s="149">
        <v>0.11600000000000001</v>
      </c>
      <c r="AH2090" s="263" t="s">
        <v>1706</v>
      </c>
      <c r="AI2090" s="263" t="s">
        <v>1706</v>
      </c>
      <c r="AJ2090" s="263" t="s">
        <v>1706</v>
      </c>
      <c r="AK2090" s="263" t="s">
        <v>1706</v>
      </c>
      <c r="AL2090" s="263" t="s">
        <v>1706</v>
      </c>
      <c r="AM2090" s="263" t="s">
        <v>1706</v>
      </c>
      <c r="AN2090" s="263" t="s">
        <v>1706</v>
      </c>
      <c r="AO2090" s="263" t="s">
        <v>1706</v>
      </c>
      <c r="AP2090" s="263" t="s">
        <v>1706</v>
      </c>
      <c r="AQ2090" s="263" t="s">
        <v>1706</v>
      </c>
      <c r="AR2090" s="263" t="s">
        <v>1706</v>
      </c>
      <c r="AS2090" s="263" t="s">
        <v>1706</v>
      </c>
      <c r="AT2090" s="263" t="s">
        <v>1706</v>
      </c>
      <c r="AU2090" s="263" t="s">
        <v>1706</v>
      </c>
      <c r="AV2090" s="263" t="s">
        <v>1706</v>
      </c>
      <c r="AW2090" s="263" t="s">
        <v>1706</v>
      </c>
      <c r="AX2090" s="526" t="s">
        <v>2803</v>
      </c>
    </row>
    <row r="2091" spans="1:50" ht="47.25" customHeight="1" x14ac:dyDescent="0.25">
      <c r="A2091" s="550" t="s">
        <v>1327</v>
      </c>
      <c r="B2091" s="547" t="s">
        <v>3905</v>
      </c>
      <c r="C2091" s="524" t="s">
        <v>3906</v>
      </c>
      <c r="D2091" s="517">
        <v>45627</v>
      </c>
      <c r="E2091" s="149">
        <v>0</v>
      </c>
      <c r="F2091" s="149">
        <v>0</v>
      </c>
      <c r="G2091" s="149">
        <v>0</v>
      </c>
      <c r="H2091" s="149">
        <v>0</v>
      </c>
      <c r="I2091" s="149">
        <v>0</v>
      </c>
      <c r="J2091" s="149">
        <v>0</v>
      </c>
      <c r="K2091" s="149">
        <v>0</v>
      </c>
      <c r="L2091" s="149">
        <v>0</v>
      </c>
      <c r="M2091" s="149">
        <v>0</v>
      </c>
      <c r="N2091" s="149">
        <v>0</v>
      </c>
      <c r="O2091" s="263" t="s">
        <v>2801</v>
      </c>
      <c r="P2091" s="263" t="s">
        <v>1706</v>
      </c>
      <c r="Q2091" s="109" t="s">
        <v>1706</v>
      </c>
      <c r="R2091" s="149">
        <v>0</v>
      </c>
      <c r="S2091" s="263" t="s">
        <v>1706</v>
      </c>
      <c r="T2091" s="149">
        <v>0</v>
      </c>
      <c r="U2091" s="263" t="s">
        <v>1706</v>
      </c>
      <c r="V2091" s="263" t="s">
        <v>1706</v>
      </c>
      <c r="W2091" s="263" t="s">
        <v>1706</v>
      </c>
      <c r="X2091" s="263" t="s">
        <v>1706</v>
      </c>
      <c r="Y2091" s="263" t="s">
        <v>1706</v>
      </c>
      <c r="Z2091" s="1007" t="s">
        <v>1706</v>
      </c>
      <c r="AA2091" s="263" t="s">
        <v>1706</v>
      </c>
      <c r="AB2091" s="263" t="s">
        <v>1706</v>
      </c>
      <c r="AC2091" s="1007" t="s">
        <v>1706</v>
      </c>
      <c r="AD2091" s="1007" t="s">
        <v>1706</v>
      </c>
      <c r="AE2091" s="263" t="s">
        <v>2802</v>
      </c>
      <c r="AF2091" s="149">
        <v>2.3279999999999998</v>
      </c>
      <c r="AG2091" s="149">
        <v>2.3279999999999998</v>
      </c>
      <c r="AH2091" s="263" t="s">
        <v>1706</v>
      </c>
      <c r="AI2091" s="263" t="s">
        <v>1706</v>
      </c>
      <c r="AJ2091" s="263" t="s">
        <v>1706</v>
      </c>
      <c r="AK2091" s="263" t="s">
        <v>1706</v>
      </c>
      <c r="AL2091" s="263" t="s">
        <v>1706</v>
      </c>
      <c r="AM2091" s="263" t="s">
        <v>1706</v>
      </c>
      <c r="AN2091" s="263" t="s">
        <v>1706</v>
      </c>
      <c r="AO2091" s="263" t="s">
        <v>1706</v>
      </c>
      <c r="AP2091" s="263" t="s">
        <v>1706</v>
      </c>
      <c r="AQ2091" s="263" t="s">
        <v>1706</v>
      </c>
      <c r="AR2091" s="263" t="s">
        <v>1706</v>
      </c>
      <c r="AS2091" s="263" t="s">
        <v>1706</v>
      </c>
      <c r="AT2091" s="263" t="s">
        <v>1706</v>
      </c>
      <c r="AU2091" s="263" t="s">
        <v>1706</v>
      </c>
      <c r="AV2091" s="263" t="s">
        <v>1706</v>
      </c>
      <c r="AW2091" s="263" t="s">
        <v>1706</v>
      </c>
      <c r="AX2091" s="526" t="s">
        <v>2803</v>
      </c>
    </row>
    <row r="2092" spans="1:50" ht="47.25" customHeight="1" x14ac:dyDescent="0.25">
      <c r="A2092" s="550" t="s">
        <v>1327</v>
      </c>
      <c r="B2092" s="547" t="s">
        <v>3907</v>
      </c>
      <c r="C2092" s="524" t="s">
        <v>3908</v>
      </c>
      <c r="D2092" s="517">
        <v>45627</v>
      </c>
      <c r="E2092" s="149">
        <v>0</v>
      </c>
      <c r="F2092" s="149">
        <v>0</v>
      </c>
      <c r="G2092" s="149">
        <v>0</v>
      </c>
      <c r="H2092" s="149">
        <v>0</v>
      </c>
      <c r="I2092" s="149">
        <v>0</v>
      </c>
      <c r="J2092" s="149">
        <v>0</v>
      </c>
      <c r="K2092" s="149">
        <v>0</v>
      </c>
      <c r="L2092" s="149">
        <v>0</v>
      </c>
      <c r="M2092" s="149">
        <v>0</v>
      </c>
      <c r="N2092" s="149">
        <v>0</v>
      </c>
      <c r="O2092" s="263" t="s">
        <v>2801</v>
      </c>
      <c r="P2092" s="263" t="s">
        <v>1706</v>
      </c>
      <c r="Q2092" s="109" t="s">
        <v>1706</v>
      </c>
      <c r="R2092" s="149">
        <v>0</v>
      </c>
      <c r="S2092" s="263" t="s">
        <v>1706</v>
      </c>
      <c r="T2092" s="149">
        <v>0</v>
      </c>
      <c r="U2092" s="263" t="s">
        <v>1706</v>
      </c>
      <c r="V2092" s="263" t="s">
        <v>1706</v>
      </c>
      <c r="W2092" s="263" t="s">
        <v>1706</v>
      </c>
      <c r="X2092" s="263" t="s">
        <v>1706</v>
      </c>
      <c r="Y2092" s="263" t="s">
        <v>1706</v>
      </c>
      <c r="Z2092" s="1007" t="s">
        <v>1706</v>
      </c>
      <c r="AA2092" s="263" t="s">
        <v>1706</v>
      </c>
      <c r="AB2092" s="263" t="s">
        <v>1706</v>
      </c>
      <c r="AC2092" s="1007" t="s">
        <v>1706</v>
      </c>
      <c r="AD2092" s="1007" t="s">
        <v>1706</v>
      </c>
      <c r="AE2092" s="263" t="s">
        <v>2817</v>
      </c>
      <c r="AF2092" s="149">
        <v>0.86333300000000002</v>
      </c>
      <c r="AG2092" s="149">
        <v>0.86333300000000002</v>
      </c>
      <c r="AH2092" s="263" t="s">
        <v>1706</v>
      </c>
      <c r="AI2092" s="263" t="s">
        <v>1706</v>
      </c>
      <c r="AJ2092" s="263" t="s">
        <v>1706</v>
      </c>
      <c r="AK2092" s="263" t="s">
        <v>1706</v>
      </c>
      <c r="AL2092" s="263" t="s">
        <v>1706</v>
      </c>
      <c r="AM2092" s="263" t="s">
        <v>1706</v>
      </c>
      <c r="AN2092" s="263" t="s">
        <v>1706</v>
      </c>
      <c r="AO2092" s="263" t="s">
        <v>1706</v>
      </c>
      <c r="AP2092" s="263" t="s">
        <v>1706</v>
      </c>
      <c r="AQ2092" s="263" t="s">
        <v>1706</v>
      </c>
      <c r="AR2092" s="263" t="s">
        <v>1706</v>
      </c>
      <c r="AS2092" s="263" t="s">
        <v>1706</v>
      </c>
      <c r="AT2092" s="263" t="s">
        <v>1706</v>
      </c>
      <c r="AU2092" s="263" t="s">
        <v>1706</v>
      </c>
      <c r="AV2092" s="263" t="s">
        <v>1706</v>
      </c>
      <c r="AW2092" s="263" t="s">
        <v>1706</v>
      </c>
      <c r="AX2092" s="526" t="s">
        <v>2803</v>
      </c>
    </row>
    <row r="2093" spans="1:50" ht="47.25" customHeight="1" x14ac:dyDescent="0.25">
      <c r="A2093" s="550" t="s">
        <v>1327</v>
      </c>
      <c r="B2093" s="547" t="s">
        <v>3909</v>
      </c>
      <c r="C2093" s="524" t="s">
        <v>3910</v>
      </c>
      <c r="D2093" s="785">
        <v>45627</v>
      </c>
      <c r="E2093" s="1001">
        <v>0</v>
      </c>
      <c r="F2093" s="1001">
        <v>0</v>
      </c>
      <c r="G2093" s="1001">
        <v>0</v>
      </c>
      <c r="H2093" s="1001">
        <v>0</v>
      </c>
      <c r="I2093" s="1001">
        <v>0</v>
      </c>
      <c r="J2093" s="1001">
        <v>0</v>
      </c>
      <c r="K2093" s="1001">
        <v>0</v>
      </c>
      <c r="L2093" s="1001">
        <v>0</v>
      </c>
      <c r="M2093" s="1001">
        <v>0</v>
      </c>
      <c r="N2093" s="1001">
        <v>0</v>
      </c>
      <c r="O2093" s="299" t="s">
        <v>2801</v>
      </c>
      <c r="P2093" s="299" t="s">
        <v>1706</v>
      </c>
      <c r="Q2093" s="300" t="s">
        <v>1706</v>
      </c>
      <c r="R2093" s="1001">
        <v>0</v>
      </c>
      <c r="S2093" s="299" t="s">
        <v>1706</v>
      </c>
      <c r="T2093" s="1001">
        <v>0</v>
      </c>
      <c r="U2093" s="299" t="s">
        <v>1706</v>
      </c>
      <c r="V2093" s="299" t="s">
        <v>1706</v>
      </c>
      <c r="W2093" s="299" t="s">
        <v>1706</v>
      </c>
      <c r="X2093" s="299" t="s">
        <v>1706</v>
      </c>
      <c r="Y2093" s="299" t="s">
        <v>1706</v>
      </c>
      <c r="Z2093" s="1005" t="s">
        <v>1706</v>
      </c>
      <c r="AA2093" s="299" t="s">
        <v>1706</v>
      </c>
      <c r="AB2093" s="299" t="s">
        <v>1706</v>
      </c>
      <c r="AC2093" s="1005" t="s">
        <v>1706</v>
      </c>
      <c r="AD2093" s="1005" t="s">
        <v>1706</v>
      </c>
      <c r="AE2093" s="299" t="s">
        <v>3401</v>
      </c>
      <c r="AF2093" s="1001">
        <v>1.3942349999999999</v>
      </c>
      <c r="AG2093" s="1001">
        <v>1.3942349999999999</v>
      </c>
      <c r="AH2093" s="299" t="s">
        <v>1706</v>
      </c>
      <c r="AI2093" s="299" t="s">
        <v>1706</v>
      </c>
      <c r="AJ2093" s="299" t="s">
        <v>1706</v>
      </c>
      <c r="AK2093" s="299" t="s">
        <v>1706</v>
      </c>
      <c r="AL2093" s="299" t="s">
        <v>1706</v>
      </c>
      <c r="AM2093" s="299" t="s">
        <v>1706</v>
      </c>
      <c r="AN2093" s="299" t="s">
        <v>1706</v>
      </c>
      <c r="AO2093" s="299" t="s">
        <v>1706</v>
      </c>
      <c r="AP2093" s="299" t="s">
        <v>1706</v>
      </c>
      <c r="AQ2093" s="299" t="s">
        <v>1706</v>
      </c>
      <c r="AR2093" s="299" t="s">
        <v>1706</v>
      </c>
      <c r="AS2093" s="299" t="s">
        <v>1706</v>
      </c>
      <c r="AT2093" s="299" t="s">
        <v>1706</v>
      </c>
      <c r="AU2093" s="299" t="s">
        <v>1706</v>
      </c>
      <c r="AV2093" s="299" t="s">
        <v>1706</v>
      </c>
      <c r="AW2093" s="299" t="s">
        <v>1706</v>
      </c>
      <c r="AX2093" s="526" t="s">
        <v>2803</v>
      </c>
    </row>
    <row r="2094" spans="1:50" ht="47.25" customHeight="1" x14ac:dyDescent="0.25">
      <c r="A2094" s="550" t="s">
        <v>1327</v>
      </c>
      <c r="B2094" s="547" t="s">
        <v>3911</v>
      </c>
      <c r="C2094" s="524" t="s">
        <v>3912</v>
      </c>
      <c r="D2094" s="517">
        <v>45627</v>
      </c>
      <c r="E2094" s="149">
        <v>0</v>
      </c>
      <c r="F2094" s="149">
        <v>0</v>
      </c>
      <c r="G2094" s="149">
        <v>0</v>
      </c>
      <c r="H2094" s="149">
        <v>0</v>
      </c>
      <c r="I2094" s="149">
        <v>0</v>
      </c>
      <c r="J2094" s="149">
        <v>0</v>
      </c>
      <c r="K2094" s="149">
        <v>0</v>
      </c>
      <c r="L2094" s="149">
        <v>0</v>
      </c>
      <c r="M2094" s="149">
        <v>0</v>
      </c>
      <c r="N2094" s="149">
        <v>0</v>
      </c>
      <c r="O2094" s="263" t="s">
        <v>2801</v>
      </c>
      <c r="P2094" s="263" t="s">
        <v>1706</v>
      </c>
      <c r="Q2094" s="109" t="s">
        <v>1706</v>
      </c>
      <c r="R2094" s="149">
        <v>0</v>
      </c>
      <c r="S2094" s="263" t="s">
        <v>1706</v>
      </c>
      <c r="T2094" s="149">
        <v>0</v>
      </c>
      <c r="U2094" s="263" t="s">
        <v>1706</v>
      </c>
      <c r="V2094" s="263" t="s">
        <v>1706</v>
      </c>
      <c r="W2094" s="263" t="s">
        <v>1706</v>
      </c>
      <c r="X2094" s="263" t="s">
        <v>1706</v>
      </c>
      <c r="Y2094" s="263" t="s">
        <v>1706</v>
      </c>
      <c r="Z2094" s="1007" t="s">
        <v>1706</v>
      </c>
      <c r="AA2094" s="263" t="s">
        <v>1706</v>
      </c>
      <c r="AB2094" s="263" t="s">
        <v>1706</v>
      </c>
      <c r="AC2094" s="1007" t="s">
        <v>1706</v>
      </c>
      <c r="AD2094" s="1007" t="s">
        <v>1706</v>
      </c>
      <c r="AE2094" s="263" t="s">
        <v>2806</v>
      </c>
      <c r="AF2094" s="149">
        <v>0.40799999999999997</v>
      </c>
      <c r="AG2094" s="149">
        <v>0.40799999999999997</v>
      </c>
      <c r="AH2094" s="263" t="s">
        <v>1706</v>
      </c>
      <c r="AI2094" s="263" t="s">
        <v>1706</v>
      </c>
      <c r="AJ2094" s="263" t="s">
        <v>1706</v>
      </c>
      <c r="AK2094" s="263" t="s">
        <v>1706</v>
      </c>
      <c r="AL2094" s="263" t="s">
        <v>1706</v>
      </c>
      <c r="AM2094" s="263" t="s">
        <v>1706</v>
      </c>
      <c r="AN2094" s="263" t="s">
        <v>1706</v>
      </c>
      <c r="AO2094" s="263" t="s">
        <v>1706</v>
      </c>
      <c r="AP2094" s="263" t="s">
        <v>1706</v>
      </c>
      <c r="AQ2094" s="263" t="s">
        <v>1706</v>
      </c>
      <c r="AR2094" s="263" t="s">
        <v>1706</v>
      </c>
      <c r="AS2094" s="263" t="s">
        <v>1706</v>
      </c>
      <c r="AT2094" s="263" t="s">
        <v>1706</v>
      </c>
      <c r="AU2094" s="263" t="s">
        <v>1706</v>
      </c>
      <c r="AV2094" s="263" t="s">
        <v>1706</v>
      </c>
      <c r="AW2094" s="263" t="s">
        <v>1706</v>
      </c>
      <c r="AX2094" s="526" t="s">
        <v>2803</v>
      </c>
    </row>
    <row r="2095" spans="1:50" ht="47.25" customHeight="1" x14ac:dyDescent="0.25">
      <c r="A2095" s="550" t="s">
        <v>1327</v>
      </c>
      <c r="B2095" s="547" t="s">
        <v>3913</v>
      </c>
      <c r="C2095" s="524" t="s">
        <v>3914</v>
      </c>
      <c r="D2095" s="517">
        <v>45627</v>
      </c>
      <c r="E2095" s="149">
        <v>0</v>
      </c>
      <c r="F2095" s="149">
        <v>0</v>
      </c>
      <c r="G2095" s="149">
        <v>0</v>
      </c>
      <c r="H2095" s="149">
        <v>0</v>
      </c>
      <c r="I2095" s="149">
        <v>0</v>
      </c>
      <c r="J2095" s="149">
        <v>0</v>
      </c>
      <c r="K2095" s="149">
        <v>0</v>
      </c>
      <c r="L2095" s="149">
        <v>0</v>
      </c>
      <c r="M2095" s="149">
        <v>0</v>
      </c>
      <c r="N2095" s="149">
        <v>0</v>
      </c>
      <c r="O2095" s="263" t="s">
        <v>2801</v>
      </c>
      <c r="P2095" s="263" t="s">
        <v>1706</v>
      </c>
      <c r="Q2095" s="109" t="s">
        <v>1706</v>
      </c>
      <c r="R2095" s="149">
        <v>0</v>
      </c>
      <c r="S2095" s="263" t="s">
        <v>1706</v>
      </c>
      <c r="T2095" s="149">
        <v>0</v>
      </c>
      <c r="U2095" s="263" t="s">
        <v>1706</v>
      </c>
      <c r="V2095" s="263" t="s">
        <v>1706</v>
      </c>
      <c r="W2095" s="263" t="s">
        <v>1706</v>
      </c>
      <c r="X2095" s="263" t="s">
        <v>1706</v>
      </c>
      <c r="Y2095" s="263" t="s">
        <v>1706</v>
      </c>
      <c r="Z2095" s="1007" t="s">
        <v>1706</v>
      </c>
      <c r="AA2095" s="263" t="s">
        <v>1706</v>
      </c>
      <c r="AB2095" s="263" t="s">
        <v>1706</v>
      </c>
      <c r="AC2095" s="1007" t="s">
        <v>1706</v>
      </c>
      <c r="AD2095" s="1007" t="s">
        <v>1706</v>
      </c>
      <c r="AE2095" s="263" t="s">
        <v>2812</v>
      </c>
      <c r="AF2095" s="149">
        <v>0.23300000000000001</v>
      </c>
      <c r="AG2095" s="149">
        <v>0.23300000000000001</v>
      </c>
      <c r="AH2095" s="263" t="s">
        <v>1706</v>
      </c>
      <c r="AI2095" s="263" t="s">
        <v>1706</v>
      </c>
      <c r="AJ2095" s="263" t="s">
        <v>1706</v>
      </c>
      <c r="AK2095" s="263" t="s">
        <v>1706</v>
      </c>
      <c r="AL2095" s="263" t="s">
        <v>1706</v>
      </c>
      <c r="AM2095" s="263" t="s">
        <v>1706</v>
      </c>
      <c r="AN2095" s="263" t="s">
        <v>1706</v>
      </c>
      <c r="AO2095" s="263" t="s">
        <v>1706</v>
      </c>
      <c r="AP2095" s="263" t="s">
        <v>1706</v>
      </c>
      <c r="AQ2095" s="263" t="s">
        <v>1706</v>
      </c>
      <c r="AR2095" s="263" t="s">
        <v>1706</v>
      </c>
      <c r="AS2095" s="263" t="s">
        <v>1706</v>
      </c>
      <c r="AT2095" s="263" t="s">
        <v>1706</v>
      </c>
      <c r="AU2095" s="263" t="s">
        <v>1706</v>
      </c>
      <c r="AV2095" s="263" t="s">
        <v>1706</v>
      </c>
      <c r="AW2095" s="263" t="s">
        <v>1706</v>
      </c>
      <c r="AX2095" s="526" t="s">
        <v>2803</v>
      </c>
    </row>
    <row r="2096" spans="1:50" ht="47.25" customHeight="1" x14ac:dyDescent="0.25">
      <c r="A2096" s="550" t="s">
        <v>1327</v>
      </c>
      <c r="B2096" s="547" t="s">
        <v>3915</v>
      </c>
      <c r="C2096" s="524" t="s">
        <v>3916</v>
      </c>
      <c r="D2096" s="517">
        <v>45627</v>
      </c>
      <c r="E2096" s="149">
        <v>0</v>
      </c>
      <c r="F2096" s="149">
        <v>0</v>
      </c>
      <c r="G2096" s="149">
        <v>0</v>
      </c>
      <c r="H2096" s="149">
        <v>0</v>
      </c>
      <c r="I2096" s="149">
        <v>0</v>
      </c>
      <c r="J2096" s="149">
        <v>0</v>
      </c>
      <c r="K2096" s="149">
        <v>0</v>
      </c>
      <c r="L2096" s="149">
        <v>0</v>
      </c>
      <c r="M2096" s="149">
        <v>0</v>
      </c>
      <c r="N2096" s="149">
        <v>0</v>
      </c>
      <c r="O2096" s="263" t="s">
        <v>2801</v>
      </c>
      <c r="P2096" s="263" t="s">
        <v>1706</v>
      </c>
      <c r="Q2096" s="109" t="s">
        <v>1706</v>
      </c>
      <c r="R2096" s="149">
        <v>0</v>
      </c>
      <c r="S2096" s="263" t="s">
        <v>1706</v>
      </c>
      <c r="T2096" s="149">
        <v>0</v>
      </c>
      <c r="U2096" s="263" t="s">
        <v>1706</v>
      </c>
      <c r="V2096" s="263" t="s">
        <v>1706</v>
      </c>
      <c r="W2096" s="263" t="s">
        <v>1706</v>
      </c>
      <c r="X2096" s="263" t="s">
        <v>1706</v>
      </c>
      <c r="Y2096" s="263" t="s">
        <v>1706</v>
      </c>
      <c r="Z2096" s="1007" t="s">
        <v>1706</v>
      </c>
      <c r="AA2096" s="263" t="s">
        <v>1706</v>
      </c>
      <c r="AB2096" s="263" t="s">
        <v>1706</v>
      </c>
      <c r="AC2096" s="1007" t="s">
        <v>1706</v>
      </c>
      <c r="AD2096" s="1007" t="s">
        <v>1706</v>
      </c>
      <c r="AE2096" s="263" t="s">
        <v>2953</v>
      </c>
      <c r="AF2096" s="149">
        <v>0.12</v>
      </c>
      <c r="AG2096" s="149">
        <v>0.12</v>
      </c>
      <c r="AH2096" s="263" t="s">
        <v>1706</v>
      </c>
      <c r="AI2096" s="263" t="s">
        <v>1706</v>
      </c>
      <c r="AJ2096" s="263" t="s">
        <v>1706</v>
      </c>
      <c r="AK2096" s="263" t="s">
        <v>1706</v>
      </c>
      <c r="AL2096" s="263" t="s">
        <v>1706</v>
      </c>
      <c r="AM2096" s="263" t="s">
        <v>1706</v>
      </c>
      <c r="AN2096" s="263" t="s">
        <v>1706</v>
      </c>
      <c r="AO2096" s="263" t="s">
        <v>1706</v>
      </c>
      <c r="AP2096" s="263" t="s">
        <v>1706</v>
      </c>
      <c r="AQ2096" s="263" t="s">
        <v>1706</v>
      </c>
      <c r="AR2096" s="263" t="s">
        <v>1706</v>
      </c>
      <c r="AS2096" s="263" t="s">
        <v>1706</v>
      </c>
      <c r="AT2096" s="263" t="s">
        <v>1706</v>
      </c>
      <c r="AU2096" s="263" t="s">
        <v>1706</v>
      </c>
      <c r="AV2096" s="263" t="s">
        <v>1706</v>
      </c>
      <c r="AW2096" s="263" t="s">
        <v>1706</v>
      </c>
      <c r="AX2096" s="526" t="s">
        <v>2803</v>
      </c>
    </row>
    <row r="2097" spans="1:50" ht="47.25" customHeight="1" x14ac:dyDescent="0.25">
      <c r="A2097" s="550" t="s">
        <v>1327</v>
      </c>
      <c r="B2097" s="547" t="s">
        <v>3917</v>
      </c>
      <c r="C2097" s="524" t="s">
        <v>3918</v>
      </c>
      <c r="D2097" s="517">
        <v>45627</v>
      </c>
      <c r="E2097" s="149">
        <v>0</v>
      </c>
      <c r="F2097" s="149">
        <v>0</v>
      </c>
      <c r="G2097" s="149">
        <v>0</v>
      </c>
      <c r="H2097" s="149">
        <v>0</v>
      </c>
      <c r="I2097" s="149">
        <v>0</v>
      </c>
      <c r="J2097" s="149">
        <v>0</v>
      </c>
      <c r="K2097" s="149">
        <v>0</v>
      </c>
      <c r="L2097" s="149">
        <v>0</v>
      </c>
      <c r="M2097" s="149">
        <v>0</v>
      </c>
      <c r="N2097" s="149">
        <v>0</v>
      </c>
      <c r="O2097" s="263" t="s">
        <v>2801</v>
      </c>
      <c r="P2097" s="263" t="s">
        <v>1706</v>
      </c>
      <c r="Q2097" s="109" t="s">
        <v>1706</v>
      </c>
      <c r="R2097" s="149">
        <v>0</v>
      </c>
      <c r="S2097" s="263" t="s">
        <v>1706</v>
      </c>
      <c r="T2097" s="149">
        <v>0</v>
      </c>
      <c r="U2097" s="263" t="s">
        <v>1706</v>
      </c>
      <c r="V2097" s="263" t="s">
        <v>1706</v>
      </c>
      <c r="W2097" s="263" t="s">
        <v>1706</v>
      </c>
      <c r="X2097" s="263" t="s">
        <v>1706</v>
      </c>
      <c r="Y2097" s="263" t="s">
        <v>1706</v>
      </c>
      <c r="Z2097" s="1007" t="s">
        <v>1706</v>
      </c>
      <c r="AA2097" s="263" t="s">
        <v>1706</v>
      </c>
      <c r="AB2097" s="263" t="s">
        <v>1706</v>
      </c>
      <c r="AC2097" s="1007" t="s">
        <v>1706</v>
      </c>
      <c r="AD2097" s="1007" t="s">
        <v>1706</v>
      </c>
      <c r="AE2097" s="263" t="s">
        <v>2806</v>
      </c>
      <c r="AF2097" s="149">
        <v>0.14499999999999999</v>
      </c>
      <c r="AG2097" s="149">
        <v>0.14499999999999999</v>
      </c>
      <c r="AH2097" s="263" t="s">
        <v>1706</v>
      </c>
      <c r="AI2097" s="263" t="s">
        <v>1706</v>
      </c>
      <c r="AJ2097" s="263" t="s">
        <v>1706</v>
      </c>
      <c r="AK2097" s="263" t="s">
        <v>1706</v>
      </c>
      <c r="AL2097" s="263" t="s">
        <v>1706</v>
      </c>
      <c r="AM2097" s="263" t="s">
        <v>1706</v>
      </c>
      <c r="AN2097" s="263" t="s">
        <v>1706</v>
      </c>
      <c r="AO2097" s="263" t="s">
        <v>1706</v>
      </c>
      <c r="AP2097" s="263" t="s">
        <v>1706</v>
      </c>
      <c r="AQ2097" s="263" t="s">
        <v>1706</v>
      </c>
      <c r="AR2097" s="263" t="s">
        <v>1706</v>
      </c>
      <c r="AS2097" s="263" t="s">
        <v>1706</v>
      </c>
      <c r="AT2097" s="263" t="s">
        <v>1706</v>
      </c>
      <c r="AU2097" s="263" t="s">
        <v>1706</v>
      </c>
      <c r="AV2097" s="263" t="s">
        <v>1706</v>
      </c>
      <c r="AW2097" s="263" t="s">
        <v>1706</v>
      </c>
      <c r="AX2097" s="526" t="s">
        <v>2803</v>
      </c>
    </row>
    <row r="2098" spans="1:50" ht="47.25" customHeight="1" x14ac:dyDescent="0.25">
      <c r="A2098" s="550" t="s">
        <v>1327</v>
      </c>
      <c r="B2098" s="547" t="s">
        <v>3919</v>
      </c>
      <c r="C2098" s="524" t="s">
        <v>3920</v>
      </c>
      <c r="D2098" s="785">
        <v>45627</v>
      </c>
      <c r="E2098" s="1001">
        <v>0</v>
      </c>
      <c r="F2098" s="1001">
        <v>0</v>
      </c>
      <c r="G2098" s="1001">
        <v>0</v>
      </c>
      <c r="H2098" s="1001">
        <v>0</v>
      </c>
      <c r="I2098" s="1001">
        <v>0</v>
      </c>
      <c r="J2098" s="1001">
        <v>0</v>
      </c>
      <c r="K2098" s="1001">
        <v>0</v>
      </c>
      <c r="L2098" s="1001">
        <v>0</v>
      </c>
      <c r="M2098" s="1001">
        <v>0</v>
      </c>
      <c r="N2098" s="1001">
        <v>0</v>
      </c>
      <c r="O2098" s="299" t="s">
        <v>2801</v>
      </c>
      <c r="P2098" s="299" t="s">
        <v>1706</v>
      </c>
      <c r="Q2098" s="300" t="s">
        <v>1706</v>
      </c>
      <c r="R2098" s="1001">
        <v>0</v>
      </c>
      <c r="S2098" s="299" t="s">
        <v>1706</v>
      </c>
      <c r="T2098" s="1001">
        <v>0</v>
      </c>
      <c r="U2098" s="299" t="s">
        <v>1706</v>
      </c>
      <c r="V2098" s="299" t="s">
        <v>1706</v>
      </c>
      <c r="W2098" s="299" t="s">
        <v>1706</v>
      </c>
      <c r="X2098" s="299" t="s">
        <v>1706</v>
      </c>
      <c r="Y2098" s="299" t="s">
        <v>1706</v>
      </c>
      <c r="Z2098" s="1005" t="s">
        <v>1706</v>
      </c>
      <c r="AA2098" s="299" t="s">
        <v>1706</v>
      </c>
      <c r="AB2098" s="299" t="s">
        <v>1706</v>
      </c>
      <c r="AC2098" s="1005" t="s">
        <v>1706</v>
      </c>
      <c r="AD2098" s="1005" t="s">
        <v>1706</v>
      </c>
      <c r="AE2098" s="299" t="s">
        <v>3401</v>
      </c>
      <c r="AF2098" s="1001">
        <v>2.7874699999999999</v>
      </c>
      <c r="AG2098" s="1001">
        <v>2.7874699999999999</v>
      </c>
      <c r="AH2098" s="299" t="s">
        <v>1706</v>
      </c>
      <c r="AI2098" s="299" t="s">
        <v>1706</v>
      </c>
      <c r="AJ2098" s="299" t="s">
        <v>1706</v>
      </c>
      <c r="AK2098" s="299" t="s">
        <v>1706</v>
      </c>
      <c r="AL2098" s="299" t="s">
        <v>1706</v>
      </c>
      <c r="AM2098" s="299" t="s">
        <v>1706</v>
      </c>
      <c r="AN2098" s="299" t="s">
        <v>1706</v>
      </c>
      <c r="AO2098" s="299" t="s">
        <v>1706</v>
      </c>
      <c r="AP2098" s="299" t="s">
        <v>1706</v>
      </c>
      <c r="AQ2098" s="299" t="s">
        <v>1706</v>
      </c>
      <c r="AR2098" s="299" t="s">
        <v>1706</v>
      </c>
      <c r="AS2098" s="299" t="s">
        <v>1706</v>
      </c>
      <c r="AT2098" s="299" t="s">
        <v>1706</v>
      </c>
      <c r="AU2098" s="299" t="s">
        <v>1706</v>
      </c>
      <c r="AV2098" s="299" t="s">
        <v>1706</v>
      </c>
      <c r="AW2098" s="299" t="s">
        <v>1706</v>
      </c>
      <c r="AX2098" s="526" t="s">
        <v>2803</v>
      </c>
    </row>
    <row r="2099" spans="1:50" ht="45.75" customHeight="1" x14ac:dyDescent="0.25">
      <c r="A2099" s="511" t="s">
        <v>1409</v>
      </c>
      <c r="B2099" s="512" t="s">
        <v>1410</v>
      </c>
      <c r="C2099" s="391" t="s">
        <v>33</v>
      </c>
      <c r="D2099" s="60" t="s">
        <v>1706</v>
      </c>
      <c r="E2099" s="151">
        <f t="shared" ref="E2099:N2099" si="116">SUM(E2100,E2117,E2125,E2178,E2185,E2191,E2192)</f>
        <v>0</v>
      </c>
      <c r="F2099" s="151">
        <f t="shared" si="116"/>
        <v>0</v>
      </c>
      <c r="G2099" s="151">
        <f t="shared" si="116"/>
        <v>0.67399999999999993</v>
      </c>
      <c r="H2099" s="151">
        <f t="shared" si="116"/>
        <v>0</v>
      </c>
      <c r="I2099" s="151">
        <f t="shared" si="116"/>
        <v>49</v>
      </c>
      <c r="J2099" s="151">
        <f t="shared" si="116"/>
        <v>0</v>
      </c>
      <c r="K2099" s="151">
        <f t="shared" si="116"/>
        <v>0</v>
      </c>
      <c r="L2099" s="151">
        <f t="shared" si="116"/>
        <v>0</v>
      </c>
      <c r="M2099" s="151">
        <f t="shared" si="116"/>
        <v>0</v>
      </c>
      <c r="N2099" s="151">
        <f t="shared" si="116"/>
        <v>1.95</v>
      </c>
      <c r="O2099" s="262" t="s">
        <v>1706</v>
      </c>
      <c r="P2099" s="262" t="s">
        <v>1706</v>
      </c>
      <c r="Q2099" s="60" t="s">
        <v>1706</v>
      </c>
      <c r="R2099" s="151">
        <f>SUM(R2100,R2117,R2125,R2178,R2185,R2191,R2192)</f>
        <v>554.68868510999994</v>
      </c>
      <c r="S2099" s="262" t="s">
        <v>1706</v>
      </c>
      <c r="T2099" s="151" t="s">
        <v>1706</v>
      </c>
      <c r="U2099" s="262" t="s">
        <v>1706</v>
      </c>
      <c r="V2099" s="262" t="s">
        <v>1706</v>
      </c>
      <c r="W2099" s="513" t="s">
        <v>1706</v>
      </c>
      <c r="X2099" s="513" t="s">
        <v>1706</v>
      </c>
      <c r="Y2099" s="60" t="s">
        <v>1706</v>
      </c>
      <c r="Z2099" s="151" t="s">
        <v>1706</v>
      </c>
      <c r="AA2099" s="60" t="s">
        <v>1706</v>
      </c>
      <c r="AB2099" s="513" t="s">
        <v>1706</v>
      </c>
      <c r="AC2099" s="151" t="s">
        <v>1706</v>
      </c>
      <c r="AD2099" s="151" t="s">
        <v>1706</v>
      </c>
      <c r="AE2099" s="60" t="s">
        <v>1706</v>
      </c>
      <c r="AF2099" s="151">
        <f>SUM(AF2100,AF2117,AF2125,AF2178,AF2185,AF2191,AF2192)</f>
        <v>2127.114851443735</v>
      </c>
      <c r="AG2099" s="151">
        <f>SUM(AG2100,AG2117,AG2125,AG2178,AG2185,AG2191,AG2192)</f>
        <v>2099.5597690037348</v>
      </c>
      <c r="AH2099" s="513" t="s">
        <v>1706</v>
      </c>
      <c r="AI2099" s="60" t="s">
        <v>1706</v>
      </c>
      <c r="AJ2099" s="514" t="s">
        <v>1706</v>
      </c>
      <c r="AK2099" s="514" t="s">
        <v>1706</v>
      </c>
      <c r="AL2099" s="514" t="s">
        <v>1706</v>
      </c>
      <c r="AM2099" s="514" t="s">
        <v>1706</v>
      </c>
      <c r="AN2099" s="60" t="s">
        <v>1706</v>
      </c>
      <c r="AO2099" s="60" t="s">
        <v>1706</v>
      </c>
      <c r="AP2099" s="514" t="s">
        <v>1706</v>
      </c>
      <c r="AQ2099" s="60" t="s">
        <v>1706</v>
      </c>
      <c r="AR2099" s="514" t="s">
        <v>1706</v>
      </c>
      <c r="AS2099" s="514" t="s">
        <v>1706</v>
      </c>
      <c r="AT2099" s="514" t="s">
        <v>1706</v>
      </c>
      <c r="AU2099" s="514" t="s">
        <v>1706</v>
      </c>
      <c r="AV2099" s="514" t="s">
        <v>1706</v>
      </c>
      <c r="AW2099" s="60" t="s">
        <v>1706</v>
      </c>
      <c r="AX2099" s="515" t="s">
        <v>1706</v>
      </c>
    </row>
    <row r="2100" spans="1:50" ht="31.5" x14ac:dyDescent="0.25">
      <c r="A2100" s="511" t="s">
        <v>1411</v>
      </c>
      <c r="B2100" s="512" t="s">
        <v>52</v>
      </c>
      <c r="C2100" s="60" t="s">
        <v>33</v>
      </c>
      <c r="D2100" s="60" t="s">
        <v>1706</v>
      </c>
      <c r="E2100" s="151">
        <f t="shared" ref="E2100:N2100" si="117">E2101+E2105+E2108+E2116</f>
        <v>0</v>
      </c>
      <c r="F2100" s="151">
        <f t="shared" si="117"/>
        <v>0</v>
      </c>
      <c r="G2100" s="151">
        <f t="shared" si="117"/>
        <v>0.254</v>
      </c>
      <c r="H2100" s="151">
        <f t="shared" si="117"/>
        <v>0</v>
      </c>
      <c r="I2100" s="151">
        <f t="shared" si="117"/>
        <v>1</v>
      </c>
      <c r="J2100" s="151">
        <f t="shared" si="117"/>
        <v>0</v>
      </c>
      <c r="K2100" s="151">
        <f t="shared" si="117"/>
        <v>0</v>
      </c>
      <c r="L2100" s="151">
        <f t="shared" si="117"/>
        <v>0</v>
      </c>
      <c r="M2100" s="151">
        <f t="shared" si="117"/>
        <v>0</v>
      </c>
      <c r="N2100" s="151">
        <f t="shared" si="117"/>
        <v>0</v>
      </c>
      <c r="O2100" s="262" t="s">
        <v>1706</v>
      </c>
      <c r="P2100" s="262" t="s">
        <v>1706</v>
      </c>
      <c r="Q2100" s="60" t="s">
        <v>1706</v>
      </c>
      <c r="R2100" s="151">
        <f>R2101+R2105+R2108+R2116</f>
        <v>0</v>
      </c>
      <c r="S2100" s="262" t="s">
        <v>1706</v>
      </c>
      <c r="T2100" s="151" t="s">
        <v>1706</v>
      </c>
      <c r="U2100" s="262" t="s">
        <v>1706</v>
      </c>
      <c r="V2100" s="262" t="s">
        <v>1706</v>
      </c>
      <c r="W2100" s="513" t="s">
        <v>1706</v>
      </c>
      <c r="X2100" s="513" t="s">
        <v>1706</v>
      </c>
      <c r="Y2100" s="60" t="s">
        <v>1706</v>
      </c>
      <c r="Z2100" s="151" t="s">
        <v>1706</v>
      </c>
      <c r="AA2100" s="60" t="s">
        <v>1706</v>
      </c>
      <c r="AB2100" s="513" t="s">
        <v>1706</v>
      </c>
      <c r="AC2100" s="151" t="s">
        <v>1706</v>
      </c>
      <c r="AD2100" s="151" t="s">
        <v>1706</v>
      </c>
      <c r="AE2100" s="60" t="s">
        <v>1706</v>
      </c>
      <c r="AF2100" s="151">
        <f>AF2101+AF2105+AF2108+AF2116</f>
        <v>26.28312</v>
      </c>
      <c r="AG2100" s="151">
        <f>AG2101+AG2105+AG2108+AG2116</f>
        <v>28.996168900000001</v>
      </c>
      <c r="AH2100" s="513" t="s">
        <v>1706</v>
      </c>
      <c r="AI2100" s="60" t="s">
        <v>1706</v>
      </c>
      <c r="AJ2100" s="514" t="s">
        <v>1706</v>
      </c>
      <c r="AK2100" s="514" t="s">
        <v>1706</v>
      </c>
      <c r="AL2100" s="514" t="s">
        <v>1706</v>
      </c>
      <c r="AM2100" s="514" t="s">
        <v>1706</v>
      </c>
      <c r="AN2100" s="60" t="s">
        <v>1706</v>
      </c>
      <c r="AO2100" s="60" t="s">
        <v>1706</v>
      </c>
      <c r="AP2100" s="514" t="s">
        <v>1706</v>
      </c>
      <c r="AQ2100" s="60" t="s">
        <v>1706</v>
      </c>
      <c r="AR2100" s="514" t="s">
        <v>1706</v>
      </c>
      <c r="AS2100" s="514" t="s">
        <v>1706</v>
      </c>
      <c r="AT2100" s="514" t="s">
        <v>1706</v>
      </c>
      <c r="AU2100" s="514" t="s">
        <v>1706</v>
      </c>
      <c r="AV2100" s="514" t="s">
        <v>1706</v>
      </c>
      <c r="AW2100" s="60" t="s">
        <v>1706</v>
      </c>
      <c r="AX2100" s="515" t="s">
        <v>1706</v>
      </c>
    </row>
    <row r="2101" spans="1:50" ht="94.5" x14ac:dyDescent="0.25">
      <c r="A2101" s="511" t="s">
        <v>1412</v>
      </c>
      <c r="B2101" s="512" t="s">
        <v>54</v>
      </c>
      <c r="C2101" s="60" t="s">
        <v>33</v>
      </c>
      <c r="D2101" s="60" t="s">
        <v>1706</v>
      </c>
      <c r="E2101" s="151">
        <f t="shared" ref="E2101:N2101" si="118">E2102+E2103</f>
        <v>0</v>
      </c>
      <c r="F2101" s="151">
        <f t="shared" si="118"/>
        <v>0</v>
      </c>
      <c r="G2101" s="151">
        <f t="shared" si="118"/>
        <v>0</v>
      </c>
      <c r="H2101" s="151">
        <f t="shared" si="118"/>
        <v>0</v>
      </c>
      <c r="I2101" s="151">
        <f t="shared" si="118"/>
        <v>0</v>
      </c>
      <c r="J2101" s="151">
        <f t="shared" si="118"/>
        <v>0</v>
      </c>
      <c r="K2101" s="151">
        <f t="shared" si="118"/>
        <v>0</v>
      </c>
      <c r="L2101" s="151">
        <f t="shared" si="118"/>
        <v>0</v>
      </c>
      <c r="M2101" s="151">
        <f t="shared" si="118"/>
        <v>0</v>
      </c>
      <c r="N2101" s="151">
        <f t="shared" si="118"/>
        <v>0</v>
      </c>
      <c r="O2101" s="262" t="s">
        <v>1706</v>
      </c>
      <c r="P2101" s="262" t="s">
        <v>1706</v>
      </c>
      <c r="Q2101" s="60" t="s">
        <v>1706</v>
      </c>
      <c r="R2101" s="151">
        <f>R2102+R2103</f>
        <v>0</v>
      </c>
      <c r="S2101" s="262" t="s">
        <v>1706</v>
      </c>
      <c r="T2101" s="151" t="s">
        <v>1706</v>
      </c>
      <c r="U2101" s="262" t="s">
        <v>1706</v>
      </c>
      <c r="V2101" s="262" t="s">
        <v>1706</v>
      </c>
      <c r="W2101" s="513" t="s">
        <v>1706</v>
      </c>
      <c r="X2101" s="513" t="s">
        <v>1706</v>
      </c>
      <c r="Y2101" s="60" t="s">
        <v>1706</v>
      </c>
      <c r="Z2101" s="151" t="s">
        <v>1706</v>
      </c>
      <c r="AA2101" s="60" t="s">
        <v>1706</v>
      </c>
      <c r="AB2101" s="513" t="s">
        <v>1706</v>
      </c>
      <c r="AC2101" s="151" t="s">
        <v>1706</v>
      </c>
      <c r="AD2101" s="151" t="s">
        <v>1706</v>
      </c>
      <c r="AE2101" s="60" t="s">
        <v>1706</v>
      </c>
      <c r="AF2101" s="151">
        <f>AF2102+AF2103</f>
        <v>0</v>
      </c>
      <c r="AG2101" s="151">
        <f>AG2102+AG2103</f>
        <v>2.7130489</v>
      </c>
      <c r="AH2101" s="513" t="s">
        <v>1706</v>
      </c>
      <c r="AI2101" s="60" t="s">
        <v>1706</v>
      </c>
      <c r="AJ2101" s="514" t="s">
        <v>1706</v>
      </c>
      <c r="AK2101" s="514" t="s">
        <v>1706</v>
      </c>
      <c r="AL2101" s="514" t="s">
        <v>1706</v>
      </c>
      <c r="AM2101" s="514" t="s">
        <v>1706</v>
      </c>
      <c r="AN2101" s="60" t="s">
        <v>1706</v>
      </c>
      <c r="AO2101" s="60" t="s">
        <v>1706</v>
      </c>
      <c r="AP2101" s="514" t="s">
        <v>1706</v>
      </c>
      <c r="AQ2101" s="60" t="s">
        <v>1706</v>
      </c>
      <c r="AR2101" s="514" t="s">
        <v>1706</v>
      </c>
      <c r="AS2101" s="514" t="s">
        <v>1706</v>
      </c>
      <c r="AT2101" s="514" t="s">
        <v>1706</v>
      </c>
      <c r="AU2101" s="514" t="s">
        <v>1706</v>
      </c>
      <c r="AV2101" s="514" t="s">
        <v>1706</v>
      </c>
      <c r="AW2101" s="60" t="s">
        <v>1706</v>
      </c>
      <c r="AX2101" s="515" t="s">
        <v>1706</v>
      </c>
    </row>
    <row r="2102" spans="1:50" x14ac:dyDescent="0.25">
      <c r="A2102" s="511" t="s">
        <v>1413</v>
      </c>
      <c r="B2102" s="512" t="s">
        <v>1414</v>
      </c>
      <c r="C2102" s="60" t="s">
        <v>33</v>
      </c>
      <c r="D2102" s="60" t="s">
        <v>1706</v>
      </c>
      <c r="E2102" s="151">
        <v>0</v>
      </c>
      <c r="F2102" s="151">
        <v>0</v>
      </c>
      <c r="G2102" s="151">
        <v>0</v>
      </c>
      <c r="H2102" s="151">
        <v>0</v>
      </c>
      <c r="I2102" s="151">
        <v>0</v>
      </c>
      <c r="J2102" s="151">
        <v>0</v>
      </c>
      <c r="K2102" s="151">
        <v>0</v>
      </c>
      <c r="L2102" s="151">
        <v>0</v>
      </c>
      <c r="M2102" s="151">
        <v>0</v>
      </c>
      <c r="N2102" s="151">
        <v>0</v>
      </c>
      <c r="O2102" s="262" t="s">
        <v>1706</v>
      </c>
      <c r="P2102" s="262" t="s">
        <v>1706</v>
      </c>
      <c r="Q2102" s="60" t="s">
        <v>1706</v>
      </c>
      <c r="R2102" s="151">
        <v>0</v>
      </c>
      <c r="S2102" s="262" t="s">
        <v>1706</v>
      </c>
      <c r="T2102" s="151" t="s">
        <v>1706</v>
      </c>
      <c r="U2102" s="262" t="s">
        <v>1706</v>
      </c>
      <c r="V2102" s="262" t="s">
        <v>1706</v>
      </c>
      <c r="W2102" s="513" t="s">
        <v>1706</v>
      </c>
      <c r="X2102" s="513" t="s">
        <v>1706</v>
      </c>
      <c r="Y2102" s="60" t="s">
        <v>1706</v>
      </c>
      <c r="Z2102" s="151" t="s">
        <v>1706</v>
      </c>
      <c r="AA2102" s="60" t="s">
        <v>1706</v>
      </c>
      <c r="AB2102" s="513" t="s">
        <v>1706</v>
      </c>
      <c r="AC2102" s="151" t="s">
        <v>1706</v>
      </c>
      <c r="AD2102" s="151" t="s">
        <v>1706</v>
      </c>
      <c r="AE2102" s="60" t="s">
        <v>1706</v>
      </c>
      <c r="AF2102" s="151">
        <v>0</v>
      </c>
      <c r="AG2102" s="151">
        <v>0</v>
      </c>
      <c r="AH2102" s="513" t="s">
        <v>1706</v>
      </c>
      <c r="AI2102" s="60" t="s">
        <v>1706</v>
      </c>
      <c r="AJ2102" s="514" t="s">
        <v>1706</v>
      </c>
      <c r="AK2102" s="514" t="s">
        <v>1706</v>
      </c>
      <c r="AL2102" s="514" t="s">
        <v>1706</v>
      </c>
      <c r="AM2102" s="514" t="s">
        <v>1706</v>
      </c>
      <c r="AN2102" s="60" t="s">
        <v>1706</v>
      </c>
      <c r="AO2102" s="60" t="s">
        <v>1706</v>
      </c>
      <c r="AP2102" s="514" t="s">
        <v>1706</v>
      </c>
      <c r="AQ2102" s="60" t="s">
        <v>1706</v>
      </c>
      <c r="AR2102" s="514" t="s">
        <v>1706</v>
      </c>
      <c r="AS2102" s="514" t="s">
        <v>1706</v>
      </c>
      <c r="AT2102" s="514" t="s">
        <v>1706</v>
      </c>
      <c r="AU2102" s="514" t="s">
        <v>1706</v>
      </c>
      <c r="AV2102" s="514" t="s">
        <v>1706</v>
      </c>
      <c r="AW2102" s="60" t="s">
        <v>1706</v>
      </c>
      <c r="AX2102" s="515" t="s">
        <v>1706</v>
      </c>
    </row>
    <row r="2103" spans="1:50" x14ac:dyDescent="0.25">
      <c r="A2103" s="511" t="s">
        <v>1415</v>
      </c>
      <c r="B2103" s="512" t="s">
        <v>1416</v>
      </c>
      <c r="C2103" s="60" t="s">
        <v>33</v>
      </c>
      <c r="D2103" s="60" t="s">
        <v>1706</v>
      </c>
      <c r="E2103" s="151">
        <f t="shared" ref="E2103:N2103" si="119">SUM(E2104)</f>
        <v>0</v>
      </c>
      <c r="F2103" s="151">
        <f t="shared" si="119"/>
        <v>0</v>
      </c>
      <c r="G2103" s="151">
        <f t="shared" si="119"/>
        <v>0</v>
      </c>
      <c r="H2103" s="151">
        <f t="shared" si="119"/>
        <v>0</v>
      </c>
      <c r="I2103" s="151">
        <f t="shared" si="119"/>
        <v>0</v>
      </c>
      <c r="J2103" s="151">
        <f t="shared" si="119"/>
        <v>0</v>
      </c>
      <c r="K2103" s="151">
        <f t="shared" si="119"/>
        <v>0</v>
      </c>
      <c r="L2103" s="151">
        <f t="shared" si="119"/>
        <v>0</v>
      </c>
      <c r="M2103" s="151">
        <f t="shared" si="119"/>
        <v>0</v>
      </c>
      <c r="N2103" s="151">
        <f t="shared" si="119"/>
        <v>0</v>
      </c>
      <c r="O2103" s="262" t="s">
        <v>1706</v>
      </c>
      <c r="P2103" s="262" t="s">
        <v>1706</v>
      </c>
      <c r="Q2103" s="60" t="s">
        <v>1706</v>
      </c>
      <c r="R2103" s="151">
        <f>SUM(R2104)</f>
        <v>0</v>
      </c>
      <c r="S2103" s="262" t="s">
        <v>1706</v>
      </c>
      <c r="T2103" s="151" t="s">
        <v>1706</v>
      </c>
      <c r="U2103" s="262" t="s">
        <v>1706</v>
      </c>
      <c r="V2103" s="262" t="s">
        <v>1706</v>
      </c>
      <c r="W2103" s="513" t="s">
        <v>1706</v>
      </c>
      <c r="X2103" s="513" t="s">
        <v>1706</v>
      </c>
      <c r="Y2103" s="60" t="s">
        <v>1706</v>
      </c>
      <c r="Z2103" s="151" t="s">
        <v>1706</v>
      </c>
      <c r="AA2103" s="60" t="s">
        <v>1706</v>
      </c>
      <c r="AB2103" s="513" t="s">
        <v>1706</v>
      </c>
      <c r="AC2103" s="151" t="s">
        <v>1706</v>
      </c>
      <c r="AD2103" s="151" t="s">
        <v>1706</v>
      </c>
      <c r="AE2103" s="60" t="s">
        <v>1706</v>
      </c>
      <c r="AF2103" s="151">
        <f>SUM(AF2104)</f>
        <v>0</v>
      </c>
      <c r="AG2103" s="151">
        <f>SUM(AG2104)</f>
        <v>2.7130489</v>
      </c>
      <c r="AH2103" s="513" t="s">
        <v>1706</v>
      </c>
      <c r="AI2103" s="60" t="s">
        <v>1706</v>
      </c>
      <c r="AJ2103" s="514" t="s">
        <v>1706</v>
      </c>
      <c r="AK2103" s="514" t="s">
        <v>1706</v>
      </c>
      <c r="AL2103" s="514" t="s">
        <v>1706</v>
      </c>
      <c r="AM2103" s="514" t="s">
        <v>1706</v>
      </c>
      <c r="AN2103" s="60" t="s">
        <v>1706</v>
      </c>
      <c r="AO2103" s="60" t="s">
        <v>1706</v>
      </c>
      <c r="AP2103" s="514" t="s">
        <v>1706</v>
      </c>
      <c r="AQ2103" s="60" t="s">
        <v>1706</v>
      </c>
      <c r="AR2103" s="514" t="s">
        <v>1706</v>
      </c>
      <c r="AS2103" s="514" t="s">
        <v>1706</v>
      </c>
      <c r="AT2103" s="514" t="s">
        <v>1706</v>
      </c>
      <c r="AU2103" s="514" t="s">
        <v>1706</v>
      </c>
      <c r="AV2103" s="514" t="s">
        <v>1706</v>
      </c>
      <c r="AW2103" s="60" t="s">
        <v>1706</v>
      </c>
      <c r="AX2103" s="515" t="s">
        <v>1706</v>
      </c>
    </row>
    <row r="2104" spans="1:50" ht="47.25" x14ac:dyDescent="0.25">
      <c r="A2104" s="550" t="s">
        <v>1415</v>
      </c>
      <c r="B2104" s="547" t="s">
        <v>1417</v>
      </c>
      <c r="C2104" s="882" t="s">
        <v>1418</v>
      </c>
      <c r="D2104" s="517">
        <v>45627</v>
      </c>
      <c r="E2104" s="1041">
        <v>0</v>
      </c>
      <c r="F2104" s="1041">
        <v>0</v>
      </c>
      <c r="G2104" s="1041">
        <v>0</v>
      </c>
      <c r="H2104" s="1041">
        <v>0</v>
      </c>
      <c r="I2104" s="1041">
        <v>0</v>
      </c>
      <c r="J2104" s="1041">
        <v>0</v>
      </c>
      <c r="K2104" s="1041">
        <v>0</v>
      </c>
      <c r="L2104" s="1041">
        <v>0</v>
      </c>
      <c r="M2104" s="1041">
        <v>0</v>
      </c>
      <c r="N2104" s="1041">
        <v>0</v>
      </c>
      <c r="O2104" s="383" t="s">
        <v>1709</v>
      </c>
      <c r="P2104" s="383" t="s">
        <v>1706</v>
      </c>
      <c r="Q2104" s="383" t="s">
        <v>1706</v>
      </c>
      <c r="R2104" s="1041">
        <v>0</v>
      </c>
      <c r="S2104" s="383" t="s">
        <v>1706</v>
      </c>
      <c r="T2104" s="1041">
        <v>0</v>
      </c>
      <c r="U2104" s="902" t="s">
        <v>1706</v>
      </c>
      <c r="V2104" s="902" t="s">
        <v>1706</v>
      </c>
      <c r="W2104" s="902" t="s">
        <v>1706</v>
      </c>
      <c r="X2104" s="902" t="s">
        <v>1706</v>
      </c>
      <c r="Y2104" s="902" t="s">
        <v>1706</v>
      </c>
      <c r="Z2104" s="1041" t="s">
        <v>1706</v>
      </c>
      <c r="AA2104" s="902" t="s">
        <v>1706</v>
      </c>
      <c r="AB2104" s="902" t="s">
        <v>1706</v>
      </c>
      <c r="AC2104" s="1041" t="s">
        <v>1706</v>
      </c>
      <c r="AD2104" s="1041" t="s">
        <v>1706</v>
      </c>
      <c r="AE2104" s="383" t="s">
        <v>3921</v>
      </c>
      <c r="AF2104" s="1041">
        <v>0</v>
      </c>
      <c r="AG2104" s="1041">
        <v>2.7130489</v>
      </c>
      <c r="AH2104" s="902" t="s">
        <v>1706</v>
      </c>
      <c r="AI2104" s="902" t="s">
        <v>1706</v>
      </c>
      <c r="AJ2104" s="902" t="s">
        <v>1706</v>
      </c>
      <c r="AK2104" s="902" t="s">
        <v>1706</v>
      </c>
      <c r="AL2104" s="902" t="s">
        <v>1706</v>
      </c>
      <c r="AM2104" s="902" t="s">
        <v>1706</v>
      </c>
      <c r="AN2104" s="902" t="s">
        <v>1706</v>
      </c>
      <c r="AO2104" s="902" t="s">
        <v>1706</v>
      </c>
      <c r="AP2104" s="902" t="s">
        <v>1706</v>
      </c>
      <c r="AQ2104" s="902" t="s">
        <v>1706</v>
      </c>
      <c r="AR2104" s="902" t="s">
        <v>1706</v>
      </c>
      <c r="AS2104" s="902" t="s">
        <v>1706</v>
      </c>
      <c r="AT2104" s="902" t="s">
        <v>1706</v>
      </c>
      <c r="AU2104" s="902" t="s">
        <v>1706</v>
      </c>
      <c r="AV2104" s="902" t="s">
        <v>1706</v>
      </c>
      <c r="AW2104" s="902" t="s">
        <v>1706</v>
      </c>
      <c r="AX2104" s="903" t="s">
        <v>3922</v>
      </c>
    </row>
    <row r="2105" spans="1:50" ht="47.25" x14ac:dyDescent="0.25">
      <c r="A2105" s="511" t="s">
        <v>1419</v>
      </c>
      <c r="B2105" s="512" t="s">
        <v>60</v>
      </c>
      <c r="C2105" s="60" t="s">
        <v>33</v>
      </c>
      <c r="D2105" s="60" t="s">
        <v>1706</v>
      </c>
      <c r="E2105" s="151">
        <f t="shared" ref="E2105:N2105" si="120">E2106</f>
        <v>0</v>
      </c>
      <c r="F2105" s="151">
        <f t="shared" si="120"/>
        <v>0</v>
      </c>
      <c r="G2105" s="151">
        <f t="shared" si="120"/>
        <v>0</v>
      </c>
      <c r="H2105" s="151">
        <f t="shared" si="120"/>
        <v>0</v>
      </c>
      <c r="I2105" s="151">
        <f t="shared" si="120"/>
        <v>0</v>
      </c>
      <c r="J2105" s="151">
        <f t="shared" si="120"/>
        <v>0</v>
      </c>
      <c r="K2105" s="151">
        <f t="shared" si="120"/>
        <v>0</v>
      </c>
      <c r="L2105" s="151">
        <f t="shared" si="120"/>
        <v>0</v>
      </c>
      <c r="M2105" s="151">
        <f t="shared" si="120"/>
        <v>0</v>
      </c>
      <c r="N2105" s="151">
        <f t="shared" si="120"/>
        <v>0</v>
      </c>
      <c r="O2105" s="262" t="s">
        <v>1706</v>
      </c>
      <c r="P2105" s="262" t="s">
        <v>1706</v>
      </c>
      <c r="Q2105" s="60" t="s">
        <v>1706</v>
      </c>
      <c r="R2105" s="151">
        <f>R2106</f>
        <v>0</v>
      </c>
      <c r="S2105" s="262" t="s">
        <v>1706</v>
      </c>
      <c r="T2105" s="151" t="s">
        <v>1706</v>
      </c>
      <c r="U2105" s="262" t="s">
        <v>1706</v>
      </c>
      <c r="V2105" s="262" t="s">
        <v>1706</v>
      </c>
      <c r="W2105" s="513" t="s">
        <v>1706</v>
      </c>
      <c r="X2105" s="513" t="s">
        <v>1706</v>
      </c>
      <c r="Y2105" s="60" t="s">
        <v>1706</v>
      </c>
      <c r="Z2105" s="151" t="s">
        <v>1706</v>
      </c>
      <c r="AA2105" s="60" t="s">
        <v>1706</v>
      </c>
      <c r="AB2105" s="513" t="s">
        <v>1706</v>
      </c>
      <c r="AC2105" s="151" t="s">
        <v>1706</v>
      </c>
      <c r="AD2105" s="151" t="s">
        <v>1706</v>
      </c>
      <c r="AE2105" s="60" t="s">
        <v>1706</v>
      </c>
      <c r="AF2105" s="151">
        <f>AF2106</f>
        <v>0</v>
      </c>
      <c r="AG2105" s="151">
        <f>AG2106</f>
        <v>0</v>
      </c>
      <c r="AH2105" s="513" t="s">
        <v>1706</v>
      </c>
      <c r="AI2105" s="60" t="s">
        <v>1706</v>
      </c>
      <c r="AJ2105" s="514" t="s">
        <v>1706</v>
      </c>
      <c r="AK2105" s="514" t="s">
        <v>1706</v>
      </c>
      <c r="AL2105" s="514" t="s">
        <v>1706</v>
      </c>
      <c r="AM2105" s="514" t="s">
        <v>1706</v>
      </c>
      <c r="AN2105" s="60" t="s">
        <v>1706</v>
      </c>
      <c r="AO2105" s="60" t="s">
        <v>1706</v>
      </c>
      <c r="AP2105" s="514" t="s">
        <v>1706</v>
      </c>
      <c r="AQ2105" s="60" t="s">
        <v>1706</v>
      </c>
      <c r="AR2105" s="514" t="s">
        <v>1706</v>
      </c>
      <c r="AS2105" s="514" t="s">
        <v>1706</v>
      </c>
      <c r="AT2105" s="514" t="s">
        <v>1706</v>
      </c>
      <c r="AU2105" s="514" t="s">
        <v>1706</v>
      </c>
      <c r="AV2105" s="514" t="s">
        <v>1706</v>
      </c>
      <c r="AW2105" s="60" t="s">
        <v>1706</v>
      </c>
      <c r="AX2105" s="515" t="s">
        <v>1706</v>
      </c>
    </row>
    <row r="2106" spans="1:50" ht="31.5" x14ac:dyDescent="0.25">
      <c r="A2106" s="511" t="s">
        <v>1420</v>
      </c>
      <c r="B2106" s="512" t="s">
        <v>1421</v>
      </c>
      <c r="C2106" s="60" t="s">
        <v>33</v>
      </c>
      <c r="D2106" s="60" t="s">
        <v>1706</v>
      </c>
      <c r="E2106" s="151">
        <v>0</v>
      </c>
      <c r="F2106" s="151">
        <v>0</v>
      </c>
      <c r="G2106" s="151">
        <v>0</v>
      </c>
      <c r="H2106" s="151">
        <v>0</v>
      </c>
      <c r="I2106" s="151">
        <v>0</v>
      </c>
      <c r="J2106" s="151">
        <v>0</v>
      </c>
      <c r="K2106" s="151">
        <v>0</v>
      </c>
      <c r="L2106" s="151">
        <v>0</v>
      </c>
      <c r="M2106" s="151">
        <v>0</v>
      </c>
      <c r="N2106" s="151">
        <v>0</v>
      </c>
      <c r="O2106" s="262" t="s">
        <v>1706</v>
      </c>
      <c r="P2106" s="262" t="s">
        <v>1706</v>
      </c>
      <c r="Q2106" s="60" t="s">
        <v>1706</v>
      </c>
      <c r="R2106" s="151">
        <v>0</v>
      </c>
      <c r="S2106" s="262" t="s">
        <v>1706</v>
      </c>
      <c r="T2106" s="151" t="s">
        <v>1706</v>
      </c>
      <c r="U2106" s="262" t="s">
        <v>1706</v>
      </c>
      <c r="V2106" s="262" t="s">
        <v>1706</v>
      </c>
      <c r="W2106" s="513" t="s">
        <v>1706</v>
      </c>
      <c r="X2106" s="513" t="s">
        <v>1706</v>
      </c>
      <c r="Y2106" s="60" t="s">
        <v>1706</v>
      </c>
      <c r="Z2106" s="151" t="s">
        <v>1706</v>
      </c>
      <c r="AA2106" s="60" t="s">
        <v>1706</v>
      </c>
      <c r="AB2106" s="513" t="s">
        <v>1706</v>
      </c>
      <c r="AC2106" s="151" t="s">
        <v>1706</v>
      </c>
      <c r="AD2106" s="151" t="s">
        <v>1706</v>
      </c>
      <c r="AE2106" s="60" t="s">
        <v>1706</v>
      </c>
      <c r="AF2106" s="151">
        <v>0</v>
      </c>
      <c r="AG2106" s="151">
        <v>0</v>
      </c>
      <c r="AH2106" s="513" t="s">
        <v>1706</v>
      </c>
      <c r="AI2106" s="60" t="s">
        <v>1706</v>
      </c>
      <c r="AJ2106" s="514" t="s">
        <v>1706</v>
      </c>
      <c r="AK2106" s="514" t="s">
        <v>1706</v>
      </c>
      <c r="AL2106" s="514" t="s">
        <v>1706</v>
      </c>
      <c r="AM2106" s="514" t="s">
        <v>1706</v>
      </c>
      <c r="AN2106" s="60" t="s">
        <v>1706</v>
      </c>
      <c r="AO2106" s="60" t="s">
        <v>1706</v>
      </c>
      <c r="AP2106" s="514" t="s">
        <v>1706</v>
      </c>
      <c r="AQ2106" s="60" t="s">
        <v>1706</v>
      </c>
      <c r="AR2106" s="514" t="s">
        <v>1706</v>
      </c>
      <c r="AS2106" s="514" t="s">
        <v>1706</v>
      </c>
      <c r="AT2106" s="514" t="s">
        <v>1706</v>
      </c>
      <c r="AU2106" s="514" t="s">
        <v>1706</v>
      </c>
      <c r="AV2106" s="514" t="s">
        <v>1706</v>
      </c>
      <c r="AW2106" s="60" t="s">
        <v>1706</v>
      </c>
      <c r="AX2106" s="515" t="s">
        <v>1706</v>
      </c>
    </row>
    <row r="2107" spans="1:50" ht="31.5" x14ac:dyDescent="0.25">
      <c r="A2107" s="511" t="s">
        <v>1422</v>
      </c>
      <c r="B2107" s="512" t="s">
        <v>1421</v>
      </c>
      <c r="C2107" s="60" t="s">
        <v>33</v>
      </c>
      <c r="D2107" s="60" t="s">
        <v>1706</v>
      </c>
      <c r="E2107" s="151">
        <v>0</v>
      </c>
      <c r="F2107" s="151">
        <v>0</v>
      </c>
      <c r="G2107" s="151">
        <v>0</v>
      </c>
      <c r="H2107" s="151">
        <v>0</v>
      </c>
      <c r="I2107" s="151">
        <v>0</v>
      </c>
      <c r="J2107" s="151">
        <v>0</v>
      </c>
      <c r="K2107" s="151">
        <v>0</v>
      </c>
      <c r="L2107" s="151">
        <v>0</v>
      </c>
      <c r="M2107" s="151">
        <v>0</v>
      </c>
      <c r="N2107" s="151">
        <v>0</v>
      </c>
      <c r="O2107" s="262" t="s">
        <v>1706</v>
      </c>
      <c r="P2107" s="262" t="s">
        <v>1706</v>
      </c>
      <c r="Q2107" s="60" t="s">
        <v>1706</v>
      </c>
      <c r="R2107" s="151">
        <v>0</v>
      </c>
      <c r="S2107" s="262" t="s">
        <v>1706</v>
      </c>
      <c r="T2107" s="151" t="s">
        <v>1706</v>
      </c>
      <c r="U2107" s="262" t="s">
        <v>1706</v>
      </c>
      <c r="V2107" s="262" t="s">
        <v>1706</v>
      </c>
      <c r="W2107" s="513" t="s">
        <v>1706</v>
      </c>
      <c r="X2107" s="513" t="s">
        <v>1706</v>
      </c>
      <c r="Y2107" s="60" t="s">
        <v>1706</v>
      </c>
      <c r="Z2107" s="151" t="s">
        <v>1706</v>
      </c>
      <c r="AA2107" s="60" t="s">
        <v>1706</v>
      </c>
      <c r="AB2107" s="513" t="s">
        <v>1706</v>
      </c>
      <c r="AC2107" s="151" t="s">
        <v>1706</v>
      </c>
      <c r="AD2107" s="151" t="s">
        <v>1706</v>
      </c>
      <c r="AE2107" s="60" t="s">
        <v>1706</v>
      </c>
      <c r="AF2107" s="151">
        <v>0</v>
      </c>
      <c r="AG2107" s="151">
        <v>0</v>
      </c>
      <c r="AH2107" s="513" t="s">
        <v>1706</v>
      </c>
      <c r="AI2107" s="60" t="s">
        <v>1706</v>
      </c>
      <c r="AJ2107" s="514" t="s">
        <v>1706</v>
      </c>
      <c r="AK2107" s="514" t="s">
        <v>1706</v>
      </c>
      <c r="AL2107" s="514" t="s">
        <v>1706</v>
      </c>
      <c r="AM2107" s="514" t="s">
        <v>1706</v>
      </c>
      <c r="AN2107" s="60" t="s">
        <v>1706</v>
      </c>
      <c r="AO2107" s="60" t="s">
        <v>1706</v>
      </c>
      <c r="AP2107" s="514" t="s">
        <v>1706</v>
      </c>
      <c r="AQ2107" s="60" t="s">
        <v>1706</v>
      </c>
      <c r="AR2107" s="514" t="s">
        <v>1706</v>
      </c>
      <c r="AS2107" s="514" t="s">
        <v>1706</v>
      </c>
      <c r="AT2107" s="514" t="s">
        <v>1706</v>
      </c>
      <c r="AU2107" s="514" t="s">
        <v>1706</v>
      </c>
      <c r="AV2107" s="514" t="s">
        <v>1706</v>
      </c>
      <c r="AW2107" s="60" t="s">
        <v>1706</v>
      </c>
      <c r="AX2107" s="515" t="s">
        <v>1706</v>
      </c>
    </row>
    <row r="2108" spans="1:50" ht="63" customHeight="1" x14ac:dyDescent="0.25">
      <c r="A2108" s="511" t="s">
        <v>1425</v>
      </c>
      <c r="B2108" s="512" t="s">
        <v>64</v>
      </c>
      <c r="C2108" s="60" t="s">
        <v>33</v>
      </c>
      <c r="D2108" s="60" t="s">
        <v>1706</v>
      </c>
      <c r="E2108" s="151">
        <f t="shared" ref="E2108:N2108" si="121">SUM(E2109:E2115)</f>
        <v>0</v>
      </c>
      <c r="F2108" s="151">
        <f t="shared" si="121"/>
        <v>0</v>
      </c>
      <c r="G2108" s="151">
        <f t="shared" si="121"/>
        <v>0.254</v>
      </c>
      <c r="H2108" s="151">
        <f t="shared" si="121"/>
        <v>0</v>
      </c>
      <c r="I2108" s="151">
        <f t="shared" si="121"/>
        <v>1</v>
      </c>
      <c r="J2108" s="151">
        <f t="shared" si="121"/>
        <v>0</v>
      </c>
      <c r="K2108" s="151">
        <f t="shared" si="121"/>
        <v>0</v>
      </c>
      <c r="L2108" s="151">
        <f t="shared" si="121"/>
        <v>0</v>
      </c>
      <c r="M2108" s="151">
        <f t="shared" si="121"/>
        <v>0</v>
      </c>
      <c r="N2108" s="151">
        <f t="shared" si="121"/>
        <v>0</v>
      </c>
      <c r="O2108" s="262" t="s">
        <v>1706</v>
      </c>
      <c r="P2108" s="262" t="s">
        <v>1706</v>
      </c>
      <c r="Q2108" s="60" t="s">
        <v>1706</v>
      </c>
      <c r="R2108" s="151">
        <f>SUM(R2109:R2115)</f>
        <v>0</v>
      </c>
      <c r="S2108" s="262" t="s">
        <v>1706</v>
      </c>
      <c r="T2108" s="151" t="s">
        <v>1706</v>
      </c>
      <c r="U2108" s="262" t="s">
        <v>1706</v>
      </c>
      <c r="V2108" s="262" t="s">
        <v>1706</v>
      </c>
      <c r="W2108" s="513" t="s">
        <v>1706</v>
      </c>
      <c r="X2108" s="513" t="s">
        <v>1706</v>
      </c>
      <c r="Y2108" s="60" t="s">
        <v>1706</v>
      </c>
      <c r="Z2108" s="151" t="s">
        <v>1706</v>
      </c>
      <c r="AA2108" s="60" t="s">
        <v>1706</v>
      </c>
      <c r="AB2108" s="513" t="s">
        <v>1706</v>
      </c>
      <c r="AC2108" s="151" t="s">
        <v>1706</v>
      </c>
      <c r="AD2108" s="151" t="s">
        <v>1706</v>
      </c>
      <c r="AE2108" s="60" t="s">
        <v>1706</v>
      </c>
      <c r="AF2108" s="151">
        <f>SUM(AF2109:AF2115)</f>
        <v>26.28312</v>
      </c>
      <c r="AG2108" s="151">
        <f>SUM(AG2109:AG2115)</f>
        <v>26.28312</v>
      </c>
      <c r="AH2108" s="513" t="s">
        <v>1706</v>
      </c>
      <c r="AI2108" s="60" t="s">
        <v>1706</v>
      </c>
      <c r="AJ2108" s="514" t="s">
        <v>1706</v>
      </c>
      <c r="AK2108" s="514" t="s">
        <v>1706</v>
      </c>
      <c r="AL2108" s="514" t="s">
        <v>1706</v>
      </c>
      <c r="AM2108" s="514" t="s">
        <v>1706</v>
      </c>
      <c r="AN2108" s="60" t="s">
        <v>1706</v>
      </c>
      <c r="AO2108" s="60" t="s">
        <v>1706</v>
      </c>
      <c r="AP2108" s="514" t="s">
        <v>1706</v>
      </c>
      <c r="AQ2108" s="60" t="s">
        <v>1706</v>
      </c>
      <c r="AR2108" s="514" t="s">
        <v>1706</v>
      </c>
      <c r="AS2108" s="514" t="s">
        <v>1706</v>
      </c>
      <c r="AT2108" s="514" t="s">
        <v>1706</v>
      </c>
      <c r="AU2108" s="514" t="s">
        <v>1706</v>
      </c>
      <c r="AV2108" s="514" t="s">
        <v>1706</v>
      </c>
      <c r="AW2108" s="60" t="s">
        <v>1706</v>
      </c>
      <c r="AX2108" s="515" t="s">
        <v>1706</v>
      </c>
    </row>
    <row r="2109" spans="1:50" ht="78.75" x14ac:dyDescent="0.25">
      <c r="A2109" s="511" t="s">
        <v>1426</v>
      </c>
      <c r="B2109" s="512" t="s">
        <v>66</v>
      </c>
      <c r="C2109" s="60" t="s">
        <v>33</v>
      </c>
      <c r="D2109" s="60" t="s">
        <v>1706</v>
      </c>
      <c r="E2109" s="151">
        <v>0</v>
      </c>
      <c r="F2109" s="151">
        <v>0</v>
      </c>
      <c r="G2109" s="151">
        <v>0</v>
      </c>
      <c r="H2109" s="151">
        <v>0</v>
      </c>
      <c r="I2109" s="151">
        <v>0</v>
      </c>
      <c r="J2109" s="151">
        <v>0</v>
      </c>
      <c r="K2109" s="151">
        <v>0</v>
      </c>
      <c r="L2109" s="151">
        <v>0</v>
      </c>
      <c r="M2109" s="151">
        <v>0</v>
      </c>
      <c r="N2109" s="151">
        <v>0</v>
      </c>
      <c r="O2109" s="262" t="s">
        <v>1706</v>
      </c>
      <c r="P2109" s="262" t="s">
        <v>1706</v>
      </c>
      <c r="Q2109" s="60" t="s">
        <v>1706</v>
      </c>
      <c r="R2109" s="151">
        <v>0</v>
      </c>
      <c r="S2109" s="262" t="s">
        <v>1706</v>
      </c>
      <c r="T2109" s="151" t="s">
        <v>1706</v>
      </c>
      <c r="U2109" s="262" t="s">
        <v>1706</v>
      </c>
      <c r="V2109" s="262" t="s">
        <v>1706</v>
      </c>
      <c r="W2109" s="513" t="s">
        <v>1706</v>
      </c>
      <c r="X2109" s="513" t="s">
        <v>1706</v>
      </c>
      <c r="Y2109" s="60" t="s">
        <v>1706</v>
      </c>
      <c r="Z2109" s="151" t="s">
        <v>1706</v>
      </c>
      <c r="AA2109" s="60" t="s">
        <v>1706</v>
      </c>
      <c r="AB2109" s="513" t="s">
        <v>1706</v>
      </c>
      <c r="AC2109" s="151" t="s">
        <v>1706</v>
      </c>
      <c r="AD2109" s="151" t="s">
        <v>1706</v>
      </c>
      <c r="AE2109" s="60" t="s">
        <v>1706</v>
      </c>
      <c r="AF2109" s="151">
        <v>0</v>
      </c>
      <c r="AG2109" s="151">
        <v>0</v>
      </c>
      <c r="AH2109" s="513" t="s">
        <v>1706</v>
      </c>
      <c r="AI2109" s="60" t="s">
        <v>1706</v>
      </c>
      <c r="AJ2109" s="514" t="s">
        <v>1706</v>
      </c>
      <c r="AK2109" s="514" t="s">
        <v>1706</v>
      </c>
      <c r="AL2109" s="514" t="s">
        <v>1706</v>
      </c>
      <c r="AM2109" s="514" t="s">
        <v>1706</v>
      </c>
      <c r="AN2109" s="60" t="s">
        <v>1706</v>
      </c>
      <c r="AO2109" s="60" t="s">
        <v>1706</v>
      </c>
      <c r="AP2109" s="514" t="s">
        <v>1706</v>
      </c>
      <c r="AQ2109" s="60" t="s">
        <v>1706</v>
      </c>
      <c r="AR2109" s="514" t="s">
        <v>1706</v>
      </c>
      <c r="AS2109" s="514" t="s">
        <v>1706</v>
      </c>
      <c r="AT2109" s="514" t="s">
        <v>1706</v>
      </c>
      <c r="AU2109" s="514" t="s">
        <v>1706</v>
      </c>
      <c r="AV2109" s="514" t="s">
        <v>1706</v>
      </c>
      <c r="AW2109" s="60" t="s">
        <v>1706</v>
      </c>
      <c r="AX2109" s="515" t="s">
        <v>1706</v>
      </c>
    </row>
    <row r="2110" spans="1:50" ht="94.5" x14ac:dyDescent="0.25">
      <c r="A2110" s="511" t="s">
        <v>1427</v>
      </c>
      <c r="B2110" s="139" t="s">
        <v>68</v>
      </c>
      <c r="C2110" s="60" t="s">
        <v>33</v>
      </c>
      <c r="D2110" s="60" t="s">
        <v>1706</v>
      </c>
      <c r="E2110" s="151">
        <v>0</v>
      </c>
      <c r="F2110" s="151">
        <v>0</v>
      </c>
      <c r="G2110" s="151">
        <v>0</v>
      </c>
      <c r="H2110" s="151">
        <v>0</v>
      </c>
      <c r="I2110" s="151">
        <v>0</v>
      </c>
      <c r="J2110" s="151">
        <v>0</v>
      </c>
      <c r="K2110" s="151">
        <v>0</v>
      </c>
      <c r="L2110" s="151">
        <v>0</v>
      </c>
      <c r="M2110" s="151">
        <v>0</v>
      </c>
      <c r="N2110" s="151">
        <v>0</v>
      </c>
      <c r="O2110" s="262" t="s">
        <v>1706</v>
      </c>
      <c r="P2110" s="262" t="s">
        <v>1706</v>
      </c>
      <c r="Q2110" s="60" t="s">
        <v>1706</v>
      </c>
      <c r="R2110" s="151">
        <v>0</v>
      </c>
      <c r="S2110" s="262" t="s">
        <v>1706</v>
      </c>
      <c r="T2110" s="151" t="s">
        <v>1706</v>
      </c>
      <c r="U2110" s="262" t="s">
        <v>1706</v>
      </c>
      <c r="V2110" s="262" t="s">
        <v>1706</v>
      </c>
      <c r="W2110" s="513" t="s">
        <v>1706</v>
      </c>
      <c r="X2110" s="513" t="s">
        <v>1706</v>
      </c>
      <c r="Y2110" s="60" t="s">
        <v>1706</v>
      </c>
      <c r="Z2110" s="151" t="s">
        <v>1706</v>
      </c>
      <c r="AA2110" s="60" t="s">
        <v>1706</v>
      </c>
      <c r="AB2110" s="513" t="s">
        <v>1706</v>
      </c>
      <c r="AC2110" s="151" t="s">
        <v>1706</v>
      </c>
      <c r="AD2110" s="151" t="s">
        <v>1706</v>
      </c>
      <c r="AE2110" s="60" t="s">
        <v>1706</v>
      </c>
      <c r="AF2110" s="151">
        <v>0</v>
      </c>
      <c r="AG2110" s="151">
        <v>0</v>
      </c>
      <c r="AH2110" s="513" t="s">
        <v>1706</v>
      </c>
      <c r="AI2110" s="60" t="s">
        <v>1706</v>
      </c>
      <c r="AJ2110" s="514" t="s">
        <v>1706</v>
      </c>
      <c r="AK2110" s="514" t="s">
        <v>1706</v>
      </c>
      <c r="AL2110" s="514" t="s">
        <v>1706</v>
      </c>
      <c r="AM2110" s="514" t="s">
        <v>1706</v>
      </c>
      <c r="AN2110" s="60" t="s">
        <v>1706</v>
      </c>
      <c r="AO2110" s="60" t="s">
        <v>1706</v>
      </c>
      <c r="AP2110" s="514" t="s">
        <v>1706</v>
      </c>
      <c r="AQ2110" s="60" t="s">
        <v>1706</v>
      </c>
      <c r="AR2110" s="514" t="s">
        <v>1706</v>
      </c>
      <c r="AS2110" s="514" t="s">
        <v>1706</v>
      </c>
      <c r="AT2110" s="514" t="s">
        <v>1706</v>
      </c>
      <c r="AU2110" s="514" t="s">
        <v>1706</v>
      </c>
      <c r="AV2110" s="514" t="s">
        <v>1706</v>
      </c>
      <c r="AW2110" s="60" t="s">
        <v>1706</v>
      </c>
      <c r="AX2110" s="515" t="s">
        <v>1706</v>
      </c>
    </row>
    <row r="2111" spans="1:50" ht="78.75" x14ac:dyDescent="0.25">
      <c r="A2111" s="511" t="s">
        <v>1428</v>
      </c>
      <c r="B2111" s="512" t="s">
        <v>70</v>
      </c>
      <c r="C2111" s="60" t="s">
        <v>33</v>
      </c>
      <c r="D2111" s="60" t="s">
        <v>1706</v>
      </c>
      <c r="E2111" s="151">
        <v>0</v>
      </c>
      <c r="F2111" s="151">
        <v>0</v>
      </c>
      <c r="G2111" s="151">
        <v>0</v>
      </c>
      <c r="H2111" s="151">
        <v>0</v>
      </c>
      <c r="I2111" s="151">
        <v>0</v>
      </c>
      <c r="J2111" s="151">
        <v>0</v>
      </c>
      <c r="K2111" s="151">
        <v>0</v>
      </c>
      <c r="L2111" s="151">
        <v>0</v>
      </c>
      <c r="M2111" s="151">
        <v>0</v>
      </c>
      <c r="N2111" s="151">
        <v>0</v>
      </c>
      <c r="O2111" s="262" t="s">
        <v>1706</v>
      </c>
      <c r="P2111" s="262" t="s">
        <v>1706</v>
      </c>
      <c r="Q2111" s="60" t="s">
        <v>1706</v>
      </c>
      <c r="R2111" s="151">
        <f>R2112</f>
        <v>0</v>
      </c>
      <c r="S2111" s="262" t="s">
        <v>1706</v>
      </c>
      <c r="T2111" s="151" t="s">
        <v>1706</v>
      </c>
      <c r="U2111" s="262" t="s">
        <v>1706</v>
      </c>
      <c r="V2111" s="262" t="s">
        <v>1706</v>
      </c>
      <c r="W2111" s="513" t="s">
        <v>1706</v>
      </c>
      <c r="X2111" s="513" t="s">
        <v>1706</v>
      </c>
      <c r="Y2111" s="60" t="s">
        <v>1706</v>
      </c>
      <c r="Z2111" s="151" t="s">
        <v>1706</v>
      </c>
      <c r="AA2111" s="60" t="s">
        <v>1706</v>
      </c>
      <c r="AB2111" s="513" t="s">
        <v>1706</v>
      </c>
      <c r="AC2111" s="151" t="s">
        <v>1706</v>
      </c>
      <c r="AD2111" s="151" t="s">
        <v>1706</v>
      </c>
      <c r="AE2111" s="60" t="s">
        <v>1706</v>
      </c>
      <c r="AF2111" s="151">
        <f>AF2112</f>
        <v>13.14156</v>
      </c>
      <c r="AG2111" s="151">
        <f>AG2112</f>
        <v>13.14156</v>
      </c>
      <c r="AH2111" s="513" t="s">
        <v>1706</v>
      </c>
      <c r="AI2111" s="60" t="s">
        <v>1706</v>
      </c>
      <c r="AJ2111" s="514" t="s">
        <v>1706</v>
      </c>
      <c r="AK2111" s="514" t="s">
        <v>1706</v>
      </c>
      <c r="AL2111" s="514" t="s">
        <v>1706</v>
      </c>
      <c r="AM2111" s="514" t="s">
        <v>1706</v>
      </c>
      <c r="AN2111" s="60" t="s">
        <v>1706</v>
      </c>
      <c r="AO2111" s="60" t="s">
        <v>1706</v>
      </c>
      <c r="AP2111" s="514" t="s">
        <v>1706</v>
      </c>
      <c r="AQ2111" s="60" t="s">
        <v>1706</v>
      </c>
      <c r="AR2111" s="514" t="s">
        <v>1706</v>
      </c>
      <c r="AS2111" s="514" t="s">
        <v>1706</v>
      </c>
      <c r="AT2111" s="514" t="s">
        <v>1706</v>
      </c>
      <c r="AU2111" s="514" t="s">
        <v>1706</v>
      </c>
      <c r="AV2111" s="514" t="s">
        <v>1706</v>
      </c>
      <c r="AW2111" s="60" t="s">
        <v>1706</v>
      </c>
      <c r="AX2111" s="515" t="s">
        <v>1706</v>
      </c>
    </row>
    <row r="2112" spans="1:50" ht="31.5" x14ac:dyDescent="0.25">
      <c r="A2112" s="550" t="s">
        <v>1428</v>
      </c>
      <c r="B2112" s="163" t="s">
        <v>3923</v>
      </c>
      <c r="C2112" s="524" t="s">
        <v>3924</v>
      </c>
      <c r="D2112" s="517">
        <v>45444</v>
      </c>
      <c r="E2112" s="1041">
        <v>0</v>
      </c>
      <c r="F2112" s="1041">
        <v>0</v>
      </c>
      <c r="G2112" s="1041">
        <v>0</v>
      </c>
      <c r="H2112" s="1041">
        <v>0</v>
      </c>
      <c r="I2112" s="1041">
        <v>1</v>
      </c>
      <c r="J2112" s="1041">
        <v>0</v>
      </c>
      <c r="K2112" s="1041">
        <v>0</v>
      </c>
      <c r="L2112" s="1041">
        <v>0</v>
      </c>
      <c r="M2112" s="1041">
        <v>0</v>
      </c>
      <c r="N2112" s="1041">
        <v>0</v>
      </c>
      <c r="O2112" s="383" t="s">
        <v>1709</v>
      </c>
      <c r="P2112" s="263" t="s">
        <v>1710</v>
      </c>
      <c r="Q2112" s="383" t="s">
        <v>1706</v>
      </c>
      <c r="R2112" s="1041">
        <v>0</v>
      </c>
      <c r="S2112" s="383" t="s">
        <v>1706</v>
      </c>
      <c r="T2112" s="1041">
        <v>0</v>
      </c>
      <c r="U2112" s="383" t="s">
        <v>1706</v>
      </c>
      <c r="V2112" s="383" t="s">
        <v>1706</v>
      </c>
      <c r="W2112" s="383" t="s">
        <v>1706</v>
      </c>
      <c r="X2112" s="383" t="s">
        <v>1706</v>
      </c>
      <c r="Y2112" s="383" t="s">
        <v>1706</v>
      </c>
      <c r="Z2112" s="1041" t="s">
        <v>1706</v>
      </c>
      <c r="AA2112" s="383" t="s">
        <v>1706</v>
      </c>
      <c r="AB2112" s="383" t="s">
        <v>1706</v>
      </c>
      <c r="AC2112" s="1041" t="s">
        <v>1706</v>
      </c>
      <c r="AD2112" s="1041" t="s">
        <v>1706</v>
      </c>
      <c r="AE2112" s="383" t="s">
        <v>3925</v>
      </c>
      <c r="AF2112" s="1041">
        <v>13.14156</v>
      </c>
      <c r="AG2112" s="1041">
        <v>13.14156</v>
      </c>
      <c r="AH2112" s="383" t="s">
        <v>1706</v>
      </c>
      <c r="AI2112" s="383" t="s">
        <v>1706</v>
      </c>
      <c r="AJ2112" s="383" t="s">
        <v>1706</v>
      </c>
      <c r="AK2112" s="383" t="s">
        <v>1706</v>
      </c>
      <c r="AL2112" s="383" t="s">
        <v>1706</v>
      </c>
      <c r="AM2112" s="383" t="s">
        <v>1706</v>
      </c>
      <c r="AN2112" s="383" t="s">
        <v>1706</v>
      </c>
      <c r="AO2112" s="383" t="s">
        <v>1706</v>
      </c>
      <c r="AP2112" s="383" t="s">
        <v>1706</v>
      </c>
      <c r="AQ2112" s="383" t="s">
        <v>1706</v>
      </c>
      <c r="AR2112" s="383" t="s">
        <v>1706</v>
      </c>
      <c r="AS2112" s="383" t="s">
        <v>1706</v>
      </c>
      <c r="AT2112" s="383" t="s">
        <v>1706</v>
      </c>
      <c r="AU2112" s="807">
        <v>45282</v>
      </c>
      <c r="AV2112" s="807">
        <v>45473</v>
      </c>
      <c r="AW2112" s="383" t="s">
        <v>1706</v>
      </c>
      <c r="AX2112" s="903" t="s">
        <v>3926</v>
      </c>
    </row>
    <row r="2113" spans="1:50" ht="31.5" x14ac:dyDescent="0.25">
      <c r="A2113" s="904" t="s">
        <v>1428</v>
      </c>
      <c r="B2113" s="905" t="s">
        <v>3927</v>
      </c>
      <c r="C2113" s="9" t="s">
        <v>3928</v>
      </c>
      <c r="D2113" s="517" t="s">
        <v>1804</v>
      </c>
      <c r="E2113" s="1041">
        <v>0</v>
      </c>
      <c r="F2113" s="1041">
        <v>0</v>
      </c>
      <c r="G2113" s="1041">
        <v>0.254</v>
      </c>
      <c r="H2113" s="1041">
        <v>0</v>
      </c>
      <c r="I2113" s="1041">
        <v>0</v>
      </c>
      <c r="J2113" s="1041">
        <v>0</v>
      </c>
      <c r="K2113" s="1041">
        <v>0</v>
      </c>
      <c r="L2113" s="1041">
        <v>0</v>
      </c>
      <c r="M2113" s="1041">
        <v>0</v>
      </c>
      <c r="N2113" s="1041">
        <v>0</v>
      </c>
      <c r="O2113" s="383" t="s">
        <v>1709</v>
      </c>
      <c r="P2113" s="263" t="s">
        <v>1706</v>
      </c>
      <c r="Q2113" s="383" t="s">
        <v>1706</v>
      </c>
      <c r="R2113" s="1041">
        <v>0</v>
      </c>
      <c r="S2113" s="383" t="s">
        <v>1706</v>
      </c>
      <c r="T2113" s="1041">
        <v>0</v>
      </c>
      <c r="U2113" s="809" t="s">
        <v>1706</v>
      </c>
      <c r="V2113" s="383" t="s">
        <v>1706</v>
      </c>
      <c r="W2113" s="809" t="s">
        <v>1706</v>
      </c>
      <c r="X2113" s="383" t="s">
        <v>1706</v>
      </c>
      <c r="Y2113" s="809" t="s">
        <v>1706</v>
      </c>
      <c r="Z2113" s="1041" t="s">
        <v>1706</v>
      </c>
      <c r="AA2113" s="809" t="s">
        <v>1706</v>
      </c>
      <c r="AB2113" s="383" t="s">
        <v>1706</v>
      </c>
      <c r="AC2113" s="1028" t="s">
        <v>1706</v>
      </c>
      <c r="AD2113" s="1041" t="s">
        <v>1706</v>
      </c>
      <c r="AE2113" s="809" t="s">
        <v>1706</v>
      </c>
      <c r="AF2113" s="1041">
        <v>0</v>
      </c>
      <c r="AG2113" s="1041">
        <v>0</v>
      </c>
      <c r="AH2113" s="809" t="s">
        <v>1706</v>
      </c>
      <c r="AI2113" s="383" t="s">
        <v>1706</v>
      </c>
      <c r="AJ2113" s="809" t="s">
        <v>1706</v>
      </c>
      <c r="AK2113" s="383" t="s">
        <v>1706</v>
      </c>
      <c r="AL2113" s="809" t="s">
        <v>1706</v>
      </c>
      <c r="AM2113" s="383" t="s">
        <v>1706</v>
      </c>
      <c r="AN2113" s="809" t="s">
        <v>1706</v>
      </c>
      <c r="AO2113" s="383" t="s">
        <v>1706</v>
      </c>
      <c r="AP2113" s="809" t="s">
        <v>1706</v>
      </c>
      <c r="AQ2113" s="383" t="s">
        <v>1706</v>
      </c>
      <c r="AR2113" s="809" t="s">
        <v>1706</v>
      </c>
      <c r="AS2113" s="383" t="s">
        <v>1706</v>
      </c>
      <c r="AT2113" s="809" t="s">
        <v>1706</v>
      </c>
      <c r="AU2113" s="383" t="s">
        <v>1706</v>
      </c>
      <c r="AV2113" s="809" t="s">
        <v>1706</v>
      </c>
      <c r="AW2113" s="383" t="s">
        <v>1706</v>
      </c>
      <c r="AX2113" s="903" t="s">
        <v>2101</v>
      </c>
    </row>
    <row r="2114" spans="1:50" ht="110.25" x14ac:dyDescent="0.25">
      <c r="A2114" s="511" t="s">
        <v>1429</v>
      </c>
      <c r="B2114" s="512" t="s">
        <v>74</v>
      </c>
      <c r="C2114" s="60" t="s">
        <v>33</v>
      </c>
      <c r="D2114" s="60" t="s">
        <v>1706</v>
      </c>
      <c r="E2114" s="151">
        <v>0</v>
      </c>
      <c r="F2114" s="151">
        <v>0</v>
      </c>
      <c r="G2114" s="151">
        <v>0</v>
      </c>
      <c r="H2114" s="151">
        <v>0</v>
      </c>
      <c r="I2114" s="151">
        <v>0</v>
      </c>
      <c r="J2114" s="151">
        <v>0</v>
      </c>
      <c r="K2114" s="151">
        <v>0</v>
      </c>
      <c r="L2114" s="151">
        <v>0</v>
      </c>
      <c r="M2114" s="151">
        <v>0</v>
      </c>
      <c r="N2114" s="151">
        <v>0</v>
      </c>
      <c r="O2114" s="262" t="s">
        <v>1706</v>
      </c>
      <c r="P2114" s="262" t="s">
        <v>1706</v>
      </c>
      <c r="Q2114" s="60" t="s">
        <v>1706</v>
      </c>
      <c r="R2114" s="151">
        <v>0</v>
      </c>
      <c r="S2114" s="262" t="s">
        <v>1706</v>
      </c>
      <c r="T2114" s="151" t="s">
        <v>1706</v>
      </c>
      <c r="U2114" s="262" t="s">
        <v>1706</v>
      </c>
      <c r="V2114" s="262" t="s">
        <v>1706</v>
      </c>
      <c r="W2114" s="513" t="s">
        <v>1706</v>
      </c>
      <c r="X2114" s="513" t="s">
        <v>1706</v>
      </c>
      <c r="Y2114" s="60" t="s">
        <v>1706</v>
      </c>
      <c r="Z2114" s="151" t="s">
        <v>1706</v>
      </c>
      <c r="AA2114" s="60" t="s">
        <v>1706</v>
      </c>
      <c r="AB2114" s="513" t="s">
        <v>1706</v>
      </c>
      <c r="AC2114" s="151" t="s">
        <v>1706</v>
      </c>
      <c r="AD2114" s="151" t="s">
        <v>1706</v>
      </c>
      <c r="AE2114" s="60" t="s">
        <v>1706</v>
      </c>
      <c r="AF2114" s="151">
        <v>0</v>
      </c>
      <c r="AG2114" s="151">
        <v>0</v>
      </c>
      <c r="AH2114" s="513" t="s">
        <v>1706</v>
      </c>
      <c r="AI2114" s="60" t="s">
        <v>1706</v>
      </c>
      <c r="AJ2114" s="514" t="s">
        <v>1706</v>
      </c>
      <c r="AK2114" s="514" t="s">
        <v>1706</v>
      </c>
      <c r="AL2114" s="514" t="s">
        <v>1706</v>
      </c>
      <c r="AM2114" s="514" t="s">
        <v>1706</v>
      </c>
      <c r="AN2114" s="60" t="s">
        <v>1706</v>
      </c>
      <c r="AO2114" s="60" t="s">
        <v>1706</v>
      </c>
      <c r="AP2114" s="514" t="s">
        <v>1706</v>
      </c>
      <c r="AQ2114" s="60" t="s">
        <v>1706</v>
      </c>
      <c r="AR2114" s="514" t="s">
        <v>1706</v>
      </c>
      <c r="AS2114" s="514" t="s">
        <v>1706</v>
      </c>
      <c r="AT2114" s="514" t="s">
        <v>1706</v>
      </c>
      <c r="AU2114" s="514" t="s">
        <v>1706</v>
      </c>
      <c r="AV2114" s="514" t="s">
        <v>1706</v>
      </c>
      <c r="AW2114" s="60" t="s">
        <v>1706</v>
      </c>
      <c r="AX2114" s="515" t="s">
        <v>1706</v>
      </c>
    </row>
    <row r="2115" spans="1:50" ht="110.25" customHeight="1" x14ac:dyDescent="0.25">
      <c r="A2115" s="511" t="s">
        <v>1430</v>
      </c>
      <c r="B2115" s="512" t="s">
        <v>84</v>
      </c>
      <c r="C2115" s="60" t="s">
        <v>33</v>
      </c>
      <c r="D2115" s="60" t="s">
        <v>1706</v>
      </c>
      <c r="E2115" s="151">
        <v>0</v>
      </c>
      <c r="F2115" s="151">
        <v>0</v>
      </c>
      <c r="G2115" s="151">
        <v>0</v>
      </c>
      <c r="H2115" s="151">
        <v>0</v>
      </c>
      <c r="I2115" s="151">
        <v>0</v>
      </c>
      <c r="J2115" s="151">
        <v>0</v>
      </c>
      <c r="K2115" s="151">
        <v>0</v>
      </c>
      <c r="L2115" s="151">
        <v>0</v>
      </c>
      <c r="M2115" s="151">
        <v>0</v>
      </c>
      <c r="N2115" s="151">
        <v>0</v>
      </c>
      <c r="O2115" s="262" t="s">
        <v>1706</v>
      </c>
      <c r="P2115" s="262" t="s">
        <v>1706</v>
      </c>
      <c r="Q2115" s="60" t="s">
        <v>1706</v>
      </c>
      <c r="R2115" s="151">
        <v>0</v>
      </c>
      <c r="S2115" s="262" t="s">
        <v>1706</v>
      </c>
      <c r="T2115" s="151" t="s">
        <v>1706</v>
      </c>
      <c r="U2115" s="262" t="s">
        <v>1706</v>
      </c>
      <c r="V2115" s="262" t="s">
        <v>1706</v>
      </c>
      <c r="W2115" s="513" t="s">
        <v>1706</v>
      </c>
      <c r="X2115" s="513" t="s">
        <v>1706</v>
      </c>
      <c r="Y2115" s="60" t="s">
        <v>1706</v>
      </c>
      <c r="Z2115" s="151" t="s">
        <v>1706</v>
      </c>
      <c r="AA2115" s="60" t="s">
        <v>1706</v>
      </c>
      <c r="AB2115" s="513" t="s">
        <v>1706</v>
      </c>
      <c r="AC2115" s="151" t="s">
        <v>1706</v>
      </c>
      <c r="AD2115" s="151" t="s">
        <v>1706</v>
      </c>
      <c r="AE2115" s="60" t="s">
        <v>1706</v>
      </c>
      <c r="AF2115" s="151">
        <v>0</v>
      </c>
      <c r="AG2115" s="151">
        <v>0</v>
      </c>
      <c r="AH2115" s="513" t="s">
        <v>1706</v>
      </c>
      <c r="AI2115" s="60" t="s">
        <v>1706</v>
      </c>
      <c r="AJ2115" s="514" t="s">
        <v>1706</v>
      </c>
      <c r="AK2115" s="514" t="s">
        <v>1706</v>
      </c>
      <c r="AL2115" s="514" t="s">
        <v>1706</v>
      </c>
      <c r="AM2115" s="514" t="s">
        <v>1706</v>
      </c>
      <c r="AN2115" s="60" t="s">
        <v>1706</v>
      </c>
      <c r="AO2115" s="60" t="s">
        <v>1706</v>
      </c>
      <c r="AP2115" s="514" t="s">
        <v>1706</v>
      </c>
      <c r="AQ2115" s="60" t="s">
        <v>1706</v>
      </c>
      <c r="AR2115" s="514" t="s">
        <v>1706</v>
      </c>
      <c r="AS2115" s="514" t="s">
        <v>1706</v>
      </c>
      <c r="AT2115" s="514" t="s">
        <v>1706</v>
      </c>
      <c r="AU2115" s="514" t="s">
        <v>1706</v>
      </c>
      <c r="AV2115" s="514" t="s">
        <v>1706</v>
      </c>
      <c r="AW2115" s="60" t="s">
        <v>1706</v>
      </c>
      <c r="AX2115" s="515" t="s">
        <v>1706</v>
      </c>
    </row>
    <row r="2116" spans="1:50" ht="47.25" x14ac:dyDescent="0.25">
      <c r="A2116" s="511" t="s">
        <v>1431</v>
      </c>
      <c r="B2116" s="512" t="s">
        <v>121</v>
      </c>
      <c r="C2116" s="60" t="s">
        <v>33</v>
      </c>
      <c r="D2116" s="60" t="s">
        <v>1706</v>
      </c>
      <c r="E2116" s="151">
        <v>0</v>
      </c>
      <c r="F2116" s="151">
        <v>0</v>
      </c>
      <c r="G2116" s="151">
        <v>0</v>
      </c>
      <c r="H2116" s="151">
        <v>0</v>
      </c>
      <c r="I2116" s="151">
        <v>0</v>
      </c>
      <c r="J2116" s="151">
        <v>0</v>
      </c>
      <c r="K2116" s="151">
        <v>0</v>
      </c>
      <c r="L2116" s="151">
        <v>0</v>
      </c>
      <c r="M2116" s="151">
        <v>0</v>
      </c>
      <c r="N2116" s="151">
        <v>0</v>
      </c>
      <c r="O2116" s="262" t="s">
        <v>1706</v>
      </c>
      <c r="P2116" s="262" t="s">
        <v>1706</v>
      </c>
      <c r="Q2116" s="60" t="s">
        <v>1706</v>
      </c>
      <c r="R2116" s="151">
        <v>0</v>
      </c>
      <c r="S2116" s="262" t="s">
        <v>1706</v>
      </c>
      <c r="T2116" s="151" t="s">
        <v>1706</v>
      </c>
      <c r="U2116" s="262" t="s">
        <v>1706</v>
      </c>
      <c r="V2116" s="262" t="s">
        <v>1706</v>
      </c>
      <c r="W2116" s="513" t="s">
        <v>1706</v>
      </c>
      <c r="X2116" s="513" t="s">
        <v>1706</v>
      </c>
      <c r="Y2116" s="60" t="s">
        <v>1706</v>
      </c>
      <c r="Z2116" s="151" t="s">
        <v>1706</v>
      </c>
      <c r="AA2116" s="60" t="s">
        <v>1706</v>
      </c>
      <c r="AB2116" s="513" t="s">
        <v>1706</v>
      </c>
      <c r="AC2116" s="151" t="s">
        <v>1706</v>
      </c>
      <c r="AD2116" s="151" t="s">
        <v>1706</v>
      </c>
      <c r="AE2116" s="60" t="s">
        <v>1706</v>
      </c>
      <c r="AF2116" s="151">
        <v>0</v>
      </c>
      <c r="AG2116" s="151">
        <v>0</v>
      </c>
      <c r="AH2116" s="513" t="s">
        <v>1706</v>
      </c>
      <c r="AI2116" s="60" t="s">
        <v>1706</v>
      </c>
      <c r="AJ2116" s="514" t="s">
        <v>1706</v>
      </c>
      <c r="AK2116" s="514" t="s">
        <v>1706</v>
      </c>
      <c r="AL2116" s="514" t="s">
        <v>1706</v>
      </c>
      <c r="AM2116" s="514" t="s">
        <v>1706</v>
      </c>
      <c r="AN2116" s="60" t="s">
        <v>1706</v>
      </c>
      <c r="AO2116" s="60" t="s">
        <v>1706</v>
      </c>
      <c r="AP2116" s="514" t="s">
        <v>1706</v>
      </c>
      <c r="AQ2116" s="60" t="s">
        <v>1706</v>
      </c>
      <c r="AR2116" s="514" t="s">
        <v>1706</v>
      </c>
      <c r="AS2116" s="514" t="s">
        <v>1706</v>
      </c>
      <c r="AT2116" s="514" t="s">
        <v>1706</v>
      </c>
      <c r="AU2116" s="514" t="s">
        <v>1706</v>
      </c>
      <c r="AV2116" s="514" t="s">
        <v>1706</v>
      </c>
      <c r="AW2116" s="60" t="s">
        <v>1706</v>
      </c>
      <c r="AX2116" s="515" t="s">
        <v>1706</v>
      </c>
    </row>
    <row r="2117" spans="1:50" ht="47.25" customHeight="1" x14ac:dyDescent="0.25">
      <c r="A2117" s="511" t="s">
        <v>1432</v>
      </c>
      <c r="B2117" s="512" t="s">
        <v>125</v>
      </c>
      <c r="C2117" s="60" t="s">
        <v>33</v>
      </c>
      <c r="D2117" s="60" t="s">
        <v>1706</v>
      </c>
      <c r="E2117" s="151">
        <f t="shared" ref="E2117:N2117" si="122">E2118+E2120+E2121+E2123</f>
        <v>0</v>
      </c>
      <c r="F2117" s="151">
        <f t="shared" si="122"/>
        <v>0</v>
      </c>
      <c r="G2117" s="151">
        <f t="shared" si="122"/>
        <v>0</v>
      </c>
      <c r="H2117" s="151">
        <f t="shared" si="122"/>
        <v>0</v>
      </c>
      <c r="I2117" s="151">
        <f t="shared" si="122"/>
        <v>0</v>
      </c>
      <c r="J2117" s="151">
        <f t="shared" si="122"/>
        <v>0</v>
      </c>
      <c r="K2117" s="151">
        <f t="shared" si="122"/>
        <v>0</v>
      </c>
      <c r="L2117" s="151">
        <f t="shared" si="122"/>
        <v>0</v>
      </c>
      <c r="M2117" s="151">
        <f t="shared" si="122"/>
        <v>0</v>
      </c>
      <c r="N2117" s="151">
        <f t="shared" si="122"/>
        <v>1.95</v>
      </c>
      <c r="O2117" s="262" t="s">
        <v>1706</v>
      </c>
      <c r="P2117" s="262" t="s">
        <v>1706</v>
      </c>
      <c r="Q2117" s="60" t="s">
        <v>1706</v>
      </c>
      <c r="R2117" s="151">
        <f>R2118+R2120+R2121+R2123</f>
        <v>0</v>
      </c>
      <c r="S2117" s="262" t="s">
        <v>1706</v>
      </c>
      <c r="T2117" s="151" t="s">
        <v>1706</v>
      </c>
      <c r="U2117" s="262" t="s">
        <v>1706</v>
      </c>
      <c r="V2117" s="262" t="s">
        <v>1706</v>
      </c>
      <c r="W2117" s="513" t="s">
        <v>1706</v>
      </c>
      <c r="X2117" s="513" t="s">
        <v>1706</v>
      </c>
      <c r="Y2117" s="60" t="s">
        <v>1706</v>
      </c>
      <c r="Z2117" s="151" t="s">
        <v>1706</v>
      </c>
      <c r="AA2117" s="60" t="s">
        <v>1706</v>
      </c>
      <c r="AB2117" s="513" t="s">
        <v>1706</v>
      </c>
      <c r="AC2117" s="151" t="s">
        <v>1706</v>
      </c>
      <c r="AD2117" s="151" t="s">
        <v>1706</v>
      </c>
      <c r="AE2117" s="60" t="s">
        <v>1706</v>
      </c>
      <c r="AF2117" s="151">
        <f>AF2118+AF2120+AF2121+AF2123</f>
        <v>743.97996649373488</v>
      </c>
      <c r="AG2117" s="151">
        <f>AG2118+AG2120+AG2121+AG2123</f>
        <v>743.97996649373488</v>
      </c>
      <c r="AH2117" s="513" t="s">
        <v>1706</v>
      </c>
      <c r="AI2117" s="60" t="s">
        <v>1706</v>
      </c>
      <c r="AJ2117" s="514" t="s">
        <v>1706</v>
      </c>
      <c r="AK2117" s="514" t="s">
        <v>1706</v>
      </c>
      <c r="AL2117" s="514" t="s">
        <v>1706</v>
      </c>
      <c r="AM2117" s="514" t="s">
        <v>1706</v>
      </c>
      <c r="AN2117" s="60" t="s">
        <v>1706</v>
      </c>
      <c r="AO2117" s="60" t="s">
        <v>1706</v>
      </c>
      <c r="AP2117" s="514" t="s">
        <v>1706</v>
      </c>
      <c r="AQ2117" s="60" t="s">
        <v>1706</v>
      </c>
      <c r="AR2117" s="514" t="s">
        <v>1706</v>
      </c>
      <c r="AS2117" s="514" t="s">
        <v>1706</v>
      </c>
      <c r="AT2117" s="514" t="s">
        <v>1706</v>
      </c>
      <c r="AU2117" s="514" t="s">
        <v>1706</v>
      </c>
      <c r="AV2117" s="514" t="s">
        <v>1706</v>
      </c>
      <c r="AW2117" s="60" t="s">
        <v>1706</v>
      </c>
      <c r="AX2117" s="515" t="s">
        <v>1706</v>
      </c>
    </row>
    <row r="2118" spans="1:50" ht="47.25" customHeight="1" x14ac:dyDescent="0.25">
      <c r="A2118" s="511" t="s">
        <v>1433</v>
      </c>
      <c r="B2118" s="512" t="s">
        <v>130</v>
      </c>
      <c r="C2118" s="60" t="s">
        <v>33</v>
      </c>
      <c r="D2118" s="60" t="s">
        <v>1706</v>
      </c>
      <c r="E2118" s="151">
        <f t="shared" ref="E2118:N2118" si="123">SUM(E2119:E2119)</f>
        <v>0</v>
      </c>
      <c r="F2118" s="151">
        <f t="shared" si="123"/>
        <v>0</v>
      </c>
      <c r="G2118" s="151">
        <f t="shared" si="123"/>
        <v>0</v>
      </c>
      <c r="H2118" s="151">
        <f t="shared" si="123"/>
        <v>0</v>
      </c>
      <c r="I2118" s="151">
        <f t="shared" si="123"/>
        <v>0</v>
      </c>
      <c r="J2118" s="151">
        <f t="shared" si="123"/>
        <v>0</v>
      </c>
      <c r="K2118" s="151">
        <f t="shared" si="123"/>
        <v>0</v>
      </c>
      <c r="L2118" s="151">
        <f t="shared" si="123"/>
        <v>0</v>
      </c>
      <c r="M2118" s="151">
        <f t="shared" si="123"/>
        <v>0</v>
      </c>
      <c r="N2118" s="151">
        <f t="shared" si="123"/>
        <v>0</v>
      </c>
      <c r="O2118" s="262" t="s">
        <v>1706</v>
      </c>
      <c r="P2118" s="262" t="s">
        <v>1706</v>
      </c>
      <c r="Q2118" s="60" t="s">
        <v>1706</v>
      </c>
      <c r="R2118" s="151">
        <f>SUM(R2119:R2119)</f>
        <v>0</v>
      </c>
      <c r="S2118" s="262" t="s">
        <v>1706</v>
      </c>
      <c r="T2118" s="151" t="s">
        <v>1706</v>
      </c>
      <c r="U2118" s="262" t="s">
        <v>1706</v>
      </c>
      <c r="V2118" s="262" t="s">
        <v>1706</v>
      </c>
      <c r="W2118" s="513" t="s">
        <v>1706</v>
      </c>
      <c r="X2118" s="513" t="s">
        <v>1706</v>
      </c>
      <c r="Y2118" s="60" t="s">
        <v>1706</v>
      </c>
      <c r="Z2118" s="151" t="s">
        <v>1706</v>
      </c>
      <c r="AA2118" s="60" t="s">
        <v>1706</v>
      </c>
      <c r="AB2118" s="513" t="s">
        <v>1706</v>
      </c>
      <c r="AC2118" s="151" t="s">
        <v>1706</v>
      </c>
      <c r="AD2118" s="151" t="s">
        <v>1706</v>
      </c>
      <c r="AE2118" s="60" t="s">
        <v>1706</v>
      </c>
      <c r="AF2118" s="151">
        <f>SUM(AF2119:AF2119)</f>
        <v>0</v>
      </c>
      <c r="AG2118" s="151">
        <f>SUM(AG2119:AG2119)</f>
        <v>0</v>
      </c>
      <c r="AH2118" s="513" t="s">
        <v>1706</v>
      </c>
      <c r="AI2118" s="60" t="s">
        <v>1706</v>
      </c>
      <c r="AJ2118" s="514" t="s">
        <v>1706</v>
      </c>
      <c r="AK2118" s="514" t="s">
        <v>1706</v>
      </c>
      <c r="AL2118" s="514" t="s">
        <v>1706</v>
      </c>
      <c r="AM2118" s="514" t="s">
        <v>1706</v>
      </c>
      <c r="AN2118" s="60" t="s">
        <v>1706</v>
      </c>
      <c r="AO2118" s="60" t="s">
        <v>1706</v>
      </c>
      <c r="AP2118" s="514" t="s">
        <v>1706</v>
      </c>
      <c r="AQ2118" s="60" t="s">
        <v>1706</v>
      </c>
      <c r="AR2118" s="514" t="s">
        <v>1706</v>
      </c>
      <c r="AS2118" s="514" t="s">
        <v>1706</v>
      </c>
      <c r="AT2118" s="514" t="s">
        <v>1706</v>
      </c>
      <c r="AU2118" s="514" t="s">
        <v>1706</v>
      </c>
      <c r="AV2118" s="514" t="s">
        <v>1706</v>
      </c>
      <c r="AW2118" s="60" t="s">
        <v>1706</v>
      </c>
      <c r="AX2118" s="515" t="s">
        <v>1706</v>
      </c>
    </row>
    <row r="2119" spans="1:50" ht="47.25" customHeight="1" x14ac:dyDescent="0.25">
      <c r="A2119" s="516" t="s">
        <v>1433</v>
      </c>
      <c r="B2119" s="609" t="s">
        <v>3929</v>
      </c>
      <c r="C2119" s="906" t="s">
        <v>3930</v>
      </c>
      <c r="D2119" s="517">
        <v>45261</v>
      </c>
      <c r="E2119" s="1041">
        <v>0</v>
      </c>
      <c r="F2119" s="1041">
        <v>0</v>
      </c>
      <c r="G2119" s="1041">
        <v>0</v>
      </c>
      <c r="H2119" s="1041">
        <v>0</v>
      </c>
      <c r="I2119" s="1041">
        <v>0</v>
      </c>
      <c r="J2119" s="1041">
        <v>0</v>
      </c>
      <c r="K2119" s="1041">
        <v>0</v>
      </c>
      <c r="L2119" s="1041">
        <v>0</v>
      </c>
      <c r="M2119" s="1041">
        <v>0</v>
      </c>
      <c r="N2119" s="1041">
        <v>0</v>
      </c>
      <c r="O2119" s="383" t="s">
        <v>1706</v>
      </c>
      <c r="P2119" s="383" t="s">
        <v>1706</v>
      </c>
      <c r="Q2119" s="383" t="s">
        <v>1706</v>
      </c>
      <c r="R2119" s="1041">
        <v>0</v>
      </c>
      <c r="S2119" s="383" t="s">
        <v>1706</v>
      </c>
      <c r="T2119" s="1041">
        <v>0</v>
      </c>
      <c r="U2119" s="383" t="s">
        <v>1706</v>
      </c>
      <c r="V2119" s="383" t="s">
        <v>1706</v>
      </c>
      <c r="W2119" s="383" t="s">
        <v>1706</v>
      </c>
      <c r="X2119" s="383" t="s">
        <v>1706</v>
      </c>
      <c r="Y2119" s="383" t="s">
        <v>1706</v>
      </c>
      <c r="Z2119" s="1041" t="s">
        <v>1706</v>
      </c>
      <c r="AA2119" s="383" t="s">
        <v>1706</v>
      </c>
      <c r="AB2119" s="383" t="s">
        <v>1706</v>
      </c>
      <c r="AC2119" s="1041" t="s">
        <v>1706</v>
      </c>
      <c r="AD2119" s="1041" t="s">
        <v>1706</v>
      </c>
      <c r="AE2119" s="383" t="s">
        <v>1706</v>
      </c>
      <c r="AF2119" s="1041">
        <v>0</v>
      </c>
      <c r="AG2119" s="1041">
        <v>0</v>
      </c>
      <c r="AH2119" s="383" t="s">
        <v>1706</v>
      </c>
      <c r="AI2119" s="383" t="s">
        <v>1706</v>
      </c>
      <c r="AJ2119" s="383" t="s">
        <v>1706</v>
      </c>
      <c r="AK2119" s="383" t="s">
        <v>1706</v>
      </c>
      <c r="AL2119" s="383" t="s">
        <v>1706</v>
      </c>
      <c r="AM2119" s="383" t="s">
        <v>1706</v>
      </c>
      <c r="AN2119" s="383" t="s">
        <v>1706</v>
      </c>
      <c r="AO2119" s="383" t="s">
        <v>1706</v>
      </c>
      <c r="AP2119" s="383" t="s">
        <v>1706</v>
      </c>
      <c r="AQ2119" s="383" t="s">
        <v>1706</v>
      </c>
      <c r="AR2119" s="383" t="s">
        <v>1706</v>
      </c>
      <c r="AS2119" s="383" t="s">
        <v>1706</v>
      </c>
      <c r="AT2119" s="383" t="s">
        <v>1706</v>
      </c>
      <c r="AU2119" s="383" t="s">
        <v>1706</v>
      </c>
      <c r="AV2119" s="383" t="s">
        <v>1706</v>
      </c>
      <c r="AW2119" s="383" t="s">
        <v>1706</v>
      </c>
      <c r="AX2119" s="903" t="s">
        <v>1706</v>
      </c>
    </row>
    <row r="2120" spans="1:50" ht="40.5" customHeight="1" x14ac:dyDescent="0.25">
      <c r="A2120" s="511" t="s">
        <v>1436</v>
      </c>
      <c r="B2120" s="512" t="s">
        <v>153</v>
      </c>
      <c r="C2120" s="60" t="s">
        <v>33</v>
      </c>
      <c r="D2120" s="60" t="s">
        <v>1706</v>
      </c>
      <c r="E2120" s="151">
        <v>0</v>
      </c>
      <c r="F2120" s="151">
        <v>0</v>
      </c>
      <c r="G2120" s="151">
        <v>0</v>
      </c>
      <c r="H2120" s="151">
        <v>0</v>
      </c>
      <c r="I2120" s="151">
        <v>0</v>
      </c>
      <c r="J2120" s="151">
        <v>0</v>
      </c>
      <c r="K2120" s="151">
        <v>0</v>
      </c>
      <c r="L2120" s="151">
        <v>0</v>
      </c>
      <c r="M2120" s="151">
        <v>0</v>
      </c>
      <c r="N2120" s="151">
        <v>0</v>
      </c>
      <c r="O2120" s="262" t="s">
        <v>1706</v>
      </c>
      <c r="P2120" s="262" t="s">
        <v>1706</v>
      </c>
      <c r="Q2120" s="60" t="s">
        <v>1706</v>
      </c>
      <c r="R2120" s="151">
        <v>0</v>
      </c>
      <c r="S2120" s="262" t="s">
        <v>1706</v>
      </c>
      <c r="T2120" s="151" t="s">
        <v>1706</v>
      </c>
      <c r="U2120" s="262" t="s">
        <v>1706</v>
      </c>
      <c r="V2120" s="262" t="s">
        <v>1706</v>
      </c>
      <c r="W2120" s="513" t="s">
        <v>1706</v>
      </c>
      <c r="X2120" s="513" t="s">
        <v>1706</v>
      </c>
      <c r="Y2120" s="60" t="s">
        <v>1706</v>
      </c>
      <c r="Z2120" s="151" t="s">
        <v>1706</v>
      </c>
      <c r="AA2120" s="60" t="s">
        <v>1706</v>
      </c>
      <c r="AB2120" s="513" t="s">
        <v>1706</v>
      </c>
      <c r="AC2120" s="151" t="s">
        <v>1706</v>
      </c>
      <c r="AD2120" s="151" t="s">
        <v>1706</v>
      </c>
      <c r="AE2120" s="60" t="s">
        <v>1706</v>
      </c>
      <c r="AF2120" s="151">
        <v>0</v>
      </c>
      <c r="AG2120" s="151">
        <v>0</v>
      </c>
      <c r="AH2120" s="513" t="s">
        <v>1706</v>
      </c>
      <c r="AI2120" s="60" t="s">
        <v>1706</v>
      </c>
      <c r="AJ2120" s="514" t="s">
        <v>1706</v>
      </c>
      <c r="AK2120" s="514" t="s">
        <v>1706</v>
      </c>
      <c r="AL2120" s="514" t="s">
        <v>1706</v>
      </c>
      <c r="AM2120" s="514" t="s">
        <v>1706</v>
      </c>
      <c r="AN2120" s="60" t="s">
        <v>1706</v>
      </c>
      <c r="AO2120" s="60" t="s">
        <v>1706</v>
      </c>
      <c r="AP2120" s="514" t="s">
        <v>1706</v>
      </c>
      <c r="AQ2120" s="60" t="s">
        <v>1706</v>
      </c>
      <c r="AR2120" s="514" t="s">
        <v>1706</v>
      </c>
      <c r="AS2120" s="514" t="s">
        <v>1706</v>
      </c>
      <c r="AT2120" s="514" t="s">
        <v>1706</v>
      </c>
      <c r="AU2120" s="514" t="s">
        <v>1706</v>
      </c>
      <c r="AV2120" s="514" t="s">
        <v>1706</v>
      </c>
      <c r="AW2120" s="60" t="s">
        <v>1706</v>
      </c>
      <c r="AX2120" s="515" t="s">
        <v>1706</v>
      </c>
    </row>
    <row r="2121" spans="1:50" ht="47.25" customHeight="1" x14ac:dyDescent="0.25">
      <c r="A2121" s="511" t="s">
        <v>1437</v>
      </c>
      <c r="B2121" s="512" t="s">
        <v>170</v>
      </c>
      <c r="C2121" s="60" t="s">
        <v>33</v>
      </c>
      <c r="D2121" s="60" t="s">
        <v>1706</v>
      </c>
      <c r="E2121" s="151">
        <f t="shared" ref="E2121:N2121" si="124">SUM(E2122:E2122)</f>
        <v>0</v>
      </c>
      <c r="F2121" s="151">
        <f t="shared" si="124"/>
        <v>0</v>
      </c>
      <c r="G2121" s="151">
        <f t="shared" si="124"/>
        <v>0</v>
      </c>
      <c r="H2121" s="151">
        <f t="shared" si="124"/>
        <v>0</v>
      </c>
      <c r="I2121" s="151">
        <f t="shared" si="124"/>
        <v>0</v>
      </c>
      <c r="J2121" s="151">
        <f t="shared" si="124"/>
        <v>0</v>
      </c>
      <c r="K2121" s="151">
        <f t="shared" si="124"/>
        <v>0</v>
      </c>
      <c r="L2121" s="151">
        <f t="shared" si="124"/>
        <v>0</v>
      </c>
      <c r="M2121" s="151">
        <f t="shared" si="124"/>
        <v>0</v>
      </c>
      <c r="N2121" s="151">
        <f t="shared" si="124"/>
        <v>0</v>
      </c>
      <c r="O2121" s="262" t="s">
        <v>1706</v>
      </c>
      <c r="P2121" s="262" t="s">
        <v>1706</v>
      </c>
      <c r="Q2121" s="60" t="s">
        <v>1706</v>
      </c>
      <c r="R2121" s="151">
        <f>SUM(R2122:R2122)</f>
        <v>0</v>
      </c>
      <c r="S2121" s="262" t="s">
        <v>1706</v>
      </c>
      <c r="T2121" s="151" t="s">
        <v>1706</v>
      </c>
      <c r="U2121" s="262" t="s">
        <v>1706</v>
      </c>
      <c r="V2121" s="262" t="s">
        <v>1706</v>
      </c>
      <c r="W2121" s="513" t="s">
        <v>1706</v>
      </c>
      <c r="X2121" s="513" t="s">
        <v>1706</v>
      </c>
      <c r="Y2121" s="60" t="s">
        <v>1706</v>
      </c>
      <c r="Z2121" s="151" t="s">
        <v>1706</v>
      </c>
      <c r="AA2121" s="60" t="s">
        <v>1706</v>
      </c>
      <c r="AB2121" s="513" t="s">
        <v>1706</v>
      </c>
      <c r="AC2121" s="151" t="s">
        <v>1706</v>
      </c>
      <c r="AD2121" s="151" t="s">
        <v>1706</v>
      </c>
      <c r="AE2121" s="60" t="s">
        <v>1706</v>
      </c>
      <c r="AF2121" s="151">
        <f>SUM(AF2122:AF2122)</f>
        <v>0</v>
      </c>
      <c r="AG2121" s="151">
        <f>SUM(AG2122:AG2122)</f>
        <v>0</v>
      </c>
      <c r="AH2121" s="513" t="s">
        <v>1706</v>
      </c>
      <c r="AI2121" s="60" t="s">
        <v>1706</v>
      </c>
      <c r="AJ2121" s="514" t="s">
        <v>1706</v>
      </c>
      <c r="AK2121" s="514" t="s">
        <v>1706</v>
      </c>
      <c r="AL2121" s="514" t="s">
        <v>1706</v>
      </c>
      <c r="AM2121" s="514" t="s">
        <v>1706</v>
      </c>
      <c r="AN2121" s="60" t="s">
        <v>1706</v>
      </c>
      <c r="AO2121" s="60" t="s">
        <v>1706</v>
      </c>
      <c r="AP2121" s="514" t="s">
        <v>1706</v>
      </c>
      <c r="AQ2121" s="60" t="s">
        <v>1706</v>
      </c>
      <c r="AR2121" s="514" t="s">
        <v>1706</v>
      </c>
      <c r="AS2121" s="514" t="s">
        <v>1706</v>
      </c>
      <c r="AT2121" s="514" t="s">
        <v>1706</v>
      </c>
      <c r="AU2121" s="514" t="s">
        <v>1706</v>
      </c>
      <c r="AV2121" s="514" t="s">
        <v>1706</v>
      </c>
      <c r="AW2121" s="60" t="s">
        <v>1706</v>
      </c>
      <c r="AX2121" s="515" t="s">
        <v>1706</v>
      </c>
    </row>
    <row r="2122" spans="1:50" ht="47.25" customHeight="1" x14ac:dyDescent="0.25">
      <c r="A2122" s="550" t="s">
        <v>1437</v>
      </c>
      <c r="B2122" s="547" t="s">
        <v>1440</v>
      </c>
      <c r="C2122" s="524" t="s">
        <v>1441</v>
      </c>
      <c r="D2122" s="517">
        <v>47453</v>
      </c>
      <c r="E2122" s="1041">
        <v>0</v>
      </c>
      <c r="F2122" s="1041">
        <v>0</v>
      </c>
      <c r="G2122" s="1041">
        <v>0</v>
      </c>
      <c r="H2122" s="1041">
        <v>0</v>
      </c>
      <c r="I2122" s="1041">
        <v>0</v>
      </c>
      <c r="J2122" s="1041">
        <v>0</v>
      </c>
      <c r="K2122" s="1041">
        <v>0</v>
      </c>
      <c r="L2122" s="1041">
        <v>0</v>
      </c>
      <c r="M2122" s="1041">
        <v>0</v>
      </c>
      <c r="N2122" s="1041">
        <v>0</v>
      </c>
      <c r="O2122" s="383" t="s">
        <v>1706</v>
      </c>
      <c r="P2122" s="383" t="s">
        <v>1706</v>
      </c>
      <c r="Q2122" s="383" t="s">
        <v>1706</v>
      </c>
      <c r="R2122" s="1041">
        <v>0</v>
      </c>
      <c r="S2122" s="383" t="s">
        <v>1706</v>
      </c>
      <c r="T2122" s="1041">
        <v>0</v>
      </c>
      <c r="U2122" s="383" t="s">
        <v>1706</v>
      </c>
      <c r="V2122" s="383" t="s">
        <v>1706</v>
      </c>
      <c r="W2122" s="383" t="s">
        <v>1706</v>
      </c>
      <c r="X2122" s="383" t="s">
        <v>1706</v>
      </c>
      <c r="Y2122" s="383" t="s">
        <v>1706</v>
      </c>
      <c r="Z2122" s="1041" t="s">
        <v>1706</v>
      </c>
      <c r="AA2122" s="383" t="s">
        <v>1706</v>
      </c>
      <c r="AB2122" s="383" t="s">
        <v>1706</v>
      </c>
      <c r="AC2122" s="1041" t="s">
        <v>1706</v>
      </c>
      <c r="AD2122" s="1041" t="s">
        <v>1706</v>
      </c>
      <c r="AE2122" s="383" t="s">
        <v>1706</v>
      </c>
      <c r="AF2122" s="1041">
        <v>0</v>
      </c>
      <c r="AG2122" s="1041">
        <v>0</v>
      </c>
      <c r="AH2122" s="383" t="s">
        <v>1706</v>
      </c>
      <c r="AI2122" s="383" t="s">
        <v>1706</v>
      </c>
      <c r="AJ2122" s="383" t="s">
        <v>1706</v>
      </c>
      <c r="AK2122" s="383" t="s">
        <v>1706</v>
      </c>
      <c r="AL2122" s="383" t="s">
        <v>1706</v>
      </c>
      <c r="AM2122" s="383" t="s">
        <v>1706</v>
      </c>
      <c r="AN2122" s="383" t="s">
        <v>1706</v>
      </c>
      <c r="AO2122" s="383" t="s">
        <v>1706</v>
      </c>
      <c r="AP2122" s="383" t="s">
        <v>1706</v>
      </c>
      <c r="AQ2122" s="383" t="s">
        <v>1706</v>
      </c>
      <c r="AR2122" s="383" t="s">
        <v>1706</v>
      </c>
      <c r="AS2122" s="383" t="s">
        <v>1706</v>
      </c>
      <c r="AT2122" s="383" t="s">
        <v>1706</v>
      </c>
      <c r="AU2122" s="383" t="s">
        <v>1706</v>
      </c>
      <c r="AV2122" s="383" t="s">
        <v>1706</v>
      </c>
      <c r="AW2122" s="383" t="s">
        <v>1706</v>
      </c>
      <c r="AX2122" s="903" t="s">
        <v>1706</v>
      </c>
    </row>
    <row r="2123" spans="1:50" ht="47.25" customHeight="1" x14ac:dyDescent="0.25">
      <c r="A2123" s="511" t="s">
        <v>1442</v>
      </c>
      <c r="B2123" s="512" t="s">
        <v>182</v>
      </c>
      <c r="C2123" s="60" t="s">
        <v>33</v>
      </c>
      <c r="D2123" s="60" t="s">
        <v>1706</v>
      </c>
      <c r="E2123" s="151">
        <f t="shared" ref="E2123:N2123" si="125">SUM(E2124:E2124)</f>
        <v>0</v>
      </c>
      <c r="F2123" s="151">
        <f t="shared" si="125"/>
        <v>0</v>
      </c>
      <c r="G2123" s="151">
        <f t="shared" si="125"/>
        <v>0</v>
      </c>
      <c r="H2123" s="151">
        <f t="shared" si="125"/>
        <v>0</v>
      </c>
      <c r="I2123" s="151">
        <f t="shared" si="125"/>
        <v>0</v>
      </c>
      <c r="J2123" s="151">
        <f t="shared" si="125"/>
        <v>0</v>
      </c>
      <c r="K2123" s="151">
        <f t="shared" si="125"/>
        <v>0</v>
      </c>
      <c r="L2123" s="151">
        <f t="shared" si="125"/>
        <v>0</v>
      </c>
      <c r="M2123" s="151">
        <f t="shared" si="125"/>
        <v>0</v>
      </c>
      <c r="N2123" s="151">
        <f t="shared" si="125"/>
        <v>1.95</v>
      </c>
      <c r="O2123" s="262" t="s">
        <v>1706</v>
      </c>
      <c r="P2123" s="262" t="s">
        <v>1706</v>
      </c>
      <c r="Q2123" s="60" t="s">
        <v>1706</v>
      </c>
      <c r="R2123" s="151">
        <f>SUM(R2124:R2124)</f>
        <v>0</v>
      </c>
      <c r="S2123" s="262" t="s">
        <v>1706</v>
      </c>
      <c r="T2123" s="151" t="s">
        <v>1706</v>
      </c>
      <c r="U2123" s="262" t="s">
        <v>1706</v>
      </c>
      <c r="V2123" s="262" t="s">
        <v>1706</v>
      </c>
      <c r="W2123" s="513" t="s">
        <v>1706</v>
      </c>
      <c r="X2123" s="513" t="s">
        <v>1706</v>
      </c>
      <c r="Y2123" s="60" t="s">
        <v>1706</v>
      </c>
      <c r="Z2123" s="151" t="s">
        <v>1706</v>
      </c>
      <c r="AA2123" s="60" t="s">
        <v>1706</v>
      </c>
      <c r="AB2123" s="513" t="s">
        <v>1706</v>
      </c>
      <c r="AC2123" s="151" t="s">
        <v>1706</v>
      </c>
      <c r="AD2123" s="151" t="s">
        <v>1706</v>
      </c>
      <c r="AE2123" s="60" t="s">
        <v>1706</v>
      </c>
      <c r="AF2123" s="151">
        <f>SUM(AF2124:AF2124)</f>
        <v>743.97996649373488</v>
      </c>
      <c r="AG2123" s="151">
        <f>SUM(AG2124:AG2124)</f>
        <v>743.97996649373488</v>
      </c>
      <c r="AH2123" s="513" t="s">
        <v>1706</v>
      </c>
      <c r="AI2123" s="60" t="s">
        <v>1706</v>
      </c>
      <c r="AJ2123" s="514" t="s">
        <v>1706</v>
      </c>
      <c r="AK2123" s="514" t="s">
        <v>1706</v>
      </c>
      <c r="AL2123" s="514" t="s">
        <v>1706</v>
      </c>
      <c r="AM2123" s="514" t="s">
        <v>1706</v>
      </c>
      <c r="AN2123" s="60" t="s">
        <v>1706</v>
      </c>
      <c r="AO2123" s="60" t="s">
        <v>1706</v>
      </c>
      <c r="AP2123" s="514" t="s">
        <v>1706</v>
      </c>
      <c r="AQ2123" s="60" t="s">
        <v>1706</v>
      </c>
      <c r="AR2123" s="514" t="s">
        <v>1706</v>
      </c>
      <c r="AS2123" s="514" t="s">
        <v>1706</v>
      </c>
      <c r="AT2123" s="514" t="s">
        <v>1706</v>
      </c>
      <c r="AU2123" s="514" t="s">
        <v>1706</v>
      </c>
      <c r="AV2123" s="514" t="s">
        <v>1706</v>
      </c>
      <c r="AW2123" s="60" t="s">
        <v>1706</v>
      </c>
      <c r="AX2123" s="515" t="s">
        <v>1706</v>
      </c>
    </row>
    <row r="2124" spans="1:50" ht="82.5" customHeight="1" x14ac:dyDescent="0.25">
      <c r="A2124" s="550" t="s">
        <v>1442</v>
      </c>
      <c r="B2124" s="547" t="s">
        <v>1443</v>
      </c>
      <c r="C2124" s="524" t="s">
        <v>1444</v>
      </c>
      <c r="D2124" s="517">
        <v>47453</v>
      </c>
      <c r="E2124" s="1041">
        <v>0</v>
      </c>
      <c r="F2124" s="1041">
        <v>0</v>
      </c>
      <c r="G2124" s="1041">
        <v>0</v>
      </c>
      <c r="H2124" s="1041">
        <v>0</v>
      </c>
      <c r="I2124" s="1041">
        <v>0</v>
      </c>
      <c r="J2124" s="1041">
        <v>0</v>
      </c>
      <c r="K2124" s="1041">
        <v>0</v>
      </c>
      <c r="L2124" s="1041">
        <v>0</v>
      </c>
      <c r="M2124" s="1041">
        <v>0</v>
      </c>
      <c r="N2124" s="1041">
        <v>1.95</v>
      </c>
      <c r="O2124" s="383" t="s">
        <v>1709</v>
      </c>
      <c r="P2124" s="263" t="s">
        <v>1710</v>
      </c>
      <c r="Q2124" s="383" t="s">
        <v>1706</v>
      </c>
      <c r="R2124" s="1041">
        <v>0</v>
      </c>
      <c r="S2124" s="383" t="s">
        <v>1706</v>
      </c>
      <c r="T2124" s="1041">
        <v>0</v>
      </c>
      <c r="U2124" s="383" t="s">
        <v>1706</v>
      </c>
      <c r="V2124" s="383" t="s">
        <v>1706</v>
      </c>
      <c r="W2124" s="383" t="s">
        <v>1706</v>
      </c>
      <c r="X2124" s="383" t="s">
        <v>1706</v>
      </c>
      <c r="Y2124" s="383" t="s">
        <v>1706</v>
      </c>
      <c r="Z2124" s="1041" t="s">
        <v>1706</v>
      </c>
      <c r="AA2124" s="383" t="s">
        <v>1706</v>
      </c>
      <c r="AB2124" s="383" t="s">
        <v>1706</v>
      </c>
      <c r="AC2124" s="1041" t="s">
        <v>1706</v>
      </c>
      <c r="AD2124" s="1041" t="s">
        <v>1706</v>
      </c>
      <c r="AE2124" s="808" t="s">
        <v>3931</v>
      </c>
      <c r="AF2124" s="1047">
        <f>AG2124</f>
        <v>743.97996649373488</v>
      </c>
      <c r="AG2124" s="1047">
        <v>743.97996649373488</v>
      </c>
      <c r="AH2124" s="808" t="s">
        <v>1706</v>
      </c>
      <c r="AI2124" s="383" t="s">
        <v>1706</v>
      </c>
      <c r="AJ2124" s="383" t="s">
        <v>1706</v>
      </c>
      <c r="AK2124" s="383" t="s">
        <v>1706</v>
      </c>
      <c r="AL2124" s="383" t="s">
        <v>1706</v>
      </c>
      <c r="AM2124" s="383" t="s">
        <v>1706</v>
      </c>
      <c r="AN2124" s="383" t="s">
        <v>1706</v>
      </c>
      <c r="AO2124" s="383" t="s">
        <v>1706</v>
      </c>
      <c r="AP2124" s="383" t="s">
        <v>1706</v>
      </c>
      <c r="AQ2124" s="383" t="s">
        <v>1706</v>
      </c>
      <c r="AR2124" s="383" t="s">
        <v>1706</v>
      </c>
      <c r="AS2124" s="383" t="s">
        <v>1706</v>
      </c>
      <c r="AT2124" s="383" t="s">
        <v>1706</v>
      </c>
      <c r="AU2124" s="807">
        <v>45149</v>
      </c>
      <c r="AV2124" s="807">
        <v>45657</v>
      </c>
      <c r="AW2124" s="383" t="s">
        <v>1706</v>
      </c>
      <c r="AX2124" s="903" t="s">
        <v>3932</v>
      </c>
    </row>
    <row r="2125" spans="1:50" ht="54" customHeight="1" x14ac:dyDescent="0.25">
      <c r="A2125" s="511" t="s">
        <v>1448</v>
      </c>
      <c r="B2125" s="512" t="s">
        <v>198</v>
      </c>
      <c r="C2125" s="60" t="s">
        <v>33</v>
      </c>
      <c r="D2125" s="60" t="s">
        <v>1706</v>
      </c>
      <c r="E2125" s="151">
        <f t="shared" ref="E2125:N2125" si="126">E2126+E2161+E2162+E2164</f>
        <v>0</v>
      </c>
      <c r="F2125" s="151">
        <f t="shared" si="126"/>
        <v>0</v>
      </c>
      <c r="G2125" s="151">
        <f t="shared" si="126"/>
        <v>0.42</v>
      </c>
      <c r="H2125" s="151">
        <f t="shared" si="126"/>
        <v>0</v>
      </c>
      <c r="I2125" s="151">
        <f t="shared" si="126"/>
        <v>16</v>
      </c>
      <c r="J2125" s="151">
        <f t="shared" si="126"/>
        <v>0</v>
      </c>
      <c r="K2125" s="151">
        <f t="shared" si="126"/>
        <v>0</v>
      </c>
      <c r="L2125" s="151">
        <f t="shared" si="126"/>
        <v>0</v>
      </c>
      <c r="M2125" s="151">
        <f t="shared" si="126"/>
        <v>0</v>
      </c>
      <c r="N2125" s="151">
        <f t="shared" si="126"/>
        <v>0</v>
      </c>
      <c r="O2125" s="262" t="s">
        <v>1706</v>
      </c>
      <c r="P2125" s="262" t="s">
        <v>1706</v>
      </c>
      <c r="Q2125" s="60" t="s">
        <v>1706</v>
      </c>
      <c r="R2125" s="151">
        <f>R2126+R2161+R2162+R2164</f>
        <v>482.27386453999998</v>
      </c>
      <c r="S2125" s="262" t="s">
        <v>1706</v>
      </c>
      <c r="T2125" s="151" t="s">
        <v>1706</v>
      </c>
      <c r="U2125" s="262" t="s">
        <v>1706</v>
      </c>
      <c r="V2125" s="262" t="s">
        <v>1706</v>
      </c>
      <c r="W2125" s="513" t="s">
        <v>1706</v>
      </c>
      <c r="X2125" s="513" t="s">
        <v>1706</v>
      </c>
      <c r="Y2125" s="60" t="s">
        <v>1706</v>
      </c>
      <c r="Z2125" s="151" t="s">
        <v>1706</v>
      </c>
      <c r="AA2125" s="60" t="s">
        <v>1706</v>
      </c>
      <c r="AB2125" s="513" t="s">
        <v>1706</v>
      </c>
      <c r="AC2125" s="151" t="s">
        <v>1706</v>
      </c>
      <c r="AD2125" s="1073" t="s">
        <v>1706</v>
      </c>
      <c r="AE2125" s="907" t="s">
        <v>1706</v>
      </c>
      <c r="AF2125" s="1048">
        <f>SUM(AF2126:AF2160)</f>
        <v>1248.5928546999999</v>
      </c>
      <c r="AG2125" s="1048">
        <f>SUM(AG2126:AG2160)</f>
        <v>1202.4372546999998</v>
      </c>
      <c r="AH2125" s="908" t="s">
        <v>1706</v>
      </c>
      <c r="AI2125" s="909" t="s">
        <v>1706</v>
      </c>
      <c r="AJ2125" s="514" t="s">
        <v>1706</v>
      </c>
      <c r="AK2125" s="514" t="s">
        <v>1706</v>
      </c>
      <c r="AL2125" s="514" t="s">
        <v>1706</v>
      </c>
      <c r="AM2125" s="514" t="s">
        <v>1706</v>
      </c>
      <c r="AN2125" s="60" t="s">
        <v>1706</v>
      </c>
      <c r="AO2125" s="60" t="s">
        <v>1706</v>
      </c>
      <c r="AP2125" s="514" t="s">
        <v>1706</v>
      </c>
      <c r="AQ2125" s="60" t="s">
        <v>1706</v>
      </c>
      <c r="AR2125" s="514" t="s">
        <v>1706</v>
      </c>
      <c r="AS2125" s="514" t="s">
        <v>1706</v>
      </c>
      <c r="AT2125" s="514" t="s">
        <v>1706</v>
      </c>
      <c r="AU2125" s="514" t="s">
        <v>1706</v>
      </c>
      <c r="AV2125" s="514" t="s">
        <v>1706</v>
      </c>
      <c r="AW2125" s="60" t="s">
        <v>1706</v>
      </c>
      <c r="AX2125" s="515" t="s">
        <v>1706</v>
      </c>
    </row>
    <row r="2126" spans="1:50" ht="47.25" customHeight="1" x14ac:dyDescent="0.25">
      <c r="A2126" s="511" t="s">
        <v>1450</v>
      </c>
      <c r="B2126" s="910" t="s">
        <v>200</v>
      </c>
      <c r="C2126" s="911" t="s">
        <v>33</v>
      </c>
      <c r="D2126" s="911" t="s">
        <v>1706</v>
      </c>
      <c r="E2126" s="1042">
        <f t="shared" ref="E2126:N2126" si="127">SUM(E2127:E2160)</f>
        <v>0</v>
      </c>
      <c r="F2126" s="1043">
        <f t="shared" si="127"/>
        <v>0</v>
      </c>
      <c r="G2126" s="1042">
        <f t="shared" si="127"/>
        <v>0</v>
      </c>
      <c r="H2126" s="1043">
        <f t="shared" si="127"/>
        <v>0</v>
      </c>
      <c r="I2126" s="1042">
        <f t="shared" si="127"/>
        <v>7</v>
      </c>
      <c r="J2126" s="1043">
        <f t="shared" si="127"/>
        <v>0</v>
      </c>
      <c r="K2126" s="1042">
        <f t="shared" si="127"/>
        <v>0</v>
      </c>
      <c r="L2126" s="1043">
        <f t="shared" si="127"/>
        <v>0</v>
      </c>
      <c r="M2126" s="1042">
        <f t="shared" si="127"/>
        <v>0</v>
      </c>
      <c r="N2126" s="1043">
        <f t="shared" si="127"/>
        <v>0</v>
      </c>
      <c r="O2126" s="912" t="s">
        <v>1706</v>
      </c>
      <c r="P2126" s="912" t="s">
        <v>1706</v>
      </c>
      <c r="Q2126" s="911" t="s">
        <v>1706</v>
      </c>
      <c r="R2126" s="1042">
        <f>SUM(R2127:R2160)</f>
        <v>478.80886454</v>
      </c>
      <c r="S2126" s="912" t="s">
        <v>1706</v>
      </c>
      <c r="T2126" s="1043" t="s">
        <v>1706</v>
      </c>
      <c r="U2126" s="912" t="s">
        <v>1706</v>
      </c>
      <c r="V2126" s="912" t="s">
        <v>1706</v>
      </c>
      <c r="W2126" s="913" t="s">
        <v>1706</v>
      </c>
      <c r="X2126" s="913" t="s">
        <v>1706</v>
      </c>
      <c r="Y2126" s="911" t="s">
        <v>1706</v>
      </c>
      <c r="Z2126" s="1043" t="s">
        <v>1706</v>
      </c>
      <c r="AA2126" s="911" t="s">
        <v>1706</v>
      </c>
      <c r="AB2126" s="913" t="s">
        <v>1706</v>
      </c>
      <c r="AC2126" s="1043" t="s">
        <v>1706</v>
      </c>
      <c r="AD2126" s="1074" t="s">
        <v>1706</v>
      </c>
      <c r="AE2126" s="907" t="s">
        <v>1706</v>
      </c>
      <c r="AF2126" s="1048">
        <f>SUM(AF2127:AF2160)</f>
        <v>624.29642735000004</v>
      </c>
      <c r="AG2126" s="1048">
        <f>SUM(AG2127:AG2160)</f>
        <v>601.21862735000002</v>
      </c>
      <c r="AH2126" s="908" t="s">
        <v>1706</v>
      </c>
      <c r="AI2126" s="914" t="s">
        <v>1706</v>
      </c>
      <c r="AJ2126" s="915" t="s">
        <v>1706</v>
      </c>
      <c r="AK2126" s="915" t="s">
        <v>1706</v>
      </c>
      <c r="AL2126" s="915" t="s">
        <v>1706</v>
      </c>
      <c r="AM2126" s="915" t="s">
        <v>1706</v>
      </c>
      <c r="AN2126" s="911" t="s">
        <v>1706</v>
      </c>
      <c r="AO2126" s="911" t="s">
        <v>1706</v>
      </c>
      <c r="AP2126" s="915" t="s">
        <v>1706</v>
      </c>
      <c r="AQ2126" s="911" t="s">
        <v>1706</v>
      </c>
      <c r="AR2126" s="915" t="s">
        <v>1706</v>
      </c>
      <c r="AS2126" s="915" t="s">
        <v>1706</v>
      </c>
      <c r="AT2126" s="915" t="s">
        <v>1706</v>
      </c>
      <c r="AU2126" s="915" t="s">
        <v>1706</v>
      </c>
      <c r="AV2126" s="915" t="s">
        <v>1706</v>
      </c>
      <c r="AW2126" s="911" t="s">
        <v>1706</v>
      </c>
      <c r="AX2126" s="916" t="s">
        <v>1706</v>
      </c>
    </row>
    <row r="2127" spans="1:50" ht="102" customHeight="1" x14ac:dyDescent="0.25">
      <c r="A2127" s="550" t="s">
        <v>1450</v>
      </c>
      <c r="B2127" s="666" t="s">
        <v>1455</v>
      </c>
      <c r="C2127" s="541" t="s">
        <v>1456</v>
      </c>
      <c r="D2127" s="584">
        <v>45992</v>
      </c>
      <c r="E2127" s="1044">
        <v>0</v>
      </c>
      <c r="F2127" s="1044">
        <v>0</v>
      </c>
      <c r="G2127" s="1044">
        <v>0</v>
      </c>
      <c r="H2127" s="1044">
        <v>0</v>
      </c>
      <c r="I2127" s="1044">
        <v>0</v>
      </c>
      <c r="J2127" s="1044">
        <v>0</v>
      </c>
      <c r="K2127" s="1044">
        <v>0</v>
      </c>
      <c r="L2127" s="1044">
        <v>0</v>
      </c>
      <c r="M2127" s="1045">
        <v>0</v>
      </c>
      <c r="N2127" s="1045">
        <v>0</v>
      </c>
      <c r="O2127" s="811" t="s">
        <v>1709</v>
      </c>
      <c r="P2127" s="811" t="s">
        <v>1706</v>
      </c>
      <c r="Q2127" s="811" t="s">
        <v>1706</v>
      </c>
      <c r="R2127" s="1044">
        <v>0</v>
      </c>
      <c r="S2127" s="811" t="s">
        <v>1706</v>
      </c>
      <c r="T2127" s="1044">
        <v>0</v>
      </c>
      <c r="U2127" s="811" t="s">
        <v>1706</v>
      </c>
      <c r="V2127" s="811" t="s">
        <v>1706</v>
      </c>
      <c r="W2127" s="811" t="s">
        <v>1706</v>
      </c>
      <c r="X2127" s="811" t="s">
        <v>1706</v>
      </c>
      <c r="Y2127" s="811" t="s">
        <v>1706</v>
      </c>
      <c r="Z2127" s="1044" t="s">
        <v>1706</v>
      </c>
      <c r="AA2127" s="811" t="s">
        <v>1706</v>
      </c>
      <c r="AB2127" s="811" t="s">
        <v>1706</v>
      </c>
      <c r="AC2127" s="1044" t="s">
        <v>1706</v>
      </c>
      <c r="AD2127" s="1044" t="s">
        <v>1706</v>
      </c>
      <c r="AE2127" s="811" t="s">
        <v>1706</v>
      </c>
      <c r="AF2127" s="1044">
        <v>37.757051830000002</v>
      </c>
      <c r="AG2127" s="1044">
        <v>37.757051830000002</v>
      </c>
      <c r="AH2127" s="811" t="s">
        <v>1706</v>
      </c>
      <c r="AI2127" s="811" t="s">
        <v>1706</v>
      </c>
      <c r="AJ2127" s="811" t="s">
        <v>1706</v>
      </c>
      <c r="AK2127" s="811" t="s">
        <v>1706</v>
      </c>
      <c r="AL2127" s="811" t="s">
        <v>1706</v>
      </c>
      <c r="AM2127" s="811" t="s">
        <v>1706</v>
      </c>
      <c r="AN2127" s="811" t="s">
        <v>1706</v>
      </c>
      <c r="AO2127" s="811" t="s">
        <v>1706</v>
      </c>
      <c r="AP2127" s="811" t="s">
        <v>1706</v>
      </c>
      <c r="AQ2127" s="811" t="s">
        <v>1706</v>
      </c>
      <c r="AR2127" s="811" t="s">
        <v>1706</v>
      </c>
      <c r="AS2127" s="811" t="s">
        <v>1706</v>
      </c>
      <c r="AT2127" s="811" t="s">
        <v>1706</v>
      </c>
      <c r="AU2127" s="811" t="s">
        <v>1706</v>
      </c>
      <c r="AV2127" s="811" t="s">
        <v>1706</v>
      </c>
      <c r="AW2127" s="811" t="s">
        <v>3933</v>
      </c>
      <c r="AX2127" s="917" t="s">
        <v>3934</v>
      </c>
    </row>
    <row r="2128" spans="1:50" ht="64.5" customHeight="1" x14ac:dyDescent="0.25">
      <c r="A2128" s="550" t="s">
        <v>1450</v>
      </c>
      <c r="B2128" s="547" t="s">
        <v>1457</v>
      </c>
      <c r="C2128" s="524" t="s">
        <v>1458</v>
      </c>
      <c r="D2128" s="517">
        <v>45261</v>
      </c>
      <c r="E2128" s="1028">
        <v>0</v>
      </c>
      <c r="F2128" s="1041">
        <v>0</v>
      </c>
      <c r="G2128" s="1028">
        <v>0</v>
      </c>
      <c r="H2128" s="1041">
        <v>0</v>
      </c>
      <c r="I2128" s="1041">
        <v>2</v>
      </c>
      <c r="J2128" s="1028">
        <v>0</v>
      </c>
      <c r="K2128" s="1041">
        <v>0</v>
      </c>
      <c r="L2128" s="1046">
        <v>0</v>
      </c>
      <c r="M2128" s="1026">
        <v>0</v>
      </c>
      <c r="N2128" s="1026">
        <v>0</v>
      </c>
      <c r="O2128" s="918" t="s">
        <v>1709</v>
      </c>
      <c r="P2128" s="383" t="s">
        <v>1706</v>
      </c>
      <c r="Q2128" s="383" t="s">
        <v>1706</v>
      </c>
      <c r="R2128" s="1041">
        <v>0</v>
      </c>
      <c r="S2128" s="383" t="s">
        <v>1706</v>
      </c>
      <c r="T2128" s="1041">
        <v>0</v>
      </c>
      <c r="U2128" s="383" t="s">
        <v>1706</v>
      </c>
      <c r="V2128" s="383" t="s">
        <v>1706</v>
      </c>
      <c r="W2128" s="383" t="s">
        <v>1706</v>
      </c>
      <c r="X2128" s="383" t="s">
        <v>1706</v>
      </c>
      <c r="Y2128" s="383" t="s">
        <v>1706</v>
      </c>
      <c r="Z2128" s="1041" t="s">
        <v>1706</v>
      </c>
      <c r="AA2128" s="383" t="s">
        <v>1706</v>
      </c>
      <c r="AB2128" s="383" t="s">
        <v>1706</v>
      </c>
      <c r="AC2128" s="1041" t="s">
        <v>1706</v>
      </c>
      <c r="AD2128" s="1041" t="s">
        <v>1706</v>
      </c>
      <c r="AE2128" s="383" t="s">
        <v>1706</v>
      </c>
      <c r="AF2128" s="1041">
        <v>12.243793</v>
      </c>
      <c r="AG2128" s="1041">
        <v>12.243793</v>
      </c>
      <c r="AH2128" s="383" t="s">
        <v>1706</v>
      </c>
      <c r="AI2128" s="383" t="s">
        <v>1706</v>
      </c>
      <c r="AJ2128" s="383" t="s">
        <v>1706</v>
      </c>
      <c r="AK2128" s="383" t="s">
        <v>1706</v>
      </c>
      <c r="AL2128" s="383" t="s">
        <v>1706</v>
      </c>
      <c r="AM2128" s="383" t="s">
        <v>1706</v>
      </c>
      <c r="AN2128" s="383" t="s">
        <v>1706</v>
      </c>
      <c r="AO2128" s="383" t="s">
        <v>1706</v>
      </c>
      <c r="AP2128" s="383" t="s">
        <v>1706</v>
      </c>
      <c r="AQ2128" s="383" t="s">
        <v>1706</v>
      </c>
      <c r="AR2128" s="383" t="s">
        <v>1706</v>
      </c>
      <c r="AS2128" s="383" t="s">
        <v>1706</v>
      </c>
      <c r="AT2128" s="383" t="s">
        <v>1706</v>
      </c>
      <c r="AU2128" s="383" t="s">
        <v>1706</v>
      </c>
      <c r="AV2128" s="383" t="s">
        <v>1706</v>
      </c>
      <c r="AW2128" s="383" t="s">
        <v>3933</v>
      </c>
      <c r="AX2128" s="903" t="s">
        <v>3935</v>
      </c>
    </row>
    <row r="2129" spans="1:50" ht="87.75" customHeight="1" x14ac:dyDescent="0.25">
      <c r="A2129" s="550" t="s">
        <v>1450</v>
      </c>
      <c r="B2129" s="131" t="s">
        <v>1459</v>
      </c>
      <c r="C2129" s="371" t="s">
        <v>1460</v>
      </c>
      <c r="D2129" s="517">
        <v>47818</v>
      </c>
      <c r="E2129" s="1041">
        <v>0</v>
      </c>
      <c r="F2129" s="1041">
        <v>0</v>
      </c>
      <c r="G2129" s="1041">
        <v>0</v>
      </c>
      <c r="H2129" s="1041">
        <v>0</v>
      </c>
      <c r="I2129" s="1041">
        <v>1</v>
      </c>
      <c r="J2129" s="1041">
        <v>0</v>
      </c>
      <c r="K2129" s="1041">
        <v>0</v>
      </c>
      <c r="L2129" s="1041">
        <v>0</v>
      </c>
      <c r="M2129" s="1044">
        <v>0</v>
      </c>
      <c r="N2129" s="1044">
        <v>0</v>
      </c>
      <c r="O2129" s="383" t="s">
        <v>1709</v>
      </c>
      <c r="P2129" s="383" t="s">
        <v>1706</v>
      </c>
      <c r="Q2129" s="383" t="s">
        <v>1706</v>
      </c>
      <c r="R2129" s="1041">
        <v>0</v>
      </c>
      <c r="S2129" s="383" t="s">
        <v>1706</v>
      </c>
      <c r="T2129" s="1041">
        <v>0</v>
      </c>
      <c r="U2129" s="383" t="s">
        <v>1706</v>
      </c>
      <c r="V2129" s="383" t="s">
        <v>1706</v>
      </c>
      <c r="W2129" s="383" t="s">
        <v>1706</v>
      </c>
      <c r="X2129" s="383" t="s">
        <v>1706</v>
      </c>
      <c r="Y2129" s="383" t="s">
        <v>1706</v>
      </c>
      <c r="Z2129" s="1041" t="s">
        <v>1706</v>
      </c>
      <c r="AA2129" s="383" t="s">
        <v>1706</v>
      </c>
      <c r="AB2129" s="383" t="s">
        <v>1706</v>
      </c>
      <c r="AC2129" s="1041" t="s">
        <v>1706</v>
      </c>
      <c r="AD2129" s="1041" t="s">
        <v>1706</v>
      </c>
      <c r="AE2129" s="383" t="s">
        <v>1706</v>
      </c>
      <c r="AF2129" s="1041">
        <v>0.14818799999999999</v>
      </c>
      <c r="AG2129" s="1041">
        <v>0.14818799999999999</v>
      </c>
      <c r="AH2129" s="383" t="s">
        <v>1706</v>
      </c>
      <c r="AI2129" s="383" t="s">
        <v>1706</v>
      </c>
      <c r="AJ2129" s="383" t="s">
        <v>1706</v>
      </c>
      <c r="AK2129" s="383" t="s">
        <v>1706</v>
      </c>
      <c r="AL2129" s="383" t="s">
        <v>1706</v>
      </c>
      <c r="AM2129" s="383" t="s">
        <v>1706</v>
      </c>
      <c r="AN2129" s="383" t="s">
        <v>1706</v>
      </c>
      <c r="AO2129" s="383" t="s">
        <v>1706</v>
      </c>
      <c r="AP2129" s="383" t="s">
        <v>1706</v>
      </c>
      <c r="AQ2129" s="383" t="s">
        <v>1706</v>
      </c>
      <c r="AR2129" s="383" t="s">
        <v>1706</v>
      </c>
      <c r="AS2129" s="383" t="s">
        <v>1706</v>
      </c>
      <c r="AT2129" s="383" t="s">
        <v>1706</v>
      </c>
      <c r="AU2129" s="383" t="s">
        <v>1706</v>
      </c>
      <c r="AV2129" s="383" t="s">
        <v>1706</v>
      </c>
      <c r="AW2129" s="383" t="s">
        <v>3933</v>
      </c>
      <c r="AX2129" s="903" t="s">
        <v>3935</v>
      </c>
    </row>
    <row r="2130" spans="1:50" ht="98.25" customHeight="1" x14ac:dyDescent="0.25">
      <c r="A2130" s="550" t="s">
        <v>1450</v>
      </c>
      <c r="B2130" s="131" t="s">
        <v>1465</v>
      </c>
      <c r="C2130" s="371" t="s">
        <v>1466</v>
      </c>
      <c r="D2130" s="517">
        <v>45627</v>
      </c>
      <c r="E2130" s="1041">
        <v>0</v>
      </c>
      <c r="F2130" s="1041">
        <v>0</v>
      </c>
      <c r="G2130" s="1041">
        <v>0</v>
      </c>
      <c r="H2130" s="1041">
        <v>0</v>
      </c>
      <c r="I2130" s="1041">
        <v>1</v>
      </c>
      <c r="J2130" s="1041">
        <v>0</v>
      </c>
      <c r="K2130" s="1041">
        <v>0</v>
      </c>
      <c r="L2130" s="1041">
        <v>0</v>
      </c>
      <c r="M2130" s="1041">
        <v>0</v>
      </c>
      <c r="N2130" s="1041">
        <v>0</v>
      </c>
      <c r="O2130" s="383" t="s">
        <v>1709</v>
      </c>
      <c r="P2130" s="383" t="s">
        <v>1706</v>
      </c>
      <c r="Q2130" s="383" t="s">
        <v>1706</v>
      </c>
      <c r="R2130" s="1041">
        <v>0</v>
      </c>
      <c r="S2130" s="383" t="s">
        <v>1706</v>
      </c>
      <c r="T2130" s="1041">
        <v>0</v>
      </c>
      <c r="U2130" s="383" t="s">
        <v>1706</v>
      </c>
      <c r="V2130" s="383" t="s">
        <v>1706</v>
      </c>
      <c r="W2130" s="383" t="s">
        <v>1706</v>
      </c>
      <c r="X2130" s="383" t="s">
        <v>1706</v>
      </c>
      <c r="Y2130" s="383" t="s">
        <v>1706</v>
      </c>
      <c r="Z2130" s="1041" t="s">
        <v>1706</v>
      </c>
      <c r="AA2130" s="383" t="s">
        <v>1706</v>
      </c>
      <c r="AB2130" s="383" t="s">
        <v>1706</v>
      </c>
      <c r="AC2130" s="1041" t="s">
        <v>1706</v>
      </c>
      <c r="AD2130" s="1041" t="s">
        <v>1706</v>
      </c>
      <c r="AE2130" s="383" t="s">
        <v>1706</v>
      </c>
      <c r="AF2130" s="1041">
        <v>0.14818799999999999</v>
      </c>
      <c r="AG2130" s="1041">
        <v>0.14818799999999999</v>
      </c>
      <c r="AH2130" s="383" t="s">
        <v>1706</v>
      </c>
      <c r="AI2130" s="383" t="s">
        <v>1706</v>
      </c>
      <c r="AJ2130" s="383" t="s">
        <v>1706</v>
      </c>
      <c r="AK2130" s="383" t="s">
        <v>1706</v>
      </c>
      <c r="AL2130" s="383" t="s">
        <v>1706</v>
      </c>
      <c r="AM2130" s="383" t="s">
        <v>1706</v>
      </c>
      <c r="AN2130" s="383" t="s">
        <v>1706</v>
      </c>
      <c r="AO2130" s="383" t="s">
        <v>1706</v>
      </c>
      <c r="AP2130" s="383" t="s">
        <v>1706</v>
      </c>
      <c r="AQ2130" s="383" t="s">
        <v>1706</v>
      </c>
      <c r="AR2130" s="383" t="s">
        <v>1706</v>
      </c>
      <c r="AS2130" s="383" t="s">
        <v>1706</v>
      </c>
      <c r="AT2130" s="383" t="s">
        <v>1706</v>
      </c>
      <c r="AU2130" s="383" t="s">
        <v>1706</v>
      </c>
      <c r="AV2130" s="383" t="s">
        <v>1706</v>
      </c>
      <c r="AW2130" s="383" t="s">
        <v>3933</v>
      </c>
      <c r="AX2130" s="903" t="s">
        <v>3936</v>
      </c>
    </row>
    <row r="2131" spans="1:50" ht="126" x14ac:dyDescent="0.25">
      <c r="A2131" s="550" t="s">
        <v>1450</v>
      </c>
      <c r="B2131" s="131" t="s">
        <v>1467</v>
      </c>
      <c r="C2131" s="371" t="s">
        <v>1468</v>
      </c>
      <c r="D2131" s="517">
        <v>45627</v>
      </c>
      <c r="E2131" s="1041">
        <v>0</v>
      </c>
      <c r="F2131" s="1041">
        <v>0</v>
      </c>
      <c r="G2131" s="1041">
        <v>0</v>
      </c>
      <c r="H2131" s="1041">
        <v>0</v>
      </c>
      <c r="I2131" s="1041">
        <v>1</v>
      </c>
      <c r="J2131" s="1041">
        <v>0</v>
      </c>
      <c r="K2131" s="1041">
        <v>0</v>
      </c>
      <c r="L2131" s="1041">
        <v>0</v>
      </c>
      <c r="M2131" s="1041">
        <v>0</v>
      </c>
      <c r="N2131" s="1041">
        <v>0</v>
      </c>
      <c r="O2131" s="383" t="s">
        <v>1709</v>
      </c>
      <c r="P2131" s="383" t="s">
        <v>3937</v>
      </c>
      <c r="Q2131" s="383" t="s">
        <v>1714</v>
      </c>
      <c r="R2131" s="1041">
        <v>46.231499999999997</v>
      </c>
      <c r="S2131" s="383" t="s">
        <v>1715</v>
      </c>
      <c r="T2131" s="1041">
        <v>46.231499999999997</v>
      </c>
      <c r="U2131" s="383" t="s">
        <v>2100</v>
      </c>
      <c r="V2131" s="383" t="s">
        <v>2100</v>
      </c>
      <c r="W2131" s="902">
        <v>1</v>
      </c>
      <c r="X2131" s="902">
        <v>1</v>
      </c>
      <c r="Y2131" s="919" t="s">
        <v>2051</v>
      </c>
      <c r="Z2131" s="1041">
        <v>46.231499999999997</v>
      </c>
      <c r="AA2131" s="383" t="s">
        <v>1706</v>
      </c>
      <c r="AB2131" s="902" t="s">
        <v>1706</v>
      </c>
      <c r="AC2131" s="1041">
        <v>46.231499999999997</v>
      </c>
      <c r="AD2131" s="1041">
        <v>46.231499999999997</v>
      </c>
      <c r="AE2131" s="383" t="s">
        <v>2051</v>
      </c>
      <c r="AF2131" s="1041">
        <v>55.477799999999995</v>
      </c>
      <c r="AG2131" s="1041">
        <v>32.4</v>
      </c>
      <c r="AH2131" s="902" t="s">
        <v>1706</v>
      </c>
      <c r="AI2131" s="383" t="s">
        <v>1706</v>
      </c>
      <c r="AJ2131" s="807">
        <v>45300</v>
      </c>
      <c r="AK2131" s="807">
        <v>45300</v>
      </c>
      <c r="AL2131" s="807">
        <v>45300</v>
      </c>
      <c r="AM2131" s="807">
        <v>45300</v>
      </c>
      <c r="AN2131" s="383" t="s">
        <v>2328</v>
      </c>
      <c r="AO2131" s="383" t="s">
        <v>2999</v>
      </c>
      <c r="AP2131" s="807">
        <v>45282</v>
      </c>
      <c r="AQ2131" s="383" t="s">
        <v>3000</v>
      </c>
      <c r="AR2131" s="807">
        <v>45334</v>
      </c>
      <c r="AS2131" s="807">
        <v>45314</v>
      </c>
      <c r="AT2131" s="807">
        <v>45300</v>
      </c>
      <c r="AU2131" s="807">
        <v>45314</v>
      </c>
      <c r="AV2131" s="807">
        <v>45583</v>
      </c>
      <c r="AW2131" s="383" t="s">
        <v>1706</v>
      </c>
      <c r="AX2131" s="903" t="s">
        <v>1706</v>
      </c>
    </row>
    <row r="2132" spans="1:50" ht="117" customHeight="1" x14ac:dyDescent="0.25">
      <c r="A2132" s="1267" t="s">
        <v>1450</v>
      </c>
      <c r="B2132" s="1313" t="s">
        <v>1469</v>
      </c>
      <c r="C2132" s="1263" t="s">
        <v>1470</v>
      </c>
      <c r="D2132" s="1235">
        <v>45627</v>
      </c>
      <c r="E2132" s="1673">
        <v>0</v>
      </c>
      <c r="F2132" s="1673">
        <v>0</v>
      </c>
      <c r="G2132" s="1673">
        <v>0</v>
      </c>
      <c r="H2132" s="1673">
        <v>0</v>
      </c>
      <c r="I2132" s="1673">
        <v>1</v>
      </c>
      <c r="J2132" s="1673">
        <v>0</v>
      </c>
      <c r="K2132" s="1673">
        <v>0</v>
      </c>
      <c r="L2132" s="1673">
        <v>0</v>
      </c>
      <c r="M2132" s="1673">
        <v>0</v>
      </c>
      <c r="N2132" s="1673">
        <v>0</v>
      </c>
      <c r="O2132" s="383" t="s">
        <v>1709</v>
      </c>
      <c r="P2132" s="383" t="s">
        <v>3938</v>
      </c>
      <c r="Q2132" s="383" t="s">
        <v>1714</v>
      </c>
      <c r="R2132" s="1041">
        <v>74.203419999999994</v>
      </c>
      <c r="S2132" s="383" t="s">
        <v>1715</v>
      </c>
      <c r="T2132" s="1041">
        <v>74.203419999999994</v>
      </c>
      <c r="U2132" s="263" t="s">
        <v>1811</v>
      </c>
      <c r="V2132" s="263" t="s">
        <v>1811</v>
      </c>
      <c r="W2132" s="523">
        <v>1</v>
      </c>
      <c r="X2132" s="523">
        <v>1</v>
      </c>
      <c r="Y2132" s="530" t="s">
        <v>1711</v>
      </c>
      <c r="Z2132" s="1041">
        <v>74.203419999999994</v>
      </c>
      <c r="AA2132" s="109" t="s">
        <v>1706</v>
      </c>
      <c r="AB2132" s="523" t="s">
        <v>1706</v>
      </c>
      <c r="AC2132" s="1041">
        <v>74.203419999999994</v>
      </c>
      <c r="AD2132" s="1041">
        <v>74.203419999999994</v>
      </c>
      <c r="AE2132" s="109" t="s">
        <v>1711</v>
      </c>
      <c r="AF2132" s="1041">
        <v>89.04410399999999</v>
      </c>
      <c r="AG2132" s="1041">
        <v>89.04410399999999</v>
      </c>
      <c r="AH2132" s="902" t="s">
        <v>1706</v>
      </c>
      <c r="AI2132" s="383" t="s">
        <v>1706</v>
      </c>
      <c r="AJ2132" s="807">
        <v>45383</v>
      </c>
      <c r="AK2132" s="807">
        <v>45370</v>
      </c>
      <c r="AL2132" s="807">
        <v>45370</v>
      </c>
      <c r="AM2132" s="807">
        <v>45370</v>
      </c>
      <c r="AN2132" s="109" t="s">
        <v>1706</v>
      </c>
      <c r="AO2132" s="109" t="s">
        <v>1706</v>
      </c>
      <c r="AP2132" s="525" t="s">
        <v>1706</v>
      </c>
      <c r="AQ2132" s="109" t="s">
        <v>1706</v>
      </c>
      <c r="AR2132" s="807">
        <v>45390</v>
      </c>
      <c r="AS2132" s="807">
        <v>45370</v>
      </c>
      <c r="AT2132" s="807">
        <v>45383</v>
      </c>
      <c r="AU2132" s="807">
        <v>45383</v>
      </c>
      <c r="AV2132" s="807">
        <v>45583</v>
      </c>
      <c r="AW2132" s="109" t="s">
        <v>1706</v>
      </c>
      <c r="AX2132" s="526" t="s">
        <v>1706</v>
      </c>
    </row>
    <row r="2133" spans="1:50" ht="47.25" x14ac:dyDescent="0.25">
      <c r="A2133" s="1267"/>
      <c r="B2133" s="1313"/>
      <c r="C2133" s="1263"/>
      <c r="D2133" s="1235"/>
      <c r="E2133" s="1673"/>
      <c r="F2133" s="1673"/>
      <c r="G2133" s="1673"/>
      <c r="H2133" s="1673"/>
      <c r="I2133" s="1673"/>
      <c r="J2133" s="1673"/>
      <c r="K2133" s="1673"/>
      <c r="L2133" s="1673"/>
      <c r="M2133" s="1673"/>
      <c r="N2133" s="1673"/>
      <c r="O2133" s="383" t="s">
        <v>1729</v>
      </c>
      <c r="P2133" s="383" t="s">
        <v>3939</v>
      </c>
      <c r="Q2133" s="383" t="s">
        <v>1714</v>
      </c>
      <c r="R2133" s="149">
        <v>350.09087399999999</v>
      </c>
      <c r="S2133" s="263" t="s">
        <v>1725</v>
      </c>
      <c r="T2133" s="149">
        <v>350.09087399999999</v>
      </c>
      <c r="U2133" s="263" t="s">
        <v>1811</v>
      </c>
      <c r="V2133" s="263" t="s">
        <v>1811</v>
      </c>
      <c r="W2133" s="523">
        <v>1</v>
      </c>
      <c r="X2133" s="523">
        <v>1</v>
      </c>
      <c r="Y2133" s="530" t="s">
        <v>1711</v>
      </c>
      <c r="Z2133" s="149">
        <v>350.09087399999999</v>
      </c>
      <c r="AA2133" s="109" t="s">
        <v>1706</v>
      </c>
      <c r="AB2133" s="523" t="s">
        <v>1706</v>
      </c>
      <c r="AC2133" s="149">
        <v>350.09087399999999</v>
      </c>
      <c r="AD2133" s="149">
        <v>350.09087399999999</v>
      </c>
      <c r="AE2133" s="109" t="s">
        <v>1711</v>
      </c>
      <c r="AF2133" s="149">
        <v>420.10904879999998</v>
      </c>
      <c r="AG2133" s="149">
        <v>420.10904879999998</v>
      </c>
      <c r="AH2133" s="523" t="s">
        <v>1706</v>
      </c>
      <c r="AI2133" s="109" t="s">
        <v>1706</v>
      </c>
      <c r="AJ2133" s="525">
        <v>45289</v>
      </c>
      <c r="AK2133" s="525">
        <v>45257</v>
      </c>
      <c r="AL2133" s="525">
        <v>45257</v>
      </c>
      <c r="AM2133" s="525">
        <v>45257</v>
      </c>
      <c r="AN2133" s="109" t="s">
        <v>1706</v>
      </c>
      <c r="AO2133" s="109" t="s">
        <v>1706</v>
      </c>
      <c r="AP2133" s="525" t="s">
        <v>1706</v>
      </c>
      <c r="AQ2133" s="109" t="s">
        <v>1706</v>
      </c>
      <c r="AR2133" s="525">
        <v>45277</v>
      </c>
      <c r="AS2133" s="525">
        <v>45257</v>
      </c>
      <c r="AT2133" s="525">
        <v>45313</v>
      </c>
      <c r="AU2133" s="525">
        <v>45313</v>
      </c>
      <c r="AV2133" s="525">
        <v>45657</v>
      </c>
      <c r="AW2133" s="109" t="s">
        <v>1706</v>
      </c>
      <c r="AX2133" s="526" t="s">
        <v>1706</v>
      </c>
    </row>
    <row r="2134" spans="1:50" ht="31.5" x14ac:dyDescent="0.25">
      <c r="A2134" s="1267"/>
      <c r="B2134" s="1313"/>
      <c r="C2134" s="1263"/>
      <c r="D2134" s="1235"/>
      <c r="E2134" s="1673"/>
      <c r="F2134" s="1673"/>
      <c r="G2134" s="1673"/>
      <c r="H2134" s="1673"/>
      <c r="I2134" s="1673"/>
      <c r="J2134" s="1673"/>
      <c r="K2134" s="1673"/>
      <c r="L2134" s="1673"/>
      <c r="M2134" s="1673"/>
      <c r="N2134" s="1673"/>
      <c r="O2134" s="1672" t="s">
        <v>1729</v>
      </c>
      <c r="P2134" s="1672" t="s">
        <v>3940</v>
      </c>
      <c r="Q2134" s="1672" t="s">
        <v>1714</v>
      </c>
      <c r="R2134" s="1673">
        <v>0.42784139999999998</v>
      </c>
      <c r="S2134" s="1259" t="s">
        <v>1725</v>
      </c>
      <c r="T2134" s="1673">
        <v>0.42784139999999998</v>
      </c>
      <c r="U2134" s="1672" t="s">
        <v>1833</v>
      </c>
      <c r="V2134" s="1672" t="s">
        <v>1833</v>
      </c>
      <c r="W2134" s="1678">
        <v>4</v>
      </c>
      <c r="X2134" s="1678">
        <v>4</v>
      </c>
      <c r="Y2134" s="919" t="s">
        <v>3941</v>
      </c>
      <c r="Z2134" s="1041" t="s">
        <v>1706</v>
      </c>
      <c r="AA2134" s="383" t="s">
        <v>1706</v>
      </c>
      <c r="AB2134" s="1678">
        <v>1</v>
      </c>
      <c r="AC2134" s="1041" t="s">
        <v>1706</v>
      </c>
      <c r="AD2134" s="1673">
        <v>0.30573</v>
      </c>
      <c r="AE2134" s="1672" t="s">
        <v>3941</v>
      </c>
      <c r="AF2134" s="1673">
        <v>0.36687599999999998</v>
      </c>
      <c r="AG2134" s="1673">
        <v>0.36687599999999998</v>
      </c>
      <c r="AH2134" s="1678">
        <v>32312875512</v>
      </c>
      <c r="AI2134" s="1263" t="s">
        <v>1719</v>
      </c>
      <c r="AJ2134" s="1676">
        <v>45226</v>
      </c>
      <c r="AK2134" s="1676">
        <v>45219</v>
      </c>
      <c r="AL2134" s="1676">
        <v>45229</v>
      </c>
      <c r="AM2134" s="1676">
        <v>45251</v>
      </c>
      <c r="AN2134" s="1672" t="s">
        <v>1706</v>
      </c>
      <c r="AO2134" s="1672" t="s">
        <v>1706</v>
      </c>
      <c r="AP2134" s="1676" t="s">
        <v>1706</v>
      </c>
      <c r="AQ2134" s="1672" t="s">
        <v>1706</v>
      </c>
      <c r="AR2134" s="1676">
        <v>45271</v>
      </c>
      <c r="AS2134" s="1676">
        <v>45264</v>
      </c>
      <c r="AT2134" s="1676">
        <v>45292</v>
      </c>
      <c r="AU2134" s="1676">
        <v>45292</v>
      </c>
      <c r="AV2134" s="1676">
        <v>45362</v>
      </c>
      <c r="AW2134" s="1672" t="s">
        <v>1706</v>
      </c>
      <c r="AX2134" s="1677" t="s">
        <v>1706</v>
      </c>
    </row>
    <row r="2135" spans="1:50" x14ac:dyDescent="0.25">
      <c r="A2135" s="1267"/>
      <c r="B2135" s="1313"/>
      <c r="C2135" s="1263"/>
      <c r="D2135" s="1235"/>
      <c r="E2135" s="1673"/>
      <c r="F2135" s="1673"/>
      <c r="G2135" s="1673"/>
      <c r="H2135" s="1673"/>
      <c r="I2135" s="1673"/>
      <c r="J2135" s="1673"/>
      <c r="K2135" s="1673"/>
      <c r="L2135" s="1673"/>
      <c r="M2135" s="1673"/>
      <c r="N2135" s="1673"/>
      <c r="O2135" s="1672"/>
      <c r="P2135" s="1672"/>
      <c r="Q2135" s="1672"/>
      <c r="R2135" s="1673"/>
      <c r="S2135" s="1259"/>
      <c r="T2135" s="1673"/>
      <c r="U2135" s="1672"/>
      <c r="V2135" s="1672"/>
      <c r="W2135" s="1678"/>
      <c r="X2135" s="1678"/>
      <c r="Y2135" s="919" t="s">
        <v>3942</v>
      </c>
      <c r="Z2135" s="1041" t="s">
        <v>1706</v>
      </c>
      <c r="AA2135" s="383" t="s">
        <v>1706</v>
      </c>
      <c r="AB2135" s="1678"/>
      <c r="AC2135" s="1041" t="s">
        <v>1706</v>
      </c>
      <c r="AD2135" s="1673"/>
      <c r="AE2135" s="1672"/>
      <c r="AF2135" s="1673"/>
      <c r="AG2135" s="1673"/>
      <c r="AH2135" s="1678"/>
      <c r="AI2135" s="1263"/>
      <c r="AJ2135" s="1676"/>
      <c r="AK2135" s="1676"/>
      <c r="AL2135" s="1676"/>
      <c r="AM2135" s="1676"/>
      <c r="AN2135" s="1672"/>
      <c r="AO2135" s="1672"/>
      <c r="AP2135" s="1676"/>
      <c r="AQ2135" s="1672"/>
      <c r="AR2135" s="1676"/>
      <c r="AS2135" s="1676"/>
      <c r="AT2135" s="1676"/>
      <c r="AU2135" s="1676"/>
      <c r="AV2135" s="1676"/>
      <c r="AW2135" s="1672"/>
      <c r="AX2135" s="1677"/>
    </row>
    <row r="2136" spans="1:50" x14ac:dyDescent="0.25">
      <c r="A2136" s="1267"/>
      <c r="B2136" s="1313"/>
      <c r="C2136" s="1263"/>
      <c r="D2136" s="1235"/>
      <c r="E2136" s="1673"/>
      <c r="F2136" s="1673"/>
      <c r="G2136" s="1673"/>
      <c r="H2136" s="1673"/>
      <c r="I2136" s="1673"/>
      <c r="J2136" s="1673"/>
      <c r="K2136" s="1673"/>
      <c r="L2136" s="1673"/>
      <c r="M2136" s="1673"/>
      <c r="N2136" s="1673"/>
      <c r="O2136" s="1672"/>
      <c r="P2136" s="1672"/>
      <c r="Q2136" s="1672"/>
      <c r="R2136" s="1673"/>
      <c r="S2136" s="1259"/>
      <c r="T2136" s="1673"/>
      <c r="U2136" s="1672"/>
      <c r="V2136" s="1672"/>
      <c r="W2136" s="1678"/>
      <c r="X2136" s="1678"/>
      <c r="Y2136" s="919" t="s">
        <v>3136</v>
      </c>
      <c r="Z2136" s="1041" t="s">
        <v>1706</v>
      </c>
      <c r="AA2136" s="383" t="s">
        <v>1706</v>
      </c>
      <c r="AB2136" s="1678"/>
      <c r="AC2136" s="1041" t="s">
        <v>1706</v>
      </c>
      <c r="AD2136" s="1673"/>
      <c r="AE2136" s="1672"/>
      <c r="AF2136" s="1673"/>
      <c r="AG2136" s="1673"/>
      <c r="AH2136" s="1678"/>
      <c r="AI2136" s="1263"/>
      <c r="AJ2136" s="1676"/>
      <c r="AK2136" s="1676"/>
      <c r="AL2136" s="1676"/>
      <c r="AM2136" s="1676"/>
      <c r="AN2136" s="1672"/>
      <c r="AO2136" s="1672"/>
      <c r="AP2136" s="1676"/>
      <c r="AQ2136" s="1672"/>
      <c r="AR2136" s="1676"/>
      <c r="AS2136" s="1676"/>
      <c r="AT2136" s="1676"/>
      <c r="AU2136" s="1676"/>
      <c r="AV2136" s="1676"/>
      <c r="AW2136" s="1672"/>
      <c r="AX2136" s="1677"/>
    </row>
    <row r="2137" spans="1:50" ht="34.5" customHeight="1" x14ac:dyDescent="0.25">
      <c r="A2137" s="1267"/>
      <c r="B2137" s="1313"/>
      <c r="C2137" s="1263"/>
      <c r="D2137" s="1235"/>
      <c r="E2137" s="1673"/>
      <c r="F2137" s="1673"/>
      <c r="G2137" s="1673"/>
      <c r="H2137" s="1673"/>
      <c r="I2137" s="1673"/>
      <c r="J2137" s="1673"/>
      <c r="K2137" s="1673"/>
      <c r="L2137" s="1673"/>
      <c r="M2137" s="1673"/>
      <c r="N2137" s="1673"/>
      <c r="O2137" s="1672"/>
      <c r="P2137" s="1672"/>
      <c r="Q2137" s="1672"/>
      <c r="R2137" s="1673"/>
      <c r="S2137" s="1259"/>
      <c r="T2137" s="1673"/>
      <c r="U2137" s="1672"/>
      <c r="V2137" s="1672"/>
      <c r="W2137" s="1678"/>
      <c r="X2137" s="1678"/>
      <c r="Y2137" s="919" t="s">
        <v>1839</v>
      </c>
      <c r="Z2137" s="1041" t="s">
        <v>1706</v>
      </c>
      <c r="AA2137" s="919" t="s">
        <v>1839</v>
      </c>
      <c r="AB2137" s="1678"/>
      <c r="AC2137" s="1041" t="s">
        <v>1706</v>
      </c>
      <c r="AD2137" s="1673"/>
      <c r="AE2137" s="1672"/>
      <c r="AF2137" s="1673"/>
      <c r="AG2137" s="1673"/>
      <c r="AH2137" s="1678"/>
      <c r="AI2137" s="1263"/>
      <c r="AJ2137" s="1676"/>
      <c r="AK2137" s="1676"/>
      <c r="AL2137" s="1676"/>
      <c r="AM2137" s="1676"/>
      <c r="AN2137" s="1672"/>
      <c r="AO2137" s="1672"/>
      <c r="AP2137" s="1676"/>
      <c r="AQ2137" s="1672"/>
      <c r="AR2137" s="1676"/>
      <c r="AS2137" s="1676"/>
      <c r="AT2137" s="1676"/>
      <c r="AU2137" s="1676"/>
      <c r="AV2137" s="1676"/>
      <c r="AW2137" s="1672"/>
      <c r="AX2137" s="1677"/>
    </row>
    <row r="2138" spans="1:50" ht="47.25" customHeight="1" x14ac:dyDescent="0.25">
      <c r="A2138" s="1267"/>
      <c r="B2138" s="1313"/>
      <c r="C2138" s="1263"/>
      <c r="D2138" s="1235"/>
      <c r="E2138" s="1673"/>
      <c r="F2138" s="1673"/>
      <c r="G2138" s="1673"/>
      <c r="H2138" s="1673"/>
      <c r="I2138" s="1673"/>
      <c r="J2138" s="1673"/>
      <c r="K2138" s="1673"/>
      <c r="L2138" s="1673"/>
      <c r="M2138" s="1673"/>
      <c r="N2138" s="1673"/>
      <c r="O2138" s="1672" t="s">
        <v>1729</v>
      </c>
      <c r="P2138" s="1672" t="s">
        <v>3943</v>
      </c>
      <c r="Q2138" s="1672" t="s">
        <v>1714</v>
      </c>
      <c r="R2138" s="1673">
        <v>0.75649999999999995</v>
      </c>
      <c r="S2138" s="1259" t="s">
        <v>1725</v>
      </c>
      <c r="T2138" s="1673">
        <v>0.75649999999999995</v>
      </c>
      <c r="U2138" s="1672" t="s">
        <v>1833</v>
      </c>
      <c r="V2138" s="1672" t="s">
        <v>1833</v>
      </c>
      <c r="W2138" s="1678">
        <v>10</v>
      </c>
      <c r="X2138" s="1678">
        <v>10</v>
      </c>
      <c r="Y2138" s="919" t="s">
        <v>2542</v>
      </c>
      <c r="Z2138" s="1041" t="s">
        <v>1706</v>
      </c>
      <c r="AA2138" s="383" t="s">
        <v>1706</v>
      </c>
      <c r="AB2138" s="1678">
        <v>1</v>
      </c>
      <c r="AC2138" s="1041" t="s">
        <v>1706</v>
      </c>
      <c r="AD2138" s="1673">
        <v>0.42590159999999999</v>
      </c>
      <c r="AE2138" s="1672" t="s">
        <v>2542</v>
      </c>
      <c r="AF2138" s="1673">
        <v>0.51108191999999997</v>
      </c>
      <c r="AG2138" s="1673">
        <v>0.51108191999999997</v>
      </c>
      <c r="AH2138" s="1678">
        <v>32312819368</v>
      </c>
      <c r="AI2138" s="1263" t="s">
        <v>1719</v>
      </c>
      <c r="AJ2138" s="1676">
        <v>45226</v>
      </c>
      <c r="AK2138" s="1676">
        <v>45202</v>
      </c>
      <c r="AL2138" s="1676">
        <v>45250</v>
      </c>
      <c r="AM2138" s="1676">
        <v>45313</v>
      </c>
      <c r="AN2138" s="1672" t="s">
        <v>1706</v>
      </c>
      <c r="AO2138" s="1672" t="s">
        <v>1706</v>
      </c>
      <c r="AP2138" s="1676" t="s">
        <v>1706</v>
      </c>
      <c r="AQ2138" s="1672" t="s">
        <v>1706</v>
      </c>
      <c r="AR2138" s="1676">
        <v>45333</v>
      </c>
      <c r="AS2138" s="1676">
        <v>45331</v>
      </c>
      <c r="AT2138" s="1676">
        <v>45313</v>
      </c>
      <c r="AU2138" s="1676">
        <v>45313</v>
      </c>
      <c r="AV2138" s="1676">
        <v>45333</v>
      </c>
      <c r="AW2138" s="1672" t="s">
        <v>1706</v>
      </c>
      <c r="AX2138" s="1677" t="s">
        <v>1706</v>
      </c>
    </row>
    <row r="2139" spans="1:50" x14ac:dyDescent="0.25">
      <c r="A2139" s="1267"/>
      <c r="B2139" s="1313"/>
      <c r="C2139" s="1263"/>
      <c r="D2139" s="1235"/>
      <c r="E2139" s="1673"/>
      <c r="F2139" s="1673"/>
      <c r="G2139" s="1673"/>
      <c r="H2139" s="1673"/>
      <c r="I2139" s="1673"/>
      <c r="J2139" s="1673"/>
      <c r="K2139" s="1673"/>
      <c r="L2139" s="1673"/>
      <c r="M2139" s="1673"/>
      <c r="N2139" s="1673"/>
      <c r="O2139" s="1672"/>
      <c r="P2139" s="1672"/>
      <c r="Q2139" s="1672"/>
      <c r="R2139" s="1673"/>
      <c r="S2139" s="1259"/>
      <c r="T2139" s="1673"/>
      <c r="U2139" s="1672"/>
      <c r="V2139" s="1672"/>
      <c r="W2139" s="1678"/>
      <c r="X2139" s="1678"/>
      <c r="Y2139" s="919" t="s">
        <v>3944</v>
      </c>
      <c r="Z2139" s="1041" t="s">
        <v>1706</v>
      </c>
      <c r="AA2139" s="383" t="s">
        <v>3944</v>
      </c>
      <c r="AB2139" s="1678"/>
      <c r="AC2139" s="1041" t="s">
        <v>1706</v>
      </c>
      <c r="AD2139" s="1673"/>
      <c r="AE2139" s="1672"/>
      <c r="AF2139" s="1673"/>
      <c r="AG2139" s="1673"/>
      <c r="AH2139" s="1678"/>
      <c r="AI2139" s="1263"/>
      <c r="AJ2139" s="1676"/>
      <c r="AK2139" s="1676"/>
      <c r="AL2139" s="1676"/>
      <c r="AM2139" s="1676"/>
      <c r="AN2139" s="1672"/>
      <c r="AO2139" s="1672"/>
      <c r="AP2139" s="1676"/>
      <c r="AQ2139" s="1672"/>
      <c r="AR2139" s="1676"/>
      <c r="AS2139" s="1676"/>
      <c r="AT2139" s="1676"/>
      <c r="AU2139" s="1676"/>
      <c r="AV2139" s="1676"/>
      <c r="AW2139" s="1672"/>
      <c r="AX2139" s="1677"/>
    </row>
    <row r="2140" spans="1:50" x14ac:dyDescent="0.25">
      <c r="A2140" s="1267"/>
      <c r="B2140" s="1313"/>
      <c r="C2140" s="1263"/>
      <c r="D2140" s="1235"/>
      <c r="E2140" s="1673"/>
      <c r="F2140" s="1673"/>
      <c r="G2140" s="1673"/>
      <c r="H2140" s="1673"/>
      <c r="I2140" s="1673"/>
      <c r="J2140" s="1673"/>
      <c r="K2140" s="1673"/>
      <c r="L2140" s="1673"/>
      <c r="M2140" s="1673"/>
      <c r="N2140" s="1673"/>
      <c r="O2140" s="1672"/>
      <c r="P2140" s="1672"/>
      <c r="Q2140" s="1672"/>
      <c r="R2140" s="1673"/>
      <c r="S2140" s="1259"/>
      <c r="T2140" s="1673"/>
      <c r="U2140" s="1672"/>
      <c r="V2140" s="1672"/>
      <c r="W2140" s="1678"/>
      <c r="X2140" s="1678"/>
      <c r="Y2140" s="919" t="s">
        <v>2528</v>
      </c>
      <c r="Z2140" s="1041" t="s">
        <v>1706</v>
      </c>
      <c r="AA2140" s="383" t="s">
        <v>1706</v>
      </c>
      <c r="AB2140" s="1678"/>
      <c r="AC2140" s="1041" t="s">
        <v>1706</v>
      </c>
      <c r="AD2140" s="1673"/>
      <c r="AE2140" s="1672"/>
      <c r="AF2140" s="1673"/>
      <c r="AG2140" s="1673"/>
      <c r="AH2140" s="1678"/>
      <c r="AI2140" s="1263"/>
      <c r="AJ2140" s="1676"/>
      <c r="AK2140" s="1676"/>
      <c r="AL2140" s="1676"/>
      <c r="AM2140" s="1676"/>
      <c r="AN2140" s="1672"/>
      <c r="AO2140" s="1672"/>
      <c r="AP2140" s="1676"/>
      <c r="AQ2140" s="1672"/>
      <c r="AR2140" s="1676"/>
      <c r="AS2140" s="1676"/>
      <c r="AT2140" s="1676"/>
      <c r="AU2140" s="1676"/>
      <c r="AV2140" s="1676"/>
      <c r="AW2140" s="1672"/>
      <c r="AX2140" s="1677"/>
    </row>
    <row r="2141" spans="1:50" ht="31.5" x14ac:dyDescent="0.25">
      <c r="A2141" s="1267"/>
      <c r="B2141" s="1313"/>
      <c r="C2141" s="1263"/>
      <c r="D2141" s="1235"/>
      <c r="E2141" s="1673"/>
      <c r="F2141" s="1673"/>
      <c r="G2141" s="1673"/>
      <c r="H2141" s="1673"/>
      <c r="I2141" s="1673"/>
      <c r="J2141" s="1673"/>
      <c r="K2141" s="1673"/>
      <c r="L2141" s="1673"/>
      <c r="M2141" s="1673"/>
      <c r="N2141" s="1673"/>
      <c r="O2141" s="1672"/>
      <c r="P2141" s="1672"/>
      <c r="Q2141" s="1672"/>
      <c r="R2141" s="1673"/>
      <c r="S2141" s="1259"/>
      <c r="T2141" s="1673"/>
      <c r="U2141" s="1672"/>
      <c r="V2141" s="1672"/>
      <c r="W2141" s="1678"/>
      <c r="X2141" s="1678"/>
      <c r="Y2141" s="919" t="s">
        <v>3136</v>
      </c>
      <c r="Z2141" s="1041" t="s">
        <v>1706</v>
      </c>
      <c r="AA2141" s="383" t="s">
        <v>3136</v>
      </c>
      <c r="AB2141" s="1678"/>
      <c r="AC2141" s="1041" t="s">
        <v>1706</v>
      </c>
      <c r="AD2141" s="1673"/>
      <c r="AE2141" s="1672"/>
      <c r="AF2141" s="1673"/>
      <c r="AG2141" s="1673"/>
      <c r="AH2141" s="1678"/>
      <c r="AI2141" s="1263"/>
      <c r="AJ2141" s="1676"/>
      <c r="AK2141" s="1676"/>
      <c r="AL2141" s="1676"/>
      <c r="AM2141" s="1676"/>
      <c r="AN2141" s="1672"/>
      <c r="AO2141" s="1672"/>
      <c r="AP2141" s="1676"/>
      <c r="AQ2141" s="1672"/>
      <c r="AR2141" s="1676"/>
      <c r="AS2141" s="1676"/>
      <c r="AT2141" s="1676"/>
      <c r="AU2141" s="1676"/>
      <c r="AV2141" s="1676"/>
      <c r="AW2141" s="1672"/>
      <c r="AX2141" s="1677"/>
    </row>
    <row r="2142" spans="1:50" x14ac:dyDescent="0.25">
      <c r="A2142" s="1267"/>
      <c r="B2142" s="1313"/>
      <c r="C2142" s="1263"/>
      <c r="D2142" s="1235"/>
      <c r="E2142" s="1673"/>
      <c r="F2142" s="1673"/>
      <c r="G2142" s="1673"/>
      <c r="H2142" s="1673"/>
      <c r="I2142" s="1673"/>
      <c r="J2142" s="1673"/>
      <c r="K2142" s="1673"/>
      <c r="L2142" s="1673"/>
      <c r="M2142" s="1673"/>
      <c r="N2142" s="1673"/>
      <c r="O2142" s="1672"/>
      <c r="P2142" s="1672"/>
      <c r="Q2142" s="1672"/>
      <c r="R2142" s="1673"/>
      <c r="S2142" s="1259"/>
      <c r="T2142" s="1673"/>
      <c r="U2142" s="1672"/>
      <c r="V2142" s="1672"/>
      <c r="W2142" s="1678"/>
      <c r="X2142" s="1678"/>
      <c r="Y2142" s="919" t="s">
        <v>1839</v>
      </c>
      <c r="Z2142" s="1041" t="s">
        <v>1706</v>
      </c>
      <c r="AA2142" s="383" t="s">
        <v>1839</v>
      </c>
      <c r="AB2142" s="1678"/>
      <c r="AC2142" s="1041" t="s">
        <v>1706</v>
      </c>
      <c r="AD2142" s="1673"/>
      <c r="AE2142" s="1672"/>
      <c r="AF2142" s="1673"/>
      <c r="AG2142" s="1673"/>
      <c r="AH2142" s="1678"/>
      <c r="AI2142" s="1263"/>
      <c r="AJ2142" s="1676"/>
      <c r="AK2142" s="1676"/>
      <c r="AL2142" s="1676"/>
      <c r="AM2142" s="1676"/>
      <c r="AN2142" s="1672"/>
      <c r="AO2142" s="1672"/>
      <c r="AP2142" s="1676"/>
      <c r="AQ2142" s="1672"/>
      <c r="AR2142" s="1676"/>
      <c r="AS2142" s="1676"/>
      <c r="AT2142" s="1676"/>
      <c r="AU2142" s="1676"/>
      <c r="AV2142" s="1676"/>
      <c r="AW2142" s="1672"/>
      <c r="AX2142" s="1677"/>
    </row>
    <row r="2143" spans="1:50" x14ac:dyDescent="0.25">
      <c r="A2143" s="1267"/>
      <c r="B2143" s="1313"/>
      <c r="C2143" s="1263"/>
      <c r="D2143" s="1235"/>
      <c r="E2143" s="1673"/>
      <c r="F2143" s="1673"/>
      <c r="G2143" s="1673"/>
      <c r="H2143" s="1673"/>
      <c r="I2143" s="1673"/>
      <c r="J2143" s="1673"/>
      <c r="K2143" s="1673"/>
      <c r="L2143" s="1673"/>
      <c r="M2143" s="1673"/>
      <c r="N2143" s="1673"/>
      <c r="O2143" s="1672"/>
      <c r="P2143" s="1672"/>
      <c r="Q2143" s="1672"/>
      <c r="R2143" s="1673"/>
      <c r="S2143" s="1259"/>
      <c r="T2143" s="1673"/>
      <c r="U2143" s="1672"/>
      <c r="V2143" s="1672"/>
      <c r="W2143" s="1678"/>
      <c r="X2143" s="1678"/>
      <c r="Y2143" s="919" t="s">
        <v>3945</v>
      </c>
      <c r="Z2143" s="1041" t="s">
        <v>1706</v>
      </c>
      <c r="AA2143" s="383" t="s">
        <v>3945</v>
      </c>
      <c r="AB2143" s="1678"/>
      <c r="AC2143" s="1041" t="s">
        <v>1706</v>
      </c>
      <c r="AD2143" s="1673"/>
      <c r="AE2143" s="1672"/>
      <c r="AF2143" s="1673"/>
      <c r="AG2143" s="1673"/>
      <c r="AH2143" s="1678"/>
      <c r="AI2143" s="1263"/>
      <c r="AJ2143" s="1676"/>
      <c r="AK2143" s="1676"/>
      <c r="AL2143" s="1676"/>
      <c r="AM2143" s="1676"/>
      <c r="AN2143" s="1672"/>
      <c r="AO2143" s="1672"/>
      <c r="AP2143" s="1676"/>
      <c r="AQ2143" s="1672"/>
      <c r="AR2143" s="1676"/>
      <c r="AS2143" s="1676"/>
      <c r="AT2143" s="1676"/>
      <c r="AU2143" s="1676"/>
      <c r="AV2143" s="1676"/>
      <c r="AW2143" s="1672"/>
      <c r="AX2143" s="1677"/>
    </row>
    <row r="2144" spans="1:50" x14ac:dyDescent="0.25">
      <c r="A2144" s="1267"/>
      <c r="B2144" s="1313"/>
      <c r="C2144" s="1263"/>
      <c r="D2144" s="1235"/>
      <c r="E2144" s="1673"/>
      <c r="F2144" s="1673"/>
      <c r="G2144" s="1673"/>
      <c r="H2144" s="1673"/>
      <c r="I2144" s="1673"/>
      <c r="J2144" s="1673"/>
      <c r="K2144" s="1673"/>
      <c r="L2144" s="1673"/>
      <c r="M2144" s="1673"/>
      <c r="N2144" s="1673"/>
      <c r="O2144" s="1672"/>
      <c r="P2144" s="1672"/>
      <c r="Q2144" s="1672"/>
      <c r="R2144" s="1673"/>
      <c r="S2144" s="1259"/>
      <c r="T2144" s="1673"/>
      <c r="U2144" s="1672"/>
      <c r="V2144" s="1672"/>
      <c r="W2144" s="1678"/>
      <c r="X2144" s="1678"/>
      <c r="Y2144" s="919" t="s">
        <v>2461</v>
      </c>
      <c r="Z2144" s="1041" t="s">
        <v>1706</v>
      </c>
      <c r="AA2144" s="383" t="s">
        <v>2461</v>
      </c>
      <c r="AB2144" s="1678"/>
      <c r="AC2144" s="1041" t="s">
        <v>1706</v>
      </c>
      <c r="AD2144" s="1673"/>
      <c r="AE2144" s="1672"/>
      <c r="AF2144" s="1673"/>
      <c r="AG2144" s="1673"/>
      <c r="AH2144" s="1678"/>
      <c r="AI2144" s="1263"/>
      <c r="AJ2144" s="1676"/>
      <c r="AK2144" s="1676"/>
      <c r="AL2144" s="1676"/>
      <c r="AM2144" s="1676"/>
      <c r="AN2144" s="1672"/>
      <c r="AO2144" s="1672"/>
      <c r="AP2144" s="1676"/>
      <c r="AQ2144" s="1672"/>
      <c r="AR2144" s="1676"/>
      <c r="AS2144" s="1676"/>
      <c r="AT2144" s="1676"/>
      <c r="AU2144" s="1676"/>
      <c r="AV2144" s="1676"/>
      <c r="AW2144" s="1672"/>
      <c r="AX2144" s="1677"/>
    </row>
    <row r="2145" spans="1:50" x14ac:dyDescent="0.25">
      <c r="A2145" s="1267"/>
      <c r="B2145" s="1313"/>
      <c r="C2145" s="1263"/>
      <c r="D2145" s="1235"/>
      <c r="E2145" s="1673"/>
      <c r="F2145" s="1673"/>
      <c r="G2145" s="1673"/>
      <c r="H2145" s="1673"/>
      <c r="I2145" s="1673"/>
      <c r="J2145" s="1673"/>
      <c r="K2145" s="1673"/>
      <c r="L2145" s="1673"/>
      <c r="M2145" s="1673"/>
      <c r="N2145" s="1673"/>
      <c r="O2145" s="1672"/>
      <c r="P2145" s="1672"/>
      <c r="Q2145" s="1672"/>
      <c r="R2145" s="1673"/>
      <c r="S2145" s="1259"/>
      <c r="T2145" s="1673"/>
      <c r="U2145" s="1672"/>
      <c r="V2145" s="1672"/>
      <c r="W2145" s="1678"/>
      <c r="X2145" s="1678"/>
      <c r="Y2145" s="919" t="s">
        <v>1985</v>
      </c>
      <c r="Z2145" s="1041" t="s">
        <v>1706</v>
      </c>
      <c r="AA2145" s="383" t="s">
        <v>1985</v>
      </c>
      <c r="AB2145" s="1678"/>
      <c r="AC2145" s="1041" t="s">
        <v>1706</v>
      </c>
      <c r="AD2145" s="1673"/>
      <c r="AE2145" s="1672"/>
      <c r="AF2145" s="1673"/>
      <c r="AG2145" s="1673"/>
      <c r="AH2145" s="1678"/>
      <c r="AI2145" s="1263"/>
      <c r="AJ2145" s="1676"/>
      <c r="AK2145" s="1676"/>
      <c r="AL2145" s="1676"/>
      <c r="AM2145" s="1676"/>
      <c r="AN2145" s="1672"/>
      <c r="AO2145" s="1672"/>
      <c r="AP2145" s="1676"/>
      <c r="AQ2145" s="1672"/>
      <c r="AR2145" s="1676"/>
      <c r="AS2145" s="1676"/>
      <c r="AT2145" s="1676"/>
      <c r="AU2145" s="1676"/>
      <c r="AV2145" s="1676"/>
      <c r="AW2145" s="1672"/>
      <c r="AX2145" s="1677"/>
    </row>
    <row r="2146" spans="1:50" x14ac:dyDescent="0.25">
      <c r="A2146" s="1267"/>
      <c r="B2146" s="1313"/>
      <c r="C2146" s="1263"/>
      <c r="D2146" s="1235"/>
      <c r="E2146" s="1673"/>
      <c r="F2146" s="1673"/>
      <c r="G2146" s="1673"/>
      <c r="H2146" s="1673"/>
      <c r="I2146" s="1673"/>
      <c r="J2146" s="1673"/>
      <c r="K2146" s="1673"/>
      <c r="L2146" s="1673"/>
      <c r="M2146" s="1673"/>
      <c r="N2146" s="1673"/>
      <c r="O2146" s="1672"/>
      <c r="P2146" s="1672"/>
      <c r="Q2146" s="1672"/>
      <c r="R2146" s="1673"/>
      <c r="S2146" s="1259"/>
      <c r="T2146" s="1673"/>
      <c r="U2146" s="1672"/>
      <c r="V2146" s="1672"/>
      <c r="W2146" s="1678"/>
      <c r="X2146" s="1678"/>
      <c r="Y2146" s="919" t="s">
        <v>3946</v>
      </c>
      <c r="Z2146" s="1041" t="s">
        <v>1706</v>
      </c>
      <c r="AA2146" s="383" t="s">
        <v>3946</v>
      </c>
      <c r="AB2146" s="1678"/>
      <c r="AC2146" s="1041" t="s">
        <v>1706</v>
      </c>
      <c r="AD2146" s="1673"/>
      <c r="AE2146" s="1672"/>
      <c r="AF2146" s="1673"/>
      <c r="AG2146" s="1673"/>
      <c r="AH2146" s="1678"/>
      <c r="AI2146" s="1263"/>
      <c r="AJ2146" s="1676"/>
      <c r="AK2146" s="1676"/>
      <c r="AL2146" s="1676"/>
      <c r="AM2146" s="1676"/>
      <c r="AN2146" s="1672"/>
      <c r="AO2146" s="1672"/>
      <c r="AP2146" s="1676"/>
      <c r="AQ2146" s="1672"/>
      <c r="AR2146" s="1676"/>
      <c r="AS2146" s="1676"/>
      <c r="AT2146" s="1676"/>
      <c r="AU2146" s="1676"/>
      <c r="AV2146" s="1676"/>
      <c r="AW2146" s="1672"/>
      <c r="AX2146" s="1677"/>
    </row>
    <row r="2147" spans="1:50" x14ac:dyDescent="0.25">
      <c r="A2147" s="1267"/>
      <c r="B2147" s="1313"/>
      <c r="C2147" s="1263"/>
      <c r="D2147" s="1235"/>
      <c r="E2147" s="1673"/>
      <c r="F2147" s="1673"/>
      <c r="G2147" s="1673"/>
      <c r="H2147" s="1673"/>
      <c r="I2147" s="1673"/>
      <c r="J2147" s="1673"/>
      <c r="K2147" s="1673"/>
      <c r="L2147" s="1673"/>
      <c r="M2147" s="1673"/>
      <c r="N2147" s="1673"/>
      <c r="O2147" s="1672"/>
      <c r="P2147" s="1672"/>
      <c r="Q2147" s="1672"/>
      <c r="R2147" s="1673"/>
      <c r="S2147" s="1259"/>
      <c r="T2147" s="1673"/>
      <c r="U2147" s="1672"/>
      <c r="V2147" s="1672"/>
      <c r="W2147" s="1678"/>
      <c r="X2147" s="1678"/>
      <c r="Y2147" s="919" t="s">
        <v>3947</v>
      </c>
      <c r="Z2147" s="1041" t="s">
        <v>1706</v>
      </c>
      <c r="AA2147" s="383" t="s">
        <v>1706</v>
      </c>
      <c r="AB2147" s="1678"/>
      <c r="AC2147" s="1041" t="s">
        <v>1706</v>
      </c>
      <c r="AD2147" s="1673"/>
      <c r="AE2147" s="1672"/>
      <c r="AF2147" s="1673"/>
      <c r="AG2147" s="1673"/>
      <c r="AH2147" s="1678"/>
      <c r="AI2147" s="1263"/>
      <c r="AJ2147" s="1676"/>
      <c r="AK2147" s="1676"/>
      <c r="AL2147" s="1676"/>
      <c r="AM2147" s="1676"/>
      <c r="AN2147" s="1672"/>
      <c r="AO2147" s="1672"/>
      <c r="AP2147" s="1676"/>
      <c r="AQ2147" s="1672"/>
      <c r="AR2147" s="1676"/>
      <c r="AS2147" s="1676"/>
      <c r="AT2147" s="1676"/>
      <c r="AU2147" s="1676"/>
      <c r="AV2147" s="1676"/>
      <c r="AW2147" s="1672"/>
      <c r="AX2147" s="1677"/>
    </row>
    <row r="2148" spans="1:50" ht="31.5" customHeight="1" x14ac:dyDescent="0.25">
      <c r="A2148" s="1267"/>
      <c r="B2148" s="1313"/>
      <c r="C2148" s="1263"/>
      <c r="D2148" s="1235"/>
      <c r="E2148" s="1673"/>
      <c r="F2148" s="1673"/>
      <c r="G2148" s="1673"/>
      <c r="H2148" s="1673"/>
      <c r="I2148" s="1673"/>
      <c r="J2148" s="1673"/>
      <c r="K2148" s="1673"/>
      <c r="L2148" s="1673"/>
      <c r="M2148" s="1673"/>
      <c r="N2148" s="1673"/>
      <c r="O2148" s="1672" t="s">
        <v>1729</v>
      </c>
      <c r="P2148" s="1672" t="s">
        <v>3948</v>
      </c>
      <c r="Q2148" s="1672"/>
      <c r="R2148" s="1673">
        <v>0.16592465000000001</v>
      </c>
      <c r="S2148" s="1259" t="s">
        <v>1725</v>
      </c>
      <c r="T2148" s="1673">
        <v>0.16592465000000001</v>
      </c>
      <c r="U2148" s="1672" t="s">
        <v>1833</v>
      </c>
      <c r="V2148" s="1672" t="s">
        <v>1833</v>
      </c>
      <c r="W2148" s="1678">
        <v>5</v>
      </c>
      <c r="X2148" s="1678">
        <v>5</v>
      </c>
      <c r="Y2148" s="919" t="s">
        <v>3949</v>
      </c>
      <c r="Z2148" s="1041" t="s">
        <v>1706</v>
      </c>
      <c r="AA2148" s="919" t="s">
        <v>1706</v>
      </c>
      <c r="AB2148" s="1678">
        <v>1</v>
      </c>
      <c r="AC2148" s="1041" t="s">
        <v>1706</v>
      </c>
      <c r="AD2148" s="1673">
        <v>0.13925000000000001</v>
      </c>
      <c r="AE2148" s="1672" t="s">
        <v>3949</v>
      </c>
      <c r="AF2148" s="1673">
        <v>0.1671</v>
      </c>
      <c r="AG2148" s="1673">
        <v>0.1671</v>
      </c>
      <c r="AH2148" s="1678">
        <v>32312799787</v>
      </c>
      <c r="AI2148" s="1263" t="s">
        <v>1719</v>
      </c>
      <c r="AJ2148" s="1676">
        <v>45198</v>
      </c>
      <c r="AK2148" s="1676">
        <v>45196</v>
      </c>
      <c r="AL2148" s="1676">
        <v>45215</v>
      </c>
      <c r="AM2148" s="1676">
        <v>45246</v>
      </c>
      <c r="AN2148" s="1672" t="s">
        <v>1706</v>
      </c>
      <c r="AO2148" s="1672" t="s">
        <v>1706</v>
      </c>
      <c r="AP2148" s="1676" t="s">
        <v>1706</v>
      </c>
      <c r="AQ2148" s="1672" t="s">
        <v>1706</v>
      </c>
      <c r="AR2148" s="1676">
        <v>45266</v>
      </c>
      <c r="AS2148" s="1676">
        <v>45266</v>
      </c>
      <c r="AT2148" s="1676">
        <v>45292</v>
      </c>
      <c r="AU2148" s="1676">
        <v>45292</v>
      </c>
      <c r="AV2148" s="1676">
        <v>45362</v>
      </c>
      <c r="AW2148" s="1672" t="s">
        <v>1706</v>
      </c>
      <c r="AX2148" s="1677" t="s">
        <v>1706</v>
      </c>
    </row>
    <row r="2149" spans="1:50" ht="31.5" x14ac:dyDescent="0.25">
      <c r="A2149" s="1267"/>
      <c r="B2149" s="1313"/>
      <c r="C2149" s="1263"/>
      <c r="D2149" s="1235"/>
      <c r="E2149" s="1673"/>
      <c r="F2149" s="1673"/>
      <c r="G2149" s="1673"/>
      <c r="H2149" s="1673"/>
      <c r="I2149" s="1673"/>
      <c r="J2149" s="1673"/>
      <c r="K2149" s="1673"/>
      <c r="L2149" s="1673"/>
      <c r="M2149" s="1673"/>
      <c r="N2149" s="1673"/>
      <c r="O2149" s="1672"/>
      <c r="P2149" s="1672"/>
      <c r="Q2149" s="1672"/>
      <c r="R2149" s="1673"/>
      <c r="S2149" s="1259"/>
      <c r="T2149" s="1673"/>
      <c r="U2149" s="1672"/>
      <c r="V2149" s="1672"/>
      <c r="W2149" s="1678"/>
      <c r="X2149" s="1678"/>
      <c r="Y2149" s="919" t="s">
        <v>3136</v>
      </c>
      <c r="Z2149" s="1041" t="s">
        <v>1706</v>
      </c>
      <c r="AA2149" s="919" t="s">
        <v>3136</v>
      </c>
      <c r="AB2149" s="1678"/>
      <c r="AC2149" s="1041" t="s">
        <v>1706</v>
      </c>
      <c r="AD2149" s="1673"/>
      <c r="AE2149" s="1672"/>
      <c r="AF2149" s="1673"/>
      <c r="AG2149" s="1673"/>
      <c r="AH2149" s="1678"/>
      <c r="AI2149" s="1263"/>
      <c r="AJ2149" s="1676"/>
      <c r="AK2149" s="1676"/>
      <c r="AL2149" s="1676"/>
      <c r="AM2149" s="1676"/>
      <c r="AN2149" s="1672"/>
      <c r="AO2149" s="1672"/>
      <c r="AP2149" s="1676"/>
      <c r="AQ2149" s="1672"/>
      <c r="AR2149" s="1676"/>
      <c r="AS2149" s="1676"/>
      <c r="AT2149" s="1676"/>
      <c r="AU2149" s="1676"/>
      <c r="AV2149" s="1676"/>
      <c r="AW2149" s="1672"/>
      <c r="AX2149" s="1677"/>
    </row>
    <row r="2150" spans="1:50" x14ac:dyDescent="0.25">
      <c r="A2150" s="1267"/>
      <c r="B2150" s="1313"/>
      <c r="C2150" s="1263"/>
      <c r="D2150" s="1235"/>
      <c r="E2150" s="1673"/>
      <c r="F2150" s="1673"/>
      <c r="G2150" s="1673"/>
      <c r="H2150" s="1673"/>
      <c r="I2150" s="1673"/>
      <c r="J2150" s="1673"/>
      <c r="K2150" s="1673"/>
      <c r="L2150" s="1673"/>
      <c r="M2150" s="1673"/>
      <c r="N2150" s="1673"/>
      <c r="O2150" s="1672"/>
      <c r="P2150" s="1672"/>
      <c r="Q2150" s="1672"/>
      <c r="R2150" s="1673"/>
      <c r="S2150" s="1259"/>
      <c r="T2150" s="1673"/>
      <c r="U2150" s="1672"/>
      <c r="V2150" s="1672"/>
      <c r="W2150" s="1678"/>
      <c r="X2150" s="1678"/>
      <c r="Y2150" s="919" t="s">
        <v>3950</v>
      </c>
      <c r="Z2150" s="1041" t="s">
        <v>1706</v>
      </c>
      <c r="AA2150" s="919" t="s">
        <v>1706</v>
      </c>
      <c r="AB2150" s="1678"/>
      <c r="AC2150" s="1041" t="s">
        <v>1706</v>
      </c>
      <c r="AD2150" s="1673"/>
      <c r="AE2150" s="1672"/>
      <c r="AF2150" s="1673"/>
      <c r="AG2150" s="1673"/>
      <c r="AH2150" s="1678"/>
      <c r="AI2150" s="1263"/>
      <c r="AJ2150" s="1676"/>
      <c r="AK2150" s="1676"/>
      <c r="AL2150" s="1676"/>
      <c r="AM2150" s="1676"/>
      <c r="AN2150" s="1672"/>
      <c r="AO2150" s="1672"/>
      <c r="AP2150" s="1676"/>
      <c r="AQ2150" s="1672"/>
      <c r="AR2150" s="1676"/>
      <c r="AS2150" s="1676"/>
      <c r="AT2150" s="1676"/>
      <c r="AU2150" s="1676"/>
      <c r="AV2150" s="1676"/>
      <c r="AW2150" s="1672"/>
      <c r="AX2150" s="1677"/>
    </row>
    <row r="2151" spans="1:50" x14ac:dyDescent="0.25">
      <c r="A2151" s="1267"/>
      <c r="B2151" s="1313"/>
      <c r="C2151" s="1263"/>
      <c r="D2151" s="1235"/>
      <c r="E2151" s="1673"/>
      <c r="F2151" s="1673"/>
      <c r="G2151" s="1673"/>
      <c r="H2151" s="1673"/>
      <c r="I2151" s="1673"/>
      <c r="J2151" s="1673"/>
      <c r="K2151" s="1673"/>
      <c r="L2151" s="1673"/>
      <c r="M2151" s="1673"/>
      <c r="N2151" s="1673"/>
      <c r="O2151" s="1672"/>
      <c r="P2151" s="1672"/>
      <c r="Q2151" s="1672"/>
      <c r="R2151" s="1673"/>
      <c r="S2151" s="1259"/>
      <c r="T2151" s="1673"/>
      <c r="U2151" s="1672"/>
      <c r="V2151" s="1672"/>
      <c r="W2151" s="1678"/>
      <c r="X2151" s="1678"/>
      <c r="Y2151" s="919" t="s">
        <v>1839</v>
      </c>
      <c r="Z2151" s="1041" t="s">
        <v>1706</v>
      </c>
      <c r="AA2151" s="919" t="s">
        <v>1839</v>
      </c>
      <c r="AB2151" s="1678"/>
      <c r="AC2151" s="1041" t="s">
        <v>1706</v>
      </c>
      <c r="AD2151" s="1673"/>
      <c r="AE2151" s="1672"/>
      <c r="AF2151" s="1673"/>
      <c r="AG2151" s="1673"/>
      <c r="AH2151" s="1678"/>
      <c r="AI2151" s="1263"/>
      <c r="AJ2151" s="1676"/>
      <c r="AK2151" s="1676"/>
      <c r="AL2151" s="1676"/>
      <c r="AM2151" s="1676"/>
      <c r="AN2151" s="1672"/>
      <c r="AO2151" s="1672"/>
      <c r="AP2151" s="1676"/>
      <c r="AQ2151" s="1672"/>
      <c r="AR2151" s="1676"/>
      <c r="AS2151" s="1676"/>
      <c r="AT2151" s="1676"/>
      <c r="AU2151" s="1676"/>
      <c r="AV2151" s="1676"/>
      <c r="AW2151" s="1672"/>
      <c r="AX2151" s="1677"/>
    </row>
    <row r="2152" spans="1:50" x14ac:dyDescent="0.25">
      <c r="A2152" s="1267"/>
      <c r="B2152" s="1313"/>
      <c r="C2152" s="1263"/>
      <c r="D2152" s="1235"/>
      <c r="E2152" s="1673"/>
      <c r="F2152" s="1673"/>
      <c r="G2152" s="1673"/>
      <c r="H2152" s="1673"/>
      <c r="I2152" s="1673"/>
      <c r="J2152" s="1673"/>
      <c r="K2152" s="1673"/>
      <c r="L2152" s="1673"/>
      <c r="M2152" s="1673"/>
      <c r="N2152" s="1673"/>
      <c r="O2152" s="1672"/>
      <c r="P2152" s="1672"/>
      <c r="Q2152" s="1672"/>
      <c r="R2152" s="1673"/>
      <c r="S2152" s="1259"/>
      <c r="T2152" s="1673"/>
      <c r="U2152" s="1672"/>
      <c r="V2152" s="1672"/>
      <c r="W2152" s="1678"/>
      <c r="X2152" s="1678"/>
      <c r="Y2152" s="919" t="s">
        <v>1985</v>
      </c>
      <c r="Z2152" s="1041" t="s">
        <v>1706</v>
      </c>
      <c r="AA2152" s="919" t="s">
        <v>1985</v>
      </c>
      <c r="AB2152" s="1678"/>
      <c r="AC2152" s="1041" t="s">
        <v>1706</v>
      </c>
      <c r="AD2152" s="1673"/>
      <c r="AE2152" s="1672"/>
      <c r="AF2152" s="1673"/>
      <c r="AG2152" s="1673"/>
      <c r="AH2152" s="1678"/>
      <c r="AI2152" s="1263"/>
      <c r="AJ2152" s="1676"/>
      <c r="AK2152" s="1676"/>
      <c r="AL2152" s="1676"/>
      <c r="AM2152" s="1676"/>
      <c r="AN2152" s="1672"/>
      <c r="AO2152" s="1672"/>
      <c r="AP2152" s="1676"/>
      <c r="AQ2152" s="1672"/>
      <c r="AR2152" s="1676"/>
      <c r="AS2152" s="1676"/>
      <c r="AT2152" s="1676"/>
      <c r="AU2152" s="1676"/>
      <c r="AV2152" s="1676"/>
      <c r="AW2152" s="1672"/>
      <c r="AX2152" s="1677"/>
    </row>
    <row r="2153" spans="1:50" ht="31.5" customHeight="1" x14ac:dyDescent="0.25">
      <c r="A2153" s="1267"/>
      <c r="B2153" s="1313"/>
      <c r="C2153" s="1263"/>
      <c r="D2153" s="1235"/>
      <c r="E2153" s="1673"/>
      <c r="F2153" s="1673"/>
      <c r="G2153" s="1673"/>
      <c r="H2153" s="1673"/>
      <c r="I2153" s="1673"/>
      <c r="J2153" s="1673"/>
      <c r="K2153" s="1673"/>
      <c r="L2153" s="1673"/>
      <c r="M2153" s="1673"/>
      <c r="N2153" s="1673"/>
      <c r="O2153" s="1672" t="s">
        <v>1729</v>
      </c>
      <c r="P2153" s="1672" t="s">
        <v>3951</v>
      </c>
      <c r="Q2153" s="1672" t="s">
        <v>1714</v>
      </c>
      <c r="R2153" s="1673">
        <v>0.16384599</v>
      </c>
      <c r="S2153" s="1259" t="s">
        <v>1725</v>
      </c>
      <c r="T2153" s="1673">
        <v>0.16384599</v>
      </c>
      <c r="U2153" s="1672" t="s">
        <v>1833</v>
      </c>
      <c r="V2153" s="1672" t="s">
        <v>2020</v>
      </c>
      <c r="W2153" s="1678">
        <v>3</v>
      </c>
      <c r="X2153" s="1678">
        <v>3</v>
      </c>
      <c r="Y2153" s="919" t="s">
        <v>3952</v>
      </c>
      <c r="Z2153" s="1041" t="s">
        <v>1706</v>
      </c>
      <c r="AA2153" s="919" t="s">
        <v>1706</v>
      </c>
      <c r="AB2153" s="1678">
        <v>1</v>
      </c>
      <c r="AC2153" s="1041" t="s">
        <v>1706</v>
      </c>
      <c r="AD2153" s="1673">
        <v>0.16703799999999999</v>
      </c>
      <c r="AE2153" s="1672" t="s">
        <v>3952</v>
      </c>
      <c r="AF2153" s="1673">
        <v>0.20044559999999997</v>
      </c>
      <c r="AG2153" s="1673">
        <v>0.20044559999999997</v>
      </c>
      <c r="AH2153" s="1678">
        <v>32312843243</v>
      </c>
      <c r="AI2153" s="1672" t="s">
        <v>1719</v>
      </c>
      <c r="AJ2153" s="1676">
        <v>45212</v>
      </c>
      <c r="AK2153" s="1676">
        <v>45210</v>
      </c>
      <c r="AL2153" s="1676">
        <v>45229</v>
      </c>
      <c r="AM2153" s="1676">
        <v>45259</v>
      </c>
      <c r="AN2153" s="1672" t="s">
        <v>1720</v>
      </c>
      <c r="AO2153" s="1672" t="s">
        <v>1721</v>
      </c>
      <c r="AP2153" s="1676">
        <v>45259</v>
      </c>
      <c r="AQ2153" s="1672" t="s">
        <v>3953</v>
      </c>
      <c r="AR2153" s="1676">
        <v>45279</v>
      </c>
      <c r="AS2153" s="1676">
        <v>45278</v>
      </c>
      <c r="AT2153" s="1676">
        <v>45313</v>
      </c>
      <c r="AU2153" s="1676">
        <v>45313</v>
      </c>
      <c r="AV2153" s="1676">
        <v>45383</v>
      </c>
      <c r="AW2153" s="1672" t="s">
        <v>1706</v>
      </c>
      <c r="AX2153" s="1677" t="s">
        <v>1706</v>
      </c>
    </row>
    <row r="2154" spans="1:50" x14ac:dyDescent="0.25">
      <c r="A2154" s="1267"/>
      <c r="B2154" s="1313"/>
      <c r="C2154" s="1263"/>
      <c r="D2154" s="1235"/>
      <c r="E2154" s="1673"/>
      <c r="F2154" s="1673"/>
      <c r="G2154" s="1673"/>
      <c r="H2154" s="1673"/>
      <c r="I2154" s="1673"/>
      <c r="J2154" s="1673"/>
      <c r="K2154" s="1673"/>
      <c r="L2154" s="1673"/>
      <c r="M2154" s="1673"/>
      <c r="N2154" s="1673"/>
      <c r="O2154" s="1672"/>
      <c r="P2154" s="1672"/>
      <c r="Q2154" s="1672"/>
      <c r="R2154" s="1673"/>
      <c r="S2154" s="1259"/>
      <c r="T2154" s="1673"/>
      <c r="U2154" s="1672"/>
      <c r="V2154" s="1672"/>
      <c r="W2154" s="1678"/>
      <c r="X2154" s="1678"/>
      <c r="Y2154" s="919" t="s">
        <v>3558</v>
      </c>
      <c r="Z2154" s="1041" t="s">
        <v>1706</v>
      </c>
      <c r="AA2154" s="919" t="s">
        <v>3558</v>
      </c>
      <c r="AB2154" s="1678"/>
      <c r="AC2154" s="1041" t="s">
        <v>1706</v>
      </c>
      <c r="AD2154" s="1673"/>
      <c r="AE2154" s="1672"/>
      <c r="AF2154" s="1673"/>
      <c r="AG2154" s="1673"/>
      <c r="AH2154" s="1678"/>
      <c r="AI2154" s="1672"/>
      <c r="AJ2154" s="1676"/>
      <c r="AK2154" s="1676"/>
      <c r="AL2154" s="1676"/>
      <c r="AM2154" s="1676"/>
      <c r="AN2154" s="1672"/>
      <c r="AO2154" s="1672"/>
      <c r="AP2154" s="1676"/>
      <c r="AQ2154" s="1672"/>
      <c r="AR2154" s="1676"/>
      <c r="AS2154" s="1676"/>
      <c r="AT2154" s="1676"/>
      <c r="AU2154" s="1676"/>
      <c r="AV2154" s="1676"/>
      <c r="AW2154" s="1672"/>
      <c r="AX2154" s="1677"/>
    </row>
    <row r="2155" spans="1:50" ht="47.25" x14ac:dyDescent="0.25">
      <c r="A2155" s="1267"/>
      <c r="B2155" s="1313"/>
      <c r="C2155" s="1263"/>
      <c r="D2155" s="1235"/>
      <c r="E2155" s="1673"/>
      <c r="F2155" s="1673"/>
      <c r="G2155" s="1673"/>
      <c r="H2155" s="1673"/>
      <c r="I2155" s="1673"/>
      <c r="J2155" s="1673"/>
      <c r="K2155" s="1673"/>
      <c r="L2155" s="1673"/>
      <c r="M2155" s="1673"/>
      <c r="N2155" s="1673"/>
      <c r="O2155" s="1672"/>
      <c r="P2155" s="1672"/>
      <c r="Q2155" s="1672"/>
      <c r="R2155" s="1673"/>
      <c r="S2155" s="1259"/>
      <c r="T2155" s="1673"/>
      <c r="U2155" s="1672"/>
      <c r="V2155" s="1672"/>
      <c r="W2155" s="1678"/>
      <c r="X2155" s="1678"/>
      <c r="Y2155" s="919" t="s">
        <v>3954</v>
      </c>
      <c r="Z2155" s="1041" t="s">
        <v>1706</v>
      </c>
      <c r="AA2155" s="919" t="s">
        <v>3954</v>
      </c>
      <c r="AB2155" s="1678"/>
      <c r="AC2155" s="1041" t="s">
        <v>1706</v>
      </c>
      <c r="AD2155" s="1673"/>
      <c r="AE2155" s="1672"/>
      <c r="AF2155" s="1673"/>
      <c r="AG2155" s="1673"/>
      <c r="AH2155" s="1678"/>
      <c r="AI2155" s="1672"/>
      <c r="AJ2155" s="1676"/>
      <c r="AK2155" s="1676"/>
      <c r="AL2155" s="1676"/>
      <c r="AM2155" s="1676"/>
      <c r="AN2155" s="1672"/>
      <c r="AO2155" s="1672"/>
      <c r="AP2155" s="1676"/>
      <c r="AQ2155" s="1672"/>
      <c r="AR2155" s="1676"/>
      <c r="AS2155" s="1676"/>
      <c r="AT2155" s="1676"/>
      <c r="AU2155" s="1676"/>
      <c r="AV2155" s="1676"/>
      <c r="AW2155" s="1672"/>
      <c r="AX2155" s="1677"/>
    </row>
    <row r="2156" spans="1:50" ht="15.75" customHeight="1" x14ac:dyDescent="0.25">
      <c r="A2156" s="1267"/>
      <c r="B2156" s="1313"/>
      <c r="C2156" s="1263"/>
      <c r="D2156" s="1235"/>
      <c r="E2156" s="1673"/>
      <c r="F2156" s="1673"/>
      <c r="G2156" s="1673"/>
      <c r="H2156" s="1673"/>
      <c r="I2156" s="1673"/>
      <c r="J2156" s="1673"/>
      <c r="K2156" s="1673"/>
      <c r="L2156" s="1673"/>
      <c r="M2156" s="1673"/>
      <c r="N2156" s="1673"/>
      <c r="O2156" s="1672" t="s">
        <v>1729</v>
      </c>
      <c r="P2156" s="1672" t="s">
        <v>3955</v>
      </c>
      <c r="Q2156" s="1672" t="s">
        <v>1714</v>
      </c>
      <c r="R2156" s="1673">
        <v>1.6628000000000001</v>
      </c>
      <c r="S2156" s="1259" t="s">
        <v>1725</v>
      </c>
      <c r="T2156" s="1673">
        <v>1.6628000000000001</v>
      </c>
      <c r="U2156" s="1672" t="s">
        <v>1817</v>
      </c>
      <c r="V2156" s="1672" t="s">
        <v>1817</v>
      </c>
      <c r="W2156" s="1678">
        <v>3</v>
      </c>
      <c r="X2156" s="1678">
        <v>3</v>
      </c>
      <c r="Y2156" s="919" t="s">
        <v>3956</v>
      </c>
      <c r="Z2156" s="1041" t="s">
        <v>1706</v>
      </c>
      <c r="AA2156" s="383" t="s">
        <v>1706</v>
      </c>
      <c r="AB2156" s="1678" t="s">
        <v>1706</v>
      </c>
      <c r="AC2156" s="1041" t="s">
        <v>1706</v>
      </c>
      <c r="AD2156" s="1673">
        <v>1.6628000000000001</v>
      </c>
      <c r="AE2156" s="1672" t="s">
        <v>3956</v>
      </c>
      <c r="AF2156" s="1673">
        <v>1.99536</v>
      </c>
      <c r="AG2156" s="1673">
        <v>1.99536</v>
      </c>
      <c r="AH2156" s="1678">
        <v>32312943919</v>
      </c>
      <c r="AI2156" s="1672" t="s">
        <v>1719</v>
      </c>
      <c r="AJ2156" s="1676">
        <v>45243</v>
      </c>
      <c r="AK2156" s="1676">
        <v>45240</v>
      </c>
      <c r="AL2156" s="1676">
        <v>45251</v>
      </c>
      <c r="AM2156" s="1676">
        <v>45271</v>
      </c>
      <c r="AN2156" s="1672" t="s">
        <v>1706</v>
      </c>
      <c r="AO2156" s="1672" t="s">
        <v>1706</v>
      </c>
      <c r="AP2156" s="1672" t="s">
        <v>1706</v>
      </c>
      <c r="AQ2156" s="1672" t="s">
        <v>1706</v>
      </c>
      <c r="AR2156" s="1676">
        <v>45291</v>
      </c>
      <c r="AS2156" s="1676">
        <v>45287</v>
      </c>
      <c r="AT2156" s="1676">
        <v>45311</v>
      </c>
      <c r="AU2156" s="1676">
        <v>45311</v>
      </c>
      <c r="AV2156" s="1676">
        <v>45371</v>
      </c>
      <c r="AW2156" s="1672" t="s">
        <v>1706</v>
      </c>
      <c r="AX2156" s="1677" t="s">
        <v>1706</v>
      </c>
    </row>
    <row r="2157" spans="1:50" x14ac:dyDescent="0.25">
      <c r="A2157" s="1267"/>
      <c r="B2157" s="1313"/>
      <c r="C2157" s="1263"/>
      <c r="D2157" s="1235"/>
      <c r="E2157" s="1673"/>
      <c r="F2157" s="1673"/>
      <c r="G2157" s="1673"/>
      <c r="H2157" s="1673"/>
      <c r="I2157" s="1673"/>
      <c r="J2157" s="1673"/>
      <c r="K2157" s="1673"/>
      <c r="L2157" s="1673"/>
      <c r="M2157" s="1673"/>
      <c r="N2157" s="1673"/>
      <c r="O2157" s="1672"/>
      <c r="P2157" s="1672"/>
      <c r="Q2157" s="1672"/>
      <c r="R2157" s="1673"/>
      <c r="S2157" s="1259"/>
      <c r="T2157" s="1673"/>
      <c r="U2157" s="1672"/>
      <c r="V2157" s="1672"/>
      <c r="W2157" s="1678"/>
      <c r="X2157" s="1678"/>
      <c r="Y2157" s="919" t="s">
        <v>3957</v>
      </c>
      <c r="Z2157" s="1041" t="s">
        <v>1706</v>
      </c>
      <c r="AA2157" s="383" t="s">
        <v>1706</v>
      </c>
      <c r="AB2157" s="1678"/>
      <c r="AC2157" s="1041" t="s">
        <v>1706</v>
      </c>
      <c r="AD2157" s="1673"/>
      <c r="AE2157" s="1672"/>
      <c r="AF2157" s="1673"/>
      <c r="AG2157" s="1673"/>
      <c r="AH2157" s="1678"/>
      <c r="AI2157" s="1672"/>
      <c r="AJ2157" s="1676"/>
      <c r="AK2157" s="1676"/>
      <c r="AL2157" s="1676"/>
      <c r="AM2157" s="1676"/>
      <c r="AN2157" s="1672"/>
      <c r="AO2157" s="1672"/>
      <c r="AP2157" s="1672"/>
      <c r="AQ2157" s="1672"/>
      <c r="AR2157" s="1676"/>
      <c r="AS2157" s="1676"/>
      <c r="AT2157" s="1676"/>
      <c r="AU2157" s="1676"/>
      <c r="AV2157" s="1676"/>
      <c r="AW2157" s="1672"/>
      <c r="AX2157" s="1677"/>
    </row>
    <row r="2158" spans="1:50" x14ac:dyDescent="0.25">
      <c r="A2158" s="1267"/>
      <c r="B2158" s="1313"/>
      <c r="C2158" s="1263"/>
      <c r="D2158" s="1235"/>
      <c r="E2158" s="1673"/>
      <c r="F2158" s="1673"/>
      <c r="G2158" s="1673"/>
      <c r="H2158" s="1673"/>
      <c r="I2158" s="1673"/>
      <c r="J2158" s="1673"/>
      <c r="K2158" s="1673"/>
      <c r="L2158" s="1673"/>
      <c r="M2158" s="1673"/>
      <c r="N2158" s="1673"/>
      <c r="O2158" s="1672"/>
      <c r="P2158" s="1672"/>
      <c r="Q2158" s="1672"/>
      <c r="R2158" s="1673"/>
      <c r="S2158" s="1259"/>
      <c r="T2158" s="1673"/>
      <c r="U2158" s="1672"/>
      <c r="V2158" s="1672"/>
      <c r="W2158" s="1678"/>
      <c r="X2158" s="1678"/>
      <c r="Y2158" s="919" t="s">
        <v>3958</v>
      </c>
      <c r="Z2158" s="1041" t="s">
        <v>1706</v>
      </c>
      <c r="AA2158" s="383" t="s">
        <v>1706</v>
      </c>
      <c r="AB2158" s="1678"/>
      <c r="AC2158" s="1041" t="s">
        <v>1706</v>
      </c>
      <c r="AD2158" s="1673"/>
      <c r="AE2158" s="1672"/>
      <c r="AF2158" s="1673"/>
      <c r="AG2158" s="1673"/>
      <c r="AH2158" s="1678"/>
      <c r="AI2158" s="1672"/>
      <c r="AJ2158" s="1676"/>
      <c r="AK2158" s="1676"/>
      <c r="AL2158" s="1676"/>
      <c r="AM2158" s="1676"/>
      <c r="AN2158" s="1672"/>
      <c r="AO2158" s="1672"/>
      <c r="AP2158" s="1672"/>
      <c r="AQ2158" s="1672"/>
      <c r="AR2158" s="1676"/>
      <c r="AS2158" s="1676"/>
      <c r="AT2158" s="1676"/>
      <c r="AU2158" s="1676"/>
      <c r="AV2158" s="1676"/>
      <c r="AW2158" s="1672"/>
      <c r="AX2158" s="1677"/>
    </row>
    <row r="2159" spans="1:50" ht="63" customHeight="1" x14ac:dyDescent="0.25">
      <c r="A2159" s="1267"/>
      <c r="B2159" s="1313"/>
      <c r="C2159" s="1263"/>
      <c r="D2159" s="1235"/>
      <c r="E2159" s="1673"/>
      <c r="F2159" s="1673"/>
      <c r="G2159" s="1673"/>
      <c r="H2159" s="1673"/>
      <c r="I2159" s="1673"/>
      <c r="J2159" s="1673"/>
      <c r="K2159" s="1673"/>
      <c r="L2159" s="1673"/>
      <c r="M2159" s="1673"/>
      <c r="N2159" s="1673"/>
      <c r="O2159" s="383" t="s">
        <v>1729</v>
      </c>
      <c r="P2159" s="383" t="s">
        <v>3959</v>
      </c>
      <c r="Q2159" s="383" t="s">
        <v>1714</v>
      </c>
      <c r="R2159" s="1041">
        <v>0.1061585</v>
      </c>
      <c r="S2159" s="263" t="s">
        <v>1725</v>
      </c>
      <c r="T2159" s="1041">
        <v>0.1061585</v>
      </c>
      <c r="U2159" s="383" t="s">
        <v>1952</v>
      </c>
      <c r="V2159" s="383" t="s">
        <v>2020</v>
      </c>
      <c r="W2159" s="902">
        <v>1</v>
      </c>
      <c r="X2159" s="902">
        <v>1</v>
      </c>
      <c r="Y2159" s="919" t="s">
        <v>3960</v>
      </c>
      <c r="Z2159" s="1041" t="s">
        <v>1706</v>
      </c>
      <c r="AA2159" s="383" t="s">
        <v>1706</v>
      </c>
      <c r="AB2159" s="902" t="s">
        <v>1706</v>
      </c>
      <c r="AC2159" s="1041">
        <v>0.1061585</v>
      </c>
      <c r="AD2159" s="1041">
        <v>0.1061585</v>
      </c>
      <c r="AE2159" s="383" t="s">
        <v>3960</v>
      </c>
      <c r="AF2159" s="1041">
        <v>0.12739020000000001</v>
      </c>
      <c r="AG2159" s="1041">
        <v>0.12739020000000001</v>
      </c>
      <c r="AH2159" s="902" t="s">
        <v>1706</v>
      </c>
      <c r="AI2159" s="383" t="s">
        <v>1706</v>
      </c>
      <c r="AJ2159" s="807">
        <v>45380</v>
      </c>
      <c r="AK2159" s="807">
        <v>45358</v>
      </c>
      <c r="AL2159" s="807">
        <v>45369</v>
      </c>
      <c r="AM2159" s="807">
        <v>45370</v>
      </c>
      <c r="AN2159" s="383" t="s">
        <v>1720</v>
      </c>
      <c r="AO2159" s="383" t="s">
        <v>1721</v>
      </c>
      <c r="AP2159" s="807">
        <v>45302</v>
      </c>
      <c r="AQ2159" s="383" t="s">
        <v>3961</v>
      </c>
      <c r="AR2159" s="807">
        <v>45390</v>
      </c>
      <c r="AS2159" s="807">
        <v>45384</v>
      </c>
      <c r="AT2159" s="807">
        <v>45383</v>
      </c>
      <c r="AU2159" s="807">
        <v>45383</v>
      </c>
      <c r="AV2159" s="807">
        <v>45454</v>
      </c>
      <c r="AW2159" s="383" t="s">
        <v>1706</v>
      </c>
      <c r="AX2159" s="903" t="s">
        <v>1706</v>
      </c>
    </row>
    <row r="2160" spans="1:50" ht="141" customHeight="1" x14ac:dyDescent="0.25">
      <c r="A2160" s="550" t="s">
        <v>1450</v>
      </c>
      <c r="B2160" s="131" t="s">
        <v>1471</v>
      </c>
      <c r="C2160" s="524" t="s">
        <v>1472</v>
      </c>
      <c r="D2160" s="517">
        <v>45627</v>
      </c>
      <c r="E2160" s="1041">
        <v>0</v>
      </c>
      <c r="F2160" s="1041">
        <v>0</v>
      </c>
      <c r="G2160" s="1041">
        <v>0</v>
      </c>
      <c r="H2160" s="1041">
        <v>0</v>
      </c>
      <c r="I2160" s="1041">
        <v>1</v>
      </c>
      <c r="J2160" s="1041">
        <v>0</v>
      </c>
      <c r="K2160" s="1041">
        <v>0</v>
      </c>
      <c r="L2160" s="1041">
        <v>0</v>
      </c>
      <c r="M2160" s="1041">
        <v>0</v>
      </c>
      <c r="N2160" s="1041">
        <v>0</v>
      </c>
      <c r="O2160" s="383" t="s">
        <v>1709</v>
      </c>
      <c r="P2160" s="383" t="s">
        <v>3962</v>
      </c>
      <c r="Q2160" s="383" t="s">
        <v>1714</v>
      </c>
      <c r="R2160" s="1041">
        <v>5</v>
      </c>
      <c r="S2160" s="383" t="s">
        <v>1715</v>
      </c>
      <c r="T2160" s="1041">
        <v>5</v>
      </c>
      <c r="U2160" s="383" t="s">
        <v>1811</v>
      </c>
      <c r="V2160" s="383" t="s">
        <v>1811</v>
      </c>
      <c r="W2160" s="902">
        <v>1</v>
      </c>
      <c r="X2160" s="902">
        <v>1</v>
      </c>
      <c r="Y2160" s="919" t="s">
        <v>1711</v>
      </c>
      <c r="Z2160" s="1041">
        <v>5</v>
      </c>
      <c r="AA2160" s="383" t="s">
        <v>1706</v>
      </c>
      <c r="AB2160" s="902" t="s">
        <v>1706</v>
      </c>
      <c r="AC2160" s="1041">
        <v>5</v>
      </c>
      <c r="AD2160" s="1041">
        <v>5</v>
      </c>
      <c r="AE2160" s="383" t="s">
        <v>1711</v>
      </c>
      <c r="AF2160" s="1041">
        <v>6</v>
      </c>
      <c r="AG2160" s="1041">
        <v>6</v>
      </c>
      <c r="AH2160" s="902" t="s">
        <v>1706</v>
      </c>
      <c r="AI2160" s="383" t="s">
        <v>1706</v>
      </c>
      <c r="AJ2160" s="807">
        <v>45383</v>
      </c>
      <c r="AK2160" s="807">
        <v>45307</v>
      </c>
      <c r="AL2160" s="807">
        <v>45324</v>
      </c>
      <c r="AM2160" s="807">
        <v>45324</v>
      </c>
      <c r="AN2160" s="383" t="s">
        <v>2328</v>
      </c>
      <c r="AO2160" s="383" t="s">
        <v>2999</v>
      </c>
      <c r="AP2160" s="807">
        <v>45282</v>
      </c>
      <c r="AQ2160" s="383" t="s">
        <v>3000</v>
      </c>
      <c r="AR2160" s="807">
        <v>45344</v>
      </c>
      <c r="AS2160" s="807">
        <v>45324</v>
      </c>
      <c r="AT2160" s="807">
        <v>45383</v>
      </c>
      <c r="AU2160" s="807">
        <v>45413</v>
      </c>
      <c r="AV2160" s="807">
        <v>45539</v>
      </c>
      <c r="AW2160" s="383" t="s">
        <v>1706</v>
      </c>
      <c r="AX2160" s="903" t="s">
        <v>1706</v>
      </c>
    </row>
    <row r="2161" spans="1:50" ht="47.25" customHeight="1" x14ac:dyDescent="0.25">
      <c r="A2161" s="511" t="s">
        <v>1473</v>
      </c>
      <c r="B2161" s="920" t="s">
        <v>229</v>
      </c>
      <c r="C2161" s="60" t="s">
        <v>33</v>
      </c>
      <c r="D2161" s="60" t="s">
        <v>1706</v>
      </c>
      <c r="E2161" s="151">
        <v>0</v>
      </c>
      <c r="F2161" s="151">
        <v>0</v>
      </c>
      <c r="G2161" s="151">
        <v>0</v>
      </c>
      <c r="H2161" s="151">
        <v>0</v>
      </c>
      <c r="I2161" s="151">
        <v>0</v>
      </c>
      <c r="J2161" s="151">
        <v>0</v>
      </c>
      <c r="K2161" s="151">
        <v>0</v>
      </c>
      <c r="L2161" s="151">
        <v>0</v>
      </c>
      <c r="M2161" s="151">
        <v>0</v>
      </c>
      <c r="N2161" s="151">
        <v>0</v>
      </c>
      <c r="O2161" s="800" t="s">
        <v>1706</v>
      </c>
      <c r="P2161" s="800" t="s">
        <v>1706</v>
      </c>
      <c r="Q2161" s="60" t="s">
        <v>1706</v>
      </c>
      <c r="R2161" s="151">
        <v>0</v>
      </c>
      <c r="S2161" s="262" t="s">
        <v>1706</v>
      </c>
      <c r="T2161" s="151" t="s">
        <v>1706</v>
      </c>
      <c r="U2161" s="262" t="s">
        <v>1706</v>
      </c>
      <c r="V2161" s="262" t="s">
        <v>1706</v>
      </c>
      <c r="W2161" s="513" t="s">
        <v>1706</v>
      </c>
      <c r="X2161" s="513" t="s">
        <v>1706</v>
      </c>
      <c r="Y2161" s="60" t="s">
        <v>1706</v>
      </c>
      <c r="Z2161" s="151" t="s">
        <v>1706</v>
      </c>
      <c r="AA2161" s="60" t="s">
        <v>1706</v>
      </c>
      <c r="AB2161" s="513" t="s">
        <v>1706</v>
      </c>
      <c r="AC2161" s="151" t="s">
        <v>1706</v>
      </c>
      <c r="AD2161" s="151" t="s">
        <v>1706</v>
      </c>
      <c r="AE2161" s="60" t="s">
        <v>1706</v>
      </c>
      <c r="AF2161" s="151">
        <v>0</v>
      </c>
      <c r="AG2161" s="151">
        <v>0</v>
      </c>
      <c r="AH2161" s="513" t="s">
        <v>1706</v>
      </c>
      <c r="AI2161" s="60" t="s">
        <v>1706</v>
      </c>
      <c r="AJ2161" s="514" t="s">
        <v>1706</v>
      </c>
      <c r="AK2161" s="514" t="s">
        <v>1706</v>
      </c>
      <c r="AL2161" s="514" t="s">
        <v>1706</v>
      </c>
      <c r="AM2161" s="514" t="s">
        <v>1706</v>
      </c>
      <c r="AN2161" s="60" t="s">
        <v>1706</v>
      </c>
      <c r="AO2161" s="60" t="s">
        <v>1706</v>
      </c>
      <c r="AP2161" s="514" t="s">
        <v>1706</v>
      </c>
      <c r="AQ2161" s="60" t="s">
        <v>1706</v>
      </c>
      <c r="AR2161" s="514" t="s">
        <v>1706</v>
      </c>
      <c r="AS2161" s="514" t="s">
        <v>1706</v>
      </c>
      <c r="AT2161" s="514" t="s">
        <v>1706</v>
      </c>
      <c r="AU2161" s="514" t="s">
        <v>1706</v>
      </c>
      <c r="AV2161" s="514" t="s">
        <v>1706</v>
      </c>
      <c r="AW2161" s="60" t="s">
        <v>1706</v>
      </c>
      <c r="AX2161" s="515" t="s">
        <v>1706</v>
      </c>
    </row>
    <row r="2162" spans="1:50" ht="47.25" customHeight="1" x14ac:dyDescent="0.25">
      <c r="A2162" s="511" t="s">
        <v>1475</v>
      </c>
      <c r="B2162" s="920" t="s">
        <v>236</v>
      </c>
      <c r="C2162" s="60" t="s">
        <v>33</v>
      </c>
      <c r="D2162" s="60" t="s">
        <v>1706</v>
      </c>
      <c r="E2162" s="151">
        <f t="shared" ref="E2162:N2162" si="128">SUM(E2163:E2163)</f>
        <v>0</v>
      </c>
      <c r="F2162" s="151">
        <f t="shared" si="128"/>
        <v>0</v>
      </c>
      <c r="G2162" s="151">
        <f t="shared" si="128"/>
        <v>0.42</v>
      </c>
      <c r="H2162" s="151">
        <f t="shared" si="128"/>
        <v>0</v>
      </c>
      <c r="I2162" s="151">
        <f t="shared" si="128"/>
        <v>0</v>
      </c>
      <c r="J2162" s="151">
        <f t="shared" si="128"/>
        <v>0</v>
      </c>
      <c r="K2162" s="151">
        <f t="shared" si="128"/>
        <v>0</v>
      </c>
      <c r="L2162" s="151">
        <f t="shared" si="128"/>
        <v>0</v>
      </c>
      <c r="M2162" s="151">
        <f t="shared" si="128"/>
        <v>0</v>
      </c>
      <c r="N2162" s="151">
        <f t="shared" si="128"/>
        <v>0</v>
      </c>
      <c r="O2162" s="262" t="s">
        <v>1706</v>
      </c>
      <c r="P2162" s="262" t="s">
        <v>1706</v>
      </c>
      <c r="Q2162" s="60" t="s">
        <v>1706</v>
      </c>
      <c r="R2162" s="151">
        <f>SUM(R2163:R2163)</f>
        <v>0</v>
      </c>
      <c r="S2162" s="262" t="s">
        <v>1706</v>
      </c>
      <c r="T2162" s="151" t="s">
        <v>1706</v>
      </c>
      <c r="U2162" s="262" t="s">
        <v>1706</v>
      </c>
      <c r="V2162" s="262" t="s">
        <v>1706</v>
      </c>
      <c r="W2162" s="513" t="s">
        <v>1706</v>
      </c>
      <c r="X2162" s="513" t="s">
        <v>1706</v>
      </c>
      <c r="Y2162" s="60" t="s">
        <v>1706</v>
      </c>
      <c r="Z2162" s="151" t="s">
        <v>1706</v>
      </c>
      <c r="AA2162" s="60" t="s">
        <v>1706</v>
      </c>
      <c r="AB2162" s="513" t="s">
        <v>1706</v>
      </c>
      <c r="AC2162" s="151" t="s">
        <v>1706</v>
      </c>
      <c r="AD2162" s="151" t="s">
        <v>1706</v>
      </c>
      <c r="AE2162" s="60" t="s">
        <v>1706</v>
      </c>
      <c r="AF2162" s="151">
        <f>SUM(AF2163:AF2163)</f>
        <v>7.8602953800000002</v>
      </c>
      <c r="AG2162" s="151">
        <f>SUM(AG2163:AG2163)</f>
        <v>7.8602953800000002</v>
      </c>
      <c r="AH2162" s="513" t="s">
        <v>1706</v>
      </c>
      <c r="AI2162" s="60" t="s">
        <v>1706</v>
      </c>
      <c r="AJ2162" s="514" t="s">
        <v>1706</v>
      </c>
      <c r="AK2162" s="514" t="s">
        <v>1706</v>
      </c>
      <c r="AL2162" s="514" t="s">
        <v>1706</v>
      </c>
      <c r="AM2162" s="514" t="s">
        <v>1706</v>
      </c>
      <c r="AN2162" s="60" t="s">
        <v>1706</v>
      </c>
      <c r="AO2162" s="60" t="s">
        <v>1706</v>
      </c>
      <c r="AP2162" s="514" t="s">
        <v>1706</v>
      </c>
      <c r="AQ2162" s="60" t="s">
        <v>1706</v>
      </c>
      <c r="AR2162" s="514" t="s">
        <v>1706</v>
      </c>
      <c r="AS2162" s="514" t="s">
        <v>1706</v>
      </c>
      <c r="AT2162" s="514" t="s">
        <v>1706</v>
      </c>
      <c r="AU2162" s="514" t="s">
        <v>1706</v>
      </c>
      <c r="AV2162" s="514" t="s">
        <v>1706</v>
      </c>
      <c r="AW2162" s="60" t="s">
        <v>1706</v>
      </c>
      <c r="AX2162" s="515" t="s">
        <v>1706</v>
      </c>
    </row>
    <row r="2163" spans="1:50" ht="66.75" customHeight="1" x14ac:dyDescent="0.25">
      <c r="A2163" s="550" t="s">
        <v>1475</v>
      </c>
      <c r="B2163" s="921" t="s">
        <v>1478</v>
      </c>
      <c r="C2163" s="524" t="s">
        <v>1479</v>
      </c>
      <c r="D2163" s="517">
        <v>45627</v>
      </c>
      <c r="E2163" s="149">
        <v>0</v>
      </c>
      <c r="F2163" s="149">
        <v>0</v>
      </c>
      <c r="G2163" s="149">
        <v>0.42</v>
      </c>
      <c r="H2163" s="149">
        <v>0</v>
      </c>
      <c r="I2163" s="149">
        <v>0</v>
      </c>
      <c r="J2163" s="149">
        <v>0</v>
      </c>
      <c r="K2163" s="149">
        <v>0</v>
      </c>
      <c r="L2163" s="149">
        <v>0</v>
      </c>
      <c r="M2163" s="149">
        <v>0</v>
      </c>
      <c r="N2163" s="149">
        <v>0</v>
      </c>
      <c r="O2163" s="263" t="s">
        <v>1709</v>
      </c>
      <c r="P2163" s="263" t="s">
        <v>1710</v>
      </c>
      <c r="Q2163" s="109" t="s">
        <v>1706</v>
      </c>
      <c r="R2163" s="149">
        <v>0</v>
      </c>
      <c r="S2163" s="263" t="s">
        <v>1706</v>
      </c>
      <c r="T2163" s="149">
        <v>0</v>
      </c>
      <c r="U2163" s="525" t="s">
        <v>1706</v>
      </c>
      <c r="V2163" s="525" t="s">
        <v>1706</v>
      </c>
      <c r="W2163" s="525" t="s">
        <v>1706</v>
      </c>
      <c r="X2163" s="525" t="s">
        <v>1706</v>
      </c>
      <c r="Y2163" s="525" t="s">
        <v>1706</v>
      </c>
      <c r="Z2163" s="149" t="s">
        <v>1706</v>
      </c>
      <c r="AA2163" s="525" t="s">
        <v>1706</v>
      </c>
      <c r="AB2163" s="525" t="s">
        <v>1706</v>
      </c>
      <c r="AC2163" s="149" t="s">
        <v>1706</v>
      </c>
      <c r="AD2163" s="149" t="s">
        <v>1706</v>
      </c>
      <c r="AE2163" s="109" t="s">
        <v>3963</v>
      </c>
      <c r="AF2163" s="149">
        <f>AG2163</f>
        <v>7.8602953800000002</v>
      </c>
      <c r="AG2163" s="149">
        <v>7.8602953800000002</v>
      </c>
      <c r="AH2163" s="525" t="s">
        <v>1706</v>
      </c>
      <c r="AI2163" s="525" t="s">
        <v>1706</v>
      </c>
      <c r="AJ2163" s="525" t="s">
        <v>1706</v>
      </c>
      <c r="AK2163" s="525" t="s">
        <v>1706</v>
      </c>
      <c r="AL2163" s="525" t="s">
        <v>1706</v>
      </c>
      <c r="AM2163" s="525" t="s">
        <v>1706</v>
      </c>
      <c r="AN2163" s="525" t="s">
        <v>1706</v>
      </c>
      <c r="AO2163" s="525" t="s">
        <v>1706</v>
      </c>
      <c r="AP2163" s="525" t="s">
        <v>1706</v>
      </c>
      <c r="AQ2163" s="525" t="s">
        <v>1706</v>
      </c>
      <c r="AR2163" s="525" t="s">
        <v>1706</v>
      </c>
      <c r="AS2163" s="525" t="s">
        <v>1706</v>
      </c>
      <c r="AT2163" s="525" t="s">
        <v>1706</v>
      </c>
      <c r="AU2163" s="525">
        <v>44971</v>
      </c>
      <c r="AV2163" s="525">
        <v>45473</v>
      </c>
      <c r="AW2163" s="109" t="s">
        <v>1706</v>
      </c>
      <c r="AX2163" s="649" t="s">
        <v>3964</v>
      </c>
    </row>
    <row r="2164" spans="1:50" ht="55.5" customHeight="1" x14ac:dyDescent="0.25">
      <c r="A2164" s="511" t="s">
        <v>1481</v>
      </c>
      <c r="B2164" s="512" t="s">
        <v>326</v>
      </c>
      <c r="C2164" s="60" t="s">
        <v>33</v>
      </c>
      <c r="D2164" s="60" t="s">
        <v>1706</v>
      </c>
      <c r="E2164" s="151">
        <f t="shared" ref="E2164:N2164" si="129">SUM(E2165:E2177)</f>
        <v>0</v>
      </c>
      <c r="F2164" s="151">
        <f t="shared" si="129"/>
        <v>0</v>
      </c>
      <c r="G2164" s="151">
        <f t="shared" si="129"/>
        <v>0</v>
      </c>
      <c r="H2164" s="151">
        <f t="shared" si="129"/>
        <v>0</v>
      </c>
      <c r="I2164" s="151">
        <f t="shared" si="129"/>
        <v>9</v>
      </c>
      <c r="J2164" s="151">
        <f t="shared" si="129"/>
        <v>0</v>
      </c>
      <c r="K2164" s="151">
        <f t="shared" si="129"/>
        <v>0</v>
      </c>
      <c r="L2164" s="151">
        <f t="shared" si="129"/>
        <v>0</v>
      </c>
      <c r="M2164" s="1038">
        <f t="shared" si="129"/>
        <v>0</v>
      </c>
      <c r="N2164" s="1038">
        <f t="shared" si="129"/>
        <v>0</v>
      </c>
      <c r="O2164" s="922" t="s">
        <v>1706</v>
      </c>
      <c r="P2164" s="922" t="s">
        <v>1706</v>
      </c>
      <c r="Q2164" s="60" t="s">
        <v>1706</v>
      </c>
      <c r="R2164" s="151">
        <f>SUM(R2165:R2177)</f>
        <v>3.4649999999999999</v>
      </c>
      <c r="S2164" s="262" t="s">
        <v>1706</v>
      </c>
      <c r="T2164" s="151" t="s">
        <v>1706</v>
      </c>
      <c r="U2164" s="262" t="s">
        <v>1706</v>
      </c>
      <c r="V2164" s="262" t="s">
        <v>1706</v>
      </c>
      <c r="W2164" s="513" t="s">
        <v>1706</v>
      </c>
      <c r="X2164" s="513" t="s">
        <v>1706</v>
      </c>
      <c r="Y2164" s="60" t="s">
        <v>1706</v>
      </c>
      <c r="Z2164" s="151" t="s">
        <v>1706</v>
      </c>
      <c r="AA2164" s="60" t="s">
        <v>1706</v>
      </c>
      <c r="AB2164" s="513" t="s">
        <v>1706</v>
      </c>
      <c r="AC2164" s="151" t="s">
        <v>1706</v>
      </c>
      <c r="AD2164" s="151" t="s">
        <v>1706</v>
      </c>
      <c r="AE2164" s="81" t="s">
        <v>1706</v>
      </c>
      <c r="AF2164" s="1038">
        <f>SUM(AF2165:AF2177)</f>
        <v>223.538544898</v>
      </c>
      <c r="AG2164" s="1038">
        <f>SUM(AG2165:AG2177)</f>
        <v>235.08246206799998</v>
      </c>
      <c r="AH2164" s="923" t="s">
        <v>1706</v>
      </c>
      <c r="AI2164" s="60" t="s">
        <v>1706</v>
      </c>
      <c r="AJ2164" s="514" t="s">
        <v>1706</v>
      </c>
      <c r="AK2164" s="514" t="s">
        <v>1706</v>
      </c>
      <c r="AL2164" s="514" t="s">
        <v>1706</v>
      </c>
      <c r="AM2164" s="514" t="s">
        <v>1706</v>
      </c>
      <c r="AN2164" s="60" t="s">
        <v>1706</v>
      </c>
      <c r="AO2164" s="60" t="s">
        <v>1706</v>
      </c>
      <c r="AP2164" s="514" t="s">
        <v>1706</v>
      </c>
      <c r="AQ2164" s="60" t="s">
        <v>1706</v>
      </c>
      <c r="AR2164" s="514" t="s">
        <v>1706</v>
      </c>
      <c r="AS2164" s="514" t="s">
        <v>1706</v>
      </c>
      <c r="AT2164" s="514" t="s">
        <v>1706</v>
      </c>
      <c r="AU2164" s="514" t="s">
        <v>1706</v>
      </c>
      <c r="AV2164" s="514" t="s">
        <v>1706</v>
      </c>
      <c r="AW2164" s="60" t="s">
        <v>1706</v>
      </c>
      <c r="AX2164" s="515" t="s">
        <v>1706</v>
      </c>
    </row>
    <row r="2165" spans="1:50" ht="47.25" customHeight="1" x14ac:dyDescent="0.25">
      <c r="A2165" s="550" t="s">
        <v>1481</v>
      </c>
      <c r="B2165" s="924" t="s">
        <v>3965</v>
      </c>
      <c r="C2165" s="925" t="s">
        <v>3966</v>
      </c>
      <c r="D2165" s="611">
        <v>45992</v>
      </c>
      <c r="E2165" s="1041">
        <v>0</v>
      </c>
      <c r="F2165" s="1028">
        <v>0</v>
      </c>
      <c r="G2165" s="1041">
        <v>0</v>
      </c>
      <c r="H2165" s="1028">
        <v>0</v>
      </c>
      <c r="I2165" s="1041">
        <v>0</v>
      </c>
      <c r="J2165" s="1028">
        <v>0</v>
      </c>
      <c r="K2165" s="1041">
        <v>0</v>
      </c>
      <c r="L2165" s="1046">
        <v>0</v>
      </c>
      <c r="M2165" s="1026">
        <v>0</v>
      </c>
      <c r="N2165" s="1026">
        <v>0</v>
      </c>
      <c r="O2165" s="830" t="s">
        <v>1706</v>
      </c>
      <c r="P2165" s="830" t="s">
        <v>1706</v>
      </c>
      <c r="Q2165" s="926" t="s">
        <v>1706</v>
      </c>
      <c r="R2165" s="1028">
        <v>0</v>
      </c>
      <c r="S2165" s="813" t="s">
        <v>1706</v>
      </c>
      <c r="T2165" s="1045">
        <v>0</v>
      </c>
      <c r="U2165" s="813" t="s">
        <v>1706</v>
      </c>
      <c r="V2165" s="813" t="s">
        <v>1706</v>
      </c>
      <c r="W2165" s="813" t="s">
        <v>1706</v>
      </c>
      <c r="X2165" s="813" t="s">
        <v>1706</v>
      </c>
      <c r="Y2165" s="813" t="s">
        <v>1706</v>
      </c>
      <c r="Z2165" s="1045" t="s">
        <v>1706</v>
      </c>
      <c r="AA2165" s="813" t="s">
        <v>1706</v>
      </c>
      <c r="AB2165" s="813" t="s">
        <v>1706</v>
      </c>
      <c r="AC2165" s="1045" t="s">
        <v>1706</v>
      </c>
      <c r="AD2165" s="1075" t="s">
        <v>1706</v>
      </c>
      <c r="AE2165" s="830" t="s">
        <v>1706</v>
      </c>
      <c r="AF2165" s="1026">
        <v>0</v>
      </c>
      <c r="AG2165" s="1026">
        <v>0</v>
      </c>
      <c r="AH2165" s="830" t="s">
        <v>1706</v>
      </c>
      <c r="AI2165" s="926" t="s">
        <v>1706</v>
      </c>
      <c r="AJ2165" s="813" t="s">
        <v>1706</v>
      </c>
      <c r="AK2165" s="813" t="s">
        <v>1706</v>
      </c>
      <c r="AL2165" s="813" t="s">
        <v>1706</v>
      </c>
      <c r="AM2165" s="813" t="s">
        <v>1706</v>
      </c>
      <c r="AN2165" s="813" t="s">
        <v>1706</v>
      </c>
      <c r="AO2165" s="813" t="s">
        <v>1706</v>
      </c>
      <c r="AP2165" s="813" t="s">
        <v>1706</v>
      </c>
      <c r="AQ2165" s="813" t="s">
        <v>1706</v>
      </c>
      <c r="AR2165" s="813" t="s">
        <v>1706</v>
      </c>
      <c r="AS2165" s="813" t="s">
        <v>1706</v>
      </c>
      <c r="AT2165" s="813" t="s">
        <v>1706</v>
      </c>
      <c r="AU2165" s="813" t="s">
        <v>1706</v>
      </c>
      <c r="AV2165" s="813" t="s">
        <v>1706</v>
      </c>
      <c r="AW2165" s="813" t="s">
        <v>1706</v>
      </c>
      <c r="AX2165" s="903" t="s">
        <v>1706</v>
      </c>
    </row>
    <row r="2166" spans="1:50" ht="201" customHeight="1" x14ac:dyDescent="0.25">
      <c r="A2166" s="550" t="s">
        <v>1481</v>
      </c>
      <c r="B2166" s="163" t="s">
        <v>1487</v>
      </c>
      <c r="C2166" s="524" t="s">
        <v>1488</v>
      </c>
      <c r="D2166" s="517">
        <v>47088</v>
      </c>
      <c r="E2166" s="1041">
        <v>0</v>
      </c>
      <c r="F2166" s="1041">
        <v>0</v>
      </c>
      <c r="G2166" s="1041">
        <v>0</v>
      </c>
      <c r="H2166" s="1041">
        <v>0</v>
      </c>
      <c r="I2166" s="1041">
        <v>1</v>
      </c>
      <c r="J2166" s="1041">
        <v>0</v>
      </c>
      <c r="K2166" s="1041">
        <v>0</v>
      </c>
      <c r="L2166" s="1041">
        <v>0</v>
      </c>
      <c r="M2166" s="1044">
        <v>0</v>
      </c>
      <c r="N2166" s="1044">
        <v>0</v>
      </c>
      <c r="O2166" s="811" t="s">
        <v>1709</v>
      </c>
      <c r="P2166" s="538" t="s">
        <v>1710</v>
      </c>
      <c r="Q2166" s="383" t="s">
        <v>1706</v>
      </c>
      <c r="R2166" s="1041">
        <v>0</v>
      </c>
      <c r="S2166" s="383" t="s">
        <v>1706</v>
      </c>
      <c r="T2166" s="1041">
        <v>0</v>
      </c>
      <c r="U2166" s="383" t="s">
        <v>1706</v>
      </c>
      <c r="V2166" s="383" t="s">
        <v>1706</v>
      </c>
      <c r="W2166" s="383" t="s">
        <v>1706</v>
      </c>
      <c r="X2166" s="383" t="s">
        <v>1706</v>
      </c>
      <c r="Y2166" s="383" t="s">
        <v>1706</v>
      </c>
      <c r="Z2166" s="1041" t="s">
        <v>1706</v>
      </c>
      <c r="AA2166" s="383" t="s">
        <v>1706</v>
      </c>
      <c r="AB2166" s="383" t="s">
        <v>1706</v>
      </c>
      <c r="AC2166" s="1041" t="s">
        <v>1706</v>
      </c>
      <c r="AD2166" s="1041" t="s">
        <v>1706</v>
      </c>
      <c r="AE2166" s="811" t="s">
        <v>3967</v>
      </c>
      <c r="AF2166" s="1044">
        <v>17.881599999999999</v>
      </c>
      <c r="AG2166" s="1044">
        <v>17.881599999999999</v>
      </c>
      <c r="AH2166" s="927" t="s">
        <v>1706</v>
      </c>
      <c r="AI2166" s="902" t="s">
        <v>1706</v>
      </c>
      <c r="AJ2166" s="902" t="s">
        <v>1706</v>
      </c>
      <c r="AK2166" s="902" t="s">
        <v>1706</v>
      </c>
      <c r="AL2166" s="902" t="s">
        <v>1706</v>
      </c>
      <c r="AM2166" s="902" t="s">
        <v>1706</v>
      </c>
      <c r="AN2166" s="902" t="s">
        <v>1706</v>
      </c>
      <c r="AO2166" s="902" t="s">
        <v>1706</v>
      </c>
      <c r="AP2166" s="902" t="s">
        <v>1706</v>
      </c>
      <c r="AQ2166" s="902" t="s">
        <v>1706</v>
      </c>
      <c r="AR2166" s="902" t="s">
        <v>1706</v>
      </c>
      <c r="AS2166" s="902" t="s">
        <v>1706</v>
      </c>
      <c r="AT2166" s="902" t="s">
        <v>1706</v>
      </c>
      <c r="AU2166" s="807">
        <v>45229</v>
      </c>
      <c r="AV2166" s="807">
        <v>46022</v>
      </c>
      <c r="AW2166" s="383" t="s">
        <v>1706</v>
      </c>
      <c r="AX2166" s="903" t="s">
        <v>3968</v>
      </c>
    </row>
    <row r="2167" spans="1:50" ht="67.5" customHeight="1" x14ac:dyDescent="0.25">
      <c r="A2167" s="550" t="s">
        <v>1481</v>
      </c>
      <c r="B2167" s="163" t="s">
        <v>1490</v>
      </c>
      <c r="C2167" s="524" t="s">
        <v>1491</v>
      </c>
      <c r="D2167" s="517">
        <v>46722</v>
      </c>
      <c r="E2167" s="1041">
        <v>0</v>
      </c>
      <c r="F2167" s="1041">
        <v>0</v>
      </c>
      <c r="G2167" s="1041">
        <v>0</v>
      </c>
      <c r="H2167" s="1041">
        <v>0</v>
      </c>
      <c r="I2167" s="1041">
        <v>1</v>
      </c>
      <c r="J2167" s="1041">
        <v>0</v>
      </c>
      <c r="K2167" s="1041">
        <v>0</v>
      </c>
      <c r="L2167" s="1041">
        <v>0</v>
      </c>
      <c r="M2167" s="1041">
        <v>0</v>
      </c>
      <c r="N2167" s="1041">
        <v>0</v>
      </c>
      <c r="O2167" s="383" t="s">
        <v>1709</v>
      </c>
      <c r="P2167" s="263" t="s">
        <v>1710</v>
      </c>
      <c r="Q2167" s="383" t="s">
        <v>1706</v>
      </c>
      <c r="R2167" s="1041">
        <v>0</v>
      </c>
      <c r="S2167" s="383" t="s">
        <v>1706</v>
      </c>
      <c r="T2167" s="1041">
        <v>0</v>
      </c>
      <c r="U2167" s="383" t="s">
        <v>1706</v>
      </c>
      <c r="V2167" s="383" t="s">
        <v>1706</v>
      </c>
      <c r="W2167" s="383" t="s">
        <v>1706</v>
      </c>
      <c r="X2167" s="383" t="s">
        <v>1706</v>
      </c>
      <c r="Y2167" s="383" t="s">
        <v>1706</v>
      </c>
      <c r="Z2167" s="1041" t="s">
        <v>1706</v>
      </c>
      <c r="AA2167" s="383" t="s">
        <v>1706</v>
      </c>
      <c r="AB2167" s="383" t="s">
        <v>1706</v>
      </c>
      <c r="AC2167" s="1041" t="s">
        <v>1706</v>
      </c>
      <c r="AD2167" s="1041" t="s">
        <v>1706</v>
      </c>
      <c r="AE2167" s="383" t="s">
        <v>2029</v>
      </c>
      <c r="AF2167" s="1041">
        <v>23.148995897999999</v>
      </c>
      <c r="AG2167" s="1041">
        <v>23.148995897999999</v>
      </c>
      <c r="AH2167" s="902" t="s">
        <v>1706</v>
      </c>
      <c r="AI2167" s="902" t="s">
        <v>1706</v>
      </c>
      <c r="AJ2167" s="902" t="s">
        <v>1706</v>
      </c>
      <c r="AK2167" s="902" t="s">
        <v>1706</v>
      </c>
      <c r="AL2167" s="902" t="s">
        <v>1706</v>
      </c>
      <c r="AM2167" s="902" t="s">
        <v>1706</v>
      </c>
      <c r="AN2167" s="902" t="s">
        <v>1706</v>
      </c>
      <c r="AO2167" s="902" t="s">
        <v>1706</v>
      </c>
      <c r="AP2167" s="902" t="s">
        <v>1706</v>
      </c>
      <c r="AQ2167" s="902" t="s">
        <v>1706</v>
      </c>
      <c r="AR2167" s="902" t="s">
        <v>1706</v>
      </c>
      <c r="AS2167" s="902" t="s">
        <v>1706</v>
      </c>
      <c r="AT2167" s="902" t="s">
        <v>1706</v>
      </c>
      <c r="AU2167" s="807">
        <v>45184</v>
      </c>
      <c r="AV2167" s="807">
        <v>45626</v>
      </c>
      <c r="AW2167" s="383" t="s">
        <v>1706</v>
      </c>
      <c r="AX2167" s="649" t="s">
        <v>3969</v>
      </c>
    </row>
    <row r="2168" spans="1:50" ht="67.5" customHeight="1" x14ac:dyDescent="0.25">
      <c r="A2168" s="550" t="s">
        <v>1481</v>
      </c>
      <c r="B2168" s="163" t="s">
        <v>1497</v>
      </c>
      <c r="C2168" s="560" t="s">
        <v>1498</v>
      </c>
      <c r="D2168" s="517">
        <v>45261</v>
      </c>
      <c r="E2168" s="1041">
        <v>0</v>
      </c>
      <c r="F2168" s="1041">
        <v>0</v>
      </c>
      <c r="G2168" s="1041">
        <v>0</v>
      </c>
      <c r="H2168" s="1041">
        <v>0</v>
      </c>
      <c r="I2168" s="1041">
        <v>0</v>
      </c>
      <c r="J2168" s="1041">
        <v>0</v>
      </c>
      <c r="K2168" s="1041">
        <v>0</v>
      </c>
      <c r="L2168" s="1041">
        <v>0</v>
      </c>
      <c r="M2168" s="1041">
        <v>0</v>
      </c>
      <c r="N2168" s="1041">
        <v>0</v>
      </c>
      <c r="O2168" s="383" t="s">
        <v>1709</v>
      </c>
      <c r="P2168" s="383" t="s">
        <v>1710</v>
      </c>
      <c r="Q2168" s="383" t="s">
        <v>1706</v>
      </c>
      <c r="R2168" s="1041">
        <v>0</v>
      </c>
      <c r="S2168" s="383" t="s">
        <v>1706</v>
      </c>
      <c r="T2168" s="1041">
        <v>0</v>
      </c>
      <c r="U2168" s="383" t="s">
        <v>1706</v>
      </c>
      <c r="V2168" s="383" t="s">
        <v>1706</v>
      </c>
      <c r="W2168" s="383" t="s">
        <v>1706</v>
      </c>
      <c r="X2168" s="383" t="s">
        <v>1706</v>
      </c>
      <c r="Y2168" s="383" t="s">
        <v>1706</v>
      </c>
      <c r="Z2168" s="1041" t="s">
        <v>1706</v>
      </c>
      <c r="AA2168" s="383" t="s">
        <v>1706</v>
      </c>
      <c r="AB2168" s="383" t="s">
        <v>1706</v>
      </c>
      <c r="AC2168" s="1041" t="s">
        <v>1706</v>
      </c>
      <c r="AD2168" s="1041" t="s">
        <v>1706</v>
      </c>
      <c r="AE2168" s="383" t="s">
        <v>2065</v>
      </c>
      <c r="AF2168" s="1041">
        <v>0.91510999999999998</v>
      </c>
      <c r="AG2168" s="1041">
        <v>0.91510999999999998</v>
      </c>
      <c r="AH2168" s="383" t="s">
        <v>1706</v>
      </c>
      <c r="AI2168" s="383" t="s">
        <v>1706</v>
      </c>
      <c r="AJ2168" s="383" t="s">
        <v>1706</v>
      </c>
      <c r="AK2168" s="383" t="s">
        <v>1706</v>
      </c>
      <c r="AL2168" s="383" t="s">
        <v>1706</v>
      </c>
      <c r="AM2168" s="383" t="s">
        <v>1706</v>
      </c>
      <c r="AN2168" s="383" t="s">
        <v>1706</v>
      </c>
      <c r="AO2168" s="383" t="s">
        <v>1706</v>
      </c>
      <c r="AP2168" s="383" t="s">
        <v>1706</v>
      </c>
      <c r="AQ2168" s="383" t="s">
        <v>1706</v>
      </c>
      <c r="AR2168" s="383" t="s">
        <v>1706</v>
      </c>
      <c r="AS2168" s="383" t="s">
        <v>1706</v>
      </c>
      <c r="AT2168" s="383" t="s">
        <v>1706</v>
      </c>
      <c r="AU2168" s="928">
        <v>45103</v>
      </c>
      <c r="AV2168" s="383" t="s">
        <v>3970</v>
      </c>
      <c r="AW2168" s="383" t="s">
        <v>1706</v>
      </c>
      <c r="AX2168" s="903" t="s">
        <v>3971</v>
      </c>
    </row>
    <row r="2169" spans="1:50" ht="47.25" customHeight="1" x14ac:dyDescent="0.25">
      <c r="A2169" s="550" t="s">
        <v>1481</v>
      </c>
      <c r="B2169" s="163" t="s">
        <v>3972</v>
      </c>
      <c r="C2169" s="560" t="s">
        <v>3973</v>
      </c>
      <c r="D2169" s="517">
        <v>45261</v>
      </c>
      <c r="E2169" s="1041">
        <v>0</v>
      </c>
      <c r="F2169" s="1041">
        <v>0</v>
      </c>
      <c r="G2169" s="1041">
        <v>0</v>
      </c>
      <c r="H2169" s="1041">
        <v>0</v>
      </c>
      <c r="I2169" s="1041">
        <v>0</v>
      </c>
      <c r="J2169" s="1041">
        <v>0</v>
      </c>
      <c r="K2169" s="1041">
        <v>0</v>
      </c>
      <c r="L2169" s="1041">
        <v>0</v>
      </c>
      <c r="M2169" s="1041">
        <v>0</v>
      </c>
      <c r="N2169" s="1041">
        <v>0</v>
      </c>
      <c r="O2169" s="383" t="s">
        <v>1709</v>
      </c>
      <c r="P2169" s="383" t="s">
        <v>1706</v>
      </c>
      <c r="Q2169" s="383" t="s">
        <v>1706</v>
      </c>
      <c r="R2169" s="1041">
        <v>0</v>
      </c>
      <c r="S2169" s="383" t="s">
        <v>1706</v>
      </c>
      <c r="T2169" s="1041">
        <v>0</v>
      </c>
      <c r="U2169" s="383" t="s">
        <v>1706</v>
      </c>
      <c r="V2169" s="383" t="s">
        <v>1706</v>
      </c>
      <c r="W2169" s="383" t="s">
        <v>1706</v>
      </c>
      <c r="X2169" s="383" t="s">
        <v>1706</v>
      </c>
      <c r="Y2169" s="383" t="s">
        <v>1706</v>
      </c>
      <c r="Z2169" s="1041" t="s">
        <v>1706</v>
      </c>
      <c r="AA2169" s="383" t="s">
        <v>1706</v>
      </c>
      <c r="AB2169" s="383" t="s">
        <v>1706</v>
      </c>
      <c r="AC2169" s="1041" t="s">
        <v>1706</v>
      </c>
      <c r="AD2169" s="1041" t="s">
        <v>1706</v>
      </c>
      <c r="AE2169" s="383" t="s">
        <v>3974</v>
      </c>
      <c r="AF2169" s="1041">
        <v>0</v>
      </c>
      <c r="AG2169" s="1041">
        <v>0.77512283999999998</v>
      </c>
      <c r="AH2169" s="383" t="s">
        <v>1706</v>
      </c>
      <c r="AI2169" s="383" t="s">
        <v>1706</v>
      </c>
      <c r="AJ2169" s="383" t="s">
        <v>1706</v>
      </c>
      <c r="AK2169" s="383" t="s">
        <v>1706</v>
      </c>
      <c r="AL2169" s="383" t="s">
        <v>1706</v>
      </c>
      <c r="AM2169" s="383" t="s">
        <v>1706</v>
      </c>
      <c r="AN2169" s="383" t="s">
        <v>1706</v>
      </c>
      <c r="AO2169" s="383" t="s">
        <v>1706</v>
      </c>
      <c r="AP2169" s="383" t="s">
        <v>1706</v>
      </c>
      <c r="AQ2169" s="383" t="s">
        <v>1706</v>
      </c>
      <c r="AR2169" s="383" t="s">
        <v>1706</v>
      </c>
      <c r="AS2169" s="383" t="s">
        <v>1706</v>
      </c>
      <c r="AT2169" s="383" t="s">
        <v>1706</v>
      </c>
      <c r="AU2169" s="383" t="s">
        <v>1706</v>
      </c>
      <c r="AV2169" s="383" t="s">
        <v>1706</v>
      </c>
      <c r="AW2169" s="383" t="s">
        <v>1706</v>
      </c>
      <c r="AX2169" s="903" t="s">
        <v>3975</v>
      </c>
    </row>
    <row r="2170" spans="1:50" ht="15.75" customHeight="1" x14ac:dyDescent="0.25">
      <c r="A2170" s="550" t="s">
        <v>1481</v>
      </c>
      <c r="B2170" s="163" t="s">
        <v>1504</v>
      </c>
      <c r="C2170" s="524" t="s">
        <v>1505</v>
      </c>
      <c r="D2170" s="517">
        <v>45261</v>
      </c>
      <c r="E2170" s="1041">
        <v>0</v>
      </c>
      <c r="F2170" s="1041">
        <v>0</v>
      </c>
      <c r="G2170" s="1041">
        <v>0</v>
      </c>
      <c r="H2170" s="1041">
        <v>0</v>
      </c>
      <c r="I2170" s="1041">
        <v>1</v>
      </c>
      <c r="J2170" s="1041">
        <v>0</v>
      </c>
      <c r="K2170" s="1041">
        <v>0</v>
      </c>
      <c r="L2170" s="1041">
        <v>0</v>
      </c>
      <c r="M2170" s="1041">
        <v>0</v>
      </c>
      <c r="N2170" s="1041">
        <v>0</v>
      </c>
      <c r="O2170" s="383" t="s">
        <v>1706</v>
      </c>
      <c r="P2170" s="383" t="s">
        <v>1706</v>
      </c>
      <c r="Q2170" s="383" t="s">
        <v>1706</v>
      </c>
      <c r="R2170" s="1041">
        <v>0</v>
      </c>
      <c r="S2170" s="383" t="s">
        <v>1706</v>
      </c>
      <c r="T2170" s="1041">
        <v>0</v>
      </c>
      <c r="U2170" s="383" t="s">
        <v>1706</v>
      </c>
      <c r="V2170" s="383" t="s">
        <v>1706</v>
      </c>
      <c r="W2170" s="383" t="s">
        <v>1706</v>
      </c>
      <c r="X2170" s="383" t="s">
        <v>1706</v>
      </c>
      <c r="Y2170" s="383" t="s">
        <v>1706</v>
      </c>
      <c r="Z2170" s="1041" t="s">
        <v>1706</v>
      </c>
      <c r="AA2170" s="383" t="s">
        <v>1706</v>
      </c>
      <c r="AB2170" s="383" t="s">
        <v>1706</v>
      </c>
      <c r="AC2170" s="1041" t="s">
        <v>1706</v>
      </c>
      <c r="AD2170" s="1041" t="s">
        <v>1706</v>
      </c>
      <c r="AE2170" s="383" t="s">
        <v>1706</v>
      </c>
      <c r="AF2170" s="1041">
        <v>0</v>
      </c>
      <c r="AG2170" s="1041">
        <v>0</v>
      </c>
      <c r="AH2170" s="383" t="s">
        <v>1706</v>
      </c>
      <c r="AI2170" s="383" t="s">
        <v>1706</v>
      </c>
      <c r="AJ2170" s="383" t="s">
        <v>1706</v>
      </c>
      <c r="AK2170" s="383" t="s">
        <v>1706</v>
      </c>
      <c r="AL2170" s="383" t="s">
        <v>1706</v>
      </c>
      <c r="AM2170" s="383" t="s">
        <v>1706</v>
      </c>
      <c r="AN2170" s="383" t="s">
        <v>1706</v>
      </c>
      <c r="AO2170" s="383" t="s">
        <v>1706</v>
      </c>
      <c r="AP2170" s="383" t="s">
        <v>1706</v>
      </c>
      <c r="AQ2170" s="383" t="s">
        <v>1706</v>
      </c>
      <c r="AR2170" s="383" t="s">
        <v>1706</v>
      </c>
      <c r="AS2170" s="383" t="s">
        <v>1706</v>
      </c>
      <c r="AT2170" s="383" t="s">
        <v>1706</v>
      </c>
      <c r="AU2170" s="383" t="s">
        <v>1706</v>
      </c>
      <c r="AV2170" s="383" t="s">
        <v>1706</v>
      </c>
      <c r="AW2170" s="383" t="s">
        <v>1706</v>
      </c>
      <c r="AX2170" s="903" t="s">
        <v>1706</v>
      </c>
    </row>
    <row r="2171" spans="1:50" ht="31.5" x14ac:dyDescent="0.25">
      <c r="A2171" s="610" t="s">
        <v>1481</v>
      </c>
      <c r="B2171" s="609" t="s">
        <v>3976</v>
      </c>
      <c r="C2171" s="929" t="s">
        <v>3977</v>
      </c>
      <c r="D2171" s="517">
        <v>45261</v>
      </c>
      <c r="E2171" s="1028">
        <v>0</v>
      </c>
      <c r="F2171" s="1041">
        <v>0</v>
      </c>
      <c r="G2171" s="1028">
        <v>0</v>
      </c>
      <c r="H2171" s="1041">
        <v>0</v>
      </c>
      <c r="I2171" s="1028">
        <v>0</v>
      </c>
      <c r="J2171" s="1041">
        <v>0</v>
      </c>
      <c r="K2171" s="1028">
        <v>0</v>
      </c>
      <c r="L2171" s="1041">
        <v>0</v>
      </c>
      <c r="M2171" s="1028">
        <v>0</v>
      </c>
      <c r="N2171" s="1041">
        <v>0</v>
      </c>
      <c r="O2171" s="809" t="s">
        <v>1706</v>
      </c>
      <c r="P2171" s="383" t="s">
        <v>1706</v>
      </c>
      <c r="Q2171" s="809" t="s">
        <v>1706</v>
      </c>
      <c r="R2171" s="1041">
        <v>0</v>
      </c>
      <c r="S2171" s="809" t="s">
        <v>1706</v>
      </c>
      <c r="T2171" s="1041">
        <v>0</v>
      </c>
      <c r="U2171" s="809" t="s">
        <v>1706</v>
      </c>
      <c r="V2171" s="383" t="s">
        <v>1706</v>
      </c>
      <c r="W2171" s="809" t="s">
        <v>1706</v>
      </c>
      <c r="X2171" s="383" t="s">
        <v>1706</v>
      </c>
      <c r="Y2171" s="809" t="s">
        <v>1706</v>
      </c>
      <c r="Z2171" s="1041" t="s">
        <v>1706</v>
      </c>
      <c r="AA2171" s="809" t="s">
        <v>1706</v>
      </c>
      <c r="AB2171" s="383" t="s">
        <v>1706</v>
      </c>
      <c r="AC2171" s="1028" t="s">
        <v>1706</v>
      </c>
      <c r="AD2171" s="1041" t="s">
        <v>1706</v>
      </c>
      <c r="AE2171" s="809" t="s">
        <v>1706</v>
      </c>
      <c r="AF2171" s="1041">
        <v>0</v>
      </c>
      <c r="AG2171" s="1028">
        <v>0</v>
      </c>
      <c r="AH2171" s="383" t="s">
        <v>1706</v>
      </c>
      <c r="AI2171" s="809" t="s">
        <v>1706</v>
      </c>
      <c r="AJ2171" s="383" t="s">
        <v>1706</v>
      </c>
      <c r="AK2171" s="809" t="s">
        <v>1706</v>
      </c>
      <c r="AL2171" s="383" t="s">
        <v>1706</v>
      </c>
      <c r="AM2171" s="809" t="s">
        <v>1706</v>
      </c>
      <c r="AN2171" s="383" t="s">
        <v>1706</v>
      </c>
      <c r="AO2171" s="809" t="s">
        <v>1706</v>
      </c>
      <c r="AP2171" s="383" t="s">
        <v>1706</v>
      </c>
      <c r="AQ2171" s="809" t="s">
        <v>1706</v>
      </c>
      <c r="AR2171" s="383" t="s">
        <v>1706</v>
      </c>
      <c r="AS2171" s="809" t="s">
        <v>1706</v>
      </c>
      <c r="AT2171" s="383" t="s">
        <v>1706</v>
      </c>
      <c r="AU2171" s="809" t="s">
        <v>1706</v>
      </c>
      <c r="AV2171" s="383" t="s">
        <v>1706</v>
      </c>
      <c r="AW2171" s="809" t="s">
        <v>1706</v>
      </c>
      <c r="AX2171" s="903" t="s">
        <v>1706</v>
      </c>
    </row>
    <row r="2172" spans="1:50" ht="31.5" x14ac:dyDescent="0.25">
      <c r="A2172" s="1267" t="s">
        <v>1481</v>
      </c>
      <c r="B2172" s="1318" t="s">
        <v>1508</v>
      </c>
      <c r="C2172" s="1263" t="s">
        <v>1509</v>
      </c>
      <c r="D2172" s="1235">
        <v>45627</v>
      </c>
      <c r="E2172" s="1673">
        <v>0</v>
      </c>
      <c r="F2172" s="1673">
        <v>0</v>
      </c>
      <c r="G2172" s="1673">
        <v>0</v>
      </c>
      <c r="H2172" s="1673">
        <v>0</v>
      </c>
      <c r="I2172" s="1673">
        <v>5</v>
      </c>
      <c r="J2172" s="1673">
        <v>0</v>
      </c>
      <c r="K2172" s="1673">
        <v>0</v>
      </c>
      <c r="L2172" s="1673">
        <v>0</v>
      </c>
      <c r="M2172" s="1673">
        <v>0</v>
      </c>
      <c r="N2172" s="1673">
        <v>0</v>
      </c>
      <c r="O2172" s="383" t="s">
        <v>1709</v>
      </c>
      <c r="P2172" s="263" t="s">
        <v>1710</v>
      </c>
      <c r="Q2172" s="383" t="s">
        <v>1706</v>
      </c>
      <c r="R2172" s="1041">
        <v>0</v>
      </c>
      <c r="S2172" s="383" t="s">
        <v>1706</v>
      </c>
      <c r="T2172" s="1041">
        <v>0</v>
      </c>
      <c r="U2172" s="383" t="s">
        <v>1706</v>
      </c>
      <c r="V2172" s="383" t="s">
        <v>1706</v>
      </c>
      <c r="W2172" s="383" t="s">
        <v>1706</v>
      </c>
      <c r="X2172" s="383" t="s">
        <v>1706</v>
      </c>
      <c r="Y2172" s="383" t="s">
        <v>1706</v>
      </c>
      <c r="Z2172" s="1041" t="s">
        <v>1706</v>
      </c>
      <c r="AA2172" s="383" t="s">
        <v>1706</v>
      </c>
      <c r="AB2172" s="383" t="s">
        <v>1706</v>
      </c>
      <c r="AC2172" s="1041" t="s">
        <v>1706</v>
      </c>
      <c r="AD2172" s="1041" t="s">
        <v>1706</v>
      </c>
      <c r="AE2172" s="383" t="s">
        <v>1711</v>
      </c>
      <c r="AF2172" s="1041">
        <v>28.831</v>
      </c>
      <c r="AG2172" s="1041">
        <v>28.831</v>
      </c>
      <c r="AH2172" s="383" t="s">
        <v>1706</v>
      </c>
      <c r="AI2172" s="383" t="s">
        <v>1706</v>
      </c>
      <c r="AJ2172" s="383" t="s">
        <v>1706</v>
      </c>
      <c r="AK2172" s="383" t="s">
        <v>1706</v>
      </c>
      <c r="AL2172" s="383" t="s">
        <v>1706</v>
      </c>
      <c r="AM2172" s="383" t="s">
        <v>1706</v>
      </c>
      <c r="AN2172" s="383" t="s">
        <v>1706</v>
      </c>
      <c r="AO2172" s="383" t="s">
        <v>1706</v>
      </c>
      <c r="AP2172" s="383" t="s">
        <v>1706</v>
      </c>
      <c r="AQ2172" s="383" t="s">
        <v>1706</v>
      </c>
      <c r="AR2172" s="383" t="s">
        <v>1706</v>
      </c>
      <c r="AS2172" s="383" t="s">
        <v>1706</v>
      </c>
      <c r="AT2172" s="383" t="s">
        <v>1706</v>
      </c>
      <c r="AU2172" s="807">
        <v>44974</v>
      </c>
      <c r="AV2172" s="807">
        <v>45595</v>
      </c>
      <c r="AW2172" s="383" t="s">
        <v>1706</v>
      </c>
      <c r="AX2172" s="903" t="s">
        <v>3978</v>
      </c>
    </row>
    <row r="2173" spans="1:50" x14ac:dyDescent="0.25">
      <c r="A2173" s="1267"/>
      <c r="B2173" s="1318"/>
      <c r="C2173" s="1263"/>
      <c r="D2173" s="1235"/>
      <c r="E2173" s="1673"/>
      <c r="F2173" s="1673"/>
      <c r="G2173" s="1673"/>
      <c r="H2173" s="1673"/>
      <c r="I2173" s="1673"/>
      <c r="J2173" s="1673"/>
      <c r="K2173" s="1673"/>
      <c r="L2173" s="1673"/>
      <c r="M2173" s="1673"/>
      <c r="N2173" s="1673"/>
      <c r="O2173" s="383" t="s">
        <v>1766</v>
      </c>
      <c r="P2173" s="263" t="s">
        <v>1710</v>
      </c>
      <c r="Q2173" s="383" t="s">
        <v>1706</v>
      </c>
      <c r="R2173" s="1041">
        <v>0</v>
      </c>
      <c r="S2173" s="383" t="s">
        <v>1706</v>
      </c>
      <c r="T2173" s="1041">
        <v>0</v>
      </c>
      <c r="U2173" s="383" t="s">
        <v>1706</v>
      </c>
      <c r="V2173" s="383" t="s">
        <v>1706</v>
      </c>
      <c r="W2173" s="383" t="s">
        <v>1706</v>
      </c>
      <c r="X2173" s="383" t="s">
        <v>1706</v>
      </c>
      <c r="Y2173" s="383" t="s">
        <v>1706</v>
      </c>
      <c r="Z2173" s="1041" t="s">
        <v>1706</v>
      </c>
      <c r="AA2173" s="383" t="s">
        <v>1706</v>
      </c>
      <c r="AB2173" s="383" t="s">
        <v>1706</v>
      </c>
      <c r="AC2173" s="1041" t="s">
        <v>1706</v>
      </c>
      <c r="AD2173" s="1041" t="s">
        <v>1706</v>
      </c>
      <c r="AE2173" s="383" t="s">
        <v>3979</v>
      </c>
      <c r="AF2173" s="1041">
        <v>148.68699899999999</v>
      </c>
      <c r="AG2173" s="1041">
        <v>148.68699899999999</v>
      </c>
      <c r="AH2173" s="383" t="s">
        <v>1706</v>
      </c>
      <c r="AI2173" s="383" t="s">
        <v>1706</v>
      </c>
      <c r="AJ2173" s="383" t="s">
        <v>1706</v>
      </c>
      <c r="AK2173" s="383" t="s">
        <v>1706</v>
      </c>
      <c r="AL2173" s="383" t="s">
        <v>1706</v>
      </c>
      <c r="AM2173" s="383" t="s">
        <v>1706</v>
      </c>
      <c r="AN2173" s="383" t="s">
        <v>1706</v>
      </c>
      <c r="AO2173" s="383" t="s">
        <v>1706</v>
      </c>
      <c r="AP2173" s="383" t="s">
        <v>1706</v>
      </c>
      <c r="AQ2173" s="383" t="s">
        <v>1706</v>
      </c>
      <c r="AR2173" s="383" t="s">
        <v>1706</v>
      </c>
      <c r="AS2173" s="383" t="s">
        <v>1706</v>
      </c>
      <c r="AT2173" s="383" t="s">
        <v>1706</v>
      </c>
      <c r="AU2173" s="807">
        <v>45027</v>
      </c>
      <c r="AV2173" s="807">
        <v>45361</v>
      </c>
      <c r="AW2173" s="383" t="s">
        <v>1706</v>
      </c>
      <c r="AX2173" s="903" t="s">
        <v>3980</v>
      </c>
    </row>
    <row r="2174" spans="1:50" ht="50.25" customHeight="1" x14ac:dyDescent="0.25">
      <c r="A2174" s="550" t="s">
        <v>1481</v>
      </c>
      <c r="B2174" s="163" t="s">
        <v>1506</v>
      </c>
      <c r="C2174" s="524" t="s">
        <v>1507</v>
      </c>
      <c r="D2174" s="517">
        <v>45992</v>
      </c>
      <c r="E2174" s="1041">
        <v>0</v>
      </c>
      <c r="F2174" s="1041">
        <v>0</v>
      </c>
      <c r="G2174" s="1041">
        <v>0</v>
      </c>
      <c r="H2174" s="1041">
        <v>0</v>
      </c>
      <c r="I2174" s="1041">
        <v>0</v>
      </c>
      <c r="J2174" s="1041">
        <v>0</v>
      </c>
      <c r="K2174" s="1041">
        <v>0</v>
      </c>
      <c r="L2174" s="1041">
        <v>0</v>
      </c>
      <c r="M2174" s="1041">
        <v>0</v>
      </c>
      <c r="N2174" s="1041">
        <v>0</v>
      </c>
      <c r="O2174" s="383" t="s">
        <v>1709</v>
      </c>
      <c r="P2174" s="383" t="s">
        <v>1706</v>
      </c>
      <c r="Q2174" s="383" t="s">
        <v>1706</v>
      </c>
      <c r="R2174" s="1041">
        <v>0</v>
      </c>
      <c r="S2174" s="383" t="s">
        <v>1706</v>
      </c>
      <c r="T2174" s="1041">
        <v>0</v>
      </c>
      <c r="U2174" s="383" t="s">
        <v>1706</v>
      </c>
      <c r="V2174" s="383" t="s">
        <v>1706</v>
      </c>
      <c r="W2174" s="383" t="s">
        <v>1706</v>
      </c>
      <c r="X2174" s="383" t="s">
        <v>1706</v>
      </c>
      <c r="Y2174" s="383" t="s">
        <v>1706</v>
      </c>
      <c r="Z2174" s="1041" t="s">
        <v>1706</v>
      </c>
      <c r="AA2174" s="383" t="s">
        <v>1706</v>
      </c>
      <c r="AB2174" s="383" t="s">
        <v>1706</v>
      </c>
      <c r="AC2174" s="1041" t="s">
        <v>1706</v>
      </c>
      <c r="AD2174" s="1041" t="s">
        <v>1706</v>
      </c>
      <c r="AE2174" s="383" t="s">
        <v>2341</v>
      </c>
      <c r="AF2174" s="1041">
        <v>0</v>
      </c>
      <c r="AG2174" s="1041">
        <v>10.76879433</v>
      </c>
      <c r="AH2174" s="383" t="s">
        <v>1706</v>
      </c>
      <c r="AI2174" s="383" t="s">
        <v>1706</v>
      </c>
      <c r="AJ2174" s="383" t="s">
        <v>1706</v>
      </c>
      <c r="AK2174" s="383" t="s">
        <v>1706</v>
      </c>
      <c r="AL2174" s="383" t="s">
        <v>1706</v>
      </c>
      <c r="AM2174" s="383" t="s">
        <v>1706</v>
      </c>
      <c r="AN2174" s="383" t="s">
        <v>1706</v>
      </c>
      <c r="AO2174" s="383" t="s">
        <v>1706</v>
      </c>
      <c r="AP2174" s="383" t="s">
        <v>1706</v>
      </c>
      <c r="AQ2174" s="383" t="s">
        <v>1706</v>
      </c>
      <c r="AR2174" s="383" t="s">
        <v>1706</v>
      </c>
      <c r="AS2174" s="383" t="s">
        <v>1706</v>
      </c>
      <c r="AT2174" s="383" t="s">
        <v>1706</v>
      </c>
      <c r="AU2174" s="383" t="s">
        <v>1706</v>
      </c>
      <c r="AV2174" s="383" t="s">
        <v>1706</v>
      </c>
      <c r="AW2174" s="383" t="s">
        <v>1706</v>
      </c>
      <c r="AX2174" s="903" t="s">
        <v>3981</v>
      </c>
    </row>
    <row r="2175" spans="1:50" ht="78.75" x14ac:dyDescent="0.25">
      <c r="A2175" s="610" t="s">
        <v>1481</v>
      </c>
      <c r="B2175" s="609" t="s">
        <v>3982</v>
      </c>
      <c r="C2175" s="929" t="s">
        <v>3983</v>
      </c>
      <c r="D2175" s="562">
        <v>45261</v>
      </c>
      <c r="E2175" s="1045">
        <v>0</v>
      </c>
      <c r="F2175" s="1047">
        <v>0</v>
      </c>
      <c r="G2175" s="1045">
        <v>0</v>
      </c>
      <c r="H2175" s="1047">
        <v>0</v>
      </c>
      <c r="I2175" s="1045">
        <v>1</v>
      </c>
      <c r="J2175" s="1047">
        <v>0</v>
      </c>
      <c r="K2175" s="1045">
        <v>0</v>
      </c>
      <c r="L2175" s="1047">
        <v>0</v>
      </c>
      <c r="M2175" s="1045">
        <v>0</v>
      </c>
      <c r="N2175" s="1028">
        <v>0</v>
      </c>
      <c r="O2175" s="813" t="s">
        <v>1706</v>
      </c>
      <c r="P2175" s="809" t="s">
        <v>1706</v>
      </c>
      <c r="Q2175" s="813" t="s">
        <v>1706</v>
      </c>
      <c r="R2175" s="1028">
        <v>0</v>
      </c>
      <c r="S2175" s="813" t="s">
        <v>1706</v>
      </c>
      <c r="T2175" s="1028">
        <v>0</v>
      </c>
      <c r="U2175" s="813" t="s">
        <v>1706</v>
      </c>
      <c r="V2175" s="809" t="s">
        <v>1706</v>
      </c>
      <c r="W2175" s="813" t="s">
        <v>1706</v>
      </c>
      <c r="X2175" s="809" t="s">
        <v>1706</v>
      </c>
      <c r="Y2175" s="813" t="s">
        <v>1706</v>
      </c>
      <c r="Z2175" s="1028" t="s">
        <v>1706</v>
      </c>
      <c r="AA2175" s="813" t="s">
        <v>1706</v>
      </c>
      <c r="AB2175" s="809" t="s">
        <v>1706</v>
      </c>
      <c r="AC2175" s="1045" t="s">
        <v>1706</v>
      </c>
      <c r="AD2175" s="1028" t="s">
        <v>1706</v>
      </c>
      <c r="AE2175" s="813" t="s">
        <v>1706</v>
      </c>
      <c r="AF2175" s="1028">
        <v>0</v>
      </c>
      <c r="AG2175" s="1045">
        <v>0</v>
      </c>
      <c r="AH2175" s="809" t="s">
        <v>1706</v>
      </c>
      <c r="AI2175" s="813" t="s">
        <v>1706</v>
      </c>
      <c r="AJ2175" s="809" t="s">
        <v>1706</v>
      </c>
      <c r="AK2175" s="813" t="s">
        <v>1706</v>
      </c>
      <c r="AL2175" s="809" t="s">
        <v>1706</v>
      </c>
      <c r="AM2175" s="813" t="s">
        <v>1706</v>
      </c>
      <c r="AN2175" s="809" t="s">
        <v>1706</v>
      </c>
      <c r="AO2175" s="813" t="s">
        <v>1706</v>
      </c>
      <c r="AP2175" s="809" t="s">
        <v>1706</v>
      </c>
      <c r="AQ2175" s="813" t="s">
        <v>1706</v>
      </c>
      <c r="AR2175" s="809" t="s">
        <v>1706</v>
      </c>
      <c r="AS2175" s="813" t="s">
        <v>1706</v>
      </c>
      <c r="AT2175" s="809" t="s">
        <v>1706</v>
      </c>
      <c r="AU2175" s="813" t="s">
        <v>1706</v>
      </c>
      <c r="AV2175" s="809" t="s">
        <v>1706</v>
      </c>
      <c r="AW2175" s="813" t="s">
        <v>1706</v>
      </c>
      <c r="AX2175" s="903" t="s">
        <v>1706</v>
      </c>
    </row>
    <row r="2176" spans="1:50" ht="60" customHeight="1" x14ac:dyDescent="0.25">
      <c r="A2176" s="1319" t="s">
        <v>1481</v>
      </c>
      <c r="B2176" s="1322" t="s">
        <v>3984</v>
      </c>
      <c r="C2176" s="1679" t="s">
        <v>3985</v>
      </c>
      <c r="D2176" s="1431" t="s">
        <v>1804</v>
      </c>
      <c r="E2176" s="1480">
        <v>0</v>
      </c>
      <c r="F2176" s="1480">
        <v>0</v>
      </c>
      <c r="G2176" s="1480">
        <v>0</v>
      </c>
      <c r="H2176" s="1480">
        <v>0</v>
      </c>
      <c r="I2176" s="1480">
        <v>0</v>
      </c>
      <c r="J2176" s="1480">
        <v>0</v>
      </c>
      <c r="K2176" s="1480">
        <v>0</v>
      </c>
      <c r="L2176" s="1480">
        <v>0</v>
      </c>
      <c r="M2176" s="1480">
        <v>0</v>
      </c>
      <c r="N2176" s="1480">
        <v>0</v>
      </c>
      <c r="O2176" s="1476" t="s">
        <v>1709</v>
      </c>
      <c r="P2176" s="1476" t="s">
        <v>3986</v>
      </c>
      <c r="Q2176" s="1476" t="s">
        <v>1714</v>
      </c>
      <c r="R2176" s="1475">
        <v>3.4649999999999999</v>
      </c>
      <c r="S2176" s="1476" t="s">
        <v>1715</v>
      </c>
      <c r="T2176" s="1475">
        <v>3.4649999999999999</v>
      </c>
      <c r="U2176" s="1476" t="s">
        <v>2168</v>
      </c>
      <c r="V2176" s="1476" t="s">
        <v>2168</v>
      </c>
      <c r="W2176" s="1681">
        <v>2</v>
      </c>
      <c r="X2176" s="1681">
        <v>2</v>
      </c>
      <c r="Y2176" s="931" t="s">
        <v>2129</v>
      </c>
      <c r="Z2176" s="1026">
        <v>3.4649999999999999</v>
      </c>
      <c r="AA2176" s="830" t="s">
        <v>1706</v>
      </c>
      <c r="AB2176" s="1681">
        <v>1</v>
      </c>
      <c r="AC2176" s="1026">
        <v>3.3957000000000002</v>
      </c>
      <c r="AD2176" s="1475">
        <v>3.3957000000000002</v>
      </c>
      <c r="AE2176" s="1476" t="s">
        <v>2129</v>
      </c>
      <c r="AF2176" s="1475">
        <v>4.07484</v>
      </c>
      <c r="AG2176" s="1475">
        <v>4.07484</v>
      </c>
      <c r="AH2176" s="1681">
        <v>32413347377</v>
      </c>
      <c r="AI2176" s="1476" t="s">
        <v>1719</v>
      </c>
      <c r="AJ2176" s="1682">
        <v>45358</v>
      </c>
      <c r="AK2176" s="1682">
        <v>45355</v>
      </c>
      <c r="AL2176" s="1682">
        <v>45370</v>
      </c>
      <c r="AM2176" s="1682">
        <v>45383</v>
      </c>
      <c r="AN2176" s="1476" t="s">
        <v>1706</v>
      </c>
      <c r="AO2176" s="1476" t="s">
        <v>1706</v>
      </c>
      <c r="AP2176" s="1682" t="s">
        <v>1706</v>
      </c>
      <c r="AQ2176" s="1476" t="s">
        <v>1706</v>
      </c>
      <c r="AR2176" s="1682">
        <v>45403</v>
      </c>
      <c r="AS2176" s="1682">
        <v>45400</v>
      </c>
      <c r="AT2176" s="1682">
        <v>45428</v>
      </c>
      <c r="AU2176" s="1682">
        <v>45413</v>
      </c>
      <c r="AV2176" s="1682">
        <v>45626</v>
      </c>
      <c r="AW2176" s="1683" t="s">
        <v>1706</v>
      </c>
      <c r="AX2176" s="1685" t="s">
        <v>1706</v>
      </c>
    </row>
    <row r="2177" spans="1:50" ht="60" customHeight="1" x14ac:dyDescent="0.25">
      <c r="A2177" s="1321"/>
      <c r="B2177" s="1324"/>
      <c r="C2177" s="1680"/>
      <c r="D2177" s="1433"/>
      <c r="E2177" s="1482"/>
      <c r="F2177" s="1482"/>
      <c r="G2177" s="1482"/>
      <c r="H2177" s="1482"/>
      <c r="I2177" s="1482"/>
      <c r="J2177" s="1482"/>
      <c r="K2177" s="1482"/>
      <c r="L2177" s="1482"/>
      <c r="M2177" s="1482"/>
      <c r="N2177" s="1482"/>
      <c r="O2177" s="1476"/>
      <c r="P2177" s="1476"/>
      <c r="Q2177" s="1476"/>
      <c r="R2177" s="1475"/>
      <c r="S2177" s="1476"/>
      <c r="T2177" s="1475"/>
      <c r="U2177" s="1476"/>
      <c r="V2177" s="1476"/>
      <c r="W2177" s="1681"/>
      <c r="X2177" s="1681"/>
      <c r="Y2177" s="931" t="s">
        <v>1740</v>
      </c>
      <c r="Z2177" s="1026">
        <v>3.4649999999999999</v>
      </c>
      <c r="AA2177" s="830" t="s">
        <v>1706</v>
      </c>
      <c r="AB2177" s="1681"/>
      <c r="AC2177" s="1026">
        <v>3.4303499999999998</v>
      </c>
      <c r="AD2177" s="1475"/>
      <c r="AE2177" s="1476"/>
      <c r="AF2177" s="1475"/>
      <c r="AG2177" s="1475"/>
      <c r="AH2177" s="1681"/>
      <c r="AI2177" s="1476"/>
      <c r="AJ2177" s="1682"/>
      <c r="AK2177" s="1682"/>
      <c r="AL2177" s="1682"/>
      <c r="AM2177" s="1682"/>
      <c r="AN2177" s="1476"/>
      <c r="AO2177" s="1476"/>
      <c r="AP2177" s="1682"/>
      <c r="AQ2177" s="1476"/>
      <c r="AR2177" s="1682"/>
      <c r="AS2177" s="1682"/>
      <c r="AT2177" s="1682"/>
      <c r="AU2177" s="1682"/>
      <c r="AV2177" s="1682"/>
      <c r="AW2177" s="1684"/>
      <c r="AX2177" s="1677"/>
    </row>
    <row r="2178" spans="1:50" ht="47.25" x14ac:dyDescent="0.25">
      <c r="A2178" s="511" t="s">
        <v>1514</v>
      </c>
      <c r="B2178" s="139" t="s">
        <v>576</v>
      </c>
      <c r="C2178" s="60" t="s">
        <v>33</v>
      </c>
      <c r="D2178" s="61" t="s">
        <v>1706</v>
      </c>
      <c r="E2178" s="1032">
        <f t="shared" ref="E2178:N2178" si="130">E2179+E2182</f>
        <v>0</v>
      </c>
      <c r="F2178" s="1032">
        <f t="shared" si="130"/>
        <v>0</v>
      </c>
      <c r="G2178" s="1032">
        <f t="shared" si="130"/>
        <v>0</v>
      </c>
      <c r="H2178" s="1032">
        <f t="shared" si="130"/>
        <v>0</v>
      </c>
      <c r="I2178" s="1032">
        <f t="shared" si="130"/>
        <v>0</v>
      </c>
      <c r="J2178" s="1032">
        <f t="shared" si="130"/>
        <v>0</v>
      </c>
      <c r="K2178" s="1032">
        <f t="shared" si="130"/>
        <v>0</v>
      </c>
      <c r="L2178" s="1032">
        <f t="shared" si="130"/>
        <v>0</v>
      </c>
      <c r="M2178" s="1032">
        <f t="shared" si="130"/>
        <v>0</v>
      </c>
      <c r="N2178" s="1032">
        <f t="shared" si="130"/>
        <v>0</v>
      </c>
      <c r="O2178" s="800" t="s">
        <v>1706</v>
      </c>
      <c r="P2178" s="800" t="s">
        <v>1706</v>
      </c>
      <c r="Q2178" s="61" t="s">
        <v>1706</v>
      </c>
      <c r="R2178" s="1032">
        <f>R2179+R2182</f>
        <v>0</v>
      </c>
      <c r="S2178" s="800" t="s">
        <v>1706</v>
      </c>
      <c r="T2178" s="1032" t="s">
        <v>1706</v>
      </c>
      <c r="U2178" s="800" t="s">
        <v>1706</v>
      </c>
      <c r="V2178" s="800" t="s">
        <v>1706</v>
      </c>
      <c r="W2178" s="934" t="s">
        <v>1706</v>
      </c>
      <c r="X2178" s="934" t="s">
        <v>1706</v>
      </c>
      <c r="Y2178" s="61" t="s">
        <v>1706</v>
      </c>
      <c r="Z2178" s="1032" t="s">
        <v>1706</v>
      </c>
      <c r="AA2178" s="61" t="s">
        <v>1706</v>
      </c>
      <c r="AB2178" s="934" t="s">
        <v>1706</v>
      </c>
      <c r="AC2178" s="1032" t="s">
        <v>1706</v>
      </c>
      <c r="AD2178" s="1032" t="s">
        <v>1706</v>
      </c>
      <c r="AE2178" s="61" t="s">
        <v>1706</v>
      </c>
      <c r="AF2178" s="1032">
        <f>AF2179+AF2182</f>
        <v>0</v>
      </c>
      <c r="AG2178" s="1032">
        <f>AG2179+AG2182</f>
        <v>0</v>
      </c>
      <c r="AH2178" s="934" t="s">
        <v>1706</v>
      </c>
      <c r="AI2178" s="61" t="s">
        <v>1706</v>
      </c>
      <c r="AJ2178" s="935" t="s">
        <v>1706</v>
      </c>
      <c r="AK2178" s="935" t="s">
        <v>1706</v>
      </c>
      <c r="AL2178" s="935" t="s">
        <v>1706</v>
      </c>
      <c r="AM2178" s="935" t="s">
        <v>1706</v>
      </c>
      <c r="AN2178" s="61" t="s">
        <v>1706</v>
      </c>
      <c r="AO2178" s="61" t="s">
        <v>1706</v>
      </c>
      <c r="AP2178" s="935" t="s">
        <v>1706</v>
      </c>
      <c r="AQ2178" s="61" t="s">
        <v>1706</v>
      </c>
      <c r="AR2178" s="935" t="s">
        <v>1706</v>
      </c>
      <c r="AS2178" s="935" t="s">
        <v>1706</v>
      </c>
      <c r="AT2178" s="935" t="s">
        <v>1706</v>
      </c>
      <c r="AU2178" s="935" t="s">
        <v>1706</v>
      </c>
      <c r="AV2178" s="935" t="s">
        <v>1706</v>
      </c>
      <c r="AW2178" s="60" t="s">
        <v>1706</v>
      </c>
      <c r="AX2178" s="515" t="s">
        <v>1706</v>
      </c>
    </row>
    <row r="2179" spans="1:50" ht="31.5" x14ac:dyDescent="0.25">
      <c r="A2179" s="511" t="s">
        <v>1515</v>
      </c>
      <c r="B2179" s="139" t="s">
        <v>587</v>
      </c>
      <c r="C2179" s="60" t="s">
        <v>33</v>
      </c>
      <c r="D2179" s="60" t="s">
        <v>1706</v>
      </c>
      <c r="E2179" s="151">
        <f t="shared" ref="E2179:N2179" si="131">E2180+E2181</f>
        <v>0</v>
      </c>
      <c r="F2179" s="151">
        <f t="shared" si="131"/>
        <v>0</v>
      </c>
      <c r="G2179" s="151">
        <f t="shared" si="131"/>
        <v>0</v>
      </c>
      <c r="H2179" s="151">
        <f t="shared" si="131"/>
        <v>0</v>
      </c>
      <c r="I2179" s="151">
        <f t="shared" si="131"/>
        <v>0</v>
      </c>
      <c r="J2179" s="151">
        <f t="shared" si="131"/>
        <v>0</v>
      </c>
      <c r="K2179" s="151">
        <f t="shared" si="131"/>
        <v>0</v>
      </c>
      <c r="L2179" s="151">
        <f t="shared" si="131"/>
        <v>0</v>
      </c>
      <c r="M2179" s="151">
        <f t="shared" si="131"/>
        <v>0</v>
      </c>
      <c r="N2179" s="151">
        <f t="shared" si="131"/>
        <v>0</v>
      </c>
      <c r="O2179" s="262" t="s">
        <v>1706</v>
      </c>
      <c r="P2179" s="262" t="s">
        <v>1706</v>
      </c>
      <c r="Q2179" s="60" t="s">
        <v>1706</v>
      </c>
      <c r="R2179" s="151">
        <f>R2180+R2181</f>
        <v>0</v>
      </c>
      <c r="S2179" s="262" t="s">
        <v>1706</v>
      </c>
      <c r="T2179" s="151" t="s">
        <v>1706</v>
      </c>
      <c r="U2179" s="262" t="s">
        <v>1706</v>
      </c>
      <c r="V2179" s="262" t="s">
        <v>1706</v>
      </c>
      <c r="W2179" s="513" t="s">
        <v>1706</v>
      </c>
      <c r="X2179" s="513" t="s">
        <v>1706</v>
      </c>
      <c r="Y2179" s="60" t="s">
        <v>1706</v>
      </c>
      <c r="Z2179" s="151" t="s">
        <v>1706</v>
      </c>
      <c r="AA2179" s="60" t="s">
        <v>1706</v>
      </c>
      <c r="AB2179" s="513" t="s">
        <v>1706</v>
      </c>
      <c r="AC2179" s="151" t="s">
        <v>1706</v>
      </c>
      <c r="AD2179" s="151" t="s">
        <v>1706</v>
      </c>
      <c r="AE2179" s="60" t="s">
        <v>1706</v>
      </c>
      <c r="AF2179" s="151">
        <f>AF2180+AF2181</f>
        <v>0</v>
      </c>
      <c r="AG2179" s="151">
        <f>AG2180+AG2181</f>
        <v>0</v>
      </c>
      <c r="AH2179" s="513" t="s">
        <v>1706</v>
      </c>
      <c r="AI2179" s="60" t="s">
        <v>1706</v>
      </c>
      <c r="AJ2179" s="514" t="s">
        <v>1706</v>
      </c>
      <c r="AK2179" s="514" t="s">
        <v>1706</v>
      </c>
      <c r="AL2179" s="514" t="s">
        <v>1706</v>
      </c>
      <c r="AM2179" s="514" t="s">
        <v>1706</v>
      </c>
      <c r="AN2179" s="60" t="s">
        <v>1706</v>
      </c>
      <c r="AO2179" s="60" t="s">
        <v>1706</v>
      </c>
      <c r="AP2179" s="514" t="s">
        <v>1706</v>
      </c>
      <c r="AQ2179" s="60" t="s">
        <v>1706</v>
      </c>
      <c r="AR2179" s="514" t="s">
        <v>1706</v>
      </c>
      <c r="AS2179" s="514" t="s">
        <v>1706</v>
      </c>
      <c r="AT2179" s="514" t="s">
        <v>1706</v>
      </c>
      <c r="AU2179" s="514" t="s">
        <v>1706</v>
      </c>
      <c r="AV2179" s="514" t="s">
        <v>1706</v>
      </c>
      <c r="AW2179" s="60" t="s">
        <v>1706</v>
      </c>
      <c r="AX2179" s="515" t="s">
        <v>1706</v>
      </c>
    </row>
    <row r="2180" spans="1:50" ht="63" x14ac:dyDescent="0.25">
      <c r="A2180" s="511" t="s">
        <v>1516</v>
      </c>
      <c r="B2180" s="139" t="s">
        <v>583</v>
      </c>
      <c r="C2180" s="60" t="s">
        <v>33</v>
      </c>
      <c r="D2180" s="60" t="s">
        <v>1706</v>
      </c>
      <c r="E2180" s="151">
        <v>0</v>
      </c>
      <c r="F2180" s="151">
        <v>0</v>
      </c>
      <c r="G2180" s="151">
        <v>0</v>
      </c>
      <c r="H2180" s="151">
        <v>0</v>
      </c>
      <c r="I2180" s="151">
        <v>0</v>
      </c>
      <c r="J2180" s="151">
        <v>0</v>
      </c>
      <c r="K2180" s="151">
        <v>0</v>
      </c>
      <c r="L2180" s="151">
        <v>0</v>
      </c>
      <c r="M2180" s="151">
        <v>0</v>
      </c>
      <c r="N2180" s="151">
        <v>0</v>
      </c>
      <c r="O2180" s="262" t="s">
        <v>1706</v>
      </c>
      <c r="P2180" s="262" t="s">
        <v>1706</v>
      </c>
      <c r="Q2180" s="60" t="s">
        <v>1706</v>
      </c>
      <c r="R2180" s="151">
        <v>0</v>
      </c>
      <c r="S2180" s="262" t="s">
        <v>1706</v>
      </c>
      <c r="T2180" s="151" t="s">
        <v>1706</v>
      </c>
      <c r="U2180" s="262" t="s">
        <v>1706</v>
      </c>
      <c r="V2180" s="262" t="s">
        <v>1706</v>
      </c>
      <c r="W2180" s="513" t="s">
        <v>1706</v>
      </c>
      <c r="X2180" s="513" t="s">
        <v>1706</v>
      </c>
      <c r="Y2180" s="60" t="s">
        <v>1706</v>
      </c>
      <c r="Z2180" s="151" t="s">
        <v>1706</v>
      </c>
      <c r="AA2180" s="60" t="s">
        <v>1706</v>
      </c>
      <c r="AB2180" s="513" t="s">
        <v>1706</v>
      </c>
      <c r="AC2180" s="151" t="s">
        <v>1706</v>
      </c>
      <c r="AD2180" s="151" t="s">
        <v>1706</v>
      </c>
      <c r="AE2180" s="60" t="s">
        <v>1706</v>
      </c>
      <c r="AF2180" s="151">
        <v>0</v>
      </c>
      <c r="AG2180" s="151">
        <v>0</v>
      </c>
      <c r="AH2180" s="513" t="s">
        <v>1706</v>
      </c>
      <c r="AI2180" s="60" t="s">
        <v>1706</v>
      </c>
      <c r="AJ2180" s="514" t="s">
        <v>1706</v>
      </c>
      <c r="AK2180" s="514" t="s">
        <v>1706</v>
      </c>
      <c r="AL2180" s="514" t="s">
        <v>1706</v>
      </c>
      <c r="AM2180" s="514" t="s">
        <v>1706</v>
      </c>
      <c r="AN2180" s="60" t="s">
        <v>1706</v>
      </c>
      <c r="AO2180" s="60" t="s">
        <v>1706</v>
      </c>
      <c r="AP2180" s="514" t="s">
        <v>1706</v>
      </c>
      <c r="AQ2180" s="60" t="s">
        <v>1706</v>
      </c>
      <c r="AR2180" s="514" t="s">
        <v>1706</v>
      </c>
      <c r="AS2180" s="514" t="s">
        <v>1706</v>
      </c>
      <c r="AT2180" s="514" t="s">
        <v>1706</v>
      </c>
      <c r="AU2180" s="514" t="s">
        <v>1706</v>
      </c>
      <c r="AV2180" s="514" t="s">
        <v>1706</v>
      </c>
      <c r="AW2180" s="60" t="s">
        <v>1706</v>
      </c>
      <c r="AX2180" s="515" t="s">
        <v>1706</v>
      </c>
    </row>
    <row r="2181" spans="1:50" ht="63" x14ac:dyDescent="0.25">
      <c r="A2181" s="511" t="s">
        <v>1519</v>
      </c>
      <c r="B2181" s="139" t="s">
        <v>585</v>
      </c>
      <c r="C2181" s="60" t="s">
        <v>33</v>
      </c>
      <c r="D2181" s="60" t="s">
        <v>1706</v>
      </c>
      <c r="E2181" s="151">
        <v>0</v>
      </c>
      <c r="F2181" s="151">
        <v>0</v>
      </c>
      <c r="G2181" s="151">
        <v>0</v>
      </c>
      <c r="H2181" s="151">
        <v>0</v>
      </c>
      <c r="I2181" s="151">
        <v>0</v>
      </c>
      <c r="J2181" s="151">
        <v>0</v>
      </c>
      <c r="K2181" s="151">
        <v>0</v>
      </c>
      <c r="L2181" s="151">
        <v>0</v>
      </c>
      <c r="M2181" s="151">
        <v>0</v>
      </c>
      <c r="N2181" s="151">
        <v>0</v>
      </c>
      <c r="O2181" s="262" t="s">
        <v>1706</v>
      </c>
      <c r="P2181" s="262" t="s">
        <v>1706</v>
      </c>
      <c r="Q2181" s="60" t="s">
        <v>1706</v>
      </c>
      <c r="R2181" s="151">
        <v>0</v>
      </c>
      <c r="S2181" s="262" t="s">
        <v>1706</v>
      </c>
      <c r="T2181" s="151" t="s">
        <v>1706</v>
      </c>
      <c r="U2181" s="262" t="s">
        <v>1706</v>
      </c>
      <c r="V2181" s="262" t="s">
        <v>1706</v>
      </c>
      <c r="W2181" s="513" t="s">
        <v>1706</v>
      </c>
      <c r="X2181" s="513" t="s">
        <v>1706</v>
      </c>
      <c r="Y2181" s="60" t="s">
        <v>1706</v>
      </c>
      <c r="Z2181" s="151" t="s">
        <v>1706</v>
      </c>
      <c r="AA2181" s="60" t="s">
        <v>1706</v>
      </c>
      <c r="AB2181" s="513" t="s">
        <v>1706</v>
      </c>
      <c r="AC2181" s="151" t="s">
        <v>1706</v>
      </c>
      <c r="AD2181" s="151" t="s">
        <v>1706</v>
      </c>
      <c r="AE2181" s="60" t="s">
        <v>1706</v>
      </c>
      <c r="AF2181" s="151">
        <v>0</v>
      </c>
      <c r="AG2181" s="151">
        <v>0</v>
      </c>
      <c r="AH2181" s="513" t="s">
        <v>1706</v>
      </c>
      <c r="AI2181" s="60" t="s">
        <v>1706</v>
      </c>
      <c r="AJ2181" s="514" t="s">
        <v>1706</v>
      </c>
      <c r="AK2181" s="514" t="s">
        <v>1706</v>
      </c>
      <c r="AL2181" s="514" t="s">
        <v>1706</v>
      </c>
      <c r="AM2181" s="514" t="s">
        <v>1706</v>
      </c>
      <c r="AN2181" s="60" t="s">
        <v>1706</v>
      </c>
      <c r="AO2181" s="60" t="s">
        <v>1706</v>
      </c>
      <c r="AP2181" s="514" t="s">
        <v>1706</v>
      </c>
      <c r="AQ2181" s="60" t="s">
        <v>1706</v>
      </c>
      <c r="AR2181" s="514" t="s">
        <v>1706</v>
      </c>
      <c r="AS2181" s="514" t="s">
        <v>1706</v>
      </c>
      <c r="AT2181" s="514" t="s">
        <v>1706</v>
      </c>
      <c r="AU2181" s="514" t="s">
        <v>1706</v>
      </c>
      <c r="AV2181" s="514" t="s">
        <v>1706</v>
      </c>
      <c r="AW2181" s="60" t="s">
        <v>1706</v>
      </c>
      <c r="AX2181" s="515" t="s">
        <v>1706</v>
      </c>
    </row>
    <row r="2182" spans="1:50" ht="31.5" x14ac:dyDescent="0.25">
      <c r="A2182" s="511" t="s">
        <v>1520</v>
      </c>
      <c r="B2182" s="139" t="s">
        <v>587</v>
      </c>
      <c r="C2182" s="60" t="s">
        <v>33</v>
      </c>
      <c r="D2182" s="60" t="s">
        <v>1706</v>
      </c>
      <c r="E2182" s="151">
        <f t="shared" ref="E2182:N2182" si="132">E2183+E2184</f>
        <v>0</v>
      </c>
      <c r="F2182" s="151">
        <f t="shared" si="132"/>
        <v>0</v>
      </c>
      <c r="G2182" s="151">
        <f t="shared" si="132"/>
        <v>0</v>
      </c>
      <c r="H2182" s="151">
        <f t="shared" si="132"/>
        <v>0</v>
      </c>
      <c r="I2182" s="151">
        <f t="shared" si="132"/>
        <v>0</v>
      </c>
      <c r="J2182" s="151">
        <f t="shared" si="132"/>
        <v>0</v>
      </c>
      <c r="K2182" s="151">
        <f t="shared" si="132"/>
        <v>0</v>
      </c>
      <c r="L2182" s="151">
        <f t="shared" si="132"/>
        <v>0</v>
      </c>
      <c r="M2182" s="151">
        <f t="shared" si="132"/>
        <v>0</v>
      </c>
      <c r="N2182" s="151">
        <f t="shared" si="132"/>
        <v>0</v>
      </c>
      <c r="O2182" s="262" t="s">
        <v>1706</v>
      </c>
      <c r="P2182" s="262" t="s">
        <v>1706</v>
      </c>
      <c r="Q2182" s="60" t="s">
        <v>1706</v>
      </c>
      <c r="R2182" s="151">
        <f>R2183+R2184</f>
        <v>0</v>
      </c>
      <c r="S2182" s="262" t="s">
        <v>1706</v>
      </c>
      <c r="T2182" s="151" t="s">
        <v>1706</v>
      </c>
      <c r="U2182" s="262" t="s">
        <v>1706</v>
      </c>
      <c r="V2182" s="262" t="s">
        <v>1706</v>
      </c>
      <c r="W2182" s="513" t="s">
        <v>1706</v>
      </c>
      <c r="X2182" s="513" t="s">
        <v>1706</v>
      </c>
      <c r="Y2182" s="60" t="s">
        <v>1706</v>
      </c>
      <c r="Z2182" s="151" t="s">
        <v>1706</v>
      </c>
      <c r="AA2182" s="60" t="s">
        <v>1706</v>
      </c>
      <c r="AB2182" s="513" t="s">
        <v>1706</v>
      </c>
      <c r="AC2182" s="151" t="s">
        <v>1706</v>
      </c>
      <c r="AD2182" s="151" t="s">
        <v>1706</v>
      </c>
      <c r="AE2182" s="60" t="s">
        <v>1706</v>
      </c>
      <c r="AF2182" s="151">
        <f>AF2183+AF2184</f>
        <v>0</v>
      </c>
      <c r="AG2182" s="151">
        <f>AG2183+AG2184</f>
        <v>0</v>
      </c>
      <c r="AH2182" s="513" t="s">
        <v>1706</v>
      </c>
      <c r="AI2182" s="60" t="s">
        <v>1706</v>
      </c>
      <c r="AJ2182" s="514" t="s">
        <v>1706</v>
      </c>
      <c r="AK2182" s="514" t="s">
        <v>1706</v>
      </c>
      <c r="AL2182" s="514" t="s">
        <v>1706</v>
      </c>
      <c r="AM2182" s="514" t="s">
        <v>1706</v>
      </c>
      <c r="AN2182" s="60" t="s">
        <v>1706</v>
      </c>
      <c r="AO2182" s="60" t="s">
        <v>1706</v>
      </c>
      <c r="AP2182" s="514" t="s">
        <v>1706</v>
      </c>
      <c r="AQ2182" s="60" t="s">
        <v>1706</v>
      </c>
      <c r="AR2182" s="514" t="s">
        <v>1706</v>
      </c>
      <c r="AS2182" s="514" t="s">
        <v>1706</v>
      </c>
      <c r="AT2182" s="514" t="s">
        <v>1706</v>
      </c>
      <c r="AU2182" s="514" t="s">
        <v>1706</v>
      </c>
      <c r="AV2182" s="514" t="s">
        <v>1706</v>
      </c>
      <c r="AW2182" s="60" t="s">
        <v>1706</v>
      </c>
      <c r="AX2182" s="515" t="s">
        <v>1706</v>
      </c>
    </row>
    <row r="2183" spans="1:50" ht="63" x14ac:dyDescent="0.25">
      <c r="A2183" s="511" t="s">
        <v>1521</v>
      </c>
      <c r="B2183" s="139" t="s">
        <v>583</v>
      </c>
      <c r="C2183" s="60" t="s">
        <v>33</v>
      </c>
      <c r="D2183" s="60" t="s">
        <v>1706</v>
      </c>
      <c r="E2183" s="151">
        <v>0</v>
      </c>
      <c r="F2183" s="151">
        <v>0</v>
      </c>
      <c r="G2183" s="151">
        <v>0</v>
      </c>
      <c r="H2183" s="151">
        <v>0</v>
      </c>
      <c r="I2183" s="151">
        <v>0</v>
      </c>
      <c r="J2183" s="151">
        <v>0</v>
      </c>
      <c r="K2183" s="151">
        <v>0</v>
      </c>
      <c r="L2183" s="151">
        <v>0</v>
      </c>
      <c r="M2183" s="151">
        <v>0</v>
      </c>
      <c r="N2183" s="151">
        <v>0</v>
      </c>
      <c r="O2183" s="262" t="s">
        <v>1706</v>
      </c>
      <c r="P2183" s="262" t="s">
        <v>1706</v>
      </c>
      <c r="Q2183" s="60" t="s">
        <v>1706</v>
      </c>
      <c r="R2183" s="151">
        <v>0</v>
      </c>
      <c r="S2183" s="262" t="s">
        <v>1706</v>
      </c>
      <c r="T2183" s="151" t="s">
        <v>1706</v>
      </c>
      <c r="U2183" s="262" t="s">
        <v>1706</v>
      </c>
      <c r="V2183" s="262" t="s">
        <v>1706</v>
      </c>
      <c r="W2183" s="513" t="s">
        <v>1706</v>
      </c>
      <c r="X2183" s="513" t="s">
        <v>1706</v>
      </c>
      <c r="Y2183" s="60" t="s">
        <v>1706</v>
      </c>
      <c r="Z2183" s="151" t="s">
        <v>1706</v>
      </c>
      <c r="AA2183" s="60" t="s">
        <v>1706</v>
      </c>
      <c r="AB2183" s="513" t="s">
        <v>1706</v>
      </c>
      <c r="AC2183" s="151" t="s">
        <v>1706</v>
      </c>
      <c r="AD2183" s="151" t="s">
        <v>1706</v>
      </c>
      <c r="AE2183" s="60" t="s">
        <v>1706</v>
      </c>
      <c r="AF2183" s="151">
        <v>0</v>
      </c>
      <c r="AG2183" s="151">
        <v>0</v>
      </c>
      <c r="AH2183" s="513" t="s">
        <v>1706</v>
      </c>
      <c r="AI2183" s="60" t="s">
        <v>1706</v>
      </c>
      <c r="AJ2183" s="514" t="s">
        <v>1706</v>
      </c>
      <c r="AK2183" s="514" t="s">
        <v>1706</v>
      </c>
      <c r="AL2183" s="514" t="s">
        <v>1706</v>
      </c>
      <c r="AM2183" s="514" t="s">
        <v>1706</v>
      </c>
      <c r="AN2183" s="60" t="s">
        <v>1706</v>
      </c>
      <c r="AO2183" s="60" t="s">
        <v>1706</v>
      </c>
      <c r="AP2183" s="514" t="s">
        <v>1706</v>
      </c>
      <c r="AQ2183" s="60" t="s">
        <v>1706</v>
      </c>
      <c r="AR2183" s="514" t="s">
        <v>1706</v>
      </c>
      <c r="AS2183" s="514" t="s">
        <v>1706</v>
      </c>
      <c r="AT2183" s="514" t="s">
        <v>1706</v>
      </c>
      <c r="AU2183" s="514" t="s">
        <v>1706</v>
      </c>
      <c r="AV2183" s="514" t="s">
        <v>1706</v>
      </c>
      <c r="AW2183" s="60" t="s">
        <v>1706</v>
      </c>
      <c r="AX2183" s="515" t="s">
        <v>1706</v>
      </c>
    </row>
    <row r="2184" spans="1:50" ht="63" x14ac:dyDescent="0.25">
      <c r="A2184" s="511" t="s">
        <v>1524</v>
      </c>
      <c r="B2184" s="139" t="s">
        <v>585</v>
      </c>
      <c r="C2184" s="60" t="s">
        <v>33</v>
      </c>
      <c r="D2184" s="60" t="s">
        <v>1706</v>
      </c>
      <c r="E2184" s="151">
        <v>0</v>
      </c>
      <c r="F2184" s="151">
        <v>0</v>
      </c>
      <c r="G2184" s="151">
        <v>0</v>
      </c>
      <c r="H2184" s="151">
        <v>0</v>
      </c>
      <c r="I2184" s="151">
        <v>0</v>
      </c>
      <c r="J2184" s="151">
        <v>0</v>
      </c>
      <c r="K2184" s="151">
        <v>0</v>
      </c>
      <c r="L2184" s="151">
        <v>0</v>
      </c>
      <c r="M2184" s="151">
        <v>0</v>
      </c>
      <c r="N2184" s="151">
        <v>0</v>
      </c>
      <c r="O2184" s="262" t="s">
        <v>1706</v>
      </c>
      <c r="P2184" s="262" t="s">
        <v>1706</v>
      </c>
      <c r="Q2184" s="60" t="s">
        <v>1706</v>
      </c>
      <c r="R2184" s="151">
        <v>0</v>
      </c>
      <c r="S2184" s="262" t="s">
        <v>1706</v>
      </c>
      <c r="T2184" s="151" t="s">
        <v>1706</v>
      </c>
      <c r="U2184" s="262" t="s">
        <v>1706</v>
      </c>
      <c r="V2184" s="262" t="s">
        <v>1706</v>
      </c>
      <c r="W2184" s="513" t="s">
        <v>1706</v>
      </c>
      <c r="X2184" s="513" t="s">
        <v>1706</v>
      </c>
      <c r="Y2184" s="60" t="s">
        <v>1706</v>
      </c>
      <c r="Z2184" s="151" t="s">
        <v>1706</v>
      </c>
      <c r="AA2184" s="60" t="s">
        <v>1706</v>
      </c>
      <c r="AB2184" s="513" t="s">
        <v>1706</v>
      </c>
      <c r="AC2184" s="151" t="s">
        <v>1706</v>
      </c>
      <c r="AD2184" s="151" t="s">
        <v>1706</v>
      </c>
      <c r="AE2184" s="60" t="s">
        <v>1706</v>
      </c>
      <c r="AF2184" s="151">
        <v>0</v>
      </c>
      <c r="AG2184" s="151">
        <v>0</v>
      </c>
      <c r="AH2184" s="513" t="s">
        <v>1706</v>
      </c>
      <c r="AI2184" s="60" t="s">
        <v>1706</v>
      </c>
      <c r="AJ2184" s="514" t="s">
        <v>1706</v>
      </c>
      <c r="AK2184" s="514" t="s">
        <v>1706</v>
      </c>
      <c r="AL2184" s="514" t="s">
        <v>1706</v>
      </c>
      <c r="AM2184" s="514" t="s">
        <v>1706</v>
      </c>
      <c r="AN2184" s="60" t="s">
        <v>1706</v>
      </c>
      <c r="AO2184" s="60" t="s">
        <v>1706</v>
      </c>
      <c r="AP2184" s="514" t="s">
        <v>1706</v>
      </c>
      <c r="AQ2184" s="60" t="s">
        <v>1706</v>
      </c>
      <c r="AR2184" s="514" t="s">
        <v>1706</v>
      </c>
      <c r="AS2184" s="514" t="s">
        <v>1706</v>
      </c>
      <c r="AT2184" s="514" t="s">
        <v>1706</v>
      </c>
      <c r="AU2184" s="514" t="s">
        <v>1706</v>
      </c>
      <c r="AV2184" s="514" t="s">
        <v>1706</v>
      </c>
      <c r="AW2184" s="60" t="s">
        <v>1706</v>
      </c>
      <c r="AX2184" s="515" t="s">
        <v>1706</v>
      </c>
    </row>
    <row r="2185" spans="1:50" x14ac:dyDescent="0.25">
      <c r="A2185" s="511" t="s">
        <v>1525</v>
      </c>
      <c r="B2185" s="139" t="s">
        <v>596</v>
      </c>
      <c r="C2185" s="60" t="s">
        <v>33</v>
      </c>
      <c r="D2185" s="60" t="s">
        <v>1706</v>
      </c>
      <c r="E2185" s="151">
        <f t="shared" ref="E2185:N2185" si="133">E2186+E2187+E2188+E2189</f>
        <v>0</v>
      </c>
      <c r="F2185" s="151">
        <f t="shared" si="133"/>
        <v>0</v>
      </c>
      <c r="G2185" s="151">
        <f t="shared" si="133"/>
        <v>0</v>
      </c>
      <c r="H2185" s="151">
        <f t="shared" si="133"/>
        <v>0</v>
      </c>
      <c r="I2185" s="151">
        <f t="shared" si="133"/>
        <v>0</v>
      </c>
      <c r="J2185" s="151">
        <f t="shared" si="133"/>
        <v>0</v>
      </c>
      <c r="K2185" s="151">
        <f t="shared" si="133"/>
        <v>0</v>
      </c>
      <c r="L2185" s="151">
        <f t="shared" si="133"/>
        <v>0</v>
      </c>
      <c r="M2185" s="151">
        <f t="shared" si="133"/>
        <v>0</v>
      </c>
      <c r="N2185" s="151">
        <f t="shared" si="133"/>
        <v>0</v>
      </c>
      <c r="O2185" s="262" t="s">
        <v>1706</v>
      </c>
      <c r="P2185" s="262" t="s">
        <v>1706</v>
      </c>
      <c r="Q2185" s="60" t="s">
        <v>1706</v>
      </c>
      <c r="R2185" s="151">
        <f>R2186+R2187+R2188+R2189</f>
        <v>0</v>
      </c>
      <c r="S2185" s="262" t="s">
        <v>1706</v>
      </c>
      <c r="T2185" s="151" t="s">
        <v>1706</v>
      </c>
      <c r="U2185" s="262" t="s">
        <v>1706</v>
      </c>
      <c r="V2185" s="262" t="s">
        <v>1706</v>
      </c>
      <c r="W2185" s="513" t="s">
        <v>1706</v>
      </c>
      <c r="X2185" s="513" t="s">
        <v>1706</v>
      </c>
      <c r="Y2185" s="60" t="s">
        <v>1706</v>
      </c>
      <c r="Z2185" s="151" t="s">
        <v>1706</v>
      </c>
      <c r="AA2185" s="60" t="s">
        <v>1706</v>
      </c>
      <c r="AB2185" s="513" t="s">
        <v>1706</v>
      </c>
      <c r="AC2185" s="151" t="s">
        <v>1706</v>
      </c>
      <c r="AD2185" s="151" t="s">
        <v>1706</v>
      </c>
      <c r="AE2185" s="60" t="s">
        <v>1706</v>
      </c>
      <c r="AF2185" s="151">
        <f>AF2186+AF2187+AF2188+AF2189</f>
        <v>0</v>
      </c>
      <c r="AG2185" s="151">
        <f>AG2186+AG2187+AG2188+AG2189</f>
        <v>0</v>
      </c>
      <c r="AH2185" s="513" t="s">
        <v>1706</v>
      </c>
      <c r="AI2185" s="60" t="s">
        <v>1706</v>
      </c>
      <c r="AJ2185" s="514" t="s">
        <v>1706</v>
      </c>
      <c r="AK2185" s="514" t="s">
        <v>1706</v>
      </c>
      <c r="AL2185" s="514" t="s">
        <v>1706</v>
      </c>
      <c r="AM2185" s="514" t="s">
        <v>1706</v>
      </c>
      <c r="AN2185" s="60" t="s">
        <v>1706</v>
      </c>
      <c r="AO2185" s="60" t="s">
        <v>1706</v>
      </c>
      <c r="AP2185" s="514" t="s">
        <v>1706</v>
      </c>
      <c r="AQ2185" s="60" t="s">
        <v>1706</v>
      </c>
      <c r="AR2185" s="514" t="s">
        <v>1706</v>
      </c>
      <c r="AS2185" s="514" t="s">
        <v>1706</v>
      </c>
      <c r="AT2185" s="514" t="s">
        <v>1706</v>
      </c>
      <c r="AU2185" s="514" t="s">
        <v>1706</v>
      </c>
      <c r="AV2185" s="514" t="s">
        <v>1706</v>
      </c>
      <c r="AW2185" s="60" t="s">
        <v>1706</v>
      </c>
      <c r="AX2185" s="515" t="s">
        <v>1706</v>
      </c>
    </row>
    <row r="2186" spans="1:50" ht="47.25" x14ac:dyDescent="0.25">
      <c r="A2186" s="511" t="s">
        <v>1526</v>
      </c>
      <c r="B2186" s="139" t="s">
        <v>598</v>
      </c>
      <c r="C2186" s="60" t="s">
        <v>33</v>
      </c>
      <c r="D2186" s="60" t="s">
        <v>1706</v>
      </c>
      <c r="E2186" s="151">
        <v>0</v>
      </c>
      <c r="F2186" s="151">
        <v>0</v>
      </c>
      <c r="G2186" s="151">
        <v>0</v>
      </c>
      <c r="H2186" s="151">
        <v>0</v>
      </c>
      <c r="I2186" s="151">
        <v>0</v>
      </c>
      <c r="J2186" s="151">
        <v>0</v>
      </c>
      <c r="K2186" s="151">
        <v>0</v>
      </c>
      <c r="L2186" s="151">
        <v>0</v>
      </c>
      <c r="M2186" s="151">
        <v>0</v>
      </c>
      <c r="N2186" s="151">
        <v>0</v>
      </c>
      <c r="O2186" s="262" t="s">
        <v>1706</v>
      </c>
      <c r="P2186" s="262" t="s">
        <v>1706</v>
      </c>
      <c r="Q2186" s="60" t="s">
        <v>1706</v>
      </c>
      <c r="R2186" s="151">
        <v>0</v>
      </c>
      <c r="S2186" s="262" t="s">
        <v>1706</v>
      </c>
      <c r="T2186" s="151" t="s">
        <v>1706</v>
      </c>
      <c r="U2186" s="262" t="s">
        <v>1706</v>
      </c>
      <c r="V2186" s="262" t="s">
        <v>1706</v>
      </c>
      <c r="W2186" s="513" t="s">
        <v>1706</v>
      </c>
      <c r="X2186" s="513" t="s">
        <v>1706</v>
      </c>
      <c r="Y2186" s="60" t="s">
        <v>1706</v>
      </c>
      <c r="Z2186" s="151" t="s">
        <v>1706</v>
      </c>
      <c r="AA2186" s="60" t="s">
        <v>1706</v>
      </c>
      <c r="AB2186" s="513" t="s">
        <v>1706</v>
      </c>
      <c r="AC2186" s="151" t="s">
        <v>1706</v>
      </c>
      <c r="AD2186" s="151" t="s">
        <v>1706</v>
      </c>
      <c r="AE2186" s="60" t="s">
        <v>1706</v>
      </c>
      <c r="AF2186" s="151">
        <v>0</v>
      </c>
      <c r="AG2186" s="151">
        <v>0</v>
      </c>
      <c r="AH2186" s="513" t="s">
        <v>1706</v>
      </c>
      <c r="AI2186" s="60" t="s">
        <v>1706</v>
      </c>
      <c r="AJ2186" s="514" t="s">
        <v>1706</v>
      </c>
      <c r="AK2186" s="514" t="s">
        <v>1706</v>
      </c>
      <c r="AL2186" s="514" t="s">
        <v>1706</v>
      </c>
      <c r="AM2186" s="514" t="s">
        <v>1706</v>
      </c>
      <c r="AN2186" s="60" t="s">
        <v>1706</v>
      </c>
      <c r="AO2186" s="60" t="s">
        <v>1706</v>
      </c>
      <c r="AP2186" s="514" t="s">
        <v>1706</v>
      </c>
      <c r="AQ2186" s="60" t="s">
        <v>1706</v>
      </c>
      <c r="AR2186" s="514" t="s">
        <v>1706</v>
      </c>
      <c r="AS2186" s="514" t="s">
        <v>1706</v>
      </c>
      <c r="AT2186" s="514" t="s">
        <v>1706</v>
      </c>
      <c r="AU2186" s="514" t="s">
        <v>1706</v>
      </c>
      <c r="AV2186" s="514" t="s">
        <v>1706</v>
      </c>
      <c r="AW2186" s="60" t="s">
        <v>1706</v>
      </c>
      <c r="AX2186" s="515" t="s">
        <v>1706</v>
      </c>
    </row>
    <row r="2187" spans="1:50" ht="31.5" x14ac:dyDescent="0.25">
      <c r="A2187" s="511" t="s">
        <v>1527</v>
      </c>
      <c r="B2187" s="139" t="s">
        <v>600</v>
      </c>
      <c r="C2187" s="60" t="s">
        <v>33</v>
      </c>
      <c r="D2187" s="60" t="s">
        <v>1706</v>
      </c>
      <c r="E2187" s="151">
        <v>0</v>
      </c>
      <c r="F2187" s="151">
        <v>0</v>
      </c>
      <c r="G2187" s="151">
        <v>0</v>
      </c>
      <c r="H2187" s="151">
        <v>0</v>
      </c>
      <c r="I2187" s="151">
        <v>0</v>
      </c>
      <c r="J2187" s="151">
        <v>0</v>
      </c>
      <c r="K2187" s="151">
        <v>0</v>
      </c>
      <c r="L2187" s="151">
        <v>0</v>
      </c>
      <c r="M2187" s="151">
        <v>0</v>
      </c>
      <c r="N2187" s="151">
        <v>0</v>
      </c>
      <c r="O2187" s="262" t="s">
        <v>1706</v>
      </c>
      <c r="P2187" s="262" t="s">
        <v>1706</v>
      </c>
      <c r="Q2187" s="60" t="s">
        <v>1706</v>
      </c>
      <c r="R2187" s="151">
        <v>0</v>
      </c>
      <c r="S2187" s="262" t="s">
        <v>1706</v>
      </c>
      <c r="T2187" s="151" t="s">
        <v>1706</v>
      </c>
      <c r="U2187" s="262" t="s">
        <v>1706</v>
      </c>
      <c r="V2187" s="262" t="s">
        <v>1706</v>
      </c>
      <c r="W2187" s="513" t="s">
        <v>1706</v>
      </c>
      <c r="X2187" s="513" t="s">
        <v>1706</v>
      </c>
      <c r="Y2187" s="60" t="s">
        <v>1706</v>
      </c>
      <c r="Z2187" s="151" t="s">
        <v>1706</v>
      </c>
      <c r="AA2187" s="60" t="s">
        <v>1706</v>
      </c>
      <c r="AB2187" s="513" t="s">
        <v>1706</v>
      </c>
      <c r="AC2187" s="151" t="s">
        <v>1706</v>
      </c>
      <c r="AD2187" s="151" t="s">
        <v>1706</v>
      </c>
      <c r="AE2187" s="60" t="s">
        <v>1706</v>
      </c>
      <c r="AF2187" s="151">
        <v>0</v>
      </c>
      <c r="AG2187" s="151">
        <v>0</v>
      </c>
      <c r="AH2187" s="513" t="s">
        <v>1706</v>
      </c>
      <c r="AI2187" s="60" t="s">
        <v>1706</v>
      </c>
      <c r="AJ2187" s="514" t="s">
        <v>1706</v>
      </c>
      <c r="AK2187" s="514" t="s">
        <v>1706</v>
      </c>
      <c r="AL2187" s="514" t="s">
        <v>1706</v>
      </c>
      <c r="AM2187" s="514" t="s">
        <v>1706</v>
      </c>
      <c r="AN2187" s="60" t="s">
        <v>1706</v>
      </c>
      <c r="AO2187" s="60" t="s">
        <v>1706</v>
      </c>
      <c r="AP2187" s="514" t="s">
        <v>1706</v>
      </c>
      <c r="AQ2187" s="60" t="s">
        <v>1706</v>
      </c>
      <c r="AR2187" s="514" t="s">
        <v>1706</v>
      </c>
      <c r="AS2187" s="514" t="s">
        <v>1706</v>
      </c>
      <c r="AT2187" s="514" t="s">
        <v>1706</v>
      </c>
      <c r="AU2187" s="514" t="s">
        <v>1706</v>
      </c>
      <c r="AV2187" s="514" t="s">
        <v>1706</v>
      </c>
      <c r="AW2187" s="60" t="s">
        <v>1706</v>
      </c>
      <c r="AX2187" s="515" t="s">
        <v>1706</v>
      </c>
    </row>
    <row r="2188" spans="1:50" ht="31.5" x14ac:dyDescent="0.25">
      <c r="A2188" s="511" t="s">
        <v>1530</v>
      </c>
      <c r="B2188" s="139" t="s">
        <v>602</v>
      </c>
      <c r="C2188" s="60" t="s">
        <v>33</v>
      </c>
      <c r="D2188" s="60" t="s">
        <v>1706</v>
      </c>
      <c r="E2188" s="151">
        <v>0</v>
      </c>
      <c r="F2188" s="151">
        <v>0</v>
      </c>
      <c r="G2188" s="151">
        <v>0</v>
      </c>
      <c r="H2188" s="151">
        <v>0</v>
      </c>
      <c r="I2188" s="151">
        <v>0</v>
      </c>
      <c r="J2188" s="151">
        <v>0</v>
      </c>
      <c r="K2188" s="151">
        <v>0</v>
      </c>
      <c r="L2188" s="151">
        <v>0</v>
      </c>
      <c r="M2188" s="151">
        <v>0</v>
      </c>
      <c r="N2188" s="151">
        <v>0</v>
      </c>
      <c r="O2188" s="262" t="s">
        <v>1706</v>
      </c>
      <c r="P2188" s="262" t="s">
        <v>1706</v>
      </c>
      <c r="Q2188" s="60" t="s">
        <v>1706</v>
      </c>
      <c r="R2188" s="151">
        <v>0</v>
      </c>
      <c r="S2188" s="262" t="s">
        <v>1706</v>
      </c>
      <c r="T2188" s="151" t="s">
        <v>1706</v>
      </c>
      <c r="U2188" s="262" t="s">
        <v>1706</v>
      </c>
      <c r="V2188" s="262" t="s">
        <v>1706</v>
      </c>
      <c r="W2188" s="513" t="s">
        <v>1706</v>
      </c>
      <c r="X2188" s="513" t="s">
        <v>1706</v>
      </c>
      <c r="Y2188" s="60" t="s">
        <v>1706</v>
      </c>
      <c r="Z2188" s="151" t="s">
        <v>1706</v>
      </c>
      <c r="AA2188" s="60" t="s">
        <v>1706</v>
      </c>
      <c r="AB2188" s="513" t="s">
        <v>1706</v>
      </c>
      <c r="AC2188" s="151" t="s">
        <v>1706</v>
      </c>
      <c r="AD2188" s="151" t="s">
        <v>1706</v>
      </c>
      <c r="AE2188" s="60" t="s">
        <v>1706</v>
      </c>
      <c r="AF2188" s="151">
        <v>0</v>
      </c>
      <c r="AG2188" s="151">
        <v>0</v>
      </c>
      <c r="AH2188" s="513" t="s">
        <v>1706</v>
      </c>
      <c r="AI2188" s="60" t="s">
        <v>1706</v>
      </c>
      <c r="AJ2188" s="514" t="s">
        <v>1706</v>
      </c>
      <c r="AK2188" s="514" t="s">
        <v>1706</v>
      </c>
      <c r="AL2188" s="514" t="s">
        <v>1706</v>
      </c>
      <c r="AM2188" s="514" t="s">
        <v>1706</v>
      </c>
      <c r="AN2188" s="60" t="s">
        <v>1706</v>
      </c>
      <c r="AO2188" s="60" t="s">
        <v>1706</v>
      </c>
      <c r="AP2188" s="514" t="s">
        <v>1706</v>
      </c>
      <c r="AQ2188" s="60" t="s">
        <v>1706</v>
      </c>
      <c r="AR2188" s="514" t="s">
        <v>1706</v>
      </c>
      <c r="AS2188" s="514" t="s">
        <v>1706</v>
      </c>
      <c r="AT2188" s="514" t="s">
        <v>1706</v>
      </c>
      <c r="AU2188" s="514" t="s">
        <v>1706</v>
      </c>
      <c r="AV2188" s="514" t="s">
        <v>1706</v>
      </c>
      <c r="AW2188" s="60" t="s">
        <v>1706</v>
      </c>
      <c r="AX2188" s="515" t="s">
        <v>1706</v>
      </c>
    </row>
    <row r="2189" spans="1:50" ht="31.5" x14ac:dyDescent="0.25">
      <c r="A2189" s="511" t="s">
        <v>1533</v>
      </c>
      <c r="B2189" s="139" t="s">
        <v>608</v>
      </c>
      <c r="C2189" s="60" t="s">
        <v>33</v>
      </c>
      <c r="D2189" s="262" t="s">
        <v>1706</v>
      </c>
      <c r="E2189" s="124">
        <f t="shared" ref="E2189:N2189" si="134">E2190</f>
        <v>0</v>
      </c>
      <c r="F2189" s="124">
        <f t="shared" si="134"/>
        <v>0</v>
      </c>
      <c r="G2189" s="124">
        <f t="shared" si="134"/>
        <v>0</v>
      </c>
      <c r="H2189" s="124">
        <f t="shared" si="134"/>
        <v>0</v>
      </c>
      <c r="I2189" s="124">
        <f t="shared" si="134"/>
        <v>0</v>
      </c>
      <c r="J2189" s="124">
        <f t="shared" si="134"/>
        <v>0</v>
      </c>
      <c r="K2189" s="124">
        <f t="shared" si="134"/>
        <v>0</v>
      </c>
      <c r="L2189" s="124">
        <f t="shared" si="134"/>
        <v>0</v>
      </c>
      <c r="M2189" s="124">
        <f t="shared" si="134"/>
        <v>0</v>
      </c>
      <c r="N2189" s="124">
        <f t="shared" si="134"/>
        <v>0</v>
      </c>
      <c r="O2189" s="262" t="s">
        <v>1706</v>
      </c>
      <c r="P2189" s="262" t="s">
        <v>1706</v>
      </c>
      <c r="Q2189" s="262" t="s">
        <v>1706</v>
      </c>
      <c r="R2189" s="124">
        <f>R2190</f>
        <v>0</v>
      </c>
      <c r="S2189" s="262" t="s">
        <v>1706</v>
      </c>
      <c r="T2189" s="124" t="s">
        <v>1706</v>
      </c>
      <c r="U2189" s="262" t="s">
        <v>1706</v>
      </c>
      <c r="V2189" s="262" t="s">
        <v>1706</v>
      </c>
      <c r="W2189" s="803" t="s">
        <v>1706</v>
      </c>
      <c r="X2189" s="803" t="s">
        <v>1706</v>
      </c>
      <c r="Y2189" s="262" t="s">
        <v>1706</v>
      </c>
      <c r="Z2189" s="124" t="s">
        <v>1706</v>
      </c>
      <c r="AA2189" s="262" t="s">
        <v>1706</v>
      </c>
      <c r="AB2189" s="803" t="s">
        <v>1706</v>
      </c>
      <c r="AC2189" s="124" t="s">
        <v>1706</v>
      </c>
      <c r="AD2189" s="124" t="s">
        <v>1706</v>
      </c>
      <c r="AE2189" s="262" t="s">
        <v>1706</v>
      </c>
      <c r="AF2189" s="124">
        <f>AF2190</f>
        <v>0</v>
      </c>
      <c r="AG2189" s="124">
        <f>AG2190</f>
        <v>0</v>
      </c>
      <c r="AH2189" s="803" t="s">
        <v>1706</v>
      </c>
      <c r="AI2189" s="262" t="s">
        <v>1706</v>
      </c>
      <c r="AJ2189" s="804" t="s">
        <v>1706</v>
      </c>
      <c r="AK2189" s="804" t="s">
        <v>1706</v>
      </c>
      <c r="AL2189" s="804" t="s">
        <v>1706</v>
      </c>
      <c r="AM2189" s="804" t="s">
        <v>1706</v>
      </c>
      <c r="AN2189" s="262" t="s">
        <v>1706</v>
      </c>
      <c r="AO2189" s="262" t="s">
        <v>1706</v>
      </c>
      <c r="AP2189" s="804" t="s">
        <v>1706</v>
      </c>
      <c r="AQ2189" s="262" t="s">
        <v>1706</v>
      </c>
      <c r="AR2189" s="804" t="s">
        <v>1706</v>
      </c>
      <c r="AS2189" s="804" t="s">
        <v>1706</v>
      </c>
      <c r="AT2189" s="804" t="s">
        <v>1706</v>
      </c>
      <c r="AU2189" s="804" t="s">
        <v>1706</v>
      </c>
      <c r="AV2189" s="804" t="s">
        <v>1706</v>
      </c>
      <c r="AW2189" s="262" t="s">
        <v>1706</v>
      </c>
      <c r="AX2189" s="515" t="s">
        <v>1706</v>
      </c>
    </row>
    <row r="2190" spans="1:50" ht="36.75" customHeight="1" x14ac:dyDescent="0.25">
      <c r="A2190" s="516" t="s">
        <v>1533</v>
      </c>
      <c r="B2190" s="609" t="s">
        <v>3987</v>
      </c>
      <c r="C2190" s="234" t="s">
        <v>3988</v>
      </c>
      <c r="D2190" s="517" t="s">
        <v>1706</v>
      </c>
      <c r="E2190" s="1041">
        <v>0</v>
      </c>
      <c r="F2190" s="1041">
        <v>0</v>
      </c>
      <c r="G2190" s="1041">
        <v>0</v>
      </c>
      <c r="H2190" s="1041">
        <v>0</v>
      </c>
      <c r="I2190" s="1041">
        <v>0</v>
      </c>
      <c r="J2190" s="1041">
        <v>0</v>
      </c>
      <c r="K2190" s="1041">
        <v>0</v>
      </c>
      <c r="L2190" s="1041">
        <v>0</v>
      </c>
      <c r="M2190" s="1041">
        <v>0</v>
      </c>
      <c r="N2190" s="1041">
        <v>0</v>
      </c>
      <c r="O2190" s="383" t="s">
        <v>1706</v>
      </c>
      <c r="P2190" s="383" t="s">
        <v>1706</v>
      </c>
      <c r="Q2190" s="383" t="s">
        <v>1706</v>
      </c>
      <c r="R2190" s="1041">
        <v>0</v>
      </c>
      <c r="S2190" s="383" t="s">
        <v>1706</v>
      </c>
      <c r="T2190" s="1041">
        <v>0</v>
      </c>
      <c r="U2190" s="383" t="s">
        <v>1706</v>
      </c>
      <c r="V2190" s="383" t="s">
        <v>1706</v>
      </c>
      <c r="W2190" s="383" t="s">
        <v>1706</v>
      </c>
      <c r="X2190" s="383" t="s">
        <v>1706</v>
      </c>
      <c r="Y2190" s="383" t="s">
        <v>1706</v>
      </c>
      <c r="Z2190" s="1041" t="s">
        <v>1706</v>
      </c>
      <c r="AA2190" s="383" t="s">
        <v>1706</v>
      </c>
      <c r="AB2190" s="383" t="s">
        <v>1706</v>
      </c>
      <c r="AC2190" s="1041" t="s">
        <v>1706</v>
      </c>
      <c r="AD2190" s="1041" t="s">
        <v>1706</v>
      </c>
      <c r="AE2190" s="383" t="s">
        <v>1706</v>
      </c>
      <c r="AF2190" s="1041">
        <v>0</v>
      </c>
      <c r="AG2190" s="1041">
        <v>0</v>
      </c>
      <c r="AH2190" s="383" t="s">
        <v>1706</v>
      </c>
      <c r="AI2190" s="383" t="s">
        <v>1706</v>
      </c>
      <c r="AJ2190" s="383" t="s">
        <v>1706</v>
      </c>
      <c r="AK2190" s="383" t="s">
        <v>1706</v>
      </c>
      <c r="AL2190" s="383" t="s">
        <v>1706</v>
      </c>
      <c r="AM2190" s="383" t="s">
        <v>1706</v>
      </c>
      <c r="AN2190" s="383" t="s">
        <v>1706</v>
      </c>
      <c r="AO2190" s="383" t="s">
        <v>1706</v>
      </c>
      <c r="AP2190" s="383" t="s">
        <v>1706</v>
      </c>
      <c r="AQ2190" s="383" t="s">
        <v>1706</v>
      </c>
      <c r="AR2190" s="383" t="s">
        <v>1706</v>
      </c>
      <c r="AS2190" s="383" t="s">
        <v>1706</v>
      </c>
      <c r="AT2190" s="383" t="s">
        <v>1706</v>
      </c>
      <c r="AU2190" s="383" t="s">
        <v>1706</v>
      </c>
      <c r="AV2190" s="383" t="s">
        <v>1706</v>
      </c>
      <c r="AW2190" s="383" t="s">
        <v>1706</v>
      </c>
      <c r="AX2190" s="903" t="s">
        <v>1706</v>
      </c>
    </row>
    <row r="2191" spans="1:50" ht="54" customHeight="1" x14ac:dyDescent="0.25">
      <c r="A2191" s="858" t="s">
        <v>1534</v>
      </c>
      <c r="B2191" s="313" t="s">
        <v>624</v>
      </c>
      <c r="C2191" s="60" t="s">
        <v>33</v>
      </c>
      <c r="D2191" s="262" t="s">
        <v>1706</v>
      </c>
      <c r="E2191" s="1038">
        <v>0</v>
      </c>
      <c r="F2191" s="1038">
        <v>0</v>
      </c>
      <c r="G2191" s="1038">
        <v>0</v>
      </c>
      <c r="H2191" s="1038">
        <v>0</v>
      </c>
      <c r="I2191" s="1038">
        <v>0</v>
      </c>
      <c r="J2191" s="1038">
        <v>0</v>
      </c>
      <c r="K2191" s="1038">
        <v>0</v>
      </c>
      <c r="L2191" s="1038">
        <v>0</v>
      </c>
      <c r="M2191" s="1038">
        <v>0</v>
      </c>
      <c r="N2191" s="1038">
        <v>0</v>
      </c>
      <c r="O2191" s="922" t="s">
        <v>1706</v>
      </c>
      <c r="P2191" s="922" t="s">
        <v>1706</v>
      </c>
      <c r="Q2191" s="922" t="s">
        <v>1706</v>
      </c>
      <c r="R2191" s="1038">
        <v>0</v>
      </c>
      <c r="S2191" s="922" t="s">
        <v>1706</v>
      </c>
      <c r="T2191" s="1061" t="s">
        <v>1706</v>
      </c>
      <c r="U2191" s="922" t="s">
        <v>1706</v>
      </c>
      <c r="V2191" s="922" t="s">
        <v>1706</v>
      </c>
      <c r="W2191" s="936" t="s">
        <v>1706</v>
      </c>
      <c r="X2191" s="936" t="s">
        <v>1706</v>
      </c>
      <c r="Y2191" s="922" t="s">
        <v>1706</v>
      </c>
      <c r="Z2191" s="1061" t="s">
        <v>1706</v>
      </c>
      <c r="AA2191" s="922" t="s">
        <v>1706</v>
      </c>
      <c r="AB2191" s="936" t="s">
        <v>1706</v>
      </c>
      <c r="AC2191" s="1061" t="s">
        <v>1706</v>
      </c>
      <c r="AD2191" s="1061" t="s">
        <v>1706</v>
      </c>
      <c r="AE2191" s="922" t="s">
        <v>1706</v>
      </c>
      <c r="AF2191" s="1038">
        <v>0</v>
      </c>
      <c r="AG2191" s="1038">
        <v>0</v>
      </c>
      <c r="AH2191" s="936" t="s">
        <v>1706</v>
      </c>
      <c r="AI2191" s="262" t="s">
        <v>1706</v>
      </c>
      <c r="AJ2191" s="804" t="s">
        <v>1706</v>
      </c>
      <c r="AK2191" s="804" t="s">
        <v>1706</v>
      </c>
      <c r="AL2191" s="804" t="s">
        <v>1706</v>
      </c>
      <c r="AM2191" s="804" t="s">
        <v>1706</v>
      </c>
      <c r="AN2191" s="262" t="s">
        <v>1706</v>
      </c>
      <c r="AO2191" s="262" t="s">
        <v>1706</v>
      </c>
      <c r="AP2191" s="804" t="s">
        <v>1706</v>
      </c>
      <c r="AQ2191" s="262" t="s">
        <v>1706</v>
      </c>
      <c r="AR2191" s="804" t="s">
        <v>1706</v>
      </c>
      <c r="AS2191" s="804" t="s">
        <v>1706</v>
      </c>
      <c r="AT2191" s="804" t="s">
        <v>1706</v>
      </c>
      <c r="AU2191" s="804" t="s">
        <v>1706</v>
      </c>
      <c r="AV2191" s="804" t="s">
        <v>1706</v>
      </c>
      <c r="AW2191" s="262" t="s">
        <v>1706</v>
      </c>
      <c r="AX2191" s="515" t="s">
        <v>1706</v>
      </c>
    </row>
    <row r="2192" spans="1:50" ht="45.75" customHeight="1" x14ac:dyDescent="0.25">
      <c r="A2192" s="937" t="s">
        <v>1535</v>
      </c>
      <c r="B2192" s="938" t="s">
        <v>626</v>
      </c>
      <c r="C2192" s="911" t="s">
        <v>33</v>
      </c>
      <c r="D2192" s="939" t="s">
        <v>1706</v>
      </c>
      <c r="E2192" s="1048">
        <f t="shared" ref="E2192:N2192" si="135">SUM(E2193:E2267)</f>
        <v>0</v>
      </c>
      <c r="F2192" s="1048">
        <f t="shared" si="135"/>
        <v>0</v>
      </c>
      <c r="G2192" s="1048">
        <f t="shared" si="135"/>
        <v>0</v>
      </c>
      <c r="H2192" s="1048">
        <f t="shared" si="135"/>
        <v>0</v>
      </c>
      <c r="I2192" s="1048">
        <f t="shared" si="135"/>
        <v>32</v>
      </c>
      <c r="J2192" s="1048">
        <f t="shared" si="135"/>
        <v>0</v>
      </c>
      <c r="K2192" s="1048">
        <f t="shared" si="135"/>
        <v>0</v>
      </c>
      <c r="L2192" s="1048">
        <f t="shared" si="135"/>
        <v>0</v>
      </c>
      <c r="M2192" s="1048">
        <f t="shared" si="135"/>
        <v>0</v>
      </c>
      <c r="N2192" s="1048">
        <f t="shared" si="135"/>
        <v>0</v>
      </c>
      <c r="O2192" s="940" t="s">
        <v>1706</v>
      </c>
      <c r="P2192" s="940" t="s">
        <v>1706</v>
      </c>
      <c r="Q2192" s="940" t="s">
        <v>1706</v>
      </c>
      <c r="R2192" s="1048">
        <f>SUM(R2193:R2267)</f>
        <v>72.414820569999989</v>
      </c>
      <c r="S2192" s="940" t="s">
        <v>1706</v>
      </c>
      <c r="T2192" s="1062" t="s">
        <v>1706</v>
      </c>
      <c r="U2192" s="940" t="s">
        <v>1706</v>
      </c>
      <c r="V2192" s="940" t="s">
        <v>1706</v>
      </c>
      <c r="W2192" s="941" t="s">
        <v>1706</v>
      </c>
      <c r="X2192" s="941" t="s">
        <v>1706</v>
      </c>
      <c r="Y2192" s="940" t="s">
        <v>1706</v>
      </c>
      <c r="Z2192" s="1062" t="s">
        <v>1706</v>
      </c>
      <c r="AA2192" s="940" t="s">
        <v>1706</v>
      </c>
      <c r="AB2192" s="941" t="s">
        <v>1706</v>
      </c>
      <c r="AC2192" s="1062" t="s">
        <v>1706</v>
      </c>
      <c r="AD2192" s="1062" t="s">
        <v>1706</v>
      </c>
      <c r="AE2192" s="940" t="s">
        <v>1706</v>
      </c>
      <c r="AF2192" s="1048">
        <f>SUM(AF2193:AF2267)</f>
        <v>108.25891025000003</v>
      </c>
      <c r="AG2192" s="1048">
        <f>SUM(AG2193:AG2267)</f>
        <v>124.14637891000001</v>
      </c>
      <c r="AH2192" s="941" t="s">
        <v>1706</v>
      </c>
      <c r="AI2192" s="942" t="s">
        <v>1706</v>
      </c>
      <c r="AJ2192" s="804" t="s">
        <v>1706</v>
      </c>
      <c r="AK2192" s="804" t="s">
        <v>1706</v>
      </c>
      <c r="AL2192" s="804" t="s">
        <v>1706</v>
      </c>
      <c r="AM2192" s="804" t="s">
        <v>1706</v>
      </c>
      <c r="AN2192" s="262" t="s">
        <v>1706</v>
      </c>
      <c r="AO2192" s="262" t="s">
        <v>1706</v>
      </c>
      <c r="AP2192" s="804" t="s">
        <v>1706</v>
      </c>
      <c r="AQ2192" s="262" t="s">
        <v>1706</v>
      </c>
      <c r="AR2192" s="804" t="s">
        <v>1706</v>
      </c>
      <c r="AS2192" s="804" t="s">
        <v>1706</v>
      </c>
      <c r="AT2192" s="804" t="s">
        <v>1706</v>
      </c>
      <c r="AU2192" s="804" t="s">
        <v>1706</v>
      </c>
      <c r="AV2192" s="804" t="s">
        <v>1706</v>
      </c>
      <c r="AW2192" s="262" t="s">
        <v>1706</v>
      </c>
      <c r="AX2192" s="515" t="s">
        <v>1706</v>
      </c>
    </row>
    <row r="2193" spans="1:50" ht="45.75" customHeight="1" x14ac:dyDescent="0.25">
      <c r="A2193" s="665" t="s">
        <v>1535</v>
      </c>
      <c r="B2193" s="583" t="s">
        <v>3989</v>
      </c>
      <c r="C2193" s="541" t="s">
        <v>3990</v>
      </c>
      <c r="D2193" s="584">
        <v>45261</v>
      </c>
      <c r="E2193" s="1044">
        <v>0</v>
      </c>
      <c r="F2193" s="1044">
        <v>0</v>
      </c>
      <c r="G2193" s="1044">
        <v>0</v>
      </c>
      <c r="H2193" s="1044">
        <v>0</v>
      </c>
      <c r="I2193" s="1044">
        <v>0</v>
      </c>
      <c r="J2193" s="1044">
        <v>0</v>
      </c>
      <c r="K2193" s="1044">
        <v>0</v>
      </c>
      <c r="L2193" s="1044">
        <v>0</v>
      </c>
      <c r="M2193" s="1044">
        <v>0</v>
      </c>
      <c r="N2193" s="1044">
        <v>0</v>
      </c>
      <c r="O2193" s="811" t="s">
        <v>1808</v>
      </c>
      <c r="P2193" s="811" t="s">
        <v>1706</v>
      </c>
      <c r="Q2193" s="383" t="s">
        <v>1706</v>
      </c>
      <c r="R2193" s="1041">
        <v>0</v>
      </c>
      <c r="S2193" s="383" t="s">
        <v>1706</v>
      </c>
      <c r="T2193" s="1041">
        <v>0</v>
      </c>
      <c r="U2193" s="383" t="s">
        <v>1706</v>
      </c>
      <c r="V2193" s="383" t="s">
        <v>1706</v>
      </c>
      <c r="W2193" s="383" t="s">
        <v>1706</v>
      </c>
      <c r="X2193" s="383" t="s">
        <v>1706</v>
      </c>
      <c r="Y2193" s="383" t="s">
        <v>1706</v>
      </c>
      <c r="Z2193" s="1041" t="s">
        <v>1706</v>
      </c>
      <c r="AA2193" s="383" t="s">
        <v>1706</v>
      </c>
      <c r="AB2193" s="383" t="s">
        <v>1706</v>
      </c>
      <c r="AC2193" s="1041" t="s">
        <v>1706</v>
      </c>
      <c r="AD2193" s="1041" t="s">
        <v>1706</v>
      </c>
      <c r="AE2193" s="383" t="s">
        <v>3991</v>
      </c>
      <c r="AF2193" s="1041">
        <v>0</v>
      </c>
      <c r="AG2193" s="1041">
        <v>5.29176</v>
      </c>
      <c r="AH2193" s="383" t="s">
        <v>1706</v>
      </c>
      <c r="AI2193" s="383" t="s">
        <v>1706</v>
      </c>
      <c r="AJ2193" s="383" t="s">
        <v>1706</v>
      </c>
      <c r="AK2193" s="383" t="s">
        <v>1706</v>
      </c>
      <c r="AL2193" s="383" t="s">
        <v>1706</v>
      </c>
      <c r="AM2193" s="383" t="s">
        <v>1706</v>
      </c>
      <c r="AN2193" s="383" t="s">
        <v>1706</v>
      </c>
      <c r="AO2193" s="383" t="s">
        <v>1706</v>
      </c>
      <c r="AP2193" s="383" t="s">
        <v>1706</v>
      </c>
      <c r="AQ2193" s="383" t="s">
        <v>1706</v>
      </c>
      <c r="AR2193" s="383" t="s">
        <v>1706</v>
      </c>
      <c r="AS2193" s="383" t="s">
        <v>1706</v>
      </c>
      <c r="AT2193" s="383" t="s">
        <v>1706</v>
      </c>
      <c r="AU2193" s="383" t="s">
        <v>1706</v>
      </c>
      <c r="AV2193" s="383" t="s">
        <v>1706</v>
      </c>
      <c r="AW2193" s="383" t="s">
        <v>1706</v>
      </c>
      <c r="AX2193" s="903" t="s">
        <v>3992</v>
      </c>
    </row>
    <row r="2194" spans="1:50" ht="45" customHeight="1" x14ac:dyDescent="0.25">
      <c r="A2194" s="1627" t="s">
        <v>1535</v>
      </c>
      <c r="B2194" s="1233" t="s">
        <v>1537</v>
      </c>
      <c r="C2194" s="1263" t="s">
        <v>1538</v>
      </c>
      <c r="D2194" s="1235">
        <v>45627</v>
      </c>
      <c r="E2194" s="1673">
        <v>0</v>
      </c>
      <c r="F2194" s="1673">
        <v>0</v>
      </c>
      <c r="G2194" s="1673">
        <v>0</v>
      </c>
      <c r="H2194" s="1673">
        <v>0</v>
      </c>
      <c r="I2194" s="1673">
        <v>0</v>
      </c>
      <c r="J2194" s="1673">
        <v>0</v>
      </c>
      <c r="K2194" s="1673">
        <v>0</v>
      </c>
      <c r="L2194" s="1673">
        <v>0</v>
      </c>
      <c r="M2194" s="1673">
        <v>0</v>
      </c>
      <c r="N2194" s="1673">
        <v>0</v>
      </c>
      <c r="O2194" s="1672" t="s">
        <v>1808</v>
      </c>
      <c r="P2194" s="1672" t="s">
        <v>3993</v>
      </c>
      <c r="Q2194" s="1672" t="s">
        <v>1714</v>
      </c>
      <c r="R2194" s="1673">
        <v>4.9706882500000003</v>
      </c>
      <c r="S2194" s="1672" t="s">
        <v>1824</v>
      </c>
      <c r="T2194" s="1673">
        <v>7.1187300000000002</v>
      </c>
      <c r="U2194" s="1672" t="s">
        <v>3994</v>
      </c>
      <c r="V2194" s="1672" t="s">
        <v>3994</v>
      </c>
      <c r="W2194" s="1678">
        <v>6</v>
      </c>
      <c r="X2194" s="1678">
        <v>6</v>
      </c>
      <c r="Y2194" s="919" t="s">
        <v>3995</v>
      </c>
      <c r="Z2194" s="1041">
        <v>5.6550000000000002</v>
      </c>
      <c r="AA2194" s="383" t="s">
        <v>1706</v>
      </c>
      <c r="AB2194" s="1678">
        <v>1</v>
      </c>
      <c r="AC2194" s="1041">
        <v>4.75</v>
      </c>
      <c r="AD2194" s="1673">
        <v>4.75</v>
      </c>
      <c r="AE2194" s="1672" t="s">
        <v>3995</v>
      </c>
      <c r="AF2194" s="1673">
        <v>5.7</v>
      </c>
      <c r="AG2194" s="1673">
        <v>5.7</v>
      </c>
      <c r="AH2194" s="1686">
        <v>32413573120</v>
      </c>
      <c r="AI2194" s="1687" t="s">
        <v>1719</v>
      </c>
      <c r="AJ2194" s="1688">
        <v>45425</v>
      </c>
      <c r="AK2194" s="1688">
        <v>45418</v>
      </c>
      <c r="AL2194" s="1688">
        <v>45435</v>
      </c>
      <c r="AM2194" s="1688">
        <v>45462</v>
      </c>
      <c r="AN2194" s="1686" t="s">
        <v>1706</v>
      </c>
      <c r="AO2194" s="1686" t="s">
        <v>1706</v>
      </c>
      <c r="AP2194" s="1686" t="s">
        <v>1706</v>
      </c>
      <c r="AQ2194" s="1686" t="s">
        <v>1706</v>
      </c>
      <c r="AR2194" s="1688">
        <v>45482</v>
      </c>
      <c r="AS2194" s="1688">
        <v>45481</v>
      </c>
      <c r="AT2194" s="1689">
        <v>45474</v>
      </c>
      <c r="AU2194" s="1689">
        <v>45482</v>
      </c>
      <c r="AV2194" s="1689">
        <v>45626</v>
      </c>
      <c r="AW2194" s="1672" t="s">
        <v>1706</v>
      </c>
      <c r="AX2194" s="1677" t="s">
        <v>1706</v>
      </c>
    </row>
    <row r="2195" spans="1:50" ht="45" customHeight="1" x14ac:dyDescent="0.25">
      <c r="A2195" s="1627"/>
      <c r="B2195" s="1233"/>
      <c r="C2195" s="1263"/>
      <c r="D2195" s="1235"/>
      <c r="E2195" s="1673"/>
      <c r="F2195" s="1673"/>
      <c r="G2195" s="1673"/>
      <c r="H2195" s="1673"/>
      <c r="I2195" s="1673"/>
      <c r="J2195" s="1673"/>
      <c r="K2195" s="1673"/>
      <c r="L2195" s="1673"/>
      <c r="M2195" s="1673"/>
      <c r="N2195" s="1673"/>
      <c r="O2195" s="1672"/>
      <c r="P2195" s="1672"/>
      <c r="Q2195" s="1672"/>
      <c r="R2195" s="1673"/>
      <c r="S2195" s="1672"/>
      <c r="T2195" s="1673"/>
      <c r="U2195" s="1672"/>
      <c r="V2195" s="1672"/>
      <c r="W2195" s="1678"/>
      <c r="X2195" s="1678"/>
      <c r="Y2195" s="919" t="s">
        <v>3996</v>
      </c>
      <c r="Z2195" s="1041">
        <v>7.1187300000000002</v>
      </c>
      <c r="AA2195" s="383" t="s">
        <v>1706</v>
      </c>
      <c r="AB2195" s="1678"/>
      <c r="AC2195" s="1041">
        <v>4.7993360000000003</v>
      </c>
      <c r="AD2195" s="1673"/>
      <c r="AE2195" s="1672"/>
      <c r="AF2195" s="1673"/>
      <c r="AG2195" s="1673"/>
      <c r="AH2195" s="1686"/>
      <c r="AI2195" s="1687"/>
      <c r="AJ2195" s="1688"/>
      <c r="AK2195" s="1688"/>
      <c r="AL2195" s="1688"/>
      <c r="AM2195" s="1688"/>
      <c r="AN2195" s="1686"/>
      <c r="AO2195" s="1686"/>
      <c r="AP2195" s="1686"/>
      <c r="AQ2195" s="1686"/>
      <c r="AR2195" s="1688"/>
      <c r="AS2195" s="1688"/>
      <c r="AT2195" s="1687"/>
      <c r="AU2195" s="1687"/>
      <c r="AV2195" s="1687"/>
      <c r="AW2195" s="1672"/>
      <c r="AX2195" s="1677"/>
    </row>
    <row r="2196" spans="1:50" ht="45" customHeight="1" x14ac:dyDescent="0.25">
      <c r="A2196" s="1627"/>
      <c r="B2196" s="1233"/>
      <c r="C2196" s="1263"/>
      <c r="D2196" s="1235"/>
      <c r="E2196" s="1673"/>
      <c r="F2196" s="1673"/>
      <c r="G2196" s="1673"/>
      <c r="H2196" s="1673"/>
      <c r="I2196" s="1673"/>
      <c r="J2196" s="1673"/>
      <c r="K2196" s="1673"/>
      <c r="L2196" s="1673"/>
      <c r="M2196" s="1673"/>
      <c r="N2196" s="1673"/>
      <c r="O2196" s="1672"/>
      <c r="P2196" s="1672"/>
      <c r="Q2196" s="1672"/>
      <c r="R2196" s="1673"/>
      <c r="S2196" s="1672"/>
      <c r="T2196" s="1673"/>
      <c r="U2196" s="1672"/>
      <c r="V2196" s="1672"/>
      <c r="W2196" s="1678"/>
      <c r="X2196" s="1678"/>
      <c r="Y2196" s="919" t="s">
        <v>3997</v>
      </c>
      <c r="Z2196" s="1041">
        <v>7.1187300000000002</v>
      </c>
      <c r="AA2196" s="383" t="s">
        <v>1706</v>
      </c>
      <c r="AB2196" s="1678"/>
      <c r="AC2196" s="1041">
        <v>5.1254840000000002</v>
      </c>
      <c r="AD2196" s="1673"/>
      <c r="AE2196" s="1672"/>
      <c r="AF2196" s="1673"/>
      <c r="AG2196" s="1673"/>
      <c r="AH2196" s="1686"/>
      <c r="AI2196" s="1687"/>
      <c r="AJ2196" s="1688"/>
      <c r="AK2196" s="1688"/>
      <c r="AL2196" s="1688"/>
      <c r="AM2196" s="1688"/>
      <c r="AN2196" s="1686"/>
      <c r="AO2196" s="1686"/>
      <c r="AP2196" s="1686"/>
      <c r="AQ2196" s="1686"/>
      <c r="AR2196" s="1688"/>
      <c r="AS2196" s="1688"/>
      <c r="AT2196" s="1687"/>
      <c r="AU2196" s="1687"/>
      <c r="AV2196" s="1687"/>
      <c r="AW2196" s="1672"/>
      <c r="AX2196" s="1677"/>
    </row>
    <row r="2197" spans="1:50" ht="45" customHeight="1" x14ac:dyDescent="0.25">
      <c r="A2197" s="1627" t="s">
        <v>1535</v>
      </c>
      <c r="B2197" s="1233" t="s">
        <v>1540</v>
      </c>
      <c r="C2197" s="1263" t="s">
        <v>1541</v>
      </c>
      <c r="D2197" s="1235">
        <v>45627</v>
      </c>
      <c r="E2197" s="1673">
        <v>0</v>
      </c>
      <c r="F2197" s="1673">
        <v>0</v>
      </c>
      <c r="G2197" s="1673">
        <v>0</v>
      </c>
      <c r="H2197" s="1673">
        <v>0</v>
      </c>
      <c r="I2197" s="1673">
        <v>0</v>
      </c>
      <c r="J2197" s="1673">
        <v>0</v>
      </c>
      <c r="K2197" s="1673">
        <v>0</v>
      </c>
      <c r="L2197" s="1673">
        <v>0</v>
      </c>
      <c r="M2197" s="1673">
        <v>0</v>
      </c>
      <c r="N2197" s="1673">
        <v>0</v>
      </c>
      <c r="O2197" s="1672"/>
      <c r="P2197" s="1672"/>
      <c r="Q2197" s="1672" t="s">
        <v>1714</v>
      </c>
      <c r="R2197" s="1673">
        <v>2.1480416299999998</v>
      </c>
      <c r="S2197" s="1672" t="s">
        <v>1824</v>
      </c>
      <c r="T2197" s="1673"/>
      <c r="U2197" s="1672"/>
      <c r="V2197" s="1672"/>
      <c r="W2197" s="1678"/>
      <c r="X2197" s="1678"/>
      <c r="Y2197" s="919" t="s">
        <v>2174</v>
      </c>
      <c r="Z2197" s="1041">
        <v>7.1187300000000002</v>
      </c>
      <c r="AA2197" s="383" t="s">
        <v>1706</v>
      </c>
      <c r="AB2197" s="1678"/>
      <c r="AC2197" s="1041">
        <v>7.1116109999999999</v>
      </c>
      <c r="AD2197" s="1673"/>
      <c r="AE2197" s="1672"/>
      <c r="AF2197" s="1673"/>
      <c r="AG2197" s="1673"/>
      <c r="AH2197" s="1686"/>
      <c r="AI2197" s="1687"/>
      <c r="AJ2197" s="1688"/>
      <c r="AK2197" s="1688"/>
      <c r="AL2197" s="1688"/>
      <c r="AM2197" s="1688"/>
      <c r="AN2197" s="1686"/>
      <c r="AO2197" s="1686"/>
      <c r="AP2197" s="1686"/>
      <c r="AQ2197" s="1686"/>
      <c r="AR2197" s="1688"/>
      <c r="AS2197" s="1688"/>
      <c r="AT2197" s="1687"/>
      <c r="AU2197" s="1687"/>
      <c r="AV2197" s="1687"/>
      <c r="AW2197" s="1672"/>
      <c r="AX2197" s="1677"/>
    </row>
    <row r="2198" spans="1:50" ht="45" customHeight="1" x14ac:dyDescent="0.25">
      <c r="A2198" s="1627"/>
      <c r="B2198" s="1233"/>
      <c r="C2198" s="1263"/>
      <c r="D2198" s="1235"/>
      <c r="E2198" s="1673"/>
      <c r="F2198" s="1673"/>
      <c r="G2198" s="1673"/>
      <c r="H2198" s="1673"/>
      <c r="I2198" s="1673"/>
      <c r="J2198" s="1673"/>
      <c r="K2198" s="1673"/>
      <c r="L2198" s="1673"/>
      <c r="M2198" s="1673"/>
      <c r="N2198" s="1673"/>
      <c r="O2198" s="1672"/>
      <c r="P2198" s="1672"/>
      <c r="Q2198" s="1672"/>
      <c r="R2198" s="1673"/>
      <c r="S2198" s="1672"/>
      <c r="T2198" s="1673"/>
      <c r="U2198" s="1672"/>
      <c r="V2198" s="1672"/>
      <c r="W2198" s="1678"/>
      <c r="X2198" s="1678"/>
      <c r="Y2198" s="919" t="s">
        <v>3204</v>
      </c>
      <c r="Z2198" s="1041">
        <v>6.4068569999999996</v>
      </c>
      <c r="AA2198" s="383" t="s">
        <v>1706</v>
      </c>
      <c r="AB2198" s="1678"/>
      <c r="AC2198" s="1041">
        <v>6.4068569999999996</v>
      </c>
      <c r="AD2198" s="1673"/>
      <c r="AE2198" s="1672"/>
      <c r="AF2198" s="1673"/>
      <c r="AG2198" s="1673"/>
      <c r="AH2198" s="1686"/>
      <c r="AI2198" s="1687"/>
      <c r="AJ2198" s="1688"/>
      <c r="AK2198" s="1688"/>
      <c r="AL2198" s="1688"/>
      <c r="AM2198" s="1688"/>
      <c r="AN2198" s="1686"/>
      <c r="AO2198" s="1686"/>
      <c r="AP2198" s="1686"/>
      <c r="AQ2198" s="1686"/>
      <c r="AR2198" s="1688"/>
      <c r="AS2198" s="1688"/>
      <c r="AT2198" s="1687"/>
      <c r="AU2198" s="1687"/>
      <c r="AV2198" s="1687"/>
      <c r="AW2198" s="1672"/>
      <c r="AX2198" s="1677"/>
    </row>
    <row r="2199" spans="1:50" ht="45" customHeight="1" x14ac:dyDescent="0.25">
      <c r="A2199" s="1627"/>
      <c r="B2199" s="1233"/>
      <c r="C2199" s="1263"/>
      <c r="D2199" s="1235"/>
      <c r="E2199" s="1673"/>
      <c r="F2199" s="1673"/>
      <c r="G2199" s="1673"/>
      <c r="H2199" s="1673"/>
      <c r="I2199" s="1673"/>
      <c r="J2199" s="1673"/>
      <c r="K2199" s="1673"/>
      <c r="L2199" s="1673"/>
      <c r="M2199" s="1673"/>
      <c r="N2199" s="1673"/>
      <c r="O2199" s="1672"/>
      <c r="P2199" s="1672"/>
      <c r="Q2199" s="1672"/>
      <c r="R2199" s="1673"/>
      <c r="S2199" s="1672"/>
      <c r="T2199" s="1673"/>
      <c r="U2199" s="1672"/>
      <c r="V2199" s="1672"/>
      <c r="W2199" s="1678"/>
      <c r="X2199" s="1678"/>
      <c r="Y2199" s="919" t="s">
        <v>3998</v>
      </c>
      <c r="Z2199" s="1041">
        <v>7.1172269999999997</v>
      </c>
      <c r="AA2199" s="383" t="s">
        <v>1706</v>
      </c>
      <c r="AB2199" s="1678"/>
      <c r="AC2199" s="1041">
        <v>7.1172269999999997</v>
      </c>
      <c r="AD2199" s="1673"/>
      <c r="AE2199" s="1672"/>
      <c r="AF2199" s="1673"/>
      <c r="AG2199" s="1673"/>
      <c r="AH2199" s="1686"/>
      <c r="AI2199" s="1687"/>
      <c r="AJ2199" s="1688"/>
      <c r="AK2199" s="1688"/>
      <c r="AL2199" s="1688"/>
      <c r="AM2199" s="1688"/>
      <c r="AN2199" s="1686"/>
      <c r="AO2199" s="1686"/>
      <c r="AP2199" s="1686"/>
      <c r="AQ2199" s="1686"/>
      <c r="AR2199" s="1688"/>
      <c r="AS2199" s="1688"/>
      <c r="AT2199" s="1687"/>
      <c r="AU2199" s="1687"/>
      <c r="AV2199" s="1687"/>
      <c r="AW2199" s="1672"/>
      <c r="AX2199" s="1677"/>
    </row>
    <row r="2200" spans="1:50" ht="45" customHeight="1" x14ac:dyDescent="0.25">
      <c r="A2200" s="1279" t="s">
        <v>1535</v>
      </c>
      <c r="B2200" s="1390" t="s">
        <v>3999</v>
      </c>
      <c r="C2200" s="1690" t="s">
        <v>4000</v>
      </c>
      <c r="D2200" s="1288" t="s">
        <v>1804</v>
      </c>
      <c r="E2200" s="1692">
        <v>0</v>
      </c>
      <c r="F2200" s="1487">
        <v>0</v>
      </c>
      <c r="G2200" s="1692">
        <v>0</v>
      </c>
      <c r="H2200" s="1487">
        <v>0</v>
      </c>
      <c r="I2200" s="1692">
        <v>0</v>
      </c>
      <c r="J2200" s="1487">
        <v>0</v>
      </c>
      <c r="K2200" s="1692">
        <v>0</v>
      </c>
      <c r="L2200" s="1487">
        <v>0</v>
      </c>
      <c r="M2200" s="1692">
        <v>0</v>
      </c>
      <c r="N2200" s="1487">
        <v>0</v>
      </c>
      <c r="O2200" s="1564" t="s">
        <v>1808</v>
      </c>
      <c r="P2200" s="1564" t="s">
        <v>4001</v>
      </c>
      <c r="Q2200" s="1564" t="s">
        <v>1714</v>
      </c>
      <c r="R2200" s="1487">
        <v>4.0526280000000003</v>
      </c>
      <c r="S2200" s="1564" t="s">
        <v>1824</v>
      </c>
      <c r="T2200" s="1692">
        <v>4.0526280000000003</v>
      </c>
      <c r="U2200" s="1564" t="s">
        <v>1901</v>
      </c>
      <c r="V2200" s="1479" t="s">
        <v>1901</v>
      </c>
      <c r="W2200" s="1694">
        <v>2</v>
      </c>
      <c r="X2200" s="1591">
        <v>2</v>
      </c>
      <c r="Y2200" s="919" t="s">
        <v>1920</v>
      </c>
      <c r="Z2200" s="1041">
        <v>3.49</v>
      </c>
      <c r="AA2200" s="383" t="s">
        <v>1706</v>
      </c>
      <c r="AB2200" s="1694" t="s">
        <v>1706</v>
      </c>
      <c r="AC2200" s="1028">
        <v>3.49</v>
      </c>
      <c r="AD2200" s="1692">
        <v>3.49</v>
      </c>
      <c r="AE2200" s="1564" t="s">
        <v>1920</v>
      </c>
      <c r="AF2200" s="1692">
        <v>4.1879999999999997</v>
      </c>
      <c r="AG2200" s="1692">
        <v>4.1879999999999997</v>
      </c>
      <c r="AH2200" s="1696">
        <v>32413789212</v>
      </c>
      <c r="AI2200" s="1696" t="s">
        <v>1719</v>
      </c>
      <c r="AJ2200" s="1698">
        <v>45488</v>
      </c>
      <c r="AK2200" s="1698">
        <v>45482</v>
      </c>
      <c r="AL2200" s="1698">
        <v>45513</v>
      </c>
      <c r="AM2200" s="1698">
        <v>45531</v>
      </c>
      <c r="AN2200" s="1696" t="s">
        <v>1706</v>
      </c>
      <c r="AO2200" s="1696" t="s">
        <v>1706</v>
      </c>
      <c r="AP2200" s="1696" t="s">
        <v>1706</v>
      </c>
      <c r="AQ2200" s="1696" t="s">
        <v>1706</v>
      </c>
      <c r="AR2200" s="1698">
        <v>45551</v>
      </c>
      <c r="AS2200" s="1698">
        <v>45558</v>
      </c>
      <c r="AT2200" s="1700">
        <v>45551</v>
      </c>
      <c r="AU2200" s="1700">
        <v>45558</v>
      </c>
      <c r="AV2200" s="1700">
        <v>45657</v>
      </c>
      <c r="AW2200" s="1564" t="s">
        <v>1706</v>
      </c>
      <c r="AX2200" s="1685" t="s">
        <v>1706</v>
      </c>
    </row>
    <row r="2201" spans="1:50" ht="45" customHeight="1" x14ac:dyDescent="0.25">
      <c r="A2201" s="1281"/>
      <c r="B2201" s="1391"/>
      <c r="C2201" s="1691"/>
      <c r="D2201" s="1290"/>
      <c r="E2201" s="1693"/>
      <c r="F2201" s="1487"/>
      <c r="G2201" s="1693"/>
      <c r="H2201" s="1487"/>
      <c r="I2201" s="1693"/>
      <c r="J2201" s="1487"/>
      <c r="K2201" s="1693"/>
      <c r="L2201" s="1487"/>
      <c r="M2201" s="1693"/>
      <c r="N2201" s="1487"/>
      <c r="O2201" s="1565"/>
      <c r="P2201" s="1565"/>
      <c r="Q2201" s="1565"/>
      <c r="R2201" s="1487"/>
      <c r="S2201" s="1565"/>
      <c r="T2201" s="1693"/>
      <c r="U2201" s="1565"/>
      <c r="V2201" s="1479"/>
      <c r="W2201" s="1695"/>
      <c r="X2201" s="1591"/>
      <c r="Y2201" s="919" t="s">
        <v>3282</v>
      </c>
      <c r="Z2201" s="1041">
        <v>3.7</v>
      </c>
      <c r="AA2201" s="383" t="s">
        <v>1706</v>
      </c>
      <c r="AB2201" s="1695"/>
      <c r="AC2201" s="1041">
        <v>3.7</v>
      </c>
      <c r="AD2201" s="1693"/>
      <c r="AE2201" s="1565"/>
      <c r="AF2201" s="1693"/>
      <c r="AG2201" s="1693"/>
      <c r="AH2201" s="1697"/>
      <c r="AI2201" s="1697"/>
      <c r="AJ2201" s="1699"/>
      <c r="AK2201" s="1699"/>
      <c r="AL2201" s="1699"/>
      <c r="AM2201" s="1699"/>
      <c r="AN2201" s="1697"/>
      <c r="AO2201" s="1697"/>
      <c r="AP2201" s="1697"/>
      <c r="AQ2201" s="1697"/>
      <c r="AR2201" s="1699"/>
      <c r="AS2201" s="1699"/>
      <c r="AT2201" s="1701"/>
      <c r="AU2201" s="1701"/>
      <c r="AV2201" s="1701"/>
      <c r="AW2201" s="1565"/>
      <c r="AX2201" s="1702"/>
    </row>
    <row r="2202" spans="1:50" ht="47.25" x14ac:dyDescent="0.25">
      <c r="A2202" s="516" t="s">
        <v>1535</v>
      </c>
      <c r="B2202" s="131" t="s">
        <v>4002</v>
      </c>
      <c r="C2202" s="906" t="s">
        <v>4003</v>
      </c>
      <c r="D2202" s="517">
        <v>45261</v>
      </c>
      <c r="E2202" s="1041">
        <v>0</v>
      </c>
      <c r="F2202" s="1041">
        <v>0</v>
      </c>
      <c r="G2202" s="1041">
        <v>0</v>
      </c>
      <c r="H2202" s="1041">
        <v>0</v>
      </c>
      <c r="I2202" s="1041">
        <v>0</v>
      </c>
      <c r="J2202" s="1041">
        <v>0</v>
      </c>
      <c r="K2202" s="1041">
        <v>0</v>
      </c>
      <c r="L2202" s="1041">
        <v>0</v>
      </c>
      <c r="M2202" s="1041">
        <v>0</v>
      </c>
      <c r="N2202" s="1041">
        <v>0</v>
      </c>
      <c r="O2202" s="263" t="s">
        <v>1808</v>
      </c>
      <c r="P2202" s="263" t="s">
        <v>1710</v>
      </c>
      <c r="Q2202" s="109" t="s">
        <v>1706</v>
      </c>
      <c r="R2202" s="149">
        <v>0</v>
      </c>
      <c r="S2202" s="263" t="s">
        <v>1706</v>
      </c>
      <c r="T2202" s="149">
        <v>0</v>
      </c>
      <c r="U2202" s="263" t="s">
        <v>1706</v>
      </c>
      <c r="V2202" s="263" t="s">
        <v>1706</v>
      </c>
      <c r="W2202" s="263" t="s">
        <v>1706</v>
      </c>
      <c r="X2202" s="263" t="s">
        <v>1706</v>
      </c>
      <c r="Y2202" s="263" t="s">
        <v>1706</v>
      </c>
      <c r="Z2202" s="1007" t="s">
        <v>1706</v>
      </c>
      <c r="AA2202" s="263" t="s">
        <v>1706</v>
      </c>
      <c r="AB2202" s="263" t="s">
        <v>1706</v>
      </c>
      <c r="AC2202" s="1007" t="s">
        <v>1706</v>
      </c>
      <c r="AD2202" s="1007" t="s">
        <v>1706</v>
      </c>
      <c r="AE2202" s="383" t="s">
        <v>4004</v>
      </c>
      <c r="AF2202" s="1041">
        <v>0</v>
      </c>
      <c r="AG2202" s="1041">
        <v>0</v>
      </c>
      <c r="AH2202" s="263" t="s">
        <v>1706</v>
      </c>
      <c r="AI2202" s="263" t="s">
        <v>1706</v>
      </c>
      <c r="AJ2202" s="263" t="s">
        <v>1706</v>
      </c>
      <c r="AK2202" s="263" t="s">
        <v>1706</v>
      </c>
      <c r="AL2202" s="263" t="s">
        <v>1706</v>
      </c>
      <c r="AM2202" s="263" t="s">
        <v>1706</v>
      </c>
      <c r="AN2202" s="263" t="s">
        <v>1706</v>
      </c>
      <c r="AO2202" s="263" t="s">
        <v>1706</v>
      </c>
      <c r="AP2202" s="263" t="s">
        <v>1706</v>
      </c>
      <c r="AQ2202" s="263" t="s">
        <v>1706</v>
      </c>
      <c r="AR2202" s="263" t="s">
        <v>1706</v>
      </c>
      <c r="AS2202" s="263" t="s">
        <v>1706</v>
      </c>
      <c r="AT2202" s="263" t="s">
        <v>1706</v>
      </c>
      <c r="AU2202" s="549">
        <v>44708</v>
      </c>
      <c r="AV2202" s="549" t="s">
        <v>1706</v>
      </c>
      <c r="AW2202" s="263" t="s">
        <v>3215</v>
      </c>
      <c r="AX2202" s="526" t="s">
        <v>4005</v>
      </c>
    </row>
    <row r="2203" spans="1:50" ht="31.5" x14ac:dyDescent="0.25">
      <c r="A2203" s="516" t="s">
        <v>1535</v>
      </c>
      <c r="B2203" s="609" t="s">
        <v>4006</v>
      </c>
      <c r="C2203" s="234" t="s">
        <v>4007</v>
      </c>
      <c r="D2203" s="517">
        <v>45261</v>
      </c>
      <c r="E2203" s="1041">
        <v>0</v>
      </c>
      <c r="F2203" s="1041">
        <v>0</v>
      </c>
      <c r="G2203" s="1041">
        <v>0</v>
      </c>
      <c r="H2203" s="1041">
        <v>0</v>
      </c>
      <c r="I2203" s="1041">
        <v>0</v>
      </c>
      <c r="J2203" s="1041">
        <v>0</v>
      </c>
      <c r="K2203" s="1041">
        <v>0</v>
      </c>
      <c r="L2203" s="1041">
        <v>0</v>
      </c>
      <c r="M2203" s="1041">
        <v>0</v>
      </c>
      <c r="N2203" s="1041">
        <v>0</v>
      </c>
      <c r="O2203" s="383" t="s">
        <v>1766</v>
      </c>
      <c r="P2203" s="383" t="s">
        <v>1706</v>
      </c>
      <c r="Q2203" s="383" t="s">
        <v>1706</v>
      </c>
      <c r="R2203" s="1041">
        <v>0</v>
      </c>
      <c r="S2203" s="383" t="s">
        <v>1706</v>
      </c>
      <c r="T2203" s="1041">
        <v>0</v>
      </c>
      <c r="U2203" s="383" t="s">
        <v>1706</v>
      </c>
      <c r="V2203" s="383" t="s">
        <v>1706</v>
      </c>
      <c r="W2203" s="383" t="s">
        <v>1706</v>
      </c>
      <c r="X2203" s="383" t="s">
        <v>1706</v>
      </c>
      <c r="Y2203" s="383" t="s">
        <v>1706</v>
      </c>
      <c r="Z2203" s="1041" t="s">
        <v>1706</v>
      </c>
      <c r="AA2203" s="383" t="s">
        <v>1706</v>
      </c>
      <c r="AB2203" s="383" t="s">
        <v>1706</v>
      </c>
      <c r="AC2203" s="1041" t="s">
        <v>1706</v>
      </c>
      <c r="AD2203" s="1041" t="s">
        <v>1706</v>
      </c>
      <c r="AE2203" s="383" t="s">
        <v>4008</v>
      </c>
      <c r="AF2203" s="1041">
        <v>0</v>
      </c>
      <c r="AG2203" s="1041">
        <v>1.8742475999999999</v>
      </c>
      <c r="AH2203" s="383" t="s">
        <v>1706</v>
      </c>
      <c r="AI2203" s="383" t="s">
        <v>1706</v>
      </c>
      <c r="AJ2203" s="383" t="s">
        <v>1706</v>
      </c>
      <c r="AK2203" s="383" t="s">
        <v>1706</v>
      </c>
      <c r="AL2203" s="383" t="s">
        <v>1706</v>
      </c>
      <c r="AM2203" s="383" t="s">
        <v>1706</v>
      </c>
      <c r="AN2203" s="383" t="s">
        <v>1706</v>
      </c>
      <c r="AO2203" s="383" t="s">
        <v>1706</v>
      </c>
      <c r="AP2203" s="383" t="s">
        <v>1706</v>
      </c>
      <c r="AQ2203" s="383" t="s">
        <v>1706</v>
      </c>
      <c r="AR2203" s="383" t="s">
        <v>1706</v>
      </c>
      <c r="AS2203" s="383" t="s">
        <v>1706</v>
      </c>
      <c r="AT2203" s="383" t="s">
        <v>1706</v>
      </c>
      <c r="AU2203" s="383" t="s">
        <v>1706</v>
      </c>
      <c r="AV2203" s="383" t="s">
        <v>1706</v>
      </c>
      <c r="AW2203" s="383" t="s">
        <v>1706</v>
      </c>
      <c r="AX2203" s="903" t="s">
        <v>4009</v>
      </c>
    </row>
    <row r="2204" spans="1:50" ht="31.5" x14ac:dyDescent="0.25">
      <c r="A2204" s="662" t="s">
        <v>1535</v>
      </c>
      <c r="B2204" s="547" t="s">
        <v>1565</v>
      </c>
      <c r="C2204" s="524" t="s">
        <v>1566</v>
      </c>
      <c r="D2204" s="517">
        <v>45261</v>
      </c>
      <c r="E2204" s="1041">
        <v>0</v>
      </c>
      <c r="F2204" s="1041">
        <v>0</v>
      </c>
      <c r="G2204" s="1041">
        <v>0</v>
      </c>
      <c r="H2204" s="1041">
        <v>0</v>
      </c>
      <c r="I2204" s="1041">
        <v>0</v>
      </c>
      <c r="J2204" s="1041">
        <v>0</v>
      </c>
      <c r="K2204" s="1041">
        <v>0</v>
      </c>
      <c r="L2204" s="1041">
        <v>0</v>
      </c>
      <c r="M2204" s="1041">
        <v>0</v>
      </c>
      <c r="N2204" s="1041">
        <v>0</v>
      </c>
      <c r="O2204" s="383" t="s">
        <v>1766</v>
      </c>
      <c r="P2204" s="383" t="s">
        <v>1706</v>
      </c>
      <c r="Q2204" s="383" t="s">
        <v>1706</v>
      </c>
      <c r="R2204" s="1041">
        <v>0</v>
      </c>
      <c r="S2204" s="383" t="s">
        <v>1706</v>
      </c>
      <c r="T2204" s="1041">
        <v>0</v>
      </c>
      <c r="U2204" s="383" t="s">
        <v>1706</v>
      </c>
      <c r="V2204" s="383" t="s">
        <v>1706</v>
      </c>
      <c r="W2204" s="383" t="s">
        <v>1706</v>
      </c>
      <c r="X2204" s="383" t="s">
        <v>1706</v>
      </c>
      <c r="Y2204" s="383" t="s">
        <v>1706</v>
      </c>
      <c r="Z2204" s="1041" t="s">
        <v>1706</v>
      </c>
      <c r="AA2204" s="383" t="s">
        <v>1706</v>
      </c>
      <c r="AB2204" s="383" t="s">
        <v>1706</v>
      </c>
      <c r="AC2204" s="1041" t="s">
        <v>1706</v>
      </c>
      <c r="AD2204" s="1041" t="s">
        <v>1706</v>
      </c>
      <c r="AE2204" s="383" t="s">
        <v>1847</v>
      </c>
      <c r="AF2204" s="1041">
        <v>0</v>
      </c>
      <c r="AG2204" s="1041">
        <v>1.5718034600000002</v>
      </c>
      <c r="AH2204" s="383" t="s">
        <v>1706</v>
      </c>
      <c r="AI2204" s="383" t="s">
        <v>1706</v>
      </c>
      <c r="AJ2204" s="383" t="s">
        <v>1706</v>
      </c>
      <c r="AK2204" s="383" t="s">
        <v>1706</v>
      </c>
      <c r="AL2204" s="383" t="s">
        <v>1706</v>
      </c>
      <c r="AM2204" s="383" t="s">
        <v>1706</v>
      </c>
      <c r="AN2204" s="383" t="s">
        <v>1706</v>
      </c>
      <c r="AO2204" s="383" t="s">
        <v>1706</v>
      </c>
      <c r="AP2204" s="383" t="s">
        <v>1706</v>
      </c>
      <c r="AQ2204" s="383" t="s">
        <v>1706</v>
      </c>
      <c r="AR2204" s="383" t="s">
        <v>1706</v>
      </c>
      <c r="AS2204" s="383" t="s">
        <v>1706</v>
      </c>
      <c r="AT2204" s="383" t="s">
        <v>1706</v>
      </c>
      <c r="AU2204" s="383" t="s">
        <v>1706</v>
      </c>
      <c r="AV2204" s="383" t="s">
        <v>1706</v>
      </c>
      <c r="AW2204" s="383" t="s">
        <v>1706</v>
      </c>
      <c r="AX2204" s="903" t="s">
        <v>2052</v>
      </c>
    </row>
    <row r="2205" spans="1:50" x14ac:dyDescent="0.25">
      <c r="A2205" s="516" t="s">
        <v>1535</v>
      </c>
      <c r="B2205" s="609" t="s">
        <v>4010</v>
      </c>
      <c r="C2205" s="234" t="s">
        <v>4011</v>
      </c>
      <c r="D2205" s="517">
        <v>45261</v>
      </c>
      <c r="E2205" s="1041">
        <v>0</v>
      </c>
      <c r="F2205" s="1041">
        <v>0</v>
      </c>
      <c r="G2205" s="1041">
        <v>0</v>
      </c>
      <c r="H2205" s="1041">
        <v>0</v>
      </c>
      <c r="I2205" s="1041">
        <v>0</v>
      </c>
      <c r="J2205" s="1041">
        <v>0</v>
      </c>
      <c r="K2205" s="1041">
        <v>0</v>
      </c>
      <c r="L2205" s="1041">
        <v>0</v>
      </c>
      <c r="M2205" s="1041">
        <v>0</v>
      </c>
      <c r="N2205" s="1041">
        <v>0</v>
      </c>
      <c r="O2205" s="383" t="s">
        <v>1706</v>
      </c>
      <c r="P2205" s="383" t="s">
        <v>1706</v>
      </c>
      <c r="Q2205" s="383" t="s">
        <v>1706</v>
      </c>
      <c r="R2205" s="1041">
        <v>0</v>
      </c>
      <c r="S2205" s="383" t="s">
        <v>1706</v>
      </c>
      <c r="T2205" s="1041">
        <v>0</v>
      </c>
      <c r="U2205" s="383" t="s">
        <v>1706</v>
      </c>
      <c r="V2205" s="383" t="s">
        <v>1706</v>
      </c>
      <c r="W2205" s="383" t="s">
        <v>1706</v>
      </c>
      <c r="X2205" s="383" t="s">
        <v>1706</v>
      </c>
      <c r="Y2205" s="383" t="s">
        <v>1706</v>
      </c>
      <c r="Z2205" s="1041" t="s">
        <v>1706</v>
      </c>
      <c r="AA2205" s="383" t="s">
        <v>1706</v>
      </c>
      <c r="AB2205" s="383" t="s">
        <v>1706</v>
      </c>
      <c r="AC2205" s="1041" t="s">
        <v>1706</v>
      </c>
      <c r="AD2205" s="1041" t="s">
        <v>1706</v>
      </c>
      <c r="AE2205" s="383" t="s">
        <v>1706</v>
      </c>
      <c r="AF2205" s="1041">
        <v>0</v>
      </c>
      <c r="AG2205" s="1041">
        <v>0</v>
      </c>
      <c r="AH2205" s="383" t="s">
        <v>1706</v>
      </c>
      <c r="AI2205" s="383" t="s">
        <v>1706</v>
      </c>
      <c r="AJ2205" s="383" t="s">
        <v>1706</v>
      </c>
      <c r="AK2205" s="383" t="s">
        <v>1706</v>
      </c>
      <c r="AL2205" s="383" t="s">
        <v>1706</v>
      </c>
      <c r="AM2205" s="383" t="s">
        <v>1706</v>
      </c>
      <c r="AN2205" s="383" t="s">
        <v>1706</v>
      </c>
      <c r="AO2205" s="383" t="s">
        <v>1706</v>
      </c>
      <c r="AP2205" s="383" t="s">
        <v>1706</v>
      </c>
      <c r="AQ2205" s="383" t="s">
        <v>1706</v>
      </c>
      <c r="AR2205" s="383" t="s">
        <v>1706</v>
      </c>
      <c r="AS2205" s="383" t="s">
        <v>1706</v>
      </c>
      <c r="AT2205" s="383" t="s">
        <v>1706</v>
      </c>
      <c r="AU2205" s="383" t="s">
        <v>1706</v>
      </c>
      <c r="AV2205" s="383" t="s">
        <v>1706</v>
      </c>
      <c r="AW2205" s="383" t="s">
        <v>1706</v>
      </c>
      <c r="AX2205" s="903" t="s">
        <v>1706</v>
      </c>
    </row>
    <row r="2206" spans="1:50" ht="31.5" x14ac:dyDescent="0.25">
      <c r="A2206" s="662" t="s">
        <v>1535</v>
      </c>
      <c r="B2206" s="547" t="s">
        <v>1567</v>
      </c>
      <c r="C2206" s="524" t="s">
        <v>1568</v>
      </c>
      <c r="D2206" s="517">
        <v>45261</v>
      </c>
      <c r="E2206" s="1041">
        <v>0</v>
      </c>
      <c r="F2206" s="1041">
        <v>0</v>
      </c>
      <c r="G2206" s="1041">
        <v>0</v>
      </c>
      <c r="H2206" s="1041">
        <v>0</v>
      </c>
      <c r="I2206" s="1041">
        <v>0</v>
      </c>
      <c r="J2206" s="1041">
        <v>0</v>
      </c>
      <c r="K2206" s="1041">
        <v>0</v>
      </c>
      <c r="L2206" s="1041">
        <v>0</v>
      </c>
      <c r="M2206" s="1041">
        <v>0</v>
      </c>
      <c r="N2206" s="1041">
        <v>0</v>
      </c>
      <c r="O2206" s="383" t="s">
        <v>1766</v>
      </c>
      <c r="P2206" s="383" t="s">
        <v>1706</v>
      </c>
      <c r="Q2206" s="383" t="s">
        <v>1706</v>
      </c>
      <c r="R2206" s="1041">
        <v>0</v>
      </c>
      <c r="S2206" s="383" t="s">
        <v>1706</v>
      </c>
      <c r="T2206" s="1041">
        <v>0</v>
      </c>
      <c r="U2206" s="383" t="s">
        <v>1706</v>
      </c>
      <c r="V2206" s="383" t="s">
        <v>1706</v>
      </c>
      <c r="W2206" s="383" t="s">
        <v>1706</v>
      </c>
      <c r="X2206" s="383" t="s">
        <v>1706</v>
      </c>
      <c r="Y2206" s="383" t="s">
        <v>1706</v>
      </c>
      <c r="Z2206" s="1041" t="s">
        <v>1706</v>
      </c>
      <c r="AA2206" s="383" t="s">
        <v>1706</v>
      </c>
      <c r="AB2206" s="383" t="s">
        <v>1706</v>
      </c>
      <c r="AC2206" s="1041" t="s">
        <v>1706</v>
      </c>
      <c r="AD2206" s="1041" t="s">
        <v>1706</v>
      </c>
      <c r="AE2206" s="383" t="s">
        <v>2400</v>
      </c>
      <c r="AF2206" s="1041">
        <v>0</v>
      </c>
      <c r="AG2206" s="1041">
        <v>7.1496575999999994</v>
      </c>
      <c r="AH2206" s="383" t="s">
        <v>1706</v>
      </c>
      <c r="AI2206" s="383" t="s">
        <v>1706</v>
      </c>
      <c r="AJ2206" s="383" t="s">
        <v>1706</v>
      </c>
      <c r="AK2206" s="383" t="s">
        <v>1706</v>
      </c>
      <c r="AL2206" s="383" t="s">
        <v>1706</v>
      </c>
      <c r="AM2206" s="383" t="s">
        <v>1706</v>
      </c>
      <c r="AN2206" s="383" t="s">
        <v>1706</v>
      </c>
      <c r="AO2206" s="383" t="s">
        <v>1706</v>
      </c>
      <c r="AP2206" s="383" t="s">
        <v>1706</v>
      </c>
      <c r="AQ2206" s="383" t="s">
        <v>1706</v>
      </c>
      <c r="AR2206" s="383" t="s">
        <v>1706</v>
      </c>
      <c r="AS2206" s="383" t="s">
        <v>1706</v>
      </c>
      <c r="AT2206" s="383" t="s">
        <v>1706</v>
      </c>
      <c r="AU2206" s="383" t="s">
        <v>1706</v>
      </c>
      <c r="AV2206" s="383" t="s">
        <v>1706</v>
      </c>
      <c r="AW2206" s="383" t="s">
        <v>1706</v>
      </c>
      <c r="AX2206" s="903" t="s">
        <v>4012</v>
      </c>
    </row>
    <row r="2207" spans="1:50" x14ac:dyDescent="0.25">
      <c r="A2207" s="662" t="s">
        <v>1535</v>
      </c>
      <c r="B2207" s="547" t="s">
        <v>4013</v>
      </c>
      <c r="C2207" s="524" t="s">
        <v>4014</v>
      </c>
      <c r="D2207" s="517">
        <v>45444</v>
      </c>
      <c r="E2207" s="1041">
        <v>0</v>
      </c>
      <c r="F2207" s="1041">
        <v>0</v>
      </c>
      <c r="G2207" s="1041">
        <v>0</v>
      </c>
      <c r="H2207" s="1041">
        <v>0</v>
      </c>
      <c r="I2207" s="1041">
        <v>1</v>
      </c>
      <c r="J2207" s="1041">
        <v>0</v>
      </c>
      <c r="K2207" s="1041">
        <v>0</v>
      </c>
      <c r="L2207" s="1041">
        <v>0</v>
      </c>
      <c r="M2207" s="1041">
        <v>0</v>
      </c>
      <c r="N2207" s="1041">
        <v>0</v>
      </c>
      <c r="O2207" s="383" t="s">
        <v>1766</v>
      </c>
      <c r="P2207" s="263" t="s">
        <v>1710</v>
      </c>
      <c r="Q2207" s="383" t="s">
        <v>1706</v>
      </c>
      <c r="R2207" s="1041">
        <v>0</v>
      </c>
      <c r="S2207" s="383" t="s">
        <v>1706</v>
      </c>
      <c r="T2207" s="1041">
        <v>0</v>
      </c>
      <c r="U2207" s="383" t="s">
        <v>1706</v>
      </c>
      <c r="V2207" s="383" t="s">
        <v>1706</v>
      </c>
      <c r="W2207" s="383" t="s">
        <v>1706</v>
      </c>
      <c r="X2207" s="383" t="s">
        <v>1706</v>
      </c>
      <c r="Y2207" s="383" t="s">
        <v>1706</v>
      </c>
      <c r="Z2207" s="1041" t="s">
        <v>1706</v>
      </c>
      <c r="AA2207" s="383" t="s">
        <v>1706</v>
      </c>
      <c r="AB2207" s="383" t="s">
        <v>1706</v>
      </c>
      <c r="AC2207" s="1041" t="s">
        <v>1706</v>
      </c>
      <c r="AD2207" s="1041" t="s">
        <v>1706</v>
      </c>
      <c r="AE2207" s="383" t="s">
        <v>2446</v>
      </c>
      <c r="AF2207" s="1041">
        <v>7.7110000000000003</v>
      </c>
      <c r="AG2207" s="1041">
        <v>7.7110000000000003</v>
      </c>
      <c r="AH2207" s="383" t="s">
        <v>1706</v>
      </c>
      <c r="AI2207" s="383" t="s">
        <v>1706</v>
      </c>
      <c r="AJ2207" s="383" t="s">
        <v>1706</v>
      </c>
      <c r="AK2207" s="383" t="s">
        <v>1706</v>
      </c>
      <c r="AL2207" s="383" t="s">
        <v>1706</v>
      </c>
      <c r="AM2207" s="383" t="s">
        <v>1706</v>
      </c>
      <c r="AN2207" s="383" t="s">
        <v>1706</v>
      </c>
      <c r="AO2207" s="383" t="s">
        <v>1706</v>
      </c>
      <c r="AP2207" s="383" t="s">
        <v>1706</v>
      </c>
      <c r="AQ2207" s="383" t="s">
        <v>1706</v>
      </c>
      <c r="AR2207" s="383" t="s">
        <v>1706</v>
      </c>
      <c r="AS2207" s="383" t="s">
        <v>1706</v>
      </c>
      <c r="AT2207" s="383" t="s">
        <v>1706</v>
      </c>
      <c r="AU2207" s="807">
        <v>45225</v>
      </c>
      <c r="AV2207" s="807">
        <v>45441</v>
      </c>
      <c r="AW2207" s="383" t="s">
        <v>1706</v>
      </c>
      <c r="AX2207" s="903" t="s">
        <v>2447</v>
      </c>
    </row>
    <row r="2208" spans="1:50" ht="110.25" customHeight="1" x14ac:dyDescent="0.25">
      <c r="A2208" s="1627" t="s">
        <v>1535</v>
      </c>
      <c r="B2208" s="1233" t="s">
        <v>1542</v>
      </c>
      <c r="C2208" s="1263" t="s">
        <v>1543</v>
      </c>
      <c r="D2208" s="1235">
        <v>45627</v>
      </c>
      <c r="E2208" s="1673">
        <v>0</v>
      </c>
      <c r="F2208" s="1673">
        <v>0</v>
      </c>
      <c r="G2208" s="1673">
        <v>0</v>
      </c>
      <c r="H2208" s="1673">
        <v>0</v>
      </c>
      <c r="I2208" s="1673">
        <v>1</v>
      </c>
      <c r="J2208" s="1673">
        <v>0</v>
      </c>
      <c r="K2208" s="1673">
        <v>0</v>
      </c>
      <c r="L2208" s="1673">
        <v>0</v>
      </c>
      <c r="M2208" s="1673">
        <v>0</v>
      </c>
      <c r="N2208" s="1673">
        <v>0</v>
      </c>
      <c r="O2208" s="1672" t="s">
        <v>1766</v>
      </c>
      <c r="P2208" s="1672" t="s">
        <v>2414</v>
      </c>
      <c r="Q2208" s="1672" t="s">
        <v>1714</v>
      </c>
      <c r="R2208" s="1673">
        <v>0.35310353</v>
      </c>
      <c r="S2208" s="1672" t="s">
        <v>1725</v>
      </c>
      <c r="T2208" s="1673">
        <v>0.35310000000000002</v>
      </c>
      <c r="U2208" s="1259" t="s">
        <v>1833</v>
      </c>
      <c r="V2208" s="1259" t="s">
        <v>1833</v>
      </c>
      <c r="W2208" s="1315">
        <v>3</v>
      </c>
      <c r="X2208" s="1315">
        <v>3</v>
      </c>
      <c r="Y2208" s="530" t="s">
        <v>1843</v>
      </c>
      <c r="Z2208" s="149" t="s">
        <v>1706</v>
      </c>
      <c r="AA2208" s="109" t="s">
        <v>1706</v>
      </c>
      <c r="AB2208" s="1261">
        <v>1</v>
      </c>
      <c r="AC2208" s="149" t="s">
        <v>1706</v>
      </c>
      <c r="AD2208" s="1236">
        <v>0.35310000000000002</v>
      </c>
      <c r="AE2208" s="1260" t="s">
        <v>1843</v>
      </c>
      <c r="AF2208" s="1236">
        <v>0.42372000000000004</v>
      </c>
      <c r="AG2208" s="1236">
        <v>0.42372000000000004</v>
      </c>
      <c r="AH2208" s="1261">
        <v>32413185484</v>
      </c>
      <c r="AI2208" s="1260" t="s">
        <v>1719</v>
      </c>
      <c r="AJ2208" s="1264">
        <v>45313</v>
      </c>
      <c r="AK2208" s="1264">
        <v>45309</v>
      </c>
      <c r="AL2208" s="1264">
        <v>45327</v>
      </c>
      <c r="AM2208" s="1264">
        <v>45352</v>
      </c>
      <c r="AN2208" s="1260" t="s">
        <v>1706</v>
      </c>
      <c r="AO2208" s="1260" t="s">
        <v>1706</v>
      </c>
      <c r="AP2208" s="1260" t="s">
        <v>1706</v>
      </c>
      <c r="AQ2208" s="1260" t="s">
        <v>1706</v>
      </c>
      <c r="AR2208" s="1264">
        <v>45372</v>
      </c>
      <c r="AS2208" s="1264">
        <v>45371</v>
      </c>
      <c r="AT2208" s="1264">
        <v>45418</v>
      </c>
      <c r="AU2208" s="1264">
        <v>45371</v>
      </c>
      <c r="AV2208" s="1264">
        <v>45401</v>
      </c>
      <c r="AW2208" s="1260" t="s">
        <v>1706</v>
      </c>
      <c r="AX2208" s="1265" t="s">
        <v>1706</v>
      </c>
    </row>
    <row r="2209" spans="1:50" x14ac:dyDescent="0.25">
      <c r="A2209" s="1627"/>
      <c r="B2209" s="1233"/>
      <c r="C2209" s="1263"/>
      <c r="D2209" s="1235"/>
      <c r="E2209" s="1673"/>
      <c r="F2209" s="1673"/>
      <c r="G2209" s="1673"/>
      <c r="H2209" s="1673"/>
      <c r="I2209" s="1673"/>
      <c r="J2209" s="1673"/>
      <c r="K2209" s="1673"/>
      <c r="L2209" s="1673"/>
      <c r="M2209" s="1673"/>
      <c r="N2209" s="1673"/>
      <c r="O2209" s="1672"/>
      <c r="P2209" s="1672"/>
      <c r="Q2209" s="1672"/>
      <c r="R2209" s="1673"/>
      <c r="S2209" s="1672"/>
      <c r="T2209" s="1673"/>
      <c r="U2209" s="1259"/>
      <c r="V2209" s="1259"/>
      <c r="W2209" s="1315"/>
      <c r="X2209" s="1315"/>
      <c r="Y2209" s="530" t="s">
        <v>1840</v>
      </c>
      <c r="Z2209" s="149" t="s">
        <v>1706</v>
      </c>
      <c r="AA2209" s="530" t="s">
        <v>1840</v>
      </c>
      <c r="AB2209" s="1261"/>
      <c r="AC2209" s="149" t="s">
        <v>1706</v>
      </c>
      <c r="AD2209" s="1236"/>
      <c r="AE2209" s="1260"/>
      <c r="AF2209" s="1236"/>
      <c r="AG2209" s="1236"/>
      <c r="AH2209" s="1261"/>
      <c r="AI2209" s="1260"/>
      <c r="AJ2209" s="1264"/>
      <c r="AK2209" s="1264"/>
      <c r="AL2209" s="1264"/>
      <c r="AM2209" s="1264"/>
      <c r="AN2209" s="1260"/>
      <c r="AO2209" s="1260"/>
      <c r="AP2209" s="1260"/>
      <c r="AQ2209" s="1260"/>
      <c r="AR2209" s="1264"/>
      <c r="AS2209" s="1264"/>
      <c r="AT2209" s="1264"/>
      <c r="AU2209" s="1264"/>
      <c r="AV2209" s="1264"/>
      <c r="AW2209" s="1260"/>
      <c r="AX2209" s="1265"/>
    </row>
    <row r="2210" spans="1:50" x14ac:dyDescent="0.25">
      <c r="A2210" s="1627"/>
      <c r="B2210" s="1233"/>
      <c r="C2210" s="1263"/>
      <c r="D2210" s="1235"/>
      <c r="E2210" s="1673"/>
      <c r="F2210" s="1673"/>
      <c r="G2210" s="1673"/>
      <c r="H2210" s="1673"/>
      <c r="I2210" s="1673"/>
      <c r="J2210" s="1673"/>
      <c r="K2210" s="1673"/>
      <c r="L2210" s="1673"/>
      <c r="M2210" s="1673"/>
      <c r="N2210" s="1673"/>
      <c r="O2210" s="1672"/>
      <c r="P2210" s="1672"/>
      <c r="Q2210" s="1672"/>
      <c r="R2210" s="1673"/>
      <c r="S2210" s="1672"/>
      <c r="T2210" s="1673"/>
      <c r="U2210" s="1259"/>
      <c r="V2210" s="1259"/>
      <c r="W2210" s="1315"/>
      <c r="X2210" s="1315"/>
      <c r="Y2210" s="530" t="s">
        <v>1835</v>
      </c>
      <c r="Z2210" s="149" t="s">
        <v>1706</v>
      </c>
      <c r="AA2210" s="109" t="s">
        <v>1706</v>
      </c>
      <c r="AB2210" s="1261"/>
      <c r="AC2210" s="149" t="s">
        <v>1706</v>
      </c>
      <c r="AD2210" s="1236"/>
      <c r="AE2210" s="1260"/>
      <c r="AF2210" s="1236"/>
      <c r="AG2210" s="1236"/>
      <c r="AH2210" s="1261"/>
      <c r="AI2210" s="1260"/>
      <c r="AJ2210" s="1264"/>
      <c r="AK2210" s="1264"/>
      <c r="AL2210" s="1264"/>
      <c r="AM2210" s="1264"/>
      <c r="AN2210" s="1260"/>
      <c r="AO2210" s="1260"/>
      <c r="AP2210" s="1260"/>
      <c r="AQ2210" s="1260"/>
      <c r="AR2210" s="1264"/>
      <c r="AS2210" s="1264"/>
      <c r="AT2210" s="1264"/>
      <c r="AU2210" s="1264"/>
      <c r="AV2210" s="1264"/>
      <c r="AW2210" s="1260"/>
      <c r="AX2210" s="1265"/>
    </row>
    <row r="2211" spans="1:50" ht="47.25" x14ac:dyDescent="0.25">
      <c r="A2211" s="516" t="s">
        <v>1535</v>
      </c>
      <c r="B2211" s="214" t="s">
        <v>4015</v>
      </c>
      <c r="C2211" s="906" t="s">
        <v>4016</v>
      </c>
      <c r="D2211" s="517">
        <v>45627</v>
      </c>
      <c r="E2211" s="1041">
        <v>0</v>
      </c>
      <c r="F2211" s="1041">
        <v>0</v>
      </c>
      <c r="G2211" s="1041">
        <v>0</v>
      </c>
      <c r="H2211" s="1041">
        <v>0</v>
      </c>
      <c r="I2211" s="1041">
        <v>1</v>
      </c>
      <c r="J2211" s="1041">
        <v>0</v>
      </c>
      <c r="K2211" s="1041">
        <v>0</v>
      </c>
      <c r="L2211" s="1041">
        <v>0</v>
      </c>
      <c r="M2211" s="1041">
        <v>0</v>
      </c>
      <c r="N2211" s="1041">
        <v>0</v>
      </c>
      <c r="O2211" s="383" t="s">
        <v>1766</v>
      </c>
      <c r="P2211" s="263" t="s">
        <v>1710</v>
      </c>
      <c r="Q2211" s="383" t="s">
        <v>1706</v>
      </c>
      <c r="R2211" s="1041">
        <v>0</v>
      </c>
      <c r="S2211" s="383" t="s">
        <v>1706</v>
      </c>
      <c r="T2211" s="1041">
        <v>0</v>
      </c>
      <c r="U2211" s="383" t="s">
        <v>1706</v>
      </c>
      <c r="V2211" s="383" t="s">
        <v>1706</v>
      </c>
      <c r="W2211" s="383" t="s">
        <v>1706</v>
      </c>
      <c r="X2211" s="383" t="s">
        <v>1706</v>
      </c>
      <c r="Y2211" s="383" t="s">
        <v>1706</v>
      </c>
      <c r="Z2211" s="1041" t="s">
        <v>1706</v>
      </c>
      <c r="AA2211" s="383" t="s">
        <v>1706</v>
      </c>
      <c r="AB2211" s="383" t="s">
        <v>1706</v>
      </c>
      <c r="AC2211" s="1041" t="s">
        <v>1706</v>
      </c>
      <c r="AD2211" s="1041" t="s">
        <v>1706</v>
      </c>
      <c r="AE2211" s="383" t="s">
        <v>4017</v>
      </c>
      <c r="AF2211" s="1041">
        <v>3.4163999999999999</v>
      </c>
      <c r="AG2211" s="1041">
        <v>3.4163999999999999</v>
      </c>
      <c r="AH2211" s="383" t="s">
        <v>1706</v>
      </c>
      <c r="AI2211" s="383" t="s">
        <v>1706</v>
      </c>
      <c r="AJ2211" s="383" t="s">
        <v>1706</v>
      </c>
      <c r="AK2211" s="383" t="s">
        <v>1706</v>
      </c>
      <c r="AL2211" s="383" t="s">
        <v>1706</v>
      </c>
      <c r="AM2211" s="383" t="s">
        <v>1706</v>
      </c>
      <c r="AN2211" s="383" t="s">
        <v>1706</v>
      </c>
      <c r="AO2211" s="383" t="s">
        <v>1706</v>
      </c>
      <c r="AP2211" s="383" t="s">
        <v>1706</v>
      </c>
      <c r="AQ2211" s="383" t="s">
        <v>1706</v>
      </c>
      <c r="AR2211" s="383" t="s">
        <v>1706</v>
      </c>
      <c r="AS2211" s="383" t="s">
        <v>1706</v>
      </c>
      <c r="AT2211" s="383" t="s">
        <v>1706</v>
      </c>
      <c r="AU2211" s="807">
        <v>45168</v>
      </c>
      <c r="AV2211" s="807">
        <v>45329</v>
      </c>
      <c r="AW2211" s="383" t="s">
        <v>1706</v>
      </c>
      <c r="AX2211" s="903" t="s">
        <v>4018</v>
      </c>
    </row>
    <row r="2212" spans="1:50" ht="75" customHeight="1" x14ac:dyDescent="0.25">
      <c r="A2212" s="1627" t="s">
        <v>1535</v>
      </c>
      <c r="B2212" s="1233" t="s">
        <v>1544</v>
      </c>
      <c r="C2212" s="1263" t="s">
        <v>1545</v>
      </c>
      <c r="D2212" s="1235">
        <v>45992</v>
      </c>
      <c r="E2212" s="1673">
        <v>0</v>
      </c>
      <c r="F2212" s="1673">
        <v>0</v>
      </c>
      <c r="G2212" s="1673">
        <v>0</v>
      </c>
      <c r="H2212" s="1673">
        <v>0</v>
      </c>
      <c r="I2212" s="1673">
        <v>1</v>
      </c>
      <c r="J2212" s="1673">
        <v>0</v>
      </c>
      <c r="K2212" s="1673">
        <v>0</v>
      </c>
      <c r="L2212" s="1673">
        <v>0</v>
      </c>
      <c r="M2212" s="1673">
        <v>0</v>
      </c>
      <c r="N2212" s="1673">
        <v>0</v>
      </c>
      <c r="O2212" s="1672" t="s">
        <v>1766</v>
      </c>
      <c r="P2212" s="1672" t="s">
        <v>4019</v>
      </c>
      <c r="Q2212" s="1672" t="s">
        <v>1731</v>
      </c>
      <c r="R2212" s="1673">
        <v>0.11875429</v>
      </c>
      <c r="S2212" s="1672" t="s">
        <v>1725</v>
      </c>
      <c r="T2212" s="1673">
        <v>0.11875429</v>
      </c>
      <c r="U2212" s="1672" t="s">
        <v>1833</v>
      </c>
      <c r="V2212" s="1672" t="s">
        <v>1833</v>
      </c>
      <c r="W2212" s="1315">
        <v>3</v>
      </c>
      <c r="X2212" s="1315">
        <v>3</v>
      </c>
      <c r="Y2212" s="919" t="s">
        <v>2460</v>
      </c>
      <c r="Z2212" s="1041" t="s">
        <v>1706</v>
      </c>
      <c r="AA2212" s="383" t="s">
        <v>1706</v>
      </c>
      <c r="AB2212" s="1678" t="s">
        <v>1706</v>
      </c>
      <c r="AC2212" s="1041" t="s">
        <v>1706</v>
      </c>
      <c r="AD2212" s="1673">
        <v>0.11874999999999999</v>
      </c>
      <c r="AE2212" s="1672" t="s">
        <v>2460</v>
      </c>
      <c r="AF2212" s="1673">
        <v>0.14249999999999999</v>
      </c>
      <c r="AG2212" s="1673">
        <v>0.14249999999999999</v>
      </c>
      <c r="AH2212" s="1678">
        <v>32413341261</v>
      </c>
      <c r="AI2212" s="1672" t="s">
        <v>1719</v>
      </c>
      <c r="AJ2212" s="1676">
        <v>45351</v>
      </c>
      <c r="AK2212" s="1676">
        <v>45351</v>
      </c>
      <c r="AL2212" s="1676">
        <v>45369</v>
      </c>
      <c r="AM2212" s="1676">
        <v>45405</v>
      </c>
      <c r="AN2212" s="1672" t="s">
        <v>1706</v>
      </c>
      <c r="AO2212" s="1672" t="s">
        <v>1706</v>
      </c>
      <c r="AP2212" s="1672" t="s">
        <v>1706</v>
      </c>
      <c r="AQ2212" s="1672" t="s">
        <v>1706</v>
      </c>
      <c r="AR2212" s="1676">
        <v>45425</v>
      </c>
      <c r="AS2212" s="1676">
        <v>45428</v>
      </c>
      <c r="AT2212" s="1676">
        <v>45425</v>
      </c>
      <c r="AU2212" s="1676">
        <v>45428</v>
      </c>
      <c r="AV2212" s="1676">
        <v>45458</v>
      </c>
      <c r="AW2212" s="1672" t="s">
        <v>1706</v>
      </c>
      <c r="AX2212" s="1677" t="s">
        <v>1706</v>
      </c>
    </row>
    <row r="2213" spans="1:50" x14ac:dyDescent="0.25">
      <c r="A2213" s="1627"/>
      <c r="B2213" s="1233"/>
      <c r="C2213" s="1263"/>
      <c r="D2213" s="1235"/>
      <c r="E2213" s="1673"/>
      <c r="F2213" s="1673"/>
      <c r="G2213" s="1673"/>
      <c r="H2213" s="1673"/>
      <c r="I2213" s="1673"/>
      <c r="J2213" s="1673"/>
      <c r="K2213" s="1673"/>
      <c r="L2213" s="1673"/>
      <c r="M2213" s="1673"/>
      <c r="N2213" s="1673"/>
      <c r="O2213" s="1672"/>
      <c r="P2213" s="1672"/>
      <c r="Q2213" s="1672"/>
      <c r="R2213" s="1673"/>
      <c r="S2213" s="1672"/>
      <c r="T2213" s="1673"/>
      <c r="U2213" s="1672"/>
      <c r="V2213" s="1672"/>
      <c r="W2213" s="1315"/>
      <c r="X2213" s="1315"/>
      <c r="Y2213" s="919" t="s">
        <v>2461</v>
      </c>
      <c r="Z2213" s="1041" t="s">
        <v>1706</v>
      </c>
      <c r="AA2213" s="919" t="s">
        <v>2461</v>
      </c>
      <c r="AB2213" s="1678"/>
      <c r="AC2213" s="1041" t="s">
        <v>1706</v>
      </c>
      <c r="AD2213" s="1673"/>
      <c r="AE2213" s="1672"/>
      <c r="AF2213" s="1673"/>
      <c r="AG2213" s="1673"/>
      <c r="AH2213" s="1678"/>
      <c r="AI2213" s="1672"/>
      <c r="AJ2213" s="1676"/>
      <c r="AK2213" s="1676"/>
      <c r="AL2213" s="1676"/>
      <c r="AM2213" s="1676"/>
      <c r="AN2213" s="1672"/>
      <c r="AO2213" s="1672"/>
      <c r="AP2213" s="1672"/>
      <c r="AQ2213" s="1672"/>
      <c r="AR2213" s="1676"/>
      <c r="AS2213" s="1676"/>
      <c r="AT2213" s="1676"/>
      <c r="AU2213" s="1676"/>
      <c r="AV2213" s="1676"/>
      <c r="AW2213" s="1672"/>
      <c r="AX2213" s="1677"/>
    </row>
    <row r="2214" spans="1:50" ht="47.25" x14ac:dyDescent="0.25">
      <c r="A2214" s="1627"/>
      <c r="B2214" s="1233"/>
      <c r="C2214" s="1263"/>
      <c r="D2214" s="1235"/>
      <c r="E2214" s="1673"/>
      <c r="F2214" s="1673"/>
      <c r="G2214" s="1673"/>
      <c r="H2214" s="1673"/>
      <c r="I2214" s="1673"/>
      <c r="J2214" s="1673"/>
      <c r="K2214" s="1673"/>
      <c r="L2214" s="1673"/>
      <c r="M2214" s="1673"/>
      <c r="N2214" s="1673"/>
      <c r="O2214" s="1672"/>
      <c r="P2214" s="1672"/>
      <c r="Q2214" s="1672"/>
      <c r="R2214" s="1673"/>
      <c r="S2214" s="1672"/>
      <c r="T2214" s="1673"/>
      <c r="U2214" s="1672"/>
      <c r="V2214" s="1672"/>
      <c r="W2214" s="1315"/>
      <c r="X2214" s="1315"/>
      <c r="Y2214" s="919" t="s">
        <v>2462</v>
      </c>
      <c r="Z2214" s="1041" t="s">
        <v>1706</v>
      </c>
      <c r="AA2214" s="383" t="s">
        <v>1706</v>
      </c>
      <c r="AB2214" s="1678"/>
      <c r="AC2214" s="1041" t="s">
        <v>1706</v>
      </c>
      <c r="AD2214" s="1673"/>
      <c r="AE2214" s="1672"/>
      <c r="AF2214" s="1673"/>
      <c r="AG2214" s="1673"/>
      <c r="AH2214" s="1678"/>
      <c r="AI2214" s="1672"/>
      <c r="AJ2214" s="1676"/>
      <c r="AK2214" s="1676"/>
      <c r="AL2214" s="1676"/>
      <c r="AM2214" s="1676"/>
      <c r="AN2214" s="1672"/>
      <c r="AO2214" s="1672"/>
      <c r="AP2214" s="1672"/>
      <c r="AQ2214" s="1672"/>
      <c r="AR2214" s="1676"/>
      <c r="AS2214" s="1676"/>
      <c r="AT2214" s="1676"/>
      <c r="AU2214" s="1676"/>
      <c r="AV2214" s="1676"/>
      <c r="AW2214" s="1672"/>
      <c r="AX2214" s="1677"/>
    </row>
    <row r="2215" spans="1:50" ht="78.75" customHeight="1" x14ac:dyDescent="0.25">
      <c r="A2215" s="1627" t="s">
        <v>1535</v>
      </c>
      <c r="B2215" s="1233" t="s">
        <v>1546</v>
      </c>
      <c r="C2215" s="1263" t="s">
        <v>1547</v>
      </c>
      <c r="D2215" s="1235">
        <v>45627</v>
      </c>
      <c r="E2215" s="1673">
        <v>0</v>
      </c>
      <c r="F2215" s="1673">
        <v>0</v>
      </c>
      <c r="G2215" s="1673">
        <v>0</v>
      </c>
      <c r="H2215" s="1673">
        <v>0</v>
      </c>
      <c r="I2215" s="1673">
        <v>2</v>
      </c>
      <c r="J2215" s="1673">
        <v>0</v>
      </c>
      <c r="K2215" s="1673">
        <v>0</v>
      </c>
      <c r="L2215" s="1673">
        <v>0</v>
      </c>
      <c r="M2215" s="1673">
        <v>0</v>
      </c>
      <c r="N2215" s="1673">
        <v>0</v>
      </c>
      <c r="O2215" s="1672" t="s">
        <v>1766</v>
      </c>
      <c r="P2215" s="1672" t="s">
        <v>4020</v>
      </c>
      <c r="Q2215" s="1672" t="s">
        <v>1714</v>
      </c>
      <c r="R2215" s="1673">
        <v>26.166667</v>
      </c>
      <c r="S2215" s="1672" t="s">
        <v>1725</v>
      </c>
      <c r="T2215" s="1673">
        <v>26.166667</v>
      </c>
      <c r="U2215" s="1672" t="s">
        <v>1716</v>
      </c>
      <c r="V2215" s="1672" t="s">
        <v>1716</v>
      </c>
      <c r="W2215" s="1678">
        <v>2</v>
      </c>
      <c r="X2215" s="1678">
        <v>2</v>
      </c>
      <c r="Y2215" s="919" t="s">
        <v>2374</v>
      </c>
      <c r="Z2215" s="1041">
        <v>26.166667</v>
      </c>
      <c r="AA2215" s="383" t="s">
        <v>1706</v>
      </c>
      <c r="AB2215" s="1678">
        <v>1</v>
      </c>
      <c r="AC2215" s="1041">
        <v>25.250833</v>
      </c>
      <c r="AD2215" s="1673">
        <v>25.250833</v>
      </c>
      <c r="AE2215" s="1672" t="s">
        <v>2374</v>
      </c>
      <c r="AF2215" s="1673">
        <v>30.300999599999997</v>
      </c>
      <c r="AG2215" s="1673">
        <v>30.300999599999997</v>
      </c>
      <c r="AH2215" s="1678">
        <v>32413297454</v>
      </c>
      <c r="AI2215" s="1672" t="s">
        <v>1719</v>
      </c>
      <c r="AJ2215" s="1676">
        <v>45383</v>
      </c>
      <c r="AK2215" s="1676">
        <v>45341</v>
      </c>
      <c r="AL2215" s="1676">
        <v>45365</v>
      </c>
      <c r="AM2215" s="1676">
        <v>45390</v>
      </c>
      <c r="AN2215" s="1672" t="s">
        <v>1706</v>
      </c>
      <c r="AO2215" s="1672" t="s">
        <v>1706</v>
      </c>
      <c r="AP2215" s="1672" t="s">
        <v>1706</v>
      </c>
      <c r="AQ2215" s="1672" t="s">
        <v>1706</v>
      </c>
      <c r="AR2215" s="1676">
        <v>45410</v>
      </c>
      <c r="AS2215" s="1676">
        <v>45401</v>
      </c>
      <c r="AT2215" s="1676">
        <v>45446</v>
      </c>
      <c r="AU2215" s="1676">
        <v>45446</v>
      </c>
      <c r="AV2215" s="1676">
        <v>45656</v>
      </c>
      <c r="AW2215" s="1672" t="s">
        <v>1706</v>
      </c>
      <c r="AX2215" s="1677" t="s">
        <v>1706</v>
      </c>
    </row>
    <row r="2216" spans="1:50" x14ac:dyDescent="0.25">
      <c r="A2216" s="1627"/>
      <c r="B2216" s="1233"/>
      <c r="C2216" s="1263"/>
      <c r="D2216" s="1235"/>
      <c r="E2216" s="1673"/>
      <c r="F2216" s="1673"/>
      <c r="G2216" s="1673"/>
      <c r="H2216" s="1673"/>
      <c r="I2216" s="1673"/>
      <c r="J2216" s="1673"/>
      <c r="K2216" s="1673"/>
      <c r="L2216" s="1673"/>
      <c r="M2216" s="1673"/>
      <c r="N2216" s="1673"/>
      <c r="O2216" s="1672"/>
      <c r="P2216" s="1672"/>
      <c r="Q2216" s="1672"/>
      <c r="R2216" s="1673"/>
      <c r="S2216" s="1672"/>
      <c r="T2216" s="1673"/>
      <c r="U2216" s="1672"/>
      <c r="V2216" s="1672"/>
      <c r="W2216" s="1678"/>
      <c r="X2216" s="1678"/>
      <c r="Y2216" s="919" t="s">
        <v>4021</v>
      </c>
      <c r="Z2216" s="1041">
        <v>26.166667</v>
      </c>
      <c r="AA2216" s="383" t="s">
        <v>1706</v>
      </c>
      <c r="AB2216" s="1678"/>
      <c r="AC2216" s="1041">
        <v>25.381667</v>
      </c>
      <c r="AD2216" s="1673"/>
      <c r="AE2216" s="1672"/>
      <c r="AF2216" s="1673"/>
      <c r="AG2216" s="1673"/>
      <c r="AH2216" s="1678"/>
      <c r="AI2216" s="1672"/>
      <c r="AJ2216" s="1676"/>
      <c r="AK2216" s="1676"/>
      <c r="AL2216" s="1676"/>
      <c r="AM2216" s="1676"/>
      <c r="AN2216" s="1672"/>
      <c r="AO2216" s="1672"/>
      <c r="AP2216" s="1672"/>
      <c r="AQ2216" s="1672"/>
      <c r="AR2216" s="1676"/>
      <c r="AS2216" s="1676"/>
      <c r="AT2216" s="1676"/>
      <c r="AU2216" s="1676"/>
      <c r="AV2216" s="1676"/>
      <c r="AW2216" s="1672"/>
      <c r="AX2216" s="1677"/>
    </row>
    <row r="2217" spans="1:50" ht="30" customHeight="1" x14ac:dyDescent="0.25">
      <c r="A2217" s="1374" t="s">
        <v>1535</v>
      </c>
      <c r="B2217" s="1282" t="s">
        <v>1552</v>
      </c>
      <c r="C2217" s="1249" t="s">
        <v>1553</v>
      </c>
      <c r="D2217" s="1288">
        <v>45627</v>
      </c>
      <c r="E2217" s="1692">
        <v>0</v>
      </c>
      <c r="F2217" s="1692">
        <v>0</v>
      </c>
      <c r="G2217" s="1692">
        <v>0</v>
      </c>
      <c r="H2217" s="1692">
        <v>0</v>
      </c>
      <c r="I2217" s="1692">
        <v>1</v>
      </c>
      <c r="J2217" s="1692">
        <v>0</v>
      </c>
      <c r="K2217" s="1692">
        <v>0</v>
      </c>
      <c r="L2217" s="1692">
        <v>0</v>
      </c>
      <c r="M2217" s="1692">
        <v>0</v>
      </c>
      <c r="N2217" s="1692">
        <v>0</v>
      </c>
      <c r="O2217" s="1564" t="s">
        <v>1766</v>
      </c>
      <c r="P2217" s="1564" t="s">
        <v>4022</v>
      </c>
      <c r="Q2217" s="1564" t="s">
        <v>1714</v>
      </c>
      <c r="R2217" s="1692">
        <v>1.8266654000000002</v>
      </c>
      <c r="S2217" s="1564" t="s">
        <v>1725</v>
      </c>
      <c r="T2217" s="1704">
        <v>1.81095556</v>
      </c>
      <c r="U2217" s="1483" t="s">
        <v>1716</v>
      </c>
      <c r="V2217" s="1483" t="s">
        <v>1716</v>
      </c>
      <c r="W2217" s="1706">
        <v>4</v>
      </c>
      <c r="X2217" s="1706">
        <v>4</v>
      </c>
      <c r="Y2217" s="931" t="s">
        <v>2605</v>
      </c>
      <c r="Z2217" s="1076" t="s">
        <v>1706</v>
      </c>
      <c r="AA2217" s="945" t="s">
        <v>1706</v>
      </c>
      <c r="AB2217" s="945" t="s">
        <v>1706</v>
      </c>
      <c r="AC2217" s="1076" t="s">
        <v>1706</v>
      </c>
      <c r="AD2217" s="1480">
        <v>1.8666659999999999</v>
      </c>
      <c r="AE2217" s="1483" t="s">
        <v>2605</v>
      </c>
      <c r="AF2217" s="1480">
        <v>2.2399991999999997</v>
      </c>
      <c r="AG2217" s="1480">
        <v>2.2399991999999997</v>
      </c>
      <c r="AH2217" s="1491">
        <v>32414088257</v>
      </c>
      <c r="AI2217" s="1483" t="s">
        <v>1719</v>
      </c>
      <c r="AJ2217" s="1469">
        <v>45588</v>
      </c>
      <c r="AK2217" s="1469">
        <v>45581</v>
      </c>
      <c r="AL2217" s="1469">
        <v>45600</v>
      </c>
      <c r="AM2217" s="1469">
        <v>45623</v>
      </c>
      <c r="AN2217" s="1483" t="s">
        <v>1706</v>
      </c>
      <c r="AO2217" s="1483" t="s">
        <v>1706</v>
      </c>
      <c r="AP2217" s="1483" t="s">
        <v>1706</v>
      </c>
      <c r="AQ2217" s="1483" t="s">
        <v>1706</v>
      </c>
      <c r="AR2217" s="1469">
        <v>45643</v>
      </c>
      <c r="AS2217" s="1469">
        <v>45636</v>
      </c>
      <c r="AT2217" s="1469">
        <v>45649</v>
      </c>
      <c r="AU2217" s="1469">
        <v>45636</v>
      </c>
      <c r="AV2217" s="1469">
        <v>46022</v>
      </c>
      <c r="AW2217" s="1469" t="s">
        <v>1706</v>
      </c>
      <c r="AX2217" s="1584" t="s">
        <v>1706</v>
      </c>
    </row>
    <row r="2218" spans="1:50" ht="30" customHeight="1" x14ac:dyDescent="0.25">
      <c r="A2218" s="1375"/>
      <c r="B2218" s="1283"/>
      <c r="C2218" s="1250"/>
      <c r="D2218" s="1289"/>
      <c r="E2218" s="1703"/>
      <c r="F2218" s="1703"/>
      <c r="G2218" s="1703"/>
      <c r="H2218" s="1703"/>
      <c r="I2218" s="1703"/>
      <c r="J2218" s="1703"/>
      <c r="K2218" s="1703"/>
      <c r="L2218" s="1703"/>
      <c r="M2218" s="1703"/>
      <c r="N2218" s="1703"/>
      <c r="O2218" s="1571"/>
      <c r="P2218" s="1571"/>
      <c r="Q2218" s="1571"/>
      <c r="R2218" s="1703"/>
      <c r="S2218" s="1571"/>
      <c r="T2218" s="1705"/>
      <c r="U2218" s="1477"/>
      <c r="V2218" s="1479"/>
      <c r="W2218" s="1707"/>
      <c r="X2218" s="1707"/>
      <c r="Y2218" s="931" t="s">
        <v>2606</v>
      </c>
      <c r="Z2218" s="1076" t="s">
        <v>1706</v>
      </c>
      <c r="AA2218" s="945" t="s">
        <v>1706</v>
      </c>
      <c r="AB2218" s="945" t="s">
        <v>1706</v>
      </c>
      <c r="AC2218" s="1076" t="s">
        <v>1706</v>
      </c>
      <c r="AD2218" s="1487"/>
      <c r="AE2218" s="1477"/>
      <c r="AF2218" s="1487"/>
      <c r="AG2218" s="1481"/>
      <c r="AH2218" s="1591"/>
      <c r="AI2218" s="1477"/>
      <c r="AJ2218" s="1583"/>
      <c r="AK2218" s="1470"/>
      <c r="AL2218" s="1583"/>
      <c r="AM2218" s="1470"/>
      <c r="AN2218" s="1479"/>
      <c r="AO2218" s="1477"/>
      <c r="AP2218" s="1479"/>
      <c r="AQ2218" s="1477"/>
      <c r="AR2218" s="1583"/>
      <c r="AS2218" s="1470"/>
      <c r="AT2218" s="1583"/>
      <c r="AU2218" s="1470"/>
      <c r="AV2218" s="1583"/>
      <c r="AW2218" s="1470"/>
      <c r="AX2218" s="1585"/>
    </row>
    <row r="2219" spans="1:50" ht="30" customHeight="1" x14ac:dyDescent="0.25">
      <c r="A2219" s="1375"/>
      <c r="B2219" s="1283"/>
      <c r="C2219" s="1250"/>
      <c r="D2219" s="1289"/>
      <c r="E2219" s="1703"/>
      <c r="F2219" s="1703"/>
      <c r="G2219" s="1703"/>
      <c r="H2219" s="1703"/>
      <c r="I2219" s="1703"/>
      <c r="J2219" s="1703"/>
      <c r="K2219" s="1703"/>
      <c r="L2219" s="1703"/>
      <c r="M2219" s="1703"/>
      <c r="N2219" s="1703"/>
      <c r="O2219" s="1571"/>
      <c r="P2219" s="1571"/>
      <c r="Q2219" s="1571"/>
      <c r="R2219" s="1703"/>
      <c r="S2219" s="1571"/>
      <c r="T2219" s="1705"/>
      <c r="U2219" s="1477"/>
      <c r="V2219" s="1479"/>
      <c r="W2219" s="1707"/>
      <c r="X2219" s="1707"/>
      <c r="Y2219" s="931" t="s">
        <v>2607</v>
      </c>
      <c r="Z2219" s="1076" t="s">
        <v>1706</v>
      </c>
      <c r="AA2219" s="945" t="s">
        <v>1706</v>
      </c>
      <c r="AB2219" s="945" t="s">
        <v>1706</v>
      </c>
      <c r="AC2219" s="1076" t="s">
        <v>1706</v>
      </c>
      <c r="AD2219" s="1487"/>
      <c r="AE2219" s="1477"/>
      <c r="AF2219" s="1487"/>
      <c r="AG2219" s="1481"/>
      <c r="AH2219" s="1591"/>
      <c r="AI2219" s="1477"/>
      <c r="AJ2219" s="1583"/>
      <c r="AK2219" s="1470"/>
      <c r="AL2219" s="1583"/>
      <c r="AM2219" s="1470"/>
      <c r="AN2219" s="1479"/>
      <c r="AO2219" s="1477"/>
      <c r="AP2219" s="1479"/>
      <c r="AQ2219" s="1477"/>
      <c r="AR2219" s="1583"/>
      <c r="AS2219" s="1470"/>
      <c r="AT2219" s="1583"/>
      <c r="AU2219" s="1470"/>
      <c r="AV2219" s="1583"/>
      <c r="AW2219" s="1470"/>
      <c r="AX2219" s="1585"/>
    </row>
    <row r="2220" spans="1:50" ht="30" customHeight="1" x14ac:dyDescent="0.25">
      <c r="A2220" s="1376"/>
      <c r="B2220" s="1284"/>
      <c r="C2220" s="1251"/>
      <c r="D2220" s="1290"/>
      <c r="E2220" s="1693"/>
      <c r="F2220" s="1693"/>
      <c r="G2220" s="1693"/>
      <c r="H2220" s="1693"/>
      <c r="I2220" s="1693"/>
      <c r="J2220" s="1693"/>
      <c r="K2220" s="1693"/>
      <c r="L2220" s="1693"/>
      <c r="M2220" s="1693"/>
      <c r="N2220" s="1693"/>
      <c r="O2220" s="1565"/>
      <c r="P2220" s="1565"/>
      <c r="Q2220" s="1565"/>
      <c r="R2220" s="1693"/>
      <c r="S2220" s="1565"/>
      <c r="T2220" s="1705"/>
      <c r="U2220" s="1478"/>
      <c r="V2220" s="1478"/>
      <c r="W2220" s="1707"/>
      <c r="X2220" s="1707"/>
      <c r="Y2220" s="931" t="s">
        <v>2608</v>
      </c>
      <c r="Z2220" s="1076" t="s">
        <v>1706</v>
      </c>
      <c r="AA2220" s="945" t="s">
        <v>1706</v>
      </c>
      <c r="AB2220" s="945" t="s">
        <v>1706</v>
      </c>
      <c r="AC2220" s="1076" t="s">
        <v>1706</v>
      </c>
      <c r="AD2220" s="1482"/>
      <c r="AE2220" s="1478"/>
      <c r="AF2220" s="1482"/>
      <c r="AG2220" s="1482"/>
      <c r="AH2220" s="1485"/>
      <c r="AI2220" s="1478"/>
      <c r="AJ2220" s="1471"/>
      <c r="AK2220" s="1471"/>
      <c r="AL2220" s="1471"/>
      <c r="AM2220" s="1471"/>
      <c r="AN2220" s="1478"/>
      <c r="AO2220" s="1478"/>
      <c r="AP2220" s="1478"/>
      <c r="AQ2220" s="1478"/>
      <c r="AR2220" s="1471"/>
      <c r="AS2220" s="1471"/>
      <c r="AT2220" s="1471"/>
      <c r="AU2220" s="1471"/>
      <c r="AV2220" s="1471"/>
      <c r="AW2220" s="1471"/>
      <c r="AX2220" s="1586"/>
    </row>
    <row r="2221" spans="1:50" ht="126" x14ac:dyDescent="0.25">
      <c r="A2221" s="665" t="s">
        <v>1535</v>
      </c>
      <c r="B2221" s="583" t="s">
        <v>4023</v>
      </c>
      <c r="C2221" s="541" t="s">
        <v>4024</v>
      </c>
      <c r="D2221" s="584" t="s">
        <v>1804</v>
      </c>
      <c r="E2221" s="1044">
        <v>0</v>
      </c>
      <c r="F2221" s="1044">
        <v>0</v>
      </c>
      <c r="G2221" s="1044">
        <v>0</v>
      </c>
      <c r="H2221" s="1044">
        <v>0</v>
      </c>
      <c r="I2221" s="1044">
        <v>1</v>
      </c>
      <c r="J2221" s="1044">
        <v>0</v>
      </c>
      <c r="K2221" s="1044">
        <v>0</v>
      </c>
      <c r="L2221" s="1044">
        <v>0</v>
      </c>
      <c r="M2221" s="1044">
        <v>0</v>
      </c>
      <c r="N2221" s="1044">
        <v>0</v>
      </c>
      <c r="O2221" s="811" t="s">
        <v>1766</v>
      </c>
      <c r="P2221" s="811" t="s">
        <v>4025</v>
      </c>
      <c r="Q2221" s="811" t="s">
        <v>1714</v>
      </c>
      <c r="R2221" s="1044">
        <v>0.70088996999999997</v>
      </c>
      <c r="S2221" s="947" t="s">
        <v>1725</v>
      </c>
      <c r="T2221" s="1026">
        <v>0.70088996999999997</v>
      </c>
      <c r="U2221" s="830" t="s">
        <v>1726</v>
      </c>
      <c r="V2221" s="830" t="s">
        <v>2222</v>
      </c>
      <c r="W2221" s="945">
        <v>1</v>
      </c>
      <c r="X2221" s="945">
        <v>1</v>
      </c>
      <c r="Y2221" s="931" t="s">
        <v>3705</v>
      </c>
      <c r="Z2221" s="1076">
        <v>0.73986810000000003</v>
      </c>
      <c r="AA2221" s="945" t="s">
        <v>1706</v>
      </c>
      <c r="AB2221" s="945" t="s">
        <v>1706</v>
      </c>
      <c r="AC2221" s="1076">
        <v>0.73986810000000003</v>
      </c>
      <c r="AD2221" s="1026">
        <v>0.73986810000000003</v>
      </c>
      <c r="AE2221" s="830" t="s">
        <v>3705</v>
      </c>
      <c r="AF2221" s="1026">
        <v>0.88784172000000006</v>
      </c>
      <c r="AG2221" s="1026">
        <v>0.88784172000000006</v>
      </c>
      <c r="AH2221" s="930" t="s">
        <v>1706</v>
      </c>
      <c r="AI2221" s="830" t="s">
        <v>1706</v>
      </c>
      <c r="AJ2221" s="932">
        <v>45467</v>
      </c>
      <c r="AK2221" s="932">
        <v>45448</v>
      </c>
      <c r="AL2221" s="932">
        <v>45457</v>
      </c>
      <c r="AM2221" s="932">
        <v>45469</v>
      </c>
      <c r="AN2221" s="830" t="s">
        <v>1720</v>
      </c>
      <c r="AO2221" s="830" t="s">
        <v>1721</v>
      </c>
      <c r="AP2221" s="932">
        <v>45469</v>
      </c>
      <c r="AQ2221" s="830" t="s">
        <v>4026</v>
      </c>
      <c r="AR2221" s="932">
        <v>45489</v>
      </c>
      <c r="AS2221" s="932">
        <v>45475</v>
      </c>
      <c r="AT2221" s="932">
        <v>45497</v>
      </c>
      <c r="AU2221" s="932">
        <v>45475</v>
      </c>
      <c r="AV2221" s="932">
        <v>45595</v>
      </c>
      <c r="AW2221" s="932" t="s">
        <v>1706</v>
      </c>
      <c r="AX2221" s="948" t="s">
        <v>1706</v>
      </c>
    </row>
    <row r="2222" spans="1:50" ht="126" x14ac:dyDescent="0.25">
      <c r="A2222" s="949" t="s">
        <v>1535</v>
      </c>
      <c r="B2222" s="764" t="s">
        <v>4027</v>
      </c>
      <c r="C2222" s="950" t="s">
        <v>4028</v>
      </c>
      <c r="D2222" s="674" t="s">
        <v>1804</v>
      </c>
      <c r="E2222" s="1049">
        <v>0</v>
      </c>
      <c r="F2222" s="1049">
        <v>0</v>
      </c>
      <c r="G2222" s="1049">
        <v>0</v>
      </c>
      <c r="H2222" s="1049">
        <v>0</v>
      </c>
      <c r="I2222" s="1049">
        <v>1</v>
      </c>
      <c r="J2222" s="1049">
        <v>0</v>
      </c>
      <c r="K2222" s="1049">
        <v>0</v>
      </c>
      <c r="L2222" s="1049">
        <v>0</v>
      </c>
      <c r="M2222" s="1049">
        <v>0</v>
      </c>
      <c r="N2222" s="1049">
        <v>0</v>
      </c>
      <c r="O2222" s="815" t="s">
        <v>1766</v>
      </c>
      <c r="P2222" s="815" t="s">
        <v>4025</v>
      </c>
      <c r="Q2222" s="815" t="s">
        <v>1714</v>
      </c>
      <c r="R2222" s="1049">
        <v>0.13287842999999999</v>
      </c>
      <c r="S2222" s="951" t="s">
        <v>1725</v>
      </c>
      <c r="T2222" s="1026">
        <v>0.13287842999999999</v>
      </c>
      <c r="U2222" s="816" t="s">
        <v>1726</v>
      </c>
      <c r="V2222" s="830" t="s">
        <v>2222</v>
      </c>
      <c r="W2222" s="952">
        <v>1</v>
      </c>
      <c r="X2222" s="945">
        <v>1</v>
      </c>
      <c r="Y2222" s="953" t="s">
        <v>3705</v>
      </c>
      <c r="Z2222" s="1076">
        <v>0.14299999999999999</v>
      </c>
      <c r="AA2222" s="952" t="s">
        <v>1706</v>
      </c>
      <c r="AB2222" s="945" t="s">
        <v>1706</v>
      </c>
      <c r="AC2222" s="1077">
        <v>0.14299999999999999</v>
      </c>
      <c r="AD2222" s="1026">
        <v>0.14299999999999999</v>
      </c>
      <c r="AE2222" s="816" t="s">
        <v>3705</v>
      </c>
      <c r="AF2222" s="1026">
        <v>0.17159999999999997</v>
      </c>
      <c r="AG2222" s="1079">
        <v>0.17159999999999997</v>
      </c>
      <c r="AH2222" s="930" t="s">
        <v>1706</v>
      </c>
      <c r="AI2222" s="816" t="s">
        <v>1706</v>
      </c>
      <c r="AJ2222" s="932">
        <v>45467</v>
      </c>
      <c r="AK2222" s="954">
        <v>45448</v>
      </c>
      <c r="AL2222" s="932">
        <v>45457</v>
      </c>
      <c r="AM2222" s="954">
        <v>45469</v>
      </c>
      <c r="AN2222" s="830" t="s">
        <v>1720</v>
      </c>
      <c r="AO2222" s="816" t="s">
        <v>1721</v>
      </c>
      <c r="AP2222" s="932">
        <v>45469</v>
      </c>
      <c r="AQ2222" s="816" t="s">
        <v>4026</v>
      </c>
      <c r="AR2222" s="932">
        <v>45489</v>
      </c>
      <c r="AS2222" s="954">
        <v>45475</v>
      </c>
      <c r="AT2222" s="932">
        <v>45497</v>
      </c>
      <c r="AU2222" s="954">
        <v>45475</v>
      </c>
      <c r="AV2222" s="932">
        <v>45595</v>
      </c>
      <c r="AW2222" s="932" t="s">
        <v>1706</v>
      </c>
      <c r="AX2222" s="955" t="s">
        <v>1706</v>
      </c>
    </row>
    <row r="2223" spans="1:50" ht="126" x14ac:dyDescent="0.25">
      <c r="A2223" s="665" t="s">
        <v>1535</v>
      </c>
      <c r="B2223" s="583" t="s">
        <v>4029</v>
      </c>
      <c r="C2223" s="541" t="s">
        <v>4030</v>
      </c>
      <c r="D2223" s="584" t="s">
        <v>1804</v>
      </c>
      <c r="E2223" s="1044">
        <v>0</v>
      </c>
      <c r="F2223" s="1044">
        <v>0</v>
      </c>
      <c r="G2223" s="1044">
        <v>0</v>
      </c>
      <c r="H2223" s="1044">
        <v>0</v>
      </c>
      <c r="I2223" s="1044">
        <v>1</v>
      </c>
      <c r="J2223" s="1044">
        <v>0</v>
      </c>
      <c r="K2223" s="1044">
        <v>0</v>
      </c>
      <c r="L2223" s="1044">
        <v>0</v>
      </c>
      <c r="M2223" s="1044">
        <v>0</v>
      </c>
      <c r="N2223" s="1044">
        <v>0</v>
      </c>
      <c r="O2223" s="811" t="s">
        <v>1766</v>
      </c>
      <c r="P2223" s="811" t="s">
        <v>4025</v>
      </c>
      <c r="Q2223" s="947" t="s">
        <v>1714</v>
      </c>
      <c r="R2223" s="1026">
        <v>0.18</v>
      </c>
      <c r="S2223" s="933" t="s">
        <v>1725</v>
      </c>
      <c r="T2223" s="1026">
        <v>0.18</v>
      </c>
      <c r="U2223" s="933" t="s">
        <v>1726</v>
      </c>
      <c r="V2223" s="933" t="s">
        <v>2222</v>
      </c>
      <c r="W2223" s="956">
        <v>1</v>
      </c>
      <c r="X2223" s="956">
        <v>1</v>
      </c>
      <c r="Y2223" s="957" t="s">
        <v>3705</v>
      </c>
      <c r="Z2223" s="1078">
        <v>0.13089999999999999</v>
      </c>
      <c r="AA2223" s="956" t="s">
        <v>1706</v>
      </c>
      <c r="AB2223" s="956" t="s">
        <v>1706</v>
      </c>
      <c r="AC2223" s="1078">
        <v>0.13089999999999999</v>
      </c>
      <c r="AD2223" s="1023">
        <v>0.13089999999999999</v>
      </c>
      <c r="AE2223" s="933" t="s">
        <v>3705</v>
      </c>
      <c r="AF2223" s="1026">
        <v>0.15707999999999997</v>
      </c>
      <c r="AG2223" s="1026">
        <v>0.15707999999999997</v>
      </c>
      <c r="AH2223" s="930" t="s">
        <v>1706</v>
      </c>
      <c r="AI2223" s="830" t="s">
        <v>1706</v>
      </c>
      <c r="AJ2223" s="932">
        <v>45467</v>
      </c>
      <c r="AK2223" s="932">
        <v>45448</v>
      </c>
      <c r="AL2223" s="932">
        <v>45457</v>
      </c>
      <c r="AM2223" s="932">
        <v>45469</v>
      </c>
      <c r="AN2223" s="830" t="s">
        <v>1720</v>
      </c>
      <c r="AO2223" s="830" t="s">
        <v>1721</v>
      </c>
      <c r="AP2223" s="932">
        <v>45469</v>
      </c>
      <c r="AQ2223" s="830" t="s">
        <v>4026</v>
      </c>
      <c r="AR2223" s="932">
        <v>45489</v>
      </c>
      <c r="AS2223" s="932">
        <v>45475</v>
      </c>
      <c r="AT2223" s="932">
        <v>45497</v>
      </c>
      <c r="AU2223" s="932">
        <v>45475</v>
      </c>
      <c r="AV2223" s="932">
        <v>45595</v>
      </c>
      <c r="AW2223" s="932" t="s">
        <v>1706</v>
      </c>
      <c r="AX2223" s="946" t="s">
        <v>1706</v>
      </c>
    </row>
    <row r="2224" spans="1:50" ht="30" customHeight="1" x14ac:dyDescent="0.25">
      <c r="A2224" s="1627" t="s">
        <v>1535</v>
      </c>
      <c r="B2224" s="1233" t="s">
        <v>1555</v>
      </c>
      <c r="C2224" s="1263" t="s">
        <v>1556</v>
      </c>
      <c r="D2224" s="1235">
        <v>45627</v>
      </c>
      <c r="E2224" s="1673">
        <v>0</v>
      </c>
      <c r="F2224" s="1673">
        <v>0</v>
      </c>
      <c r="G2224" s="1673">
        <v>0</v>
      </c>
      <c r="H2224" s="1673">
        <v>0</v>
      </c>
      <c r="I2224" s="1673">
        <v>1</v>
      </c>
      <c r="J2224" s="1673">
        <v>0</v>
      </c>
      <c r="K2224" s="1673">
        <v>0</v>
      </c>
      <c r="L2224" s="1673">
        <v>0</v>
      </c>
      <c r="M2224" s="1673">
        <v>0</v>
      </c>
      <c r="N2224" s="1673">
        <v>0</v>
      </c>
      <c r="O2224" s="1672" t="s">
        <v>1766</v>
      </c>
      <c r="P2224" s="1672" t="s">
        <v>4031</v>
      </c>
      <c r="Q2224" s="1672" t="s">
        <v>1714</v>
      </c>
      <c r="R2224" s="1693">
        <v>1.21883903</v>
      </c>
      <c r="S2224" s="1565" t="s">
        <v>1725</v>
      </c>
      <c r="T2224" s="1693">
        <v>1.21883903</v>
      </c>
      <c r="U2224" s="1565" t="s">
        <v>1833</v>
      </c>
      <c r="V2224" s="1565" t="s">
        <v>1833</v>
      </c>
      <c r="W2224" s="1695">
        <v>4</v>
      </c>
      <c r="X2224" s="1695">
        <v>4</v>
      </c>
      <c r="Y2224" s="958" t="s">
        <v>1835</v>
      </c>
      <c r="Z2224" s="1002" t="s">
        <v>1706</v>
      </c>
      <c r="AA2224" s="539" t="s">
        <v>1706</v>
      </c>
      <c r="AB2224" s="1695">
        <v>1</v>
      </c>
      <c r="AC2224" s="1002" t="s">
        <v>1706</v>
      </c>
      <c r="AD2224" s="1693">
        <v>1.0509999999999999</v>
      </c>
      <c r="AE2224" s="1565" t="s">
        <v>1835</v>
      </c>
      <c r="AF2224" s="1693">
        <v>1.2611999999999999</v>
      </c>
      <c r="AG2224" s="1693">
        <v>1.2611999999999999</v>
      </c>
      <c r="AH2224" s="1695">
        <v>32413220707</v>
      </c>
      <c r="AI2224" s="1565" t="s">
        <v>1719</v>
      </c>
      <c r="AJ2224" s="1569">
        <v>45338</v>
      </c>
      <c r="AK2224" s="1569">
        <v>45320</v>
      </c>
      <c r="AL2224" s="1569">
        <v>45329</v>
      </c>
      <c r="AM2224" s="1569">
        <v>45356</v>
      </c>
      <c r="AN2224" s="1565" t="s">
        <v>1706</v>
      </c>
      <c r="AO2224" s="1565" t="s">
        <v>1706</v>
      </c>
      <c r="AP2224" s="1565" t="s">
        <v>1706</v>
      </c>
      <c r="AQ2224" s="1565" t="s">
        <v>1706</v>
      </c>
      <c r="AR2224" s="1569">
        <v>45376</v>
      </c>
      <c r="AS2224" s="1569">
        <v>45371</v>
      </c>
      <c r="AT2224" s="1569">
        <v>45412</v>
      </c>
      <c r="AU2224" s="1569">
        <v>45371</v>
      </c>
      <c r="AV2224" s="1569">
        <v>45431</v>
      </c>
      <c r="AW2224" s="1565" t="s">
        <v>1706</v>
      </c>
      <c r="AX2224" s="1677" t="s">
        <v>1706</v>
      </c>
    </row>
    <row r="2225" spans="1:50" ht="30" customHeight="1" x14ac:dyDescent="0.25">
      <c r="A2225" s="1627"/>
      <c r="B2225" s="1233"/>
      <c r="C2225" s="1263"/>
      <c r="D2225" s="1235"/>
      <c r="E2225" s="1673"/>
      <c r="F2225" s="1673"/>
      <c r="G2225" s="1673"/>
      <c r="H2225" s="1673"/>
      <c r="I2225" s="1673"/>
      <c r="J2225" s="1673"/>
      <c r="K2225" s="1673"/>
      <c r="L2225" s="1673"/>
      <c r="M2225" s="1673"/>
      <c r="N2225" s="1673"/>
      <c r="O2225" s="1672"/>
      <c r="P2225" s="1672"/>
      <c r="Q2225" s="1672"/>
      <c r="R2225" s="1673"/>
      <c r="S2225" s="1672"/>
      <c r="T2225" s="1673"/>
      <c r="U2225" s="1672"/>
      <c r="V2225" s="1672"/>
      <c r="W2225" s="1678"/>
      <c r="X2225" s="1678"/>
      <c r="Y2225" s="919" t="s">
        <v>1989</v>
      </c>
      <c r="Z2225" s="149" t="s">
        <v>1706</v>
      </c>
      <c r="AA2225" s="544" t="s">
        <v>1989</v>
      </c>
      <c r="AB2225" s="1678"/>
      <c r="AC2225" s="149" t="s">
        <v>1706</v>
      </c>
      <c r="AD2225" s="1673"/>
      <c r="AE2225" s="1672"/>
      <c r="AF2225" s="1673"/>
      <c r="AG2225" s="1673"/>
      <c r="AH2225" s="1678"/>
      <c r="AI2225" s="1672"/>
      <c r="AJ2225" s="1676"/>
      <c r="AK2225" s="1676"/>
      <c r="AL2225" s="1676"/>
      <c r="AM2225" s="1676"/>
      <c r="AN2225" s="1672"/>
      <c r="AO2225" s="1672"/>
      <c r="AP2225" s="1672"/>
      <c r="AQ2225" s="1672"/>
      <c r="AR2225" s="1676"/>
      <c r="AS2225" s="1676"/>
      <c r="AT2225" s="1676"/>
      <c r="AU2225" s="1676"/>
      <c r="AV2225" s="1676"/>
      <c r="AW2225" s="1672"/>
      <c r="AX2225" s="1677"/>
    </row>
    <row r="2226" spans="1:50" ht="30" customHeight="1" x14ac:dyDescent="0.25">
      <c r="A2226" s="1627"/>
      <c r="B2226" s="1233"/>
      <c r="C2226" s="1263"/>
      <c r="D2226" s="1235"/>
      <c r="E2226" s="1673"/>
      <c r="F2226" s="1673"/>
      <c r="G2226" s="1673"/>
      <c r="H2226" s="1673"/>
      <c r="I2226" s="1673"/>
      <c r="J2226" s="1673"/>
      <c r="K2226" s="1673"/>
      <c r="L2226" s="1673"/>
      <c r="M2226" s="1673"/>
      <c r="N2226" s="1673"/>
      <c r="O2226" s="1672"/>
      <c r="P2226" s="1672"/>
      <c r="Q2226" s="1672"/>
      <c r="R2226" s="1673"/>
      <c r="S2226" s="1672"/>
      <c r="T2226" s="1673"/>
      <c r="U2226" s="1672"/>
      <c r="V2226" s="1672"/>
      <c r="W2226" s="1678"/>
      <c r="X2226" s="1678"/>
      <c r="Y2226" s="919" t="s">
        <v>1838</v>
      </c>
      <c r="Z2226" s="149" t="s">
        <v>1706</v>
      </c>
      <c r="AA2226" s="544" t="s">
        <v>1838</v>
      </c>
      <c r="AB2226" s="1678"/>
      <c r="AC2226" s="149" t="s">
        <v>1706</v>
      </c>
      <c r="AD2226" s="1673"/>
      <c r="AE2226" s="1672"/>
      <c r="AF2226" s="1673"/>
      <c r="AG2226" s="1673"/>
      <c r="AH2226" s="1678"/>
      <c r="AI2226" s="1672"/>
      <c r="AJ2226" s="1676"/>
      <c r="AK2226" s="1676"/>
      <c r="AL2226" s="1676"/>
      <c r="AM2226" s="1676"/>
      <c r="AN2226" s="1672"/>
      <c r="AO2226" s="1672"/>
      <c r="AP2226" s="1672"/>
      <c r="AQ2226" s="1672"/>
      <c r="AR2226" s="1676"/>
      <c r="AS2226" s="1676"/>
      <c r="AT2226" s="1676"/>
      <c r="AU2226" s="1676"/>
      <c r="AV2226" s="1676"/>
      <c r="AW2226" s="1672"/>
      <c r="AX2226" s="1677"/>
    </row>
    <row r="2227" spans="1:50" ht="30" customHeight="1" x14ac:dyDescent="0.25">
      <c r="A2227" s="1627"/>
      <c r="B2227" s="1233"/>
      <c r="C2227" s="1263"/>
      <c r="D2227" s="1235"/>
      <c r="E2227" s="1673"/>
      <c r="F2227" s="1673"/>
      <c r="G2227" s="1673"/>
      <c r="H2227" s="1673"/>
      <c r="I2227" s="1673"/>
      <c r="J2227" s="1673"/>
      <c r="K2227" s="1673"/>
      <c r="L2227" s="1673"/>
      <c r="M2227" s="1673"/>
      <c r="N2227" s="1673"/>
      <c r="O2227" s="1672"/>
      <c r="P2227" s="1672"/>
      <c r="Q2227" s="1672"/>
      <c r="R2227" s="1673"/>
      <c r="S2227" s="1672"/>
      <c r="T2227" s="1673"/>
      <c r="U2227" s="1672"/>
      <c r="V2227" s="1672"/>
      <c r="W2227" s="1678"/>
      <c r="X2227" s="1678"/>
      <c r="Y2227" s="919" t="s">
        <v>1843</v>
      </c>
      <c r="Z2227" s="149" t="s">
        <v>1706</v>
      </c>
      <c r="AA2227" s="109" t="s">
        <v>1706</v>
      </c>
      <c r="AB2227" s="1678"/>
      <c r="AC2227" s="149" t="s">
        <v>1706</v>
      </c>
      <c r="AD2227" s="1673"/>
      <c r="AE2227" s="1672"/>
      <c r="AF2227" s="1673"/>
      <c r="AG2227" s="1673"/>
      <c r="AH2227" s="1678"/>
      <c r="AI2227" s="1672"/>
      <c r="AJ2227" s="1676"/>
      <c r="AK2227" s="1676"/>
      <c r="AL2227" s="1676"/>
      <c r="AM2227" s="1676"/>
      <c r="AN2227" s="1672"/>
      <c r="AO2227" s="1672"/>
      <c r="AP2227" s="1672"/>
      <c r="AQ2227" s="1672"/>
      <c r="AR2227" s="1676"/>
      <c r="AS2227" s="1676"/>
      <c r="AT2227" s="1676"/>
      <c r="AU2227" s="1676"/>
      <c r="AV2227" s="1676"/>
      <c r="AW2227" s="1672"/>
      <c r="AX2227" s="1677"/>
    </row>
    <row r="2228" spans="1:50" ht="54.75" customHeight="1" x14ac:dyDescent="0.25">
      <c r="A2228" s="1267" t="s">
        <v>1535</v>
      </c>
      <c r="B2228" s="1266" t="s">
        <v>1559</v>
      </c>
      <c r="C2228" s="1263" t="s">
        <v>1560</v>
      </c>
      <c r="D2228" s="1235">
        <v>45627</v>
      </c>
      <c r="E2228" s="1673">
        <v>0</v>
      </c>
      <c r="F2228" s="1673">
        <v>0</v>
      </c>
      <c r="G2228" s="1673">
        <v>0</v>
      </c>
      <c r="H2228" s="1673">
        <v>0</v>
      </c>
      <c r="I2228" s="1673">
        <v>1</v>
      </c>
      <c r="J2228" s="1673">
        <v>0</v>
      </c>
      <c r="K2228" s="1673">
        <v>0</v>
      </c>
      <c r="L2228" s="1673">
        <v>0</v>
      </c>
      <c r="M2228" s="1673">
        <v>0</v>
      </c>
      <c r="N2228" s="1673">
        <v>0</v>
      </c>
      <c r="O2228" s="1259" t="s">
        <v>1766</v>
      </c>
      <c r="P2228" s="1259" t="s">
        <v>2403</v>
      </c>
      <c r="Q2228" s="1260" t="s">
        <v>1714</v>
      </c>
      <c r="R2228" s="1236">
        <v>4.4130000000000003</v>
      </c>
      <c r="S2228" s="1259" t="s">
        <v>1725</v>
      </c>
      <c r="T2228" s="1236">
        <v>4.4130000000000003</v>
      </c>
      <c r="U2228" s="1259" t="s">
        <v>1923</v>
      </c>
      <c r="V2228" s="1259" t="s">
        <v>1923</v>
      </c>
      <c r="W2228" s="1315">
        <v>3</v>
      </c>
      <c r="X2228" s="1315">
        <v>3</v>
      </c>
      <c r="Y2228" s="544" t="s">
        <v>2152</v>
      </c>
      <c r="Z2228" s="149" t="s">
        <v>1706</v>
      </c>
      <c r="AA2228" s="109" t="s">
        <v>1706</v>
      </c>
      <c r="AB2228" s="1261">
        <v>1</v>
      </c>
      <c r="AC2228" s="149" t="s">
        <v>1706</v>
      </c>
      <c r="AD2228" s="1236">
        <v>4.4130000000000003</v>
      </c>
      <c r="AE2228" s="1259" t="s">
        <v>2152</v>
      </c>
      <c r="AF2228" s="1236">
        <v>5.2956000000000003</v>
      </c>
      <c r="AG2228" s="1236">
        <v>5.2956000000000003</v>
      </c>
      <c r="AH2228" s="1261">
        <v>32413177387</v>
      </c>
      <c r="AI2228" s="1260" t="s">
        <v>1719</v>
      </c>
      <c r="AJ2228" s="1264">
        <v>45324</v>
      </c>
      <c r="AK2228" s="1264">
        <v>45307</v>
      </c>
      <c r="AL2228" s="1264">
        <v>45323</v>
      </c>
      <c r="AM2228" s="1264">
        <v>45352</v>
      </c>
      <c r="AN2228" s="1260" t="s">
        <v>1706</v>
      </c>
      <c r="AO2228" s="1260" t="s">
        <v>1706</v>
      </c>
      <c r="AP2228" s="1260" t="s">
        <v>1706</v>
      </c>
      <c r="AQ2228" s="1260" t="s">
        <v>1706</v>
      </c>
      <c r="AR2228" s="1264">
        <v>45372</v>
      </c>
      <c r="AS2228" s="1264">
        <v>45372</v>
      </c>
      <c r="AT2228" s="1264">
        <v>45413</v>
      </c>
      <c r="AU2228" s="1264">
        <v>45413</v>
      </c>
      <c r="AV2228" s="1264">
        <v>45657</v>
      </c>
      <c r="AW2228" s="1260" t="s">
        <v>1706</v>
      </c>
      <c r="AX2228" s="1316" t="s">
        <v>1706</v>
      </c>
    </row>
    <row r="2229" spans="1:50" ht="54.75" customHeight="1" x14ac:dyDescent="0.25">
      <c r="A2229" s="1267"/>
      <c r="B2229" s="1266"/>
      <c r="C2229" s="1263"/>
      <c r="D2229" s="1235"/>
      <c r="E2229" s="1673"/>
      <c r="F2229" s="1673"/>
      <c r="G2229" s="1673"/>
      <c r="H2229" s="1673"/>
      <c r="I2229" s="1673"/>
      <c r="J2229" s="1673"/>
      <c r="K2229" s="1673"/>
      <c r="L2229" s="1673"/>
      <c r="M2229" s="1673"/>
      <c r="N2229" s="1673"/>
      <c r="O2229" s="1259"/>
      <c r="P2229" s="1259"/>
      <c r="Q2229" s="1260"/>
      <c r="R2229" s="1236"/>
      <c r="S2229" s="1259"/>
      <c r="T2229" s="1236"/>
      <c r="U2229" s="1259"/>
      <c r="V2229" s="1259"/>
      <c r="W2229" s="1315"/>
      <c r="X2229" s="1315"/>
      <c r="Y2229" s="544" t="s">
        <v>1835</v>
      </c>
      <c r="Z2229" s="149" t="s">
        <v>1706</v>
      </c>
      <c r="AA2229" s="109" t="s">
        <v>1706</v>
      </c>
      <c r="AB2229" s="1261"/>
      <c r="AC2229" s="149" t="s">
        <v>1706</v>
      </c>
      <c r="AD2229" s="1236"/>
      <c r="AE2229" s="1259"/>
      <c r="AF2229" s="1236"/>
      <c r="AG2229" s="1236"/>
      <c r="AH2229" s="1261"/>
      <c r="AI2229" s="1260"/>
      <c r="AJ2229" s="1264"/>
      <c r="AK2229" s="1264"/>
      <c r="AL2229" s="1264"/>
      <c r="AM2229" s="1264"/>
      <c r="AN2229" s="1260"/>
      <c r="AO2229" s="1260"/>
      <c r="AP2229" s="1260"/>
      <c r="AQ2229" s="1260"/>
      <c r="AR2229" s="1264"/>
      <c r="AS2229" s="1264"/>
      <c r="AT2229" s="1264"/>
      <c r="AU2229" s="1264"/>
      <c r="AV2229" s="1264"/>
      <c r="AW2229" s="1260"/>
      <c r="AX2229" s="1316"/>
    </row>
    <row r="2230" spans="1:50" ht="54.75" customHeight="1" x14ac:dyDescent="0.25">
      <c r="A2230" s="1267"/>
      <c r="B2230" s="1266"/>
      <c r="C2230" s="1263"/>
      <c r="D2230" s="1235"/>
      <c r="E2230" s="1673"/>
      <c r="F2230" s="1673"/>
      <c r="G2230" s="1673"/>
      <c r="H2230" s="1673"/>
      <c r="I2230" s="1673"/>
      <c r="J2230" s="1673"/>
      <c r="K2230" s="1673"/>
      <c r="L2230" s="1673"/>
      <c r="M2230" s="1673"/>
      <c r="N2230" s="1673"/>
      <c r="O2230" s="1259"/>
      <c r="P2230" s="1259"/>
      <c r="Q2230" s="1260"/>
      <c r="R2230" s="1236"/>
      <c r="S2230" s="1259"/>
      <c r="T2230" s="1236"/>
      <c r="U2230" s="1259"/>
      <c r="V2230" s="1259"/>
      <c r="W2230" s="1315"/>
      <c r="X2230" s="1315"/>
      <c r="Y2230" s="544" t="s">
        <v>1838</v>
      </c>
      <c r="Z2230" s="149" t="s">
        <v>1706</v>
      </c>
      <c r="AA2230" s="544" t="s">
        <v>1838</v>
      </c>
      <c r="AB2230" s="1261"/>
      <c r="AC2230" s="149" t="s">
        <v>1706</v>
      </c>
      <c r="AD2230" s="1236"/>
      <c r="AE2230" s="1259"/>
      <c r="AF2230" s="1236"/>
      <c r="AG2230" s="1236"/>
      <c r="AH2230" s="1261"/>
      <c r="AI2230" s="1260"/>
      <c r="AJ2230" s="1264"/>
      <c r="AK2230" s="1264"/>
      <c r="AL2230" s="1264"/>
      <c r="AM2230" s="1264"/>
      <c r="AN2230" s="1260"/>
      <c r="AO2230" s="1260"/>
      <c r="AP2230" s="1260"/>
      <c r="AQ2230" s="1260"/>
      <c r="AR2230" s="1264"/>
      <c r="AS2230" s="1264"/>
      <c r="AT2230" s="1264"/>
      <c r="AU2230" s="1264"/>
      <c r="AV2230" s="1264"/>
      <c r="AW2230" s="1260"/>
      <c r="AX2230" s="1316"/>
    </row>
    <row r="2231" spans="1:50" ht="94.5" customHeight="1" x14ac:dyDescent="0.25">
      <c r="A2231" s="1267" t="s">
        <v>1535</v>
      </c>
      <c r="B2231" s="1266" t="s">
        <v>1561</v>
      </c>
      <c r="C2231" s="1263" t="s">
        <v>1562</v>
      </c>
      <c r="D2231" s="1235">
        <v>45627</v>
      </c>
      <c r="E2231" s="1673">
        <v>0</v>
      </c>
      <c r="F2231" s="1673">
        <v>0</v>
      </c>
      <c r="G2231" s="1673">
        <v>0</v>
      </c>
      <c r="H2231" s="1673">
        <v>0</v>
      </c>
      <c r="I2231" s="1673">
        <v>1</v>
      </c>
      <c r="J2231" s="1673">
        <v>0</v>
      </c>
      <c r="K2231" s="1673">
        <v>0</v>
      </c>
      <c r="L2231" s="1673">
        <v>0</v>
      </c>
      <c r="M2231" s="1673">
        <v>0</v>
      </c>
      <c r="N2231" s="1673">
        <v>0</v>
      </c>
      <c r="O2231" s="1672" t="s">
        <v>1766</v>
      </c>
      <c r="P2231" s="1672" t="s">
        <v>4032</v>
      </c>
      <c r="Q2231" s="1260" t="s">
        <v>1714</v>
      </c>
      <c r="R2231" s="1673">
        <v>0.13219312999999999</v>
      </c>
      <c r="S2231" s="1259" t="s">
        <v>1725</v>
      </c>
      <c r="T2231" s="1673">
        <v>0.13219312999999999</v>
      </c>
      <c r="U2231" s="1259" t="s">
        <v>1923</v>
      </c>
      <c r="V2231" s="1259" t="s">
        <v>1923</v>
      </c>
      <c r="W2231" s="1315">
        <v>3</v>
      </c>
      <c r="X2231" s="1315">
        <v>3</v>
      </c>
      <c r="Y2231" s="544" t="s">
        <v>2152</v>
      </c>
      <c r="Z2231" s="149" t="s">
        <v>1706</v>
      </c>
      <c r="AA2231" s="109" t="s">
        <v>1706</v>
      </c>
      <c r="AB2231" s="1261">
        <v>1</v>
      </c>
      <c r="AC2231" s="149" t="s">
        <v>1706</v>
      </c>
      <c r="AD2231" s="1236">
        <v>0.18099999999999999</v>
      </c>
      <c r="AE2231" s="1259" t="s">
        <v>2152</v>
      </c>
      <c r="AF2231" s="1236">
        <v>0.21719999999999998</v>
      </c>
      <c r="AG2231" s="1236">
        <v>0.21719999999999998</v>
      </c>
      <c r="AH2231" s="1261">
        <v>32413177387</v>
      </c>
      <c r="AI2231" s="1260" t="s">
        <v>1719</v>
      </c>
      <c r="AJ2231" s="1264">
        <v>45324</v>
      </c>
      <c r="AK2231" s="1264">
        <v>45307</v>
      </c>
      <c r="AL2231" s="1264">
        <v>45323</v>
      </c>
      <c r="AM2231" s="1264">
        <v>45352</v>
      </c>
      <c r="AN2231" s="1260" t="s">
        <v>1706</v>
      </c>
      <c r="AO2231" s="1260" t="s">
        <v>1706</v>
      </c>
      <c r="AP2231" s="1260" t="s">
        <v>1706</v>
      </c>
      <c r="AQ2231" s="1260" t="s">
        <v>1706</v>
      </c>
      <c r="AR2231" s="1264">
        <v>45372</v>
      </c>
      <c r="AS2231" s="1264">
        <v>45372</v>
      </c>
      <c r="AT2231" s="1264">
        <v>45413</v>
      </c>
      <c r="AU2231" s="1264">
        <v>45413</v>
      </c>
      <c r="AV2231" s="1264">
        <v>45657</v>
      </c>
      <c r="AW2231" s="1260" t="s">
        <v>1706</v>
      </c>
      <c r="AX2231" s="1316" t="s">
        <v>1706</v>
      </c>
    </row>
    <row r="2232" spans="1:50" ht="30.75" customHeight="1" x14ac:dyDescent="0.25">
      <c r="A2232" s="1267"/>
      <c r="B2232" s="1266"/>
      <c r="C2232" s="1263"/>
      <c r="D2232" s="1235"/>
      <c r="E2232" s="1673"/>
      <c r="F2232" s="1673"/>
      <c r="G2232" s="1673"/>
      <c r="H2232" s="1673"/>
      <c r="I2232" s="1673"/>
      <c r="J2232" s="1673"/>
      <c r="K2232" s="1673"/>
      <c r="L2232" s="1673"/>
      <c r="M2232" s="1673"/>
      <c r="N2232" s="1673"/>
      <c r="O2232" s="1672"/>
      <c r="P2232" s="1672"/>
      <c r="Q2232" s="1260"/>
      <c r="R2232" s="1673"/>
      <c r="S2232" s="1259"/>
      <c r="T2232" s="1673"/>
      <c r="U2232" s="1259"/>
      <c r="V2232" s="1259"/>
      <c r="W2232" s="1315"/>
      <c r="X2232" s="1315"/>
      <c r="Y2232" s="544" t="s">
        <v>1835</v>
      </c>
      <c r="Z2232" s="149" t="s">
        <v>1706</v>
      </c>
      <c r="AA2232" s="109" t="s">
        <v>1706</v>
      </c>
      <c r="AB2232" s="1261"/>
      <c r="AC2232" s="149" t="s">
        <v>1706</v>
      </c>
      <c r="AD2232" s="1236"/>
      <c r="AE2232" s="1259"/>
      <c r="AF2232" s="1236"/>
      <c r="AG2232" s="1236"/>
      <c r="AH2232" s="1261"/>
      <c r="AI2232" s="1260"/>
      <c r="AJ2232" s="1264"/>
      <c r="AK2232" s="1264"/>
      <c r="AL2232" s="1264"/>
      <c r="AM2232" s="1264"/>
      <c r="AN2232" s="1260"/>
      <c r="AO2232" s="1260"/>
      <c r="AP2232" s="1260"/>
      <c r="AQ2232" s="1260"/>
      <c r="AR2232" s="1264"/>
      <c r="AS2232" s="1264"/>
      <c r="AT2232" s="1264"/>
      <c r="AU2232" s="1264"/>
      <c r="AV2232" s="1264"/>
      <c r="AW2232" s="1260"/>
      <c r="AX2232" s="1316"/>
    </row>
    <row r="2233" spans="1:50" ht="31.5" x14ac:dyDescent="0.25">
      <c r="A2233" s="1267"/>
      <c r="B2233" s="1266"/>
      <c r="C2233" s="1263"/>
      <c r="D2233" s="1235"/>
      <c r="E2233" s="1673"/>
      <c r="F2233" s="1673"/>
      <c r="G2233" s="1673"/>
      <c r="H2233" s="1673"/>
      <c r="I2233" s="1673"/>
      <c r="J2233" s="1673"/>
      <c r="K2233" s="1673"/>
      <c r="L2233" s="1673"/>
      <c r="M2233" s="1673"/>
      <c r="N2233" s="1673"/>
      <c r="O2233" s="1672"/>
      <c r="P2233" s="1672"/>
      <c r="Q2233" s="1260"/>
      <c r="R2233" s="1673"/>
      <c r="S2233" s="1259"/>
      <c r="T2233" s="1673"/>
      <c r="U2233" s="1259"/>
      <c r="V2233" s="1259"/>
      <c r="W2233" s="1315"/>
      <c r="X2233" s="1315"/>
      <c r="Y2233" s="544" t="s">
        <v>1838</v>
      </c>
      <c r="Z2233" s="149" t="s">
        <v>1706</v>
      </c>
      <c r="AA2233" s="544" t="s">
        <v>1838</v>
      </c>
      <c r="AB2233" s="1261"/>
      <c r="AC2233" s="149" t="s">
        <v>1706</v>
      </c>
      <c r="AD2233" s="1236"/>
      <c r="AE2233" s="1259"/>
      <c r="AF2233" s="1236"/>
      <c r="AG2233" s="1236"/>
      <c r="AH2233" s="1261"/>
      <c r="AI2233" s="1260"/>
      <c r="AJ2233" s="1264"/>
      <c r="AK2233" s="1264"/>
      <c r="AL2233" s="1264"/>
      <c r="AM2233" s="1264"/>
      <c r="AN2233" s="1260"/>
      <c r="AO2233" s="1260"/>
      <c r="AP2233" s="1260"/>
      <c r="AQ2233" s="1260"/>
      <c r="AR2233" s="1264"/>
      <c r="AS2233" s="1264"/>
      <c r="AT2233" s="1264"/>
      <c r="AU2233" s="1264"/>
      <c r="AV2233" s="1264"/>
      <c r="AW2233" s="1260"/>
      <c r="AX2233" s="1316"/>
    </row>
    <row r="2234" spans="1:50" ht="110.25" customHeight="1" x14ac:dyDescent="0.25">
      <c r="A2234" s="1627" t="s">
        <v>1535</v>
      </c>
      <c r="B2234" s="1273" t="s">
        <v>1563</v>
      </c>
      <c r="C2234" s="1263" t="s">
        <v>1564</v>
      </c>
      <c r="D2234" s="1235">
        <v>45627</v>
      </c>
      <c r="E2234" s="1673">
        <v>0</v>
      </c>
      <c r="F2234" s="1673">
        <v>0</v>
      </c>
      <c r="G2234" s="1673">
        <v>0</v>
      </c>
      <c r="H2234" s="1673">
        <v>0</v>
      </c>
      <c r="I2234" s="1673">
        <v>1</v>
      </c>
      <c r="J2234" s="1673">
        <v>0</v>
      </c>
      <c r="K2234" s="1673">
        <v>0</v>
      </c>
      <c r="L2234" s="1673">
        <v>0</v>
      </c>
      <c r="M2234" s="1673">
        <v>0</v>
      </c>
      <c r="N2234" s="1673">
        <v>0</v>
      </c>
      <c r="O2234" s="1672" t="s">
        <v>1766</v>
      </c>
      <c r="P2234" s="1672" t="s">
        <v>2414</v>
      </c>
      <c r="Q2234" s="1260" t="s">
        <v>1714</v>
      </c>
      <c r="R2234" s="1673">
        <v>0.39027232000000001</v>
      </c>
      <c r="S2234" s="1259" t="s">
        <v>1725</v>
      </c>
      <c r="T2234" s="1673">
        <v>1.126654</v>
      </c>
      <c r="U2234" s="1259" t="s">
        <v>1833</v>
      </c>
      <c r="V2234" s="1259" t="s">
        <v>1833</v>
      </c>
      <c r="W2234" s="1315">
        <v>3</v>
      </c>
      <c r="X2234" s="1315">
        <v>3</v>
      </c>
      <c r="Y2234" s="530" t="s">
        <v>1843</v>
      </c>
      <c r="Z2234" s="149" t="s">
        <v>1706</v>
      </c>
      <c r="AA2234" s="109" t="s">
        <v>1706</v>
      </c>
      <c r="AB2234" s="1261">
        <v>1</v>
      </c>
      <c r="AC2234" s="149" t="s">
        <v>1706</v>
      </c>
      <c r="AD2234" s="1236">
        <v>1.126654</v>
      </c>
      <c r="AE2234" s="1260" t="s">
        <v>1843</v>
      </c>
      <c r="AF2234" s="1236">
        <v>1.3519848000000001</v>
      </c>
      <c r="AG2234" s="1236">
        <v>1.3519848000000001</v>
      </c>
      <c r="AH2234" s="1261">
        <v>32413185484</v>
      </c>
      <c r="AI2234" s="1260" t="s">
        <v>1719</v>
      </c>
      <c r="AJ2234" s="1264">
        <v>45313</v>
      </c>
      <c r="AK2234" s="1264">
        <v>45309</v>
      </c>
      <c r="AL2234" s="1264">
        <v>45327</v>
      </c>
      <c r="AM2234" s="1264">
        <v>45352</v>
      </c>
      <c r="AN2234" s="1260" t="s">
        <v>1706</v>
      </c>
      <c r="AO2234" s="1260" t="s">
        <v>1706</v>
      </c>
      <c r="AP2234" s="1260" t="s">
        <v>1706</v>
      </c>
      <c r="AQ2234" s="1260" t="s">
        <v>1706</v>
      </c>
      <c r="AR2234" s="1264">
        <v>45372</v>
      </c>
      <c r="AS2234" s="1264">
        <v>45371</v>
      </c>
      <c r="AT2234" s="1264">
        <v>45418</v>
      </c>
      <c r="AU2234" s="1264">
        <v>45371</v>
      </c>
      <c r="AV2234" s="1264">
        <v>45401</v>
      </c>
      <c r="AW2234" s="1260" t="s">
        <v>1706</v>
      </c>
      <c r="AX2234" s="1265" t="s">
        <v>1706</v>
      </c>
    </row>
    <row r="2235" spans="1:50" x14ac:dyDescent="0.25">
      <c r="A2235" s="1627"/>
      <c r="B2235" s="1273"/>
      <c r="C2235" s="1263"/>
      <c r="D2235" s="1235"/>
      <c r="E2235" s="1673"/>
      <c r="F2235" s="1673"/>
      <c r="G2235" s="1673"/>
      <c r="H2235" s="1673"/>
      <c r="I2235" s="1673"/>
      <c r="J2235" s="1673"/>
      <c r="K2235" s="1673"/>
      <c r="L2235" s="1673"/>
      <c r="M2235" s="1673"/>
      <c r="N2235" s="1673"/>
      <c r="O2235" s="1672"/>
      <c r="P2235" s="1672"/>
      <c r="Q2235" s="1260"/>
      <c r="R2235" s="1673"/>
      <c r="S2235" s="1259"/>
      <c r="T2235" s="1673"/>
      <c r="U2235" s="1259"/>
      <c r="V2235" s="1259"/>
      <c r="W2235" s="1315"/>
      <c r="X2235" s="1315"/>
      <c r="Y2235" s="530" t="s">
        <v>1840</v>
      </c>
      <c r="Z2235" s="149" t="s">
        <v>1706</v>
      </c>
      <c r="AA2235" s="530" t="s">
        <v>1840</v>
      </c>
      <c r="AB2235" s="1261"/>
      <c r="AC2235" s="149" t="s">
        <v>1706</v>
      </c>
      <c r="AD2235" s="1236"/>
      <c r="AE2235" s="1260"/>
      <c r="AF2235" s="1236"/>
      <c r="AG2235" s="1236"/>
      <c r="AH2235" s="1261"/>
      <c r="AI2235" s="1260"/>
      <c r="AJ2235" s="1264"/>
      <c r="AK2235" s="1264"/>
      <c r="AL2235" s="1264"/>
      <c r="AM2235" s="1264"/>
      <c r="AN2235" s="1260"/>
      <c r="AO2235" s="1260"/>
      <c r="AP2235" s="1260"/>
      <c r="AQ2235" s="1260"/>
      <c r="AR2235" s="1264"/>
      <c r="AS2235" s="1264"/>
      <c r="AT2235" s="1264"/>
      <c r="AU2235" s="1264"/>
      <c r="AV2235" s="1264"/>
      <c r="AW2235" s="1260"/>
      <c r="AX2235" s="1265"/>
    </row>
    <row r="2236" spans="1:50" x14ac:dyDescent="0.25">
      <c r="A2236" s="1627"/>
      <c r="B2236" s="1273"/>
      <c r="C2236" s="1263"/>
      <c r="D2236" s="1235"/>
      <c r="E2236" s="1673"/>
      <c r="F2236" s="1673"/>
      <c r="G2236" s="1673"/>
      <c r="H2236" s="1673"/>
      <c r="I2236" s="1673"/>
      <c r="J2236" s="1673"/>
      <c r="K2236" s="1673"/>
      <c r="L2236" s="1673"/>
      <c r="M2236" s="1673"/>
      <c r="N2236" s="1673"/>
      <c r="O2236" s="1672"/>
      <c r="P2236" s="1672"/>
      <c r="Q2236" s="1260"/>
      <c r="R2236" s="1673"/>
      <c r="S2236" s="1259"/>
      <c r="T2236" s="1673"/>
      <c r="U2236" s="1259"/>
      <c r="V2236" s="1259"/>
      <c r="W2236" s="1315"/>
      <c r="X2236" s="1315"/>
      <c r="Y2236" s="530" t="s">
        <v>1835</v>
      </c>
      <c r="Z2236" s="149" t="s">
        <v>1706</v>
      </c>
      <c r="AA2236" s="109" t="s">
        <v>1706</v>
      </c>
      <c r="AB2236" s="1261"/>
      <c r="AC2236" s="149" t="s">
        <v>1706</v>
      </c>
      <c r="AD2236" s="1236"/>
      <c r="AE2236" s="1260"/>
      <c r="AF2236" s="1236"/>
      <c r="AG2236" s="1236"/>
      <c r="AH2236" s="1261"/>
      <c r="AI2236" s="1260"/>
      <c r="AJ2236" s="1264"/>
      <c r="AK2236" s="1264"/>
      <c r="AL2236" s="1264"/>
      <c r="AM2236" s="1264"/>
      <c r="AN2236" s="1260"/>
      <c r="AO2236" s="1260"/>
      <c r="AP2236" s="1260"/>
      <c r="AQ2236" s="1260"/>
      <c r="AR2236" s="1264"/>
      <c r="AS2236" s="1264"/>
      <c r="AT2236" s="1264"/>
      <c r="AU2236" s="1264"/>
      <c r="AV2236" s="1264"/>
      <c r="AW2236" s="1260"/>
      <c r="AX2236" s="1265"/>
    </row>
    <row r="2237" spans="1:50" ht="94.5" customHeight="1" x14ac:dyDescent="0.25">
      <c r="A2237" s="1267" t="s">
        <v>1535</v>
      </c>
      <c r="B2237" s="1318" t="s">
        <v>1569</v>
      </c>
      <c r="C2237" s="1633" t="s">
        <v>1570</v>
      </c>
      <c r="D2237" s="1235">
        <v>45627</v>
      </c>
      <c r="E2237" s="1673">
        <v>0</v>
      </c>
      <c r="F2237" s="1673">
        <v>0</v>
      </c>
      <c r="G2237" s="1673">
        <v>0</v>
      </c>
      <c r="H2237" s="1673">
        <v>0</v>
      </c>
      <c r="I2237" s="1673">
        <v>1</v>
      </c>
      <c r="J2237" s="1673">
        <v>0</v>
      </c>
      <c r="K2237" s="1673">
        <v>0</v>
      </c>
      <c r="L2237" s="1673">
        <v>0</v>
      </c>
      <c r="M2237" s="1673">
        <v>0</v>
      </c>
      <c r="N2237" s="1673">
        <v>0</v>
      </c>
      <c r="O2237" s="1259" t="s">
        <v>1766</v>
      </c>
      <c r="P2237" s="1672" t="s">
        <v>4033</v>
      </c>
      <c r="Q2237" s="1259" t="s">
        <v>1714</v>
      </c>
      <c r="R2237" s="1673">
        <v>2.0952779599999998</v>
      </c>
      <c r="S2237" s="1259" t="s">
        <v>1725</v>
      </c>
      <c r="T2237" s="1673">
        <v>2.0952779599999998</v>
      </c>
      <c r="U2237" s="1259" t="s">
        <v>1833</v>
      </c>
      <c r="V2237" s="1259" t="s">
        <v>1833</v>
      </c>
      <c r="W2237" s="1261">
        <v>2</v>
      </c>
      <c r="X2237" s="1261">
        <v>2</v>
      </c>
      <c r="Y2237" s="544" t="s">
        <v>1835</v>
      </c>
      <c r="Z2237" s="149" t="s">
        <v>1706</v>
      </c>
      <c r="AA2237" s="109" t="s">
        <v>1706</v>
      </c>
      <c r="AB2237" s="1261">
        <v>1</v>
      </c>
      <c r="AC2237" s="149" t="s">
        <v>1706</v>
      </c>
      <c r="AD2237" s="1236">
        <v>2.0836160000000001</v>
      </c>
      <c r="AE2237" s="1260" t="s">
        <v>1835</v>
      </c>
      <c r="AF2237" s="1236">
        <v>2.5003392</v>
      </c>
      <c r="AG2237" s="1236">
        <v>2.5003392</v>
      </c>
      <c r="AH2237" s="1261">
        <v>32313102978</v>
      </c>
      <c r="AI2237" s="1260" t="s">
        <v>1719</v>
      </c>
      <c r="AJ2237" s="1264">
        <v>45289</v>
      </c>
      <c r="AK2237" s="1264">
        <v>45279</v>
      </c>
      <c r="AL2237" s="1264">
        <v>45288</v>
      </c>
      <c r="AM2237" s="1264">
        <v>45321</v>
      </c>
      <c r="AN2237" s="1260" t="s">
        <v>1706</v>
      </c>
      <c r="AO2237" s="1260" t="s">
        <v>1706</v>
      </c>
      <c r="AP2237" s="1260" t="s">
        <v>1706</v>
      </c>
      <c r="AQ2237" s="1260" t="s">
        <v>1706</v>
      </c>
      <c r="AR2237" s="1264">
        <v>45341</v>
      </c>
      <c r="AS2237" s="1264">
        <v>45336</v>
      </c>
      <c r="AT2237" s="1264">
        <v>45352</v>
      </c>
      <c r="AU2237" s="1264">
        <v>45336</v>
      </c>
      <c r="AV2237" s="1264">
        <v>45396</v>
      </c>
      <c r="AW2237" s="1260" t="s">
        <v>1706</v>
      </c>
      <c r="AX2237" s="1265" t="s">
        <v>1706</v>
      </c>
    </row>
    <row r="2238" spans="1:50" ht="31.5" x14ac:dyDescent="0.25">
      <c r="A2238" s="1267"/>
      <c r="B2238" s="1318"/>
      <c r="C2238" s="1633"/>
      <c r="D2238" s="1235"/>
      <c r="E2238" s="1673"/>
      <c r="F2238" s="1673"/>
      <c r="G2238" s="1673"/>
      <c r="H2238" s="1673"/>
      <c r="I2238" s="1673"/>
      <c r="J2238" s="1673"/>
      <c r="K2238" s="1673"/>
      <c r="L2238" s="1673"/>
      <c r="M2238" s="1673"/>
      <c r="N2238" s="1673"/>
      <c r="O2238" s="1259"/>
      <c r="P2238" s="1672"/>
      <c r="Q2238" s="1259"/>
      <c r="R2238" s="1673"/>
      <c r="S2238" s="1259"/>
      <c r="T2238" s="1673"/>
      <c r="U2238" s="1259"/>
      <c r="V2238" s="1259"/>
      <c r="W2238" s="1261"/>
      <c r="X2238" s="1261"/>
      <c r="Y2238" s="544" t="s">
        <v>2152</v>
      </c>
      <c r="Z2238" s="149" t="s">
        <v>1706</v>
      </c>
      <c r="AA2238" s="109" t="s">
        <v>1706</v>
      </c>
      <c r="AB2238" s="1261"/>
      <c r="AC2238" s="149" t="s">
        <v>1706</v>
      </c>
      <c r="AD2238" s="1236"/>
      <c r="AE2238" s="1260"/>
      <c r="AF2238" s="1236"/>
      <c r="AG2238" s="1236"/>
      <c r="AH2238" s="1261"/>
      <c r="AI2238" s="1260"/>
      <c r="AJ2238" s="1264"/>
      <c r="AK2238" s="1264"/>
      <c r="AL2238" s="1264"/>
      <c r="AM2238" s="1264"/>
      <c r="AN2238" s="1260"/>
      <c r="AO2238" s="1260"/>
      <c r="AP2238" s="1260"/>
      <c r="AQ2238" s="1260"/>
      <c r="AR2238" s="1264"/>
      <c r="AS2238" s="1264"/>
      <c r="AT2238" s="1264"/>
      <c r="AU2238" s="1264"/>
      <c r="AV2238" s="1264"/>
      <c r="AW2238" s="1260"/>
      <c r="AX2238" s="1265"/>
    </row>
    <row r="2239" spans="1:50" ht="66" customHeight="1" x14ac:dyDescent="0.25">
      <c r="A2239" s="1708" t="s">
        <v>1535</v>
      </c>
      <c r="B2239" s="1266" t="s">
        <v>1571</v>
      </c>
      <c r="C2239" s="1263" t="s">
        <v>1572</v>
      </c>
      <c r="D2239" s="1235">
        <v>45627</v>
      </c>
      <c r="E2239" s="1673">
        <v>0</v>
      </c>
      <c r="F2239" s="1673">
        <v>0</v>
      </c>
      <c r="G2239" s="1673">
        <v>0</v>
      </c>
      <c r="H2239" s="1673">
        <v>0</v>
      </c>
      <c r="I2239" s="1673">
        <v>1</v>
      </c>
      <c r="J2239" s="1673">
        <v>0</v>
      </c>
      <c r="K2239" s="1673">
        <v>0</v>
      </c>
      <c r="L2239" s="1673">
        <v>0</v>
      </c>
      <c r="M2239" s="1673">
        <v>0</v>
      </c>
      <c r="N2239" s="1673">
        <v>0</v>
      </c>
      <c r="O2239" s="1259" t="s">
        <v>1766</v>
      </c>
      <c r="P2239" s="1672" t="s">
        <v>3842</v>
      </c>
      <c r="Q2239" s="1259" t="s">
        <v>1714</v>
      </c>
      <c r="R2239" s="1673">
        <v>0.20768063</v>
      </c>
      <c r="S2239" s="1259" t="s">
        <v>1725</v>
      </c>
      <c r="T2239" s="1673">
        <v>0.20768063</v>
      </c>
      <c r="U2239" s="1259" t="s">
        <v>1833</v>
      </c>
      <c r="V2239" s="1259" t="s">
        <v>1833</v>
      </c>
      <c r="W2239" s="1315">
        <v>2</v>
      </c>
      <c r="X2239" s="1315">
        <v>2</v>
      </c>
      <c r="Y2239" s="544" t="s">
        <v>1834</v>
      </c>
      <c r="Z2239" s="1007" t="s">
        <v>1706</v>
      </c>
      <c r="AA2239" s="263" t="s">
        <v>1706</v>
      </c>
      <c r="AB2239" s="1315">
        <v>1</v>
      </c>
      <c r="AC2239" s="1007" t="s">
        <v>1706</v>
      </c>
      <c r="AD2239" s="1275">
        <v>0.42782300000000001</v>
      </c>
      <c r="AE2239" s="1259" t="s">
        <v>1834</v>
      </c>
      <c r="AF2239" s="1275">
        <v>0.51338759999999994</v>
      </c>
      <c r="AG2239" s="1275">
        <v>0.51338759999999994</v>
      </c>
      <c r="AH2239" s="1315">
        <v>32313119724</v>
      </c>
      <c r="AI2239" s="1259" t="s">
        <v>1719</v>
      </c>
      <c r="AJ2239" s="1268">
        <v>45289</v>
      </c>
      <c r="AK2239" s="1268">
        <v>45282</v>
      </c>
      <c r="AL2239" s="1268">
        <v>45302</v>
      </c>
      <c r="AM2239" s="1268">
        <v>45324</v>
      </c>
      <c r="AN2239" s="1259" t="s">
        <v>1706</v>
      </c>
      <c r="AO2239" s="1259" t="s">
        <v>1706</v>
      </c>
      <c r="AP2239" s="1259" t="s">
        <v>1706</v>
      </c>
      <c r="AQ2239" s="1259" t="s">
        <v>1706</v>
      </c>
      <c r="AR2239" s="1268">
        <v>45344</v>
      </c>
      <c r="AS2239" s="1268">
        <v>45351</v>
      </c>
      <c r="AT2239" s="1268">
        <v>45352</v>
      </c>
      <c r="AU2239" s="1268">
        <v>45351</v>
      </c>
      <c r="AV2239" s="1268">
        <v>45411</v>
      </c>
      <c r="AW2239" s="1259" t="s">
        <v>1706</v>
      </c>
      <c r="AX2239" s="1265" t="s">
        <v>1706</v>
      </c>
    </row>
    <row r="2240" spans="1:50" ht="43.5" customHeight="1" x14ac:dyDescent="0.25">
      <c r="A2240" s="1708"/>
      <c r="B2240" s="1266"/>
      <c r="C2240" s="1263"/>
      <c r="D2240" s="1235"/>
      <c r="E2240" s="1673"/>
      <c r="F2240" s="1673"/>
      <c r="G2240" s="1673"/>
      <c r="H2240" s="1673"/>
      <c r="I2240" s="1673"/>
      <c r="J2240" s="1673"/>
      <c r="K2240" s="1673"/>
      <c r="L2240" s="1673"/>
      <c r="M2240" s="1673"/>
      <c r="N2240" s="1673"/>
      <c r="O2240" s="1259"/>
      <c r="P2240" s="1672"/>
      <c r="Q2240" s="1259"/>
      <c r="R2240" s="1673"/>
      <c r="S2240" s="1259"/>
      <c r="T2240" s="1673"/>
      <c r="U2240" s="1259"/>
      <c r="V2240" s="1259"/>
      <c r="W2240" s="1315"/>
      <c r="X2240" s="1315"/>
      <c r="Y2240" s="544" t="s">
        <v>1835</v>
      </c>
      <c r="Z2240" s="1007" t="s">
        <v>1706</v>
      </c>
      <c r="AA2240" s="263" t="s">
        <v>1706</v>
      </c>
      <c r="AB2240" s="1315"/>
      <c r="AC2240" s="1007" t="s">
        <v>1706</v>
      </c>
      <c r="AD2240" s="1275"/>
      <c r="AE2240" s="1259"/>
      <c r="AF2240" s="1275"/>
      <c r="AG2240" s="1275"/>
      <c r="AH2240" s="1315"/>
      <c r="AI2240" s="1259"/>
      <c r="AJ2240" s="1268"/>
      <c r="AK2240" s="1268"/>
      <c r="AL2240" s="1268"/>
      <c r="AM2240" s="1268"/>
      <c r="AN2240" s="1259"/>
      <c r="AO2240" s="1259"/>
      <c r="AP2240" s="1259"/>
      <c r="AQ2240" s="1259"/>
      <c r="AR2240" s="1268"/>
      <c r="AS2240" s="1268"/>
      <c r="AT2240" s="1268"/>
      <c r="AU2240" s="1268"/>
      <c r="AV2240" s="1268"/>
      <c r="AW2240" s="1259"/>
      <c r="AX2240" s="1265"/>
    </row>
    <row r="2241" spans="1:50" x14ac:dyDescent="0.25">
      <c r="A2241" s="663" t="s">
        <v>1535</v>
      </c>
      <c r="B2241" s="547" t="s">
        <v>4034</v>
      </c>
      <c r="C2241" s="524" t="s">
        <v>4035</v>
      </c>
      <c r="D2241" s="517">
        <v>45627</v>
      </c>
      <c r="E2241" s="1041">
        <v>0</v>
      </c>
      <c r="F2241" s="1041">
        <v>0</v>
      </c>
      <c r="G2241" s="1041">
        <v>0</v>
      </c>
      <c r="H2241" s="1041">
        <v>0</v>
      </c>
      <c r="I2241" s="1041">
        <v>1</v>
      </c>
      <c r="J2241" s="1041">
        <v>0</v>
      </c>
      <c r="K2241" s="1041">
        <v>0</v>
      </c>
      <c r="L2241" s="1041">
        <v>0</v>
      </c>
      <c r="M2241" s="1041">
        <v>0</v>
      </c>
      <c r="N2241" s="1041">
        <v>0</v>
      </c>
      <c r="O2241" s="383" t="s">
        <v>1766</v>
      </c>
      <c r="P2241" s="383" t="s">
        <v>2641</v>
      </c>
      <c r="Q2241" s="383" t="s">
        <v>1706</v>
      </c>
      <c r="R2241" s="1041">
        <v>0</v>
      </c>
      <c r="S2241" s="383" t="s">
        <v>1706</v>
      </c>
      <c r="T2241" s="1041">
        <v>0</v>
      </c>
      <c r="U2241" s="383" t="s">
        <v>1706</v>
      </c>
      <c r="V2241" s="383" t="s">
        <v>1706</v>
      </c>
      <c r="W2241" s="383" t="s">
        <v>1706</v>
      </c>
      <c r="X2241" s="383" t="s">
        <v>1706</v>
      </c>
      <c r="Y2241" s="383" t="s">
        <v>1706</v>
      </c>
      <c r="Z2241" s="1041" t="s">
        <v>1706</v>
      </c>
      <c r="AA2241" s="383" t="s">
        <v>1706</v>
      </c>
      <c r="AB2241" s="383" t="s">
        <v>1706</v>
      </c>
      <c r="AC2241" s="1041" t="s">
        <v>1706</v>
      </c>
      <c r="AD2241" s="1041" t="s">
        <v>1706</v>
      </c>
      <c r="AE2241" s="383" t="s">
        <v>2487</v>
      </c>
      <c r="AF2241" s="1041">
        <v>0.74850000000000005</v>
      </c>
      <c r="AG2241" s="1041">
        <v>0.74850000000000005</v>
      </c>
      <c r="AH2241" s="383" t="s">
        <v>1706</v>
      </c>
      <c r="AI2241" s="383" t="s">
        <v>1706</v>
      </c>
      <c r="AJ2241" s="383" t="s">
        <v>1706</v>
      </c>
      <c r="AK2241" s="383" t="s">
        <v>1706</v>
      </c>
      <c r="AL2241" s="383" t="s">
        <v>1706</v>
      </c>
      <c r="AM2241" s="383" t="s">
        <v>1706</v>
      </c>
      <c r="AN2241" s="383" t="s">
        <v>1706</v>
      </c>
      <c r="AO2241" s="383" t="s">
        <v>1706</v>
      </c>
      <c r="AP2241" s="383" t="s">
        <v>1706</v>
      </c>
      <c r="AQ2241" s="383" t="s">
        <v>1706</v>
      </c>
      <c r="AR2241" s="383" t="s">
        <v>1706</v>
      </c>
      <c r="AS2241" s="383" t="s">
        <v>1706</v>
      </c>
      <c r="AT2241" s="383" t="s">
        <v>1706</v>
      </c>
      <c r="AU2241" s="928">
        <v>45285</v>
      </c>
      <c r="AV2241" s="928">
        <v>45352</v>
      </c>
      <c r="AW2241" s="383" t="s">
        <v>1706</v>
      </c>
      <c r="AX2241" s="903" t="s">
        <v>2488</v>
      </c>
    </row>
    <row r="2242" spans="1:50" x14ac:dyDescent="0.25">
      <c r="A2242" s="663" t="s">
        <v>1535</v>
      </c>
      <c r="B2242" s="547" t="s">
        <v>4036</v>
      </c>
      <c r="C2242" s="560" t="s">
        <v>4037</v>
      </c>
      <c r="D2242" s="517" t="s">
        <v>1706</v>
      </c>
      <c r="E2242" s="1028">
        <v>0</v>
      </c>
      <c r="F2242" s="1041">
        <v>0</v>
      </c>
      <c r="G2242" s="1028">
        <v>0</v>
      </c>
      <c r="H2242" s="1041">
        <v>0</v>
      </c>
      <c r="I2242" s="1028">
        <v>0</v>
      </c>
      <c r="J2242" s="1041">
        <v>0</v>
      </c>
      <c r="K2242" s="1028">
        <v>0</v>
      </c>
      <c r="L2242" s="1041">
        <v>0</v>
      </c>
      <c r="M2242" s="1028">
        <v>0</v>
      </c>
      <c r="N2242" s="1041">
        <v>0</v>
      </c>
      <c r="O2242" s="900" t="s">
        <v>1766</v>
      </c>
      <c r="P2242" s="959" t="s">
        <v>1706</v>
      </c>
      <c r="Q2242" s="900" t="s">
        <v>1706</v>
      </c>
      <c r="R2242" s="1058">
        <v>0</v>
      </c>
      <c r="S2242" s="900" t="s">
        <v>1706</v>
      </c>
      <c r="T2242" s="1058">
        <v>0</v>
      </c>
      <c r="U2242" s="900" t="s">
        <v>1706</v>
      </c>
      <c r="V2242" s="959" t="s">
        <v>1706</v>
      </c>
      <c r="W2242" s="960" t="s">
        <v>1706</v>
      </c>
      <c r="X2242" s="961" t="s">
        <v>1706</v>
      </c>
      <c r="Y2242" s="900" t="s">
        <v>1706</v>
      </c>
      <c r="Z2242" s="1058" t="s">
        <v>1706</v>
      </c>
      <c r="AA2242" s="900" t="s">
        <v>1706</v>
      </c>
      <c r="AB2242" s="961" t="s">
        <v>1706</v>
      </c>
      <c r="AC2242" s="856" t="s">
        <v>1706</v>
      </c>
      <c r="AD2242" s="1058">
        <v>0</v>
      </c>
      <c r="AE2242" s="959" t="str">
        <f>Y2242</f>
        <v>нд</v>
      </c>
      <c r="AF2242" s="1058">
        <f>AD2242*1.2</f>
        <v>0</v>
      </c>
      <c r="AG2242" s="856">
        <f>AF2242</f>
        <v>0</v>
      </c>
      <c r="AH2242" s="961" t="s">
        <v>1706</v>
      </c>
      <c r="AI2242" s="962" t="s">
        <v>1706</v>
      </c>
      <c r="AJ2242" s="960" t="s">
        <v>1706</v>
      </c>
      <c r="AK2242" s="962" t="s">
        <v>1706</v>
      </c>
      <c r="AL2242" s="960" t="s">
        <v>1706</v>
      </c>
      <c r="AM2242" s="962" t="s">
        <v>1706</v>
      </c>
      <c r="AN2242" s="960" t="s">
        <v>1706</v>
      </c>
      <c r="AO2242" s="962" t="s">
        <v>1706</v>
      </c>
      <c r="AP2242" s="960" t="s">
        <v>1706</v>
      </c>
      <c r="AQ2242" s="962" t="s">
        <v>1706</v>
      </c>
      <c r="AR2242" s="960" t="s">
        <v>1706</v>
      </c>
      <c r="AS2242" s="962" t="s">
        <v>1706</v>
      </c>
      <c r="AT2242" s="960" t="s">
        <v>1706</v>
      </c>
      <c r="AU2242" s="962" t="s">
        <v>1706</v>
      </c>
      <c r="AV2242" s="960" t="s">
        <v>1706</v>
      </c>
      <c r="AW2242" s="959" t="s">
        <v>1706</v>
      </c>
      <c r="AX2242" s="963" t="s">
        <v>1706</v>
      </c>
    </row>
    <row r="2243" spans="1:50" ht="31.5" x14ac:dyDescent="0.25">
      <c r="A2243" s="663" t="s">
        <v>1535</v>
      </c>
      <c r="B2243" s="107" t="s">
        <v>4038</v>
      </c>
      <c r="C2243" s="524" t="s">
        <v>4039</v>
      </c>
      <c r="D2243" s="517">
        <v>45627</v>
      </c>
      <c r="E2243" s="1041">
        <v>0</v>
      </c>
      <c r="F2243" s="1041">
        <v>0</v>
      </c>
      <c r="G2243" s="1041">
        <v>0</v>
      </c>
      <c r="H2243" s="1041">
        <v>0</v>
      </c>
      <c r="I2243" s="1041">
        <v>9</v>
      </c>
      <c r="J2243" s="1041">
        <v>0</v>
      </c>
      <c r="K2243" s="1041">
        <v>0</v>
      </c>
      <c r="L2243" s="1041">
        <v>0</v>
      </c>
      <c r="M2243" s="1041">
        <v>0</v>
      </c>
      <c r="N2243" s="1041">
        <v>0</v>
      </c>
      <c r="O2243" s="383" t="s">
        <v>1766</v>
      </c>
      <c r="P2243" s="383" t="s">
        <v>2641</v>
      </c>
      <c r="Q2243" s="383" t="s">
        <v>1706</v>
      </c>
      <c r="R2243" s="1041">
        <v>0</v>
      </c>
      <c r="S2243" s="383" t="s">
        <v>1706</v>
      </c>
      <c r="T2243" s="1041">
        <v>0</v>
      </c>
      <c r="U2243" s="383" t="s">
        <v>1706</v>
      </c>
      <c r="V2243" s="383" t="s">
        <v>1706</v>
      </c>
      <c r="W2243" s="383" t="s">
        <v>1706</v>
      </c>
      <c r="X2243" s="383" t="s">
        <v>1706</v>
      </c>
      <c r="Y2243" s="383" t="s">
        <v>1706</v>
      </c>
      <c r="Z2243" s="1041" t="s">
        <v>1706</v>
      </c>
      <c r="AA2243" s="383" t="s">
        <v>1706</v>
      </c>
      <c r="AB2243" s="383" t="s">
        <v>1706</v>
      </c>
      <c r="AC2243" s="1041" t="s">
        <v>1706</v>
      </c>
      <c r="AD2243" s="1041" t="s">
        <v>1706</v>
      </c>
      <c r="AE2243" s="383" t="s">
        <v>1847</v>
      </c>
      <c r="AF2243" s="1028">
        <v>1.486728</v>
      </c>
      <c r="AG2243" s="1041">
        <v>1.486728</v>
      </c>
      <c r="AH2243" s="383" t="s">
        <v>1706</v>
      </c>
      <c r="AI2243" s="383" t="s">
        <v>1706</v>
      </c>
      <c r="AJ2243" s="383" t="s">
        <v>1706</v>
      </c>
      <c r="AK2243" s="383" t="s">
        <v>1706</v>
      </c>
      <c r="AL2243" s="383" t="s">
        <v>1706</v>
      </c>
      <c r="AM2243" s="383" t="s">
        <v>1706</v>
      </c>
      <c r="AN2243" s="383" t="s">
        <v>1706</v>
      </c>
      <c r="AO2243" s="383" t="s">
        <v>1706</v>
      </c>
      <c r="AP2243" s="383" t="s">
        <v>1706</v>
      </c>
      <c r="AQ2243" s="383" t="s">
        <v>1706</v>
      </c>
      <c r="AR2243" s="383" t="s">
        <v>1706</v>
      </c>
      <c r="AS2243" s="383" t="s">
        <v>1706</v>
      </c>
      <c r="AT2243" s="383" t="s">
        <v>1706</v>
      </c>
      <c r="AU2243" s="928">
        <v>45289</v>
      </c>
      <c r="AV2243" s="928">
        <v>45351</v>
      </c>
      <c r="AW2243" s="383" t="s">
        <v>1706</v>
      </c>
      <c r="AX2243" s="903" t="s">
        <v>4040</v>
      </c>
    </row>
    <row r="2244" spans="1:50" ht="31.5" x14ac:dyDescent="0.25">
      <c r="A2244" s="663" t="s">
        <v>1535</v>
      </c>
      <c r="B2244" s="107" t="s">
        <v>4041</v>
      </c>
      <c r="C2244" s="524" t="s">
        <v>4042</v>
      </c>
      <c r="D2244" s="517">
        <v>45627</v>
      </c>
      <c r="E2244" s="1041">
        <v>0</v>
      </c>
      <c r="F2244" s="1041">
        <v>0</v>
      </c>
      <c r="G2244" s="1041">
        <v>0</v>
      </c>
      <c r="H2244" s="1041">
        <v>0</v>
      </c>
      <c r="I2244" s="1041">
        <v>2</v>
      </c>
      <c r="J2244" s="1041">
        <v>0</v>
      </c>
      <c r="K2244" s="1041">
        <v>0</v>
      </c>
      <c r="L2244" s="1041">
        <v>0</v>
      </c>
      <c r="M2244" s="1041">
        <v>0</v>
      </c>
      <c r="N2244" s="1041">
        <v>0</v>
      </c>
      <c r="O2244" s="383" t="s">
        <v>1766</v>
      </c>
      <c r="P2244" s="383" t="s">
        <v>2641</v>
      </c>
      <c r="Q2244" s="383" t="s">
        <v>1706</v>
      </c>
      <c r="R2244" s="1041">
        <v>0</v>
      </c>
      <c r="S2244" s="383" t="s">
        <v>1706</v>
      </c>
      <c r="T2244" s="1041">
        <v>0</v>
      </c>
      <c r="U2244" s="383" t="s">
        <v>1706</v>
      </c>
      <c r="V2244" s="383" t="s">
        <v>1706</v>
      </c>
      <c r="W2244" s="383" t="s">
        <v>1706</v>
      </c>
      <c r="X2244" s="383" t="s">
        <v>1706</v>
      </c>
      <c r="Y2244" s="383" t="s">
        <v>1706</v>
      </c>
      <c r="Z2244" s="1041" t="s">
        <v>1706</v>
      </c>
      <c r="AA2244" s="383" t="s">
        <v>1706</v>
      </c>
      <c r="AB2244" s="383" t="s">
        <v>1706</v>
      </c>
      <c r="AC2244" s="1041" t="s">
        <v>1706</v>
      </c>
      <c r="AD2244" s="1041" t="s">
        <v>1706</v>
      </c>
      <c r="AE2244" s="383" t="s">
        <v>1847</v>
      </c>
      <c r="AF2244" s="1041">
        <v>0.28759199999999996</v>
      </c>
      <c r="AG2244" s="1041">
        <v>0.28759199999999996</v>
      </c>
      <c r="AH2244" s="383" t="s">
        <v>1706</v>
      </c>
      <c r="AI2244" s="383" t="s">
        <v>1706</v>
      </c>
      <c r="AJ2244" s="383" t="s">
        <v>1706</v>
      </c>
      <c r="AK2244" s="383" t="s">
        <v>1706</v>
      </c>
      <c r="AL2244" s="383" t="s">
        <v>1706</v>
      </c>
      <c r="AM2244" s="383" t="s">
        <v>1706</v>
      </c>
      <c r="AN2244" s="383" t="s">
        <v>1706</v>
      </c>
      <c r="AO2244" s="383" t="s">
        <v>1706</v>
      </c>
      <c r="AP2244" s="383" t="s">
        <v>1706</v>
      </c>
      <c r="AQ2244" s="383" t="s">
        <v>1706</v>
      </c>
      <c r="AR2244" s="383" t="s">
        <v>1706</v>
      </c>
      <c r="AS2244" s="383" t="s">
        <v>1706</v>
      </c>
      <c r="AT2244" s="383" t="s">
        <v>1706</v>
      </c>
      <c r="AU2244" s="928">
        <v>45289</v>
      </c>
      <c r="AV2244" s="928">
        <v>45351</v>
      </c>
      <c r="AW2244" s="383" t="s">
        <v>1706</v>
      </c>
      <c r="AX2244" s="903" t="s">
        <v>4040</v>
      </c>
    </row>
    <row r="2245" spans="1:50" ht="39.75" customHeight="1" x14ac:dyDescent="0.25">
      <c r="A2245" s="1710" t="s">
        <v>1535</v>
      </c>
      <c r="B2245" s="1712" t="s">
        <v>4043</v>
      </c>
      <c r="C2245" s="1690" t="s">
        <v>4044</v>
      </c>
      <c r="D2245" s="1288">
        <v>45627</v>
      </c>
      <c r="E2245" s="1487">
        <v>0</v>
      </c>
      <c r="F2245" s="1692">
        <v>0</v>
      </c>
      <c r="G2245" s="1487">
        <v>0</v>
      </c>
      <c r="H2245" s="1692">
        <v>0</v>
      </c>
      <c r="I2245" s="1487">
        <v>1</v>
      </c>
      <c r="J2245" s="1692">
        <v>0</v>
      </c>
      <c r="K2245" s="1487">
        <v>0</v>
      </c>
      <c r="L2245" s="1692">
        <v>0</v>
      </c>
      <c r="M2245" s="1487">
        <v>0</v>
      </c>
      <c r="N2245" s="1692">
        <v>0</v>
      </c>
      <c r="O2245" s="1479" t="s">
        <v>1766</v>
      </c>
      <c r="P2245" s="1564" t="s">
        <v>4045</v>
      </c>
      <c r="Q2245" s="1564" t="s">
        <v>1714</v>
      </c>
      <c r="R2245" s="1692">
        <v>17.162680000000002</v>
      </c>
      <c r="S2245" s="1564" t="s">
        <v>1725</v>
      </c>
      <c r="T2245" s="1692">
        <v>17.162680000000002</v>
      </c>
      <c r="U2245" s="1564" t="s">
        <v>2168</v>
      </c>
      <c r="V2245" s="1479" t="s">
        <v>2168</v>
      </c>
      <c r="W2245" s="1718">
        <v>2</v>
      </c>
      <c r="X2245" s="1720">
        <v>2</v>
      </c>
      <c r="Y2245" s="919" t="s">
        <v>4046</v>
      </c>
      <c r="Z2245" s="1041">
        <v>16.453890000000001</v>
      </c>
      <c r="AA2245" s="383" t="s">
        <v>1706</v>
      </c>
      <c r="AB2245" s="1564" t="s">
        <v>1706</v>
      </c>
      <c r="AC2245" s="1028">
        <v>16.453890000000001</v>
      </c>
      <c r="AD2245" s="1692">
        <v>16.453890000000001</v>
      </c>
      <c r="AE2245" s="1564" t="s">
        <v>4046</v>
      </c>
      <c r="AF2245" s="1692">
        <v>19.744668000000001</v>
      </c>
      <c r="AG2245" s="1692">
        <v>19.744668000000001</v>
      </c>
      <c r="AH2245" s="1721">
        <v>32413705030</v>
      </c>
      <c r="AI2245" s="1564" t="s">
        <v>1719</v>
      </c>
      <c r="AJ2245" s="1568">
        <v>45474</v>
      </c>
      <c r="AK2245" s="1568">
        <v>45457</v>
      </c>
      <c r="AL2245" s="1568">
        <v>45492</v>
      </c>
      <c r="AM2245" s="1568">
        <v>45504</v>
      </c>
      <c r="AN2245" s="1564" t="s">
        <v>1720</v>
      </c>
      <c r="AO2245" s="1564" t="s">
        <v>1721</v>
      </c>
      <c r="AP2245" s="1568">
        <v>45504</v>
      </c>
      <c r="AQ2245" s="1564" t="s">
        <v>4047</v>
      </c>
      <c r="AR2245" s="1568">
        <v>45524</v>
      </c>
      <c r="AS2245" s="1568">
        <v>45524</v>
      </c>
      <c r="AT2245" s="1568">
        <v>45525</v>
      </c>
      <c r="AU2245" s="1568">
        <v>45524</v>
      </c>
      <c r="AV2245" s="1568">
        <v>45657</v>
      </c>
      <c r="AW2245" s="1564" t="s">
        <v>1706</v>
      </c>
      <c r="AX2245" s="1685" t="s">
        <v>1706</v>
      </c>
    </row>
    <row r="2246" spans="1:50" ht="39.75" customHeight="1" x14ac:dyDescent="0.25">
      <c r="A2246" s="1711"/>
      <c r="B2246" s="1713"/>
      <c r="C2246" s="1690"/>
      <c r="D2246" s="1290"/>
      <c r="E2246" s="1487"/>
      <c r="F2246" s="1693"/>
      <c r="G2246" s="1487"/>
      <c r="H2246" s="1693"/>
      <c r="I2246" s="1487"/>
      <c r="J2246" s="1693"/>
      <c r="K2246" s="1487"/>
      <c r="L2246" s="1693"/>
      <c r="M2246" s="1487"/>
      <c r="N2246" s="1693"/>
      <c r="O2246" s="1479"/>
      <c r="P2246" s="1565"/>
      <c r="Q2246" s="1565"/>
      <c r="R2246" s="1693"/>
      <c r="S2246" s="1565"/>
      <c r="T2246" s="1693"/>
      <c r="U2246" s="1565"/>
      <c r="V2246" s="1479"/>
      <c r="W2246" s="1719"/>
      <c r="X2246" s="1720"/>
      <c r="Y2246" s="919" t="s">
        <v>4048</v>
      </c>
      <c r="Z2246" s="1041">
        <v>16.966667000000001</v>
      </c>
      <c r="AA2246" s="383" t="s">
        <v>4048</v>
      </c>
      <c r="AB2246" s="1565"/>
      <c r="AC2246" s="1041">
        <v>16.966667000000001</v>
      </c>
      <c r="AD2246" s="1693"/>
      <c r="AE2246" s="1565"/>
      <c r="AF2246" s="1693"/>
      <c r="AG2246" s="1693"/>
      <c r="AH2246" s="1722"/>
      <c r="AI2246" s="1565"/>
      <c r="AJ2246" s="1569"/>
      <c r="AK2246" s="1569"/>
      <c r="AL2246" s="1569"/>
      <c r="AM2246" s="1569"/>
      <c r="AN2246" s="1565"/>
      <c r="AO2246" s="1565"/>
      <c r="AP2246" s="1569"/>
      <c r="AQ2246" s="1565"/>
      <c r="AR2246" s="1569"/>
      <c r="AS2246" s="1569"/>
      <c r="AT2246" s="1569"/>
      <c r="AU2246" s="1569"/>
      <c r="AV2246" s="1569"/>
      <c r="AW2246" s="1565"/>
      <c r="AX2246" s="1702"/>
    </row>
    <row r="2247" spans="1:50" ht="31.5" customHeight="1" x14ac:dyDescent="0.25">
      <c r="A2247" s="1708" t="s">
        <v>1535</v>
      </c>
      <c r="B2247" s="1233" t="s">
        <v>4049</v>
      </c>
      <c r="C2247" s="1263" t="s">
        <v>4050</v>
      </c>
      <c r="D2247" s="1235">
        <v>45627</v>
      </c>
      <c r="E2247" s="1673">
        <v>0</v>
      </c>
      <c r="F2247" s="1673">
        <v>0</v>
      </c>
      <c r="G2247" s="1673">
        <v>0</v>
      </c>
      <c r="H2247" s="1673">
        <v>0</v>
      </c>
      <c r="I2247" s="1673">
        <v>1</v>
      </c>
      <c r="J2247" s="1673">
        <v>0</v>
      </c>
      <c r="K2247" s="1673">
        <v>0</v>
      </c>
      <c r="L2247" s="1673">
        <v>0</v>
      </c>
      <c r="M2247" s="1673">
        <v>0</v>
      </c>
      <c r="N2247" s="1673">
        <v>0</v>
      </c>
      <c r="O2247" s="1672" t="s">
        <v>1766</v>
      </c>
      <c r="P2247" s="1672" t="s">
        <v>4051</v>
      </c>
      <c r="Q2247" s="1672" t="s">
        <v>1714</v>
      </c>
      <c r="R2247" s="1673">
        <v>4.3166669999999998</v>
      </c>
      <c r="S2247" s="1672" t="s">
        <v>1725</v>
      </c>
      <c r="T2247" s="1673">
        <v>4.3166669999999998</v>
      </c>
      <c r="U2247" s="1672" t="s">
        <v>1858</v>
      </c>
      <c r="V2247" s="1672" t="s">
        <v>1858</v>
      </c>
      <c r="W2247" s="1709">
        <v>5</v>
      </c>
      <c r="X2247" s="1709">
        <v>5</v>
      </c>
      <c r="Y2247" s="919" t="s">
        <v>4052</v>
      </c>
      <c r="Z2247" s="1041">
        <v>4.014106</v>
      </c>
      <c r="AA2247" s="383" t="s">
        <v>1706</v>
      </c>
      <c r="AB2247" s="1672" t="s">
        <v>1706</v>
      </c>
      <c r="AC2247" s="1041">
        <v>4.014106</v>
      </c>
      <c r="AD2247" s="1673">
        <v>4.014106</v>
      </c>
      <c r="AE2247" s="1672" t="s">
        <v>4052</v>
      </c>
      <c r="AF2247" s="1673">
        <v>4.8169271999999994</v>
      </c>
      <c r="AG2247" s="1673">
        <v>4.8169271999999994</v>
      </c>
      <c r="AH2247" s="1678">
        <v>32413367204</v>
      </c>
      <c r="AI2247" s="1672" t="s">
        <v>1719</v>
      </c>
      <c r="AJ2247" s="1676">
        <v>45409</v>
      </c>
      <c r="AK2247" s="1676">
        <v>45362</v>
      </c>
      <c r="AL2247" s="1676">
        <v>45370</v>
      </c>
      <c r="AM2247" s="1676">
        <v>45380</v>
      </c>
      <c r="AN2247" s="1672" t="s">
        <v>1706</v>
      </c>
      <c r="AO2247" s="1672" t="s">
        <v>1706</v>
      </c>
      <c r="AP2247" s="1672" t="s">
        <v>1706</v>
      </c>
      <c r="AQ2247" s="1672" t="s">
        <v>1706</v>
      </c>
      <c r="AR2247" s="1676">
        <v>45400</v>
      </c>
      <c r="AS2247" s="1676">
        <v>45393</v>
      </c>
      <c r="AT2247" s="1676">
        <v>45502</v>
      </c>
      <c r="AU2247" s="1676">
        <v>45393</v>
      </c>
      <c r="AV2247" s="1676">
        <v>45657</v>
      </c>
      <c r="AW2247" s="1672" t="s">
        <v>1706</v>
      </c>
      <c r="AX2247" s="1677" t="s">
        <v>1706</v>
      </c>
    </row>
    <row r="2248" spans="1:50" x14ac:dyDescent="0.25">
      <c r="A2248" s="1708"/>
      <c r="B2248" s="1233"/>
      <c r="C2248" s="1263"/>
      <c r="D2248" s="1235"/>
      <c r="E2248" s="1673"/>
      <c r="F2248" s="1673"/>
      <c r="G2248" s="1673"/>
      <c r="H2248" s="1673"/>
      <c r="I2248" s="1673"/>
      <c r="J2248" s="1673"/>
      <c r="K2248" s="1673"/>
      <c r="L2248" s="1673"/>
      <c r="M2248" s="1673"/>
      <c r="N2248" s="1673"/>
      <c r="O2248" s="1672"/>
      <c r="P2248" s="1672"/>
      <c r="Q2248" s="1672"/>
      <c r="R2248" s="1673"/>
      <c r="S2248" s="1672"/>
      <c r="T2248" s="1673"/>
      <c r="U2248" s="1672"/>
      <c r="V2248" s="1672"/>
      <c r="W2248" s="1709"/>
      <c r="X2248" s="1709"/>
      <c r="Y2248" s="919" t="s">
        <v>2360</v>
      </c>
      <c r="Z2248" s="1041">
        <v>4.3166669999999998</v>
      </c>
      <c r="AA2248" s="383" t="s">
        <v>1706</v>
      </c>
      <c r="AB2248" s="1672"/>
      <c r="AC2248" s="1041">
        <v>4.3166669999999998</v>
      </c>
      <c r="AD2248" s="1673"/>
      <c r="AE2248" s="1672"/>
      <c r="AF2248" s="1673"/>
      <c r="AG2248" s="1673"/>
      <c r="AH2248" s="1678"/>
      <c r="AI2248" s="1672"/>
      <c r="AJ2248" s="1676"/>
      <c r="AK2248" s="1676"/>
      <c r="AL2248" s="1676"/>
      <c r="AM2248" s="1676"/>
      <c r="AN2248" s="1672"/>
      <c r="AO2248" s="1672"/>
      <c r="AP2248" s="1672"/>
      <c r="AQ2248" s="1672"/>
      <c r="AR2248" s="1676"/>
      <c r="AS2248" s="1676"/>
      <c r="AT2248" s="1676"/>
      <c r="AU2248" s="1672"/>
      <c r="AV2248" s="1672"/>
      <c r="AW2248" s="1672"/>
      <c r="AX2248" s="1677"/>
    </row>
    <row r="2249" spans="1:50" x14ac:dyDescent="0.25">
      <c r="A2249" s="1708"/>
      <c r="B2249" s="1233"/>
      <c r="C2249" s="1263"/>
      <c r="D2249" s="1235"/>
      <c r="E2249" s="1673"/>
      <c r="F2249" s="1673"/>
      <c r="G2249" s="1673"/>
      <c r="H2249" s="1673"/>
      <c r="I2249" s="1673"/>
      <c r="J2249" s="1673"/>
      <c r="K2249" s="1673"/>
      <c r="L2249" s="1673"/>
      <c r="M2249" s="1673"/>
      <c r="N2249" s="1673"/>
      <c r="O2249" s="1672"/>
      <c r="P2249" s="1672"/>
      <c r="Q2249" s="1672"/>
      <c r="R2249" s="1673"/>
      <c r="S2249" s="1672"/>
      <c r="T2249" s="1673"/>
      <c r="U2249" s="1672"/>
      <c r="V2249" s="1672"/>
      <c r="W2249" s="1709"/>
      <c r="X2249" s="1709"/>
      <c r="Y2249" s="919" t="s">
        <v>2613</v>
      </c>
      <c r="Z2249" s="1041">
        <v>4.3166669999999998</v>
      </c>
      <c r="AA2249" s="383" t="s">
        <v>1706</v>
      </c>
      <c r="AB2249" s="1672"/>
      <c r="AC2249" s="1041">
        <v>4.3166669999999998</v>
      </c>
      <c r="AD2249" s="1673"/>
      <c r="AE2249" s="1672"/>
      <c r="AF2249" s="1673"/>
      <c r="AG2249" s="1673"/>
      <c r="AH2249" s="1678"/>
      <c r="AI2249" s="1672"/>
      <c r="AJ2249" s="1676"/>
      <c r="AK2249" s="1676"/>
      <c r="AL2249" s="1676"/>
      <c r="AM2249" s="1676"/>
      <c r="AN2249" s="1672"/>
      <c r="AO2249" s="1672"/>
      <c r="AP2249" s="1672"/>
      <c r="AQ2249" s="1672"/>
      <c r="AR2249" s="1676"/>
      <c r="AS2249" s="1676"/>
      <c r="AT2249" s="1676"/>
      <c r="AU2249" s="1672"/>
      <c r="AV2249" s="1672"/>
      <c r="AW2249" s="1672"/>
      <c r="AX2249" s="1677"/>
    </row>
    <row r="2250" spans="1:50" x14ac:dyDescent="0.25">
      <c r="A2250" s="1708"/>
      <c r="B2250" s="1233"/>
      <c r="C2250" s="1263"/>
      <c r="D2250" s="1235"/>
      <c r="E2250" s="1673"/>
      <c r="F2250" s="1673"/>
      <c r="G2250" s="1673"/>
      <c r="H2250" s="1673"/>
      <c r="I2250" s="1673"/>
      <c r="J2250" s="1673"/>
      <c r="K2250" s="1673"/>
      <c r="L2250" s="1673"/>
      <c r="M2250" s="1673"/>
      <c r="N2250" s="1673"/>
      <c r="O2250" s="1672"/>
      <c r="P2250" s="1672"/>
      <c r="Q2250" s="1672"/>
      <c r="R2250" s="1673"/>
      <c r="S2250" s="1672"/>
      <c r="T2250" s="1673"/>
      <c r="U2250" s="1672"/>
      <c r="V2250" s="1672"/>
      <c r="W2250" s="1709"/>
      <c r="X2250" s="1709"/>
      <c r="Y2250" s="919" t="s">
        <v>4053</v>
      </c>
      <c r="Z2250" s="1041">
        <v>4.3166669999999998</v>
      </c>
      <c r="AA2250" s="383" t="s">
        <v>1706</v>
      </c>
      <c r="AB2250" s="1672"/>
      <c r="AC2250" s="1041">
        <v>4.3166669999999998</v>
      </c>
      <c r="AD2250" s="1673"/>
      <c r="AE2250" s="1672"/>
      <c r="AF2250" s="1673"/>
      <c r="AG2250" s="1673"/>
      <c r="AH2250" s="1678"/>
      <c r="AI2250" s="1672"/>
      <c r="AJ2250" s="1676"/>
      <c r="AK2250" s="1676"/>
      <c r="AL2250" s="1676"/>
      <c r="AM2250" s="1676"/>
      <c r="AN2250" s="1672"/>
      <c r="AO2250" s="1672"/>
      <c r="AP2250" s="1672"/>
      <c r="AQ2250" s="1672"/>
      <c r="AR2250" s="1676"/>
      <c r="AS2250" s="1676"/>
      <c r="AT2250" s="1676"/>
      <c r="AU2250" s="1672"/>
      <c r="AV2250" s="1672"/>
      <c r="AW2250" s="1672"/>
      <c r="AX2250" s="1677"/>
    </row>
    <row r="2251" spans="1:50" x14ac:dyDescent="0.25">
      <c r="A2251" s="1708"/>
      <c r="B2251" s="1233"/>
      <c r="C2251" s="1263"/>
      <c r="D2251" s="1235"/>
      <c r="E2251" s="1673"/>
      <c r="F2251" s="1673"/>
      <c r="G2251" s="1673"/>
      <c r="H2251" s="1673"/>
      <c r="I2251" s="1673"/>
      <c r="J2251" s="1673"/>
      <c r="K2251" s="1673"/>
      <c r="L2251" s="1673"/>
      <c r="M2251" s="1673"/>
      <c r="N2251" s="1673"/>
      <c r="O2251" s="1672"/>
      <c r="P2251" s="1672"/>
      <c r="Q2251" s="1672"/>
      <c r="R2251" s="1673"/>
      <c r="S2251" s="1672"/>
      <c r="T2251" s="1673"/>
      <c r="U2251" s="1672"/>
      <c r="V2251" s="1672"/>
      <c r="W2251" s="1709"/>
      <c r="X2251" s="1709"/>
      <c r="Y2251" s="919" t="s">
        <v>4054</v>
      </c>
      <c r="Z2251" s="1041">
        <v>4.3166669999999998</v>
      </c>
      <c r="AA2251" s="919" t="s">
        <v>4054</v>
      </c>
      <c r="AB2251" s="1672"/>
      <c r="AC2251" s="1041">
        <v>4.3166669999999998</v>
      </c>
      <c r="AD2251" s="1673"/>
      <c r="AE2251" s="1672"/>
      <c r="AF2251" s="1673"/>
      <c r="AG2251" s="1673"/>
      <c r="AH2251" s="1678"/>
      <c r="AI2251" s="1672"/>
      <c r="AJ2251" s="1676"/>
      <c r="AK2251" s="1676"/>
      <c r="AL2251" s="1676"/>
      <c r="AM2251" s="1676"/>
      <c r="AN2251" s="1672"/>
      <c r="AO2251" s="1672"/>
      <c r="AP2251" s="1672"/>
      <c r="AQ2251" s="1672"/>
      <c r="AR2251" s="1676"/>
      <c r="AS2251" s="1676"/>
      <c r="AT2251" s="1676"/>
      <c r="AU2251" s="1672"/>
      <c r="AV2251" s="1672"/>
      <c r="AW2251" s="1672"/>
      <c r="AX2251" s="1677"/>
    </row>
    <row r="2252" spans="1:50" ht="78.75" x14ac:dyDescent="0.25">
      <c r="A2252" s="669" t="s">
        <v>1535</v>
      </c>
      <c r="B2252" s="561" t="s">
        <v>4055</v>
      </c>
      <c r="C2252" s="532" t="s">
        <v>4056</v>
      </c>
      <c r="D2252" s="611">
        <v>45627</v>
      </c>
      <c r="E2252" s="1047">
        <v>0</v>
      </c>
      <c r="F2252" s="1028">
        <v>0</v>
      </c>
      <c r="G2252" s="1047">
        <v>0</v>
      </c>
      <c r="H2252" s="1028">
        <v>0</v>
      </c>
      <c r="I2252" s="1047">
        <v>1</v>
      </c>
      <c r="J2252" s="1028">
        <v>0</v>
      </c>
      <c r="K2252" s="1047">
        <v>0</v>
      </c>
      <c r="L2252" s="1028">
        <v>0</v>
      </c>
      <c r="M2252" s="1047">
        <v>0</v>
      </c>
      <c r="N2252" s="1028">
        <v>0</v>
      </c>
      <c r="O2252" s="808" t="s">
        <v>1766</v>
      </c>
      <c r="P2252" s="808" t="s">
        <v>4057</v>
      </c>
      <c r="Q2252" s="808" t="s">
        <v>1714</v>
      </c>
      <c r="R2252" s="1047">
        <v>0.78744999999999998</v>
      </c>
      <c r="S2252" s="808" t="s">
        <v>1725</v>
      </c>
      <c r="T2252" s="1028">
        <v>0.78744999999999998</v>
      </c>
      <c r="U2252" s="808" t="s">
        <v>1726</v>
      </c>
      <c r="V2252" s="808" t="s">
        <v>1717</v>
      </c>
      <c r="W2252" s="964">
        <v>1</v>
      </c>
      <c r="X2252" s="964">
        <v>1</v>
      </c>
      <c r="Y2252" s="968" t="s">
        <v>4058</v>
      </c>
      <c r="Z2252" s="1047">
        <v>0.78500000000000003</v>
      </c>
      <c r="AA2252" s="808" t="s">
        <v>1706</v>
      </c>
      <c r="AB2252" s="808" t="s">
        <v>1706</v>
      </c>
      <c r="AC2252" s="1028">
        <v>0.78500000000000003</v>
      </c>
      <c r="AD2252" s="1047">
        <v>0.78500000000000003</v>
      </c>
      <c r="AE2252" s="808" t="s">
        <v>4058</v>
      </c>
      <c r="AF2252" s="1047">
        <v>0.94199999999999995</v>
      </c>
      <c r="AG2252" s="1047">
        <v>0.94199999999999995</v>
      </c>
      <c r="AH2252" s="943" t="s">
        <v>1706</v>
      </c>
      <c r="AI2252" s="808" t="s">
        <v>1706</v>
      </c>
      <c r="AJ2252" s="812">
        <v>45453</v>
      </c>
      <c r="AK2252" s="812">
        <v>45450</v>
      </c>
      <c r="AL2252" s="812">
        <v>45460</v>
      </c>
      <c r="AM2252" s="812">
        <v>45462</v>
      </c>
      <c r="AN2252" s="808" t="s">
        <v>1720</v>
      </c>
      <c r="AO2252" s="808" t="s">
        <v>1721</v>
      </c>
      <c r="AP2252" s="965">
        <v>45462</v>
      </c>
      <c r="AQ2252" s="808" t="s">
        <v>4059</v>
      </c>
      <c r="AR2252" s="812">
        <v>45482</v>
      </c>
      <c r="AS2252" s="812">
        <v>45481</v>
      </c>
      <c r="AT2252" s="812">
        <v>45483</v>
      </c>
      <c r="AU2252" s="965">
        <v>45483</v>
      </c>
      <c r="AV2252" s="965">
        <v>45654</v>
      </c>
      <c r="AW2252" s="808" t="s">
        <v>1706</v>
      </c>
      <c r="AX2252" s="903" t="s">
        <v>1706</v>
      </c>
    </row>
    <row r="2253" spans="1:50" ht="31.5" x14ac:dyDescent="0.25">
      <c r="A2253" s="969" t="s">
        <v>1535</v>
      </c>
      <c r="B2253" s="708" t="s">
        <v>4060</v>
      </c>
      <c r="C2253" s="886" t="s">
        <v>4061</v>
      </c>
      <c r="D2253" s="598" t="s">
        <v>1706</v>
      </c>
      <c r="E2253" s="1026">
        <v>0</v>
      </c>
      <c r="F2253" s="1026">
        <v>0</v>
      </c>
      <c r="G2253" s="1026">
        <v>0</v>
      </c>
      <c r="H2253" s="1026">
        <v>0</v>
      </c>
      <c r="I2253" s="1026">
        <v>0</v>
      </c>
      <c r="J2253" s="1026">
        <v>0</v>
      </c>
      <c r="K2253" s="1026">
        <v>0</v>
      </c>
      <c r="L2253" s="1026">
        <v>0</v>
      </c>
      <c r="M2253" s="1026">
        <v>0</v>
      </c>
      <c r="N2253" s="1026">
        <v>0</v>
      </c>
      <c r="O2253" s="830" t="s">
        <v>1766</v>
      </c>
      <c r="P2253" s="830" t="s">
        <v>1706</v>
      </c>
      <c r="Q2253" s="830" t="s">
        <v>1706</v>
      </c>
      <c r="R2253" s="1026">
        <v>0</v>
      </c>
      <c r="S2253" s="830" t="s">
        <v>1706</v>
      </c>
      <c r="T2253" s="1026" t="s">
        <v>1706</v>
      </c>
      <c r="U2253" s="830" t="s">
        <v>1706</v>
      </c>
      <c r="V2253" s="830" t="s">
        <v>1706</v>
      </c>
      <c r="W2253" s="830" t="s">
        <v>1706</v>
      </c>
      <c r="X2253" s="830" t="s">
        <v>1706</v>
      </c>
      <c r="Y2253" s="830" t="s">
        <v>1706</v>
      </c>
      <c r="Z2253" s="1026" t="s">
        <v>1706</v>
      </c>
      <c r="AA2253" s="830" t="s">
        <v>1706</v>
      </c>
      <c r="AB2253" s="830" t="s">
        <v>1706</v>
      </c>
      <c r="AC2253" s="1026" t="s">
        <v>1706</v>
      </c>
      <c r="AD2253" s="1026" t="s">
        <v>1706</v>
      </c>
      <c r="AE2253" s="830" t="s">
        <v>1834</v>
      </c>
      <c r="AF2253" s="1026">
        <v>0.35466239999999999</v>
      </c>
      <c r="AG2253" s="1026">
        <v>0.35466239999999999</v>
      </c>
      <c r="AH2253" s="930" t="s">
        <v>1706</v>
      </c>
      <c r="AI2253" s="930" t="s">
        <v>1706</v>
      </c>
      <c r="AJ2253" s="930" t="s">
        <v>1706</v>
      </c>
      <c r="AK2253" s="930" t="s">
        <v>1706</v>
      </c>
      <c r="AL2253" s="930" t="s">
        <v>1706</v>
      </c>
      <c r="AM2253" s="930" t="s">
        <v>1706</v>
      </c>
      <c r="AN2253" s="930" t="s">
        <v>1706</v>
      </c>
      <c r="AO2253" s="930" t="s">
        <v>1706</v>
      </c>
      <c r="AP2253" s="930" t="s">
        <v>1706</v>
      </c>
      <c r="AQ2253" s="930" t="s">
        <v>1706</v>
      </c>
      <c r="AR2253" s="930" t="s">
        <v>1706</v>
      </c>
      <c r="AS2253" s="930" t="s">
        <v>1706</v>
      </c>
      <c r="AT2253" s="930" t="s">
        <v>1706</v>
      </c>
      <c r="AU2253" s="930" t="s">
        <v>1706</v>
      </c>
      <c r="AV2253" s="930" t="s">
        <v>1706</v>
      </c>
      <c r="AW2253" s="830" t="s">
        <v>2477</v>
      </c>
      <c r="AX2253" s="970" t="s">
        <v>4062</v>
      </c>
    </row>
    <row r="2254" spans="1:50" ht="31.5" x14ac:dyDescent="0.25">
      <c r="A2254" s="969" t="s">
        <v>1535</v>
      </c>
      <c r="B2254" s="708" t="s">
        <v>4063</v>
      </c>
      <c r="C2254" s="886" t="s">
        <v>4064</v>
      </c>
      <c r="D2254" s="598" t="s">
        <v>1706</v>
      </c>
      <c r="E2254" s="1026">
        <v>0</v>
      </c>
      <c r="F2254" s="1026">
        <v>0</v>
      </c>
      <c r="G2254" s="1026">
        <v>0</v>
      </c>
      <c r="H2254" s="1026">
        <v>0</v>
      </c>
      <c r="I2254" s="1026">
        <v>0</v>
      </c>
      <c r="J2254" s="1026">
        <v>0</v>
      </c>
      <c r="K2254" s="1026">
        <v>0</v>
      </c>
      <c r="L2254" s="1026">
        <v>0</v>
      </c>
      <c r="M2254" s="1026">
        <v>0</v>
      </c>
      <c r="N2254" s="1026">
        <v>0</v>
      </c>
      <c r="O2254" s="830" t="s">
        <v>1766</v>
      </c>
      <c r="P2254" s="830" t="s">
        <v>1706</v>
      </c>
      <c r="Q2254" s="809" t="s">
        <v>1706</v>
      </c>
      <c r="R2254" s="1026">
        <v>0</v>
      </c>
      <c r="S2254" s="809" t="s">
        <v>1706</v>
      </c>
      <c r="T2254" s="1026" t="s">
        <v>1706</v>
      </c>
      <c r="U2254" s="809" t="s">
        <v>1706</v>
      </c>
      <c r="V2254" s="830" t="s">
        <v>1706</v>
      </c>
      <c r="W2254" s="809" t="s">
        <v>1706</v>
      </c>
      <c r="X2254" s="830" t="s">
        <v>1706</v>
      </c>
      <c r="Y2254" s="809" t="s">
        <v>1706</v>
      </c>
      <c r="Z2254" s="1026" t="s">
        <v>1706</v>
      </c>
      <c r="AA2254" s="809" t="s">
        <v>1706</v>
      </c>
      <c r="AB2254" s="830" t="s">
        <v>1706</v>
      </c>
      <c r="AC2254" s="1028" t="s">
        <v>1706</v>
      </c>
      <c r="AD2254" s="1026" t="s">
        <v>1706</v>
      </c>
      <c r="AE2254" s="830" t="s">
        <v>4065</v>
      </c>
      <c r="AF2254" s="1026">
        <v>0.2482</v>
      </c>
      <c r="AG2254" s="1026">
        <v>0.2482</v>
      </c>
      <c r="AH2254" s="930" t="s">
        <v>1706</v>
      </c>
      <c r="AI2254" s="830" t="s">
        <v>1706</v>
      </c>
      <c r="AJ2254" s="831" t="s">
        <v>1706</v>
      </c>
      <c r="AK2254" s="831" t="s">
        <v>1706</v>
      </c>
      <c r="AL2254" s="831" t="s">
        <v>1706</v>
      </c>
      <c r="AM2254" s="831" t="s">
        <v>1706</v>
      </c>
      <c r="AN2254" s="830" t="s">
        <v>1706</v>
      </c>
      <c r="AO2254" s="830" t="s">
        <v>1706</v>
      </c>
      <c r="AP2254" s="932" t="s">
        <v>1706</v>
      </c>
      <c r="AQ2254" s="830" t="s">
        <v>1706</v>
      </c>
      <c r="AR2254" s="831" t="s">
        <v>1706</v>
      </c>
      <c r="AS2254" s="831" t="s">
        <v>1706</v>
      </c>
      <c r="AT2254" s="831" t="s">
        <v>1706</v>
      </c>
      <c r="AU2254" s="932" t="s">
        <v>1706</v>
      </c>
      <c r="AV2254" s="932" t="s">
        <v>1706</v>
      </c>
      <c r="AW2254" s="830" t="s">
        <v>2477</v>
      </c>
      <c r="AX2254" s="970" t="s">
        <v>4066</v>
      </c>
    </row>
    <row r="2255" spans="1:50" ht="31.5" x14ac:dyDescent="0.25">
      <c r="A2255" s="969" t="s">
        <v>1535</v>
      </c>
      <c r="B2255" s="708" t="s">
        <v>4067</v>
      </c>
      <c r="C2255" s="886" t="s">
        <v>4068</v>
      </c>
      <c r="D2255" s="598" t="s">
        <v>1706</v>
      </c>
      <c r="E2255" s="1026">
        <v>0</v>
      </c>
      <c r="F2255" s="1026">
        <v>0</v>
      </c>
      <c r="G2255" s="1026">
        <v>0</v>
      </c>
      <c r="H2255" s="1026">
        <v>0</v>
      </c>
      <c r="I2255" s="1026">
        <v>0</v>
      </c>
      <c r="J2255" s="1026">
        <v>0</v>
      </c>
      <c r="K2255" s="1026">
        <v>0</v>
      </c>
      <c r="L2255" s="1026">
        <v>0</v>
      </c>
      <c r="M2255" s="1026">
        <v>0</v>
      </c>
      <c r="N2255" s="1026">
        <v>0</v>
      </c>
      <c r="O2255" s="830" t="s">
        <v>1706</v>
      </c>
      <c r="P2255" s="830" t="s">
        <v>1706</v>
      </c>
      <c r="Q2255" s="830" t="s">
        <v>1706</v>
      </c>
      <c r="R2255" s="1026">
        <v>0</v>
      </c>
      <c r="S2255" s="830" t="s">
        <v>1706</v>
      </c>
      <c r="T2255" s="1028" t="s">
        <v>1706</v>
      </c>
      <c r="U2255" s="830" t="s">
        <v>1706</v>
      </c>
      <c r="V2255" s="809" t="s">
        <v>1706</v>
      </c>
      <c r="W2255" s="830" t="s">
        <v>1706</v>
      </c>
      <c r="X2255" s="830" t="s">
        <v>1706</v>
      </c>
      <c r="Y2255" s="830" t="s">
        <v>1706</v>
      </c>
      <c r="Z2255" s="1028" t="s">
        <v>1706</v>
      </c>
      <c r="AA2255" s="830" t="s">
        <v>1706</v>
      </c>
      <c r="AB2255" s="809" t="s">
        <v>1706</v>
      </c>
      <c r="AC2255" s="1026" t="s">
        <v>1706</v>
      </c>
      <c r="AD2255" s="1028" t="s">
        <v>1706</v>
      </c>
      <c r="AE2255" s="830" t="s">
        <v>1706</v>
      </c>
      <c r="AF2255" s="1026">
        <v>0</v>
      </c>
      <c r="AG2255" s="1026">
        <v>0</v>
      </c>
      <c r="AH2255" s="944" t="s">
        <v>1706</v>
      </c>
      <c r="AI2255" s="930" t="s">
        <v>1706</v>
      </c>
      <c r="AJ2255" s="944" t="s">
        <v>1706</v>
      </c>
      <c r="AK2255" s="930" t="s">
        <v>1706</v>
      </c>
      <c r="AL2255" s="944" t="s">
        <v>1706</v>
      </c>
      <c r="AM2255" s="930" t="s">
        <v>1706</v>
      </c>
      <c r="AN2255" s="944" t="s">
        <v>1706</v>
      </c>
      <c r="AO2255" s="930" t="s">
        <v>1706</v>
      </c>
      <c r="AP2255" s="944" t="s">
        <v>1706</v>
      </c>
      <c r="AQ2255" s="930" t="s">
        <v>1706</v>
      </c>
      <c r="AR2255" s="944" t="s">
        <v>1706</v>
      </c>
      <c r="AS2255" s="930" t="s">
        <v>1706</v>
      </c>
      <c r="AT2255" s="944" t="s">
        <v>1706</v>
      </c>
      <c r="AU2255" s="930" t="s">
        <v>1706</v>
      </c>
      <c r="AV2255" s="944" t="s">
        <v>1706</v>
      </c>
      <c r="AW2255" s="830" t="s">
        <v>1706</v>
      </c>
      <c r="AX2255" s="970" t="s">
        <v>1706</v>
      </c>
    </row>
    <row r="2256" spans="1:50" ht="45" customHeight="1" x14ac:dyDescent="0.25">
      <c r="A2256" s="1727" t="s">
        <v>1535</v>
      </c>
      <c r="B2256" s="1501" t="s">
        <v>4069</v>
      </c>
      <c r="C2256" s="1729" t="s">
        <v>4070</v>
      </c>
      <c r="D2256" s="1431" t="s">
        <v>1804</v>
      </c>
      <c r="E2256" s="1480">
        <v>0</v>
      </c>
      <c r="F2256" s="1480">
        <v>0</v>
      </c>
      <c r="G2256" s="1480">
        <v>0</v>
      </c>
      <c r="H2256" s="1480">
        <v>0</v>
      </c>
      <c r="I2256" s="1480">
        <v>1</v>
      </c>
      <c r="J2256" s="1480">
        <v>0</v>
      </c>
      <c r="K2256" s="1480">
        <v>0</v>
      </c>
      <c r="L2256" s="1480">
        <v>0</v>
      </c>
      <c r="M2256" s="1480">
        <v>0</v>
      </c>
      <c r="N2256" s="1480">
        <v>0</v>
      </c>
      <c r="O2256" s="1483" t="s">
        <v>1766</v>
      </c>
      <c r="P2256" s="1476" t="s">
        <v>4071</v>
      </c>
      <c r="Q2256" s="1483" t="s">
        <v>1714</v>
      </c>
      <c r="R2256" s="1480">
        <v>1.0404439999999999</v>
      </c>
      <c r="S2256" s="1483" t="s">
        <v>1725</v>
      </c>
      <c r="T2256" s="1480">
        <v>1.0404439999999999</v>
      </c>
      <c r="U2256" s="1483" t="s">
        <v>3691</v>
      </c>
      <c r="V2256" s="1714" t="s">
        <v>3691</v>
      </c>
      <c r="W2256" s="1716">
        <v>3</v>
      </c>
      <c r="X2256" s="1716">
        <v>3</v>
      </c>
      <c r="Y2256" s="971" t="s">
        <v>1989</v>
      </c>
      <c r="Z2256" s="1026">
        <v>0.90061599999999997</v>
      </c>
      <c r="AA2256" s="830" t="s">
        <v>1706</v>
      </c>
      <c r="AB2256" s="1483" t="s">
        <v>1706</v>
      </c>
      <c r="AC2256" s="1026">
        <v>0.90061599999999997</v>
      </c>
      <c r="AD2256" s="1480">
        <v>0.90061599999999997</v>
      </c>
      <c r="AE2256" s="1483" t="s">
        <v>1989</v>
      </c>
      <c r="AF2256" s="1480">
        <v>1.0807392</v>
      </c>
      <c r="AG2256" s="1480">
        <v>1.0807392</v>
      </c>
      <c r="AH2256" s="1491" t="s">
        <v>1706</v>
      </c>
      <c r="AI2256" s="1483" t="s">
        <v>1706</v>
      </c>
      <c r="AJ2256" s="1469">
        <v>45474</v>
      </c>
      <c r="AK2256" s="1469">
        <v>45461</v>
      </c>
      <c r="AL2256" s="1469">
        <v>45469</v>
      </c>
      <c r="AM2256" s="1469">
        <v>45471</v>
      </c>
      <c r="AN2256" s="1483" t="s">
        <v>1706</v>
      </c>
      <c r="AO2256" s="1483" t="s">
        <v>1706</v>
      </c>
      <c r="AP2256" s="1469" t="s">
        <v>1706</v>
      </c>
      <c r="AQ2256" s="1483" t="s">
        <v>1706</v>
      </c>
      <c r="AR2256" s="1469">
        <v>45491</v>
      </c>
      <c r="AS2256" s="1469">
        <v>45482</v>
      </c>
      <c r="AT2256" s="1469">
        <v>45505</v>
      </c>
      <c r="AU2256" s="1469">
        <v>45505</v>
      </c>
      <c r="AV2256" s="1469">
        <v>45657</v>
      </c>
      <c r="AW2256" s="1483" t="s">
        <v>1706</v>
      </c>
      <c r="AX2256" s="1723" t="s">
        <v>1706</v>
      </c>
    </row>
    <row r="2257" spans="1:50" ht="45" customHeight="1" x14ac:dyDescent="0.25">
      <c r="A2257" s="1727"/>
      <c r="B2257" s="1502"/>
      <c r="C2257" s="1730"/>
      <c r="D2257" s="1432"/>
      <c r="E2257" s="1481"/>
      <c r="F2257" s="1487"/>
      <c r="G2257" s="1481"/>
      <c r="H2257" s="1487"/>
      <c r="I2257" s="1481"/>
      <c r="J2257" s="1487"/>
      <c r="K2257" s="1481"/>
      <c r="L2257" s="1487"/>
      <c r="M2257" s="1481"/>
      <c r="N2257" s="1487"/>
      <c r="O2257" s="1477"/>
      <c r="P2257" s="1476"/>
      <c r="Q2257" s="1477"/>
      <c r="R2257" s="1481"/>
      <c r="S2257" s="1477"/>
      <c r="T2257" s="1481"/>
      <c r="U2257" s="1477"/>
      <c r="V2257" s="1479"/>
      <c r="W2257" s="1717"/>
      <c r="X2257" s="1717"/>
      <c r="Y2257" s="971" t="s">
        <v>4072</v>
      </c>
      <c r="Z2257" s="1026">
        <v>0.95</v>
      </c>
      <c r="AA2257" s="830" t="s">
        <v>1706</v>
      </c>
      <c r="AB2257" s="1477"/>
      <c r="AC2257" s="1028">
        <v>0.95</v>
      </c>
      <c r="AD2257" s="1481"/>
      <c r="AE2257" s="1477"/>
      <c r="AF2257" s="1481"/>
      <c r="AG2257" s="1481"/>
      <c r="AH2257" s="1484"/>
      <c r="AI2257" s="1477"/>
      <c r="AJ2257" s="1470"/>
      <c r="AK2257" s="1470"/>
      <c r="AL2257" s="1470"/>
      <c r="AM2257" s="1470"/>
      <c r="AN2257" s="1477"/>
      <c r="AO2257" s="1477"/>
      <c r="AP2257" s="1470"/>
      <c r="AQ2257" s="1477"/>
      <c r="AR2257" s="1470"/>
      <c r="AS2257" s="1470"/>
      <c r="AT2257" s="1470"/>
      <c r="AU2257" s="1470"/>
      <c r="AV2257" s="1470"/>
      <c r="AW2257" s="1477"/>
      <c r="AX2257" s="1724"/>
    </row>
    <row r="2258" spans="1:50" ht="45" customHeight="1" x14ac:dyDescent="0.25">
      <c r="A2258" s="1728"/>
      <c r="B2258" s="1503"/>
      <c r="C2258" s="1731"/>
      <c r="D2258" s="1433"/>
      <c r="E2258" s="1482"/>
      <c r="F2258" s="1482"/>
      <c r="G2258" s="1482"/>
      <c r="H2258" s="1482"/>
      <c r="I2258" s="1482"/>
      <c r="J2258" s="1482"/>
      <c r="K2258" s="1482"/>
      <c r="L2258" s="1482"/>
      <c r="M2258" s="1482"/>
      <c r="N2258" s="1482"/>
      <c r="O2258" s="1478"/>
      <c r="P2258" s="1476"/>
      <c r="Q2258" s="1478"/>
      <c r="R2258" s="1482"/>
      <c r="S2258" s="1478"/>
      <c r="T2258" s="1482"/>
      <c r="U2258" s="1478"/>
      <c r="V2258" s="1715"/>
      <c r="W2258" s="1717"/>
      <c r="X2258" s="1717"/>
      <c r="Y2258" s="971" t="s">
        <v>3739</v>
      </c>
      <c r="Z2258" s="1026">
        <v>1.0404</v>
      </c>
      <c r="AA2258" s="830" t="s">
        <v>1706</v>
      </c>
      <c r="AB2258" s="1478"/>
      <c r="AC2258" s="1026">
        <v>1.0404</v>
      </c>
      <c r="AD2258" s="1482"/>
      <c r="AE2258" s="1478"/>
      <c r="AF2258" s="1482"/>
      <c r="AG2258" s="1482"/>
      <c r="AH2258" s="1485"/>
      <c r="AI2258" s="1478"/>
      <c r="AJ2258" s="1471"/>
      <c r="AK2258" s="1471"/>
      <c r="AL2258" s="1471"/>
      <c r="AM2258" s="1471"/>
      <c r="AN2258" s="1478"/>
      <c r="AO2258" s="1478"/>
      <c r="AP2258" s="1471"/>
      <c r="AQ2258" s="1478"/>
      <c r="AR2258" s="1471"/>
      <c r="AS2258" s="1471"/>
      <c r="AT2258" s="1471"/>
      <c r="AU2258" s="1471"/>
      <c r="AV2258" s="1471"/>
      <c r="AW2258" s="1478"/>
      <c r="AX2258" s="1725"/>
    </row>
    <row r="2259" spans="1:50" ht="47.25" x14ac:dyDescent="0.25">
      <c r="A2259" s="663" t="s">
        <v>1535</v>
      </c>
      <c r="B2259" s="583" t="s">
        <v>4073</v>
      </c>
      <c r="C2259" s="541" t="s">
        <v>4074</v>
      </c>
      <c r="D2259" s="584">
        <v>45627</v>
      </c>
      <c r="E2259" s="1044">
        <v>0</v>
      </c>
      <c r="F2259" s="1044">
        <v>0</v>
      </c>
      <c r="G2259" s="1044">
        <v>0</v>
      </c>
      <c r="H2259" s="1044">
        <v>0</v>
      </c>
      <c r="I2259" s="1044">
        <v>0</v>
      </c>
      <c r="J2259" s="1044">
        <v>0</v>
      </c>
      <c r="K2259" s="1044">
        <v>0</v>
      </c>
      <c r="L2259" s="1044">
        <v>0</v>
      </c>
      <c r="M2259" s="1044">
        <v>0</v>
      </c>
      <c r="N2259" s="1044">
        <v>0</v>
      </c>
      <c r="O2259" s="811" t="s">
        <v>2801</v>
      </c>
      <c r="P2259" s="811" t="s">
        <v>1706</v>
      </c>
      <c r="Q2259" s="811" t="s">
        <v>1706</v>
      </c>
      <c r="R2259" s="1044">
        <v>0</v>
      </c>
      <c r="S2259" s="811" t="s">
        <v>1706</v>
      </c>
      <c r="T2259" s="1044">
        <v>0</v>
      </c>
      <c r="U2259" s="811" t="s">
        <v>1706</v>
      </c>
      <c r="V2259" s="811" t="s">
        <v>1706</v>
      </c>
      <c r="W2259" s="966" t="s">
        <v>1706</v>
      </c>
      <c r="X2259" s="966" t="s">
        <v>1706</v>
      </c>
      <c r="Y2259" s="811" t="s">
        <v>1706</v>
      </c>
      <c r="Z2259" s="1044" t="s">
        <v>1706</v>
      </c>
      <c r="AA2259" s="811" t="s">
        <v>1706</v>
      </c>
      <c r="AB2259" s="811" t="s">
        <v>1706</v>
      </c>
      <c r="AC2259" s="1044" t="s">
        <v>1706</v>
      </c>
      <c r="AD2259" s="1044" t="s">
        <v>1706</v>
      </c>
      <c r="AE2259" s="811" t="s">
        <v>2802</v>
      </c>
      <c r="AF2259" s="1044">
        <v>1.7002409999999999</v>
      </c>
      <c r="AG2259" s="1044">
        <v>1.7002409999999999</v>
      </c>
      <c r="AH2259" s="538" t="s">
        <v>1706</v>
      </c>
      <c r="AI2259" s="538" t="s">
        <v>1706</v>
      </c>
      <c r="AJ2259" s="538" t="s">
        <v>1706</v>
      </c>
      <c r="AK2259" s="538" t="s">
        <v>1706</v>
      </c>
      <c r="AL2259" s="538" t="s">
        <v>1706</v>
      </c>
      <c r="AM2259" s="538" t="s">
        <v>1706</v>
      </c>
      <c r="AN2259" s="538" t="s">
        <v>1706</v>
      </c>
      <c r="AO2259" s="538" t="s">
        <v>1706</v>
      </c>
      <c r="AP2259" s="538" t="s">
        <v>1706</v>
      </c>
      <c r="AQ2259" s="538" t="s">
        <v>1706</v>
      </c>
      <c r="AR2259" s="538" t="s">
        <v>1706</v>
      </c>
      <c r="AS2259" s="538" t="s">
        <v>1706</v>
      </c>
      <c r="AT2259" s="538" t="s">
        <v>1706</v>
      </c>
      <c r="AU2259" s="538" t="s">
        <v>1706</v>
      </c>
      <c r="AV2259" s="538" t="s">
        <v>1706</v>
      </c>
      <c r="AW2259" s="538" t="s">
        <v>1706</v>
      </c>
      <c r="AX2259" s="526" t="s">
        <v>2803</v>
      </c>
    </row>
    <row r="2260" spans="1:50" ht="31.5" x14ac:dyDescent="0.25">
      <c r="A2260" s="663" t="s">
        <v>1535</v>
      </c>
      <c r="B2260" s="107" t="s">
        <v>4075</v>
      </c>
      <c r="C2260" s="524" t="s">
        <v>4076</v>
      </c>
      <c r="D2260" s="517">
        <v>45627</v>
      </c>
      <c r="E2260" s="1041">
        <v>0</v>
      </c>
      <c r="F2260" s="1041">
        <v>0</v>
      </c>
      <c r="G2260" s="1041">
        <v>0</v>
      </c>
      <c r="H2260" s="1041">
        <v>0</v>
      </c>
      <c r="I2260" s="1041">
        <v>0</v>
      </c>
      <c r="J2260" s="1041">
        <v>0</v>
      </c>
      <c r="K2260" s="1041">
        <v>0</v>
      </c>
      <c r="L2260" s="1041">
        <v>0</v>
      </c>
      <c r="M2260" s="1041">
        <v>0</v>
      </c>
      <c r="N2260" s="1041">
        <v>0</v>
      </c>
      <c r="O2260" s="383" t="s">
        <v>2801</v>
      </c>
      <c r="P2260" s="383" t="s">
        <v>1706</v>
      </c>
      <c r="Q2260" s="383" t="s">
        <v>1706</v>
      </c>
      <c r="R2260" s="1041">
        <v>0</v>
      </c>
      <c r="S2260" s="383" t="s">
        <v>1706</v>
      </c>
      <c r="T2260" s="1041">
        <v>0</v>
      </c>
      <c r="U2260" s="383" t="s">
        <v>1706</v>
      </c>
      <c r="V2260" s="383" t="s">
        <v>1706</v>
      </c>
      <c r="W2260" s="967" t="s">
        <v>1706</v>
      </c>
      <c r="X2260" s="967" t="s">
        <v>1706</v>
      </c>
      <c r="Y2260" s="383" t="s">
        <v>1706</v>
      </c>
      <c r="Z2260" s="1041" t="s">
        <v>1706</v>
      </c>
      <c r="AA2260" s="383" t="s">
        <v>1706</v>
      </c>
      <c r="AB2260" s="383" t="s">
        <v>1706</v>
      </c>
      <c r="AC2260" s="1041" t="s">
        <v>1706</v>
      </c>
      <c r="AD2260" s="1041" t="s">
        <v>1706</v>
      </c>
      <c r="AE2260" s="383" t="s">
        <v>2806</v>
      </c>
      <c r="AF2260" s="1041">
        <v>0.504</v>
      </c>
      <c r="AG2260" s="1041">
        <v>0.504</v>
      </c>
      <c r="AH2260" s="263" t="s">
        <v>1706</v>
      </c>
      <c r="AI2260" s="263" t="s">
        <v>1706</v>
      </c>
      <c r="AJ2260" s="263" t="s">
        <v>1706</v>
      </c>
      <c r="AK2260" s="263" t="s">
        <v>1706</v>
      </c>
      <c r="AL2260" s="263" t="s">
        <v>1706</v>
      </c>
      <c r="AM2260" s="263" t="s">
        <v>1706</v>
      </c>
      <c r="AN2260" s="263" t="s">
        <v>1706</v>
      </c>
      <c r="AO2260" s="263" t="s">
        <v>1706</v>
      </c>
      <c r="AP2260" s="263" t="s">
        <v>1706</v>
      </c>
      <c r="AQ2260" s="263" t="s">
        <v>1706</v>
      </c>
      <c r="AR2260" s="263" t="s">
        <v>1706</v>
      </c>
      <c r="AS2260" s="263" t="s">
        <v>1706</v>
      </c>
      <c r="AT2260" s="263" t="s">
        <v>1706</v>
      </c>
      <c r="AU2260" s="263" t="s">
        <v>1706</v>
      </c>
      <c r="AV2260" s="263" t="s">
        <v>1706</v>
      </c>
      <c r="AW2260" s="263" t="s">
        <v>1706</v>
      </c>
      <c r="AX2260" s="526" t="s">
        <v>2803</v>
      </c>
    </row>
    <row r="2261" spans="1:50" ht="31.5" x14ac:dyDescent="0.25">
      <c r="A2261" s="516" t="s">
        <v>1535</v>
      </c>
      <c r="B2261" s="214" t="s">
        <v>4077</v>
      </c>
      <c r="C2261" s="906" t="s">
        <v>4078</v>
      </c>
      <c r="D2261" s="517">
        <v>45627</v>
      </c>
      <c r="E2261" s="1041">
        <v>0</v>
      </c>
      <c r="F2261" s="1041">
        <v>0</v>
      </c>
      <c r="G2261" s="1041">
        <v>0</v>
      </c>
      <c r="H2261" s="1041">
        <v>0</v>
      </c>
      <c r="I2261" s="1041">
        <v>0</v>
      </c>
      <c r="J2261" s="1041">
        <v>0</v>
      </c>
      <c r="K2261" s="1041">
        <v>0</v>
      </c>
      <c r="L2261" s="1041">
        <v>0</v>
      </c>
      <c r="M2261" s="1041">
        <v>0</v>
      </c>
      <c r="N2261" s="1041">
        <v>0</v>
      </c>
      <c r="O2261" s="263" t="s">
        <v>2801</v>
      </c>
      <c r="P2261" s="263" t="s">
        <v>1706</v>
      </c>
      <c r="Q2261" s="109" t="s">
        <v>1706</v>
      </c>
      <c r="R2261" s="149">
        <v>0</v>
      </c>
      <c r="S2261" s="263" t="s">
        <v>1706</v>
      </c>
      <c r="T2261" s="149">
        <v>0</v>
      </c>
      <c r="U2261" s="263" t="s">
        <v>1706</v>
      </c>
      <c r="V2261" s="263" t="s">
        <v>1706</v>
      </c>
      <c r="W2261" s="263" t="s">
        <v>1706</v>
      </c>
      <c r="X2261" s="263" t="s">
        <v>1706</v>
      </c>
      <c r="Y2261" s="263" t="s">
        <v>1706</v>
      </c>
      <c r="Z2261" s="1007" t="s">
        <v>1706</v>
      </c>
      <c r="AA2261" s="263" t="s">
        <v>1706</v>
      </c>
      <c r="AB2261" s="263" t="s">
        <v>1706</v>
      </c>
      <c r="AC2261" s="1007" t="s">
        <v>1706</v>
      </c>
      <c r="AD2261" s="1007" t="s">
        <v>1706</v>
      </c>
      <c r="AE2261" s="263" t="s">
        <v>2812</v>
      </c>
      <c r="AF2261" s="1041">
        <v>0.28999999999999998</v>
      </c>
      <c r="AG2261" s="1041">
        <v>0.28999999999999998</v>
      </c>
      <c r="AH2261" s="263" t="s">
        <v>1706</v>
      </c>
      <c r="AI2261" s="263" t="s">
        <v>1706</v>
      </c>
      <c r="AJ2261" s="263" t="s">
        <v>1706</v>
      </c>
      <c r="AK2261" s="263" t="s">
        <v>1706</v>
      </c>
      <c r="AL2261" s="263" t="s">
        <v>1706</v>
      </c>
      <c r="AM2261" s="263" t="s">
        <v>1706</v>
      </c>
      <c r="AN2261" s="263" t="s">
        <v>1706</v>
      </c>
      <c r="AO2261" s="263" t="s">
        <v>1706</v>
      </c>
      <c r="AP2261" s="263" t="s">
        <v>1706</v>
      </c>
      <c r="AQ2261" s="263" t="s">
        <v>1706</v>
      </c>
      <c r="AR2261" s="263" t="s">
        <v>1706</v>
      </c>
      <c r="AS2261" s="263" t="s">
        <v>1706</v>
      </c>
      <c r="AT2261" s="263" t="s">
        <v>1706</v>
      </c>
      <c r="AU2261" s="263" t="s">
        <v>1706</v>
      </c>
      <c r="AV2261" s="263" t="s">
        <v>1706</v>
      </c>
      <c r="AW2261" s="263" t="s">
        <v>1706</v>
      </c>
      <c r="AX2261" s="526" t="s">
        <v>2803</v>
      </c>
    </row>
    <row r="2262" spans="1:50" ht="63" x14ac:dyDescent="0.25">
      <c r="A2262" s="516" t="s">
        <v>1535</v>
      </c>
      <c r="B2262" s="214" t="s">
        <v>4079</v>
      </c>
      <c r="C2262" s="906" t="s">
        <v>4080</v>
      </c>
      <c r="D2262" s="517">
        <v>45627</v>
      </c>
      <c r="E2262" s="1041">
        <v>0</v>
      </c>
      <c r="F2262" s="1041">
        <v>0</v>
      </c>
      <c r="G2262" s="1041">
        <v>0</v>
      </c>
      <c r="H2262" s="1041">
        <v>0</v>
      </c>
      <c r="I2262" s="1041">
        <v>0</v>
      </c>
      <c r="J2262" s="1041">
        <v>0</v>
      </c>
      <c r="K2262" s="1041">
        <v>0</v>
      </c>
      <c r="L2262" s="1041">
        <v>0</v>
      </c>
      <c r="M2262" s="1041">
        <v>0</v>
      </c>
      <c r="N2262" s="1041">
        <v>0</v>
      </c>
      <c r="O2262" s="263" t="s">
        <v>2801</v>
      </c>
      <c r="P2262" s="263" t="s">
        <v>1706</v>
      </c>
      <c r="Q2262" s="109" t="s">
        <v>1706</v>
      </c>
      <c r="R2262" s="149">
        <v>0</v>
      </c>
      <c r="S2262" s="263" t="s">
        <v>1706</v>
      </c>
      <c r="T2262" s="149">
        <v>0</v>
      </c>
      <c r="U2262" s="263" t="s">
        <v>1706</v>
      </c>
      <c r="V2262" s="263" t="s">
        <v>1706</v>
      </c>
      <c r="W2262" s="263" t="s">
        <v>1706</v>
      </c>
      <c r="X2262" s="263" t="s">
        <v>1706</v>
      </c>
      <c r="Y2262" s="263" t="s">
        <v>1706</v>
      </c>
      <c r="Z2262" s="1007" t="s">
        <v>1706</v>
      </c>
      <c r="AA2262" s="263" t="s">
        <v>1706</v>
      </c>
      <c r="AB2262" s="263" t="s">
        <v>1706</v>
      </c>
      <c r="AC2262" s="1007" t="s">
        <v>1706</v>
      </c>
      <c r="AD2262" s="1007" t="s">
        <v>1706</v>
      </c>
      <c r="AE2262" s="383" t="s">
        <v>2809</v>
      </c>
      <c r="AF2262" s="1041">
        <v>0.28386099999999997</v>
      </c>
      <c r="AG2262" s="1041">
        <v>0.28386099999999997</v>
      </c>
      <c r="AH2262" s="263" t="s">
        <v>1706</v>
      </c>
      <c r="AI2262" s="263" t="s">
        <v>1706</v>
      </c>
      <c r="AJ2262" s="263" t="s">
        <v>1706</v>
      </c>
      <c r="AK2262" s="263" t="s">
        <v>1706</v>
      </c>
      <c r="AL2262" s="263" t="s">
        <v>1706</v>
      </c>
      <c r="AM2262" s="263" t="s">
        <v>1706</v>
      </c>
      <c r="AN2262" s="263" t="s">
        <v>1706</v>
      </c>
      <c r="AO2262" s="263" t="s">
        <v>1706</v>
      </c>
      <c r="AP2262" s="263" t="s">
        <v>1706</v>
      </c>
      <c r="AQ2262" s="263" t="s">
        <v>1706</v>
      </c>
      <c r="AR2262" s="263" t="s">
        <v>1706</v>
      </c>
      <c r="AS2262" s="263" t="s">
        <v>1706</v>
      </c>
      <c r="AT2262" s="263" t="s">
        <v>1706</v>
      </c>
      <c r="AU2262" s="263" t="s">
        <v>1706</v>
      </c>
      <c r="AV2262" s="263" t="s">
        <v>1706</v>
      </c>
      <c r="AW2262" s="263" t="s">
        <v>1706</v>
      </c>
      <c r="AX2262" s="526" t="s">
        <v>2803</v>
      </c>
    </row>
    <row r="2263" spans="1:50" ht="47.25" x14ac:dyDescent="0.25">
      <c r="A2263" s="516" t="s">
        <v>1535</v>
      </c>
      <c r="B2263" s="214" t="s">
        <v>4081</v>
      </c>
      <c r="C2263" s="906" t="s">
        <v>4082</v>
      </c>
      <c r="D2263" s="517">
        <v>45627</v>
      </c>
      <c r="E2263" s="1041">
        <v>0</v>
      </c>
      <c r="F2263" s="1041">
        <v>0</v>
      </c>
      <c r="G2263" s="1041">
        <v>0</v>
      </c>
      <c r="H2263" s="1041">
        <v>0</v>
      </c>
      <c r="I2263" s="1041">
        <v>0</v>
      </c>
      <c r="J2263" s="1041">
        <v>0</v>
      </c>
      <c r="K2263" s="1041">
        <v>0</v>
      </c>
      <c r="L2263" s="1041">
        <v>0</v>
      </c>
      <c r="M2263" s="1041">
        <v>0</v>
      </c>
      <c r="N2263" s="1041">
        <v>0</v>
      </c>
      <c r="O2263" s="263" t="s">
        <v>2801</v>
      </c>
      <c r="P2263" s="263" t="s">
        <v>1706</v>
      </c>
      <c r="Q2263" s="109" t="s">
        <v>1706</v>
      </c>
      <c r="R2263" s="149">
        <v>0</v>
      </c>
      <c r="S2263" s="263" t="s">
        <v>1706</v>
      </c>
      <c r="T2263" s="149">
        <v>0</v>
      </c>
      <c r="U2263" s="263" t="s">
        <v>1706</v>
      </c>
      <c r="V2263" s="263" t="s">
        <v>1706</v>
      </c>
      <c r="W2263" s="263" t="s">
        <v>1706</v>
      </c>
      <c r="X2263" s="263" t="s">
        <v>1706</v>
      </c>
      <c r="Y2263" s="263" t="s">
        <v>1706</v>
      </c>
      <c r="Z2263" s="1007" t="s">
        <v>1706</v>
      </c>
      <c r="AA2263" s="263" t="s">
        <v>1706</v>
      </c>
      <c r="AB2263" s="263" t="s">
        <v>1706</v>
      </c>
      <c r="AC2263" s="1007" t="s">
        <v>1706</v>
      </c>
      <c r="AD2263" s="1007" t="s">
        <v>1706</v>
      </c>
      <c r="AE2263" s="383" t="s">
        <v>2802</v>
      </c>
      <c r="AF2263" s="1041">
        <v>4.6559999999999997</v>
      </c>
      <c r="AG2263" s="1041">
        <v>4.6559999999999997</v>
      </c>
      <c r="AH2263" s="263" t="s">
        <v>1706</v>
      </c>
      <c r="AI2263" s="263" t="s">
        <v>1706</v>
      </c>
      <c r="AJ2263" s="263" t="s">
        <v>1706</v>
      </c>
      <c r="AK2263" s="263" t="s">
        <v>1706</v>
      </c>
      <c r="AL2263" s="263" t="s">
        <v>1706</v>
      </c>
      <c r="AM2263" s="263" t="s">
        <v>1706</v>
      </c>
      <c r="AN2263" s="263" t="s">
        <v>1706</v>
      </c>
      <c r="AO2263" s="263" t="s">
        <v>1706</v>
      </c>
      <c r="AP2263" s="263" t="s">
        <v>1706</v>
      </c>
      <c r="AQ2263" s="263" t="s">
        <v>1706</v>
      </c>
      <c r="AR2263" s="263" t="s">
        <v>1706</v>
      </c>
      <c r="AS2263" s="263" t="s">
        <v>1706</v>
      </c>
      <c r="AT2263" s="263" t="s">
        <v>1706</v>
      </c>
      <c r="AU2263" s="263" t="s">
        <v>1706</v>
      </c>
      <c r="AV2263" s="263" t="s">
        <v>1706</v>
      </c>
      <c r="AW2263" s="263" t="s">
        <v>1706</v>
      </c>
      <c r="AX2263" s="526" t="s">
        <v>2803</v>
      </c>
    </row>
    <row r="2264" spans="1:50" ht="47.25" x14ac:dyDescent="0.25">
      <c r="A2264" s="516" t="s">
        <v>1535</v>
      </c>
      <c r="B2264" s="214" t="s">
        <v>4083</v>
      </c>
      <c r="C2264" s="906" t="s">
        <v>4084</v>
      </c>
      <c r="D2264" s="517">
        <v>45627</v>
      </c>
      <c r="E2264" s="1041">
        <v>0</v>
      </c>
      <c r="F2264" s="1041">
        <v>0</v>
      </c>
      <c r="G2264" s="1041">
        <v>0</v>
      </c>
      <c r="H2264" s="1041">
        <v>0</v>
      </c>
      <c r="I2264" s="1041">
        <v>0</v>
      </c>
      <c r="J2264" s="1041">
        <v>0</v>
      </c>
      <c r="K2264" s="1041">
        <v>0</v>
      </c>
      <c r="L2264" s="1041">
        <v>0</v>
      </c>
      <c r="M2264" s="1041">
        <v>0</v>
      </c>
      <c r="N2264" s="1041">
        <v>0</v>
      </c>
      <c r="O2264" s="263" t="s">
        <v>2801</v>
      </c>
      <c r="P2264" s="263" t="s">
        <v>1706</v>
      </c>
      <c r="Q2264" s="109" t="s">
        <v>1706</v>
      </c>
      <c r="R2264" s="149">
        <v>0</v>
      </c>
      <c r="S2264" s="263" t="s">
        <v>1706</v>
      </c>
      <c r="T2264" s="149">
        <v>0</v>
      </c>
      <c r="U2264" s="263" t="s">
        <v>1706</v>
      </c>
      <c r="V2264" s="263" t="s">
        <v>1706</v>
      </c>
      <c r="W2264" s="263" t="s">
        <v>1706</v>
      </c>
      <c r="X2264" s="263" t="s">
        <v>1706</v>
      </c>
      <c r="Y2264" s="263" t="s">
        <v>1706</v>
      </c>
      <c r="Z2264" s="1007" t="s">
        <v>1706</v>
      </c>
      <c r="AA2264" s="263" t="s">
        <v>1706</v>
      </c>
      <c r="AB2264" s="263" t="s">
        <v>1706</v>
      </c>
      <c r="AC2264" s="1007" t="s">
        <v>1706</v>
      </c>
      <c r="AD2264" s="1007" t="s">
        <v>1706</v>
      </c>
      <c r="AE2264" s="383" t="s">
        <v>2953</v>
      </c>
      <c r="AF2264" s="1041">
        <v>0.12</v>
      </c>
      <c r="AG2264" s="1041">
        <v>0.12</v>
      </c>
      <c r="AH2264" s="263" t="s">
        <v>1706</v>
      </c>
      <c r="AI2264" s="263" t="s">
        <v>1706</v>
      </c>
      <c r="AJ2264" s="263" t="s">
        <v>1706</v>
      </c>
      <c r="AK2264" s="263" t="s">
        <v>1706</v>
      </c>
      <c r="AL2264" s="263" t="s">
        <v>1706</v>
      </c>
      <c r="AM2264" s="263" t="s">
        <v>1706</v>
      </c>
      <c r="AN2264" s="263" t="s">
        <v>1706</v>
      </c>
      <c r="AO2264" s="263" t="s">
        <v>1706</v>
      </c>
      <c r="AP2264" s="263" t="s">
        <v>1706</v>
      </c>
      <c r="AQ2264" s="263" t="s">
        <v>1706</v>
      </c>
      <c r="AR2264" s="263" t="s">
        <v>1706</v>
      </c>
      <c r="AS2264" s="263" t="s">
        <v>1706</v>
      </c>
      <c r="AT2264" s="263" t="s">
        <v>1706</v>
      </c>
      <c r="AU2264" s="263" t="s">
        <v>1706</v>
      </c>
      <c r="AV2264" s="263" t="s">
        <v>1706</v>
      </c>
      <c r="AW2264" s="263" t="s">
        <v>1706</v>
      </c>
      <c r="AX2264" s="526" t="s">
        <v>2803</v>
      </c>
    </row>
    <row r="2265" spans="1:50" ht="31.5" x14ac:dyDescent="0.25">
      <c r="A2265" s="516" t="s">
        <v>1535</v>
      </c>
      <c r="B2265" s="214" t="s">
        <v>4085</v>
      </c>
      <c r="C2265" s="906" t="s">
        <v>4086</v>
      </c>
      <c r="D2265" s="517">
        <v>45627</v>
      </c>
      <c r="E2265" s="1041">
        <v>0</v>
      </c>
      <c r="F2265" s="1041">
        <v>0</v>
      </c>
      <c r="G2265" s="1041">
        <v>0</v>
      </c>
      <c r="H2265" s="1041">
        <v>0</v>
      </c>
      <c r="I2265" s="1041">
        <v>0</v>
      </c>
      <c r="J2265" s="1041">
        <v>0</v>
      </c>
      <c r="K2265" s="1041">
        <v>0</v>
      </c>
      <c r="L2265" s="1041">
        <v>0</v>
      </c>
      <c r="M2265" s="1041">
        <v>0</v>
      </c>
      <c r="N2265" s="1041">
        <v>0</v>
      </c>
      <c r="O2265" s="263" t="s">
        <v>2801</v>
      </c>
      <c r="P2265" s="263" t="s">
        <v>1706</v>
      </c>
      <c r="Q2265" s="109" t="s">
        <v>1706</v>
      </c>
      <c r="R2265" s="149">
        <v>0</v>
      </c>
      <c r="S2265" s="263" t="s">
        <v>1706</v>
      </c>
      <c r="T2265" s="149">
        <v>0</v>
      </c>
      <c r="U2265" s="263" t="s">
        <v>1706</v>
      </c>
      <c r="V2265" s="263" t="s">
        <v>1706</v>
      </c>
      <c r="W2265" s="263" t="s">
        <v>1706</v>
      </c>
      <c r="X2265" s="263" t="s">
        <v>1706</v>
      </c>
      <c r="Y2265" s="263" t="s">
        <v>1706</v>
      </c>
      <c r="Z2265" s="1007" t="s">
        <v>1706</v>
      </c>
      <c r="AA2265" s="263" t="s">
        <v>1706</v>
      </c>
      <c r="AB2265" s="263" t="s">
        <v>1706</v>
      </c>
      <c r="AC2265" s="1007" t="s">
        <v>1706</v>
      </c>
      <c r="AD2265" s="1007" t="s">
        <v>1706</v>
      </c>
      <c r="AE2265" s="383" t="s">
        <v>2817</v>
      </c>
      <c r="AF2265" s="1041">
        <v>0.86333333000000001</v>
      </c>
      <c r="AG2265" s="1041">
        <v>0.86333333000000001</v>
      </c>
      <c r="AH2265" s="263" t="s">
        <v>1706</v>
      </c>
      <c r="AI2265" s="263" t="s">
        <v>1706</v>
      </c>
      <c r="AJ2265" s="263" t="s">
        <v>1706</v>
      </c>
      <c r="AK2265" s="263" t="s">
        <v>1706</v>
      </c>
      <c r="AL2265" s="263" t="s">
        <v>1706</v>
      </c>
      <c r="AM2265" s="263" t="s">
        <v>1706</v>
      </c>
      <c r="AN2265" s="263" t="s">
        <v>1706</v>
      </c>
      <c r="AO2265" s="263" t="s">
        <v>1706</v>
      </c>
      <c r="AP2265" s="263" t="s">
        <v>1706</v>
      </c>
      <c r="AQ2265" s="263" t="s">
        <v>1706</v>
      </c>
      <c r="AR2265" s="263" t="s">
        <v>1706</v>
      </c>
      <c r="AS2265" s="263" t="s">
        <v>1706</v>
      </c>
      <c r="AT2265" s="263" t="s">
        <v>1706</v>
      </c>
      <c r="AU2265" s="263" t="s">
        <v>1706</v>
      </c>
      <c r="AV2265" s="263" t="s">
        <v>1706</v>
      </c>
      <c r="AW2265" s="263" t="s">
        <v>1706</v>
      </c>
      <c r="AX2265" s="526" t="s">
        <v>2803</v>
      </c>
    </row>
    <row r="2266" spans="1:50" ht="47.25" x14ac:dyDescent="0.25">
      <c r="A2266" s="516" t="s">
        <v>1535</v>
      </c>
      <c r="B2266" s="214" t="s">
        <v>4087</v>
      </c>
      <c r="C2266" s="906" t="s">
        <v>4088</v>
      </c>
      <c r="D2266" s="517">
        <v>45627</v>
      </c>
      <c r="E2266" s="1041">
        <v>0</v>
      </c>
      <c r="F2266" s="1041">
        <v>0</v>
      </c>
      <c r="G2266" s="1041">
        <v>0</v>
      </c>
      <c r="H2266" s="1041">
        <v>0</v>
      </c>
      <c r="I2266" s="1041">
        <v>0</v>
      </c>
      <c r="J2266" s="1041">
        <v>0</v>
      </c>
      <c r="K2266" s="1041">
        <v>0</v>
      </c>
      <c r="L2266" s="1041">
        <v>0</v>
      </c>
      <c r="M2266" s="1041">
        <v>0</v>
      </c>
      <c r="N2266" s="1041">
        <v>0</v>
      </c>
      <c r="O2266" s="263" t="s">
        <v>2801</v>
      </c>
      <c r="P2266" s="263" t="s">
        <v>1706</v>
      </c>
      <c r="Q2266" s="109" t="s">
        <v>1706</v>
      </c>
      <c r="R2266" s="149">
        <v>0</v>
      </c>
      <c r="S2266" s="263" t="s">
        <v>1706</v>
      </c>
      <c r="T2266" s="149">
        <v>0</v>
      </c>
      <c r="U2266" s="263" t="s">
        <v>1706</v>
      </c>
      <c r="V2266" s="263" t="s">
        <v>1706</v>
      </c>
      <c r="W2266" s="263" t="s">
        <v>1706</v>
      </c>
      <c r="X2266" s="263" t="s">
        <v>1706</v>
      </c>
      <c r="Y2266" s="263" t="s">
        <v>1706</v>
      </c>
      <c r="Z2266" s="1007" t="s">
        <v>1706</v>
      </c>
      <c r="AA2266" s="263" t="s">
        <v>1706</v>
      </c>
      <c r="AB2266" s="263" t="s">
        <v>1706</v>
      </c>
      <c r="AC2266" s="1007" t="s">
        <v>1706</v>
      </c>
      <c r="AD2266" s="1007" t="s">
        <v>1706</v>
      </c>
      <c r="AE2266" s="383" t="s">
        <v>2806</v>
      </c>
      <c r="AF2266" s="1041">
        <v>0.17699999999999999</v>
      </c>
      <c r="AG2266" s="1041">
        <v>0.17699999999999999</v>
      </c>
      <c r="AH2266" s="263" t="s">
        <v>1706</v>
      </c>
      <c r="AI2266" s="263" t="s">
        <v>1706</v>
      </c>
      <c r="AJ2266" s="263" t="s">
        <v>1706</v>
      </c>
      <c r="AK2266" s="263" t="s">
        <v>1706</v>
      </c>
      <c r="AL2266" s="263" t="s">
        <v>1706</v>
      </c>
      <c r="AM2266" s="263" t="s">
        <v>1706</v>
      </c>
      <c r="AN2266" s="263" t="s">
        <v>1706</v>
      </c>
      <c r="AO2266" s="263" t="s">
        <v>1706</v>
      </c>
      <c r="AP2266" s="263" t="s">
        <v>1706</v>
      </c>
      <c r="AQ2266" s="263" t="s">
        <v>1706</v>
      </c>
      <c r="AR2266" s="263" t="s">
        <v>1706</v>
      </c>
      <c r="AS2266" s="263" t="s">
        <v>1706</v>
      </c>
      <c r="AT2266" s="263" t="s">
        <v>1706</v>
      </c>
      <c r="AU2266" s="263" t="s">
        <v>1706</v>
      </c>
      <c r="AV2266" s="263" t="s">
        <v>1706</v>
      </c>
      <c r="AW2266" s="263" t="s">
        <v>1706</v>
      </c>
      <c r="AX2266" s="526" t="s">
        <v>2803</v>
      </c>
    </row>
    <row r="2267" spans="1:50" ht="47.25" x14ac:dyDescent="0.25">
      <c r="A2267" s="516" t="s">
        <v>1535</v>
      </c>
      <c r="B2267" s="214" t="s">
        <v>4089</v>
      </c>
      <c r="C2267" s="906" t="s">
        <v>4090</v>
      </c>
      <c r="D2267" s="785">
        <v>45627</v>
      </c>
      <c r="E2267" s="1050">
        <v>0</v>
      </c>
      <c r="F2267" s="1050">
        <v>0</v>
      </c>
      <c r="G2267" s="1050">
        <v>0</v>
      </c>
      <c r="H2267" s="1050">
        <v>0</v>
      </c>
      <c r="I2267" s="1050">
        <v>0</v>
      </c>
      <c r="J2267" s="1050">
        <v>0</v>
      </c>
      <c r="K2267" s="1050">
        <v>0</v>
      </c>
      <c r="L2267" s="1050">
        <v>0</v>
      </c>
      <c r="M2267" s="1050">
        <v>0</v>
      </c>
      <c r="N2267" s="1050">
        <v>0</v>
      </c>
      <c r="O2267" s="299" t="s">
        <v>2801</v>
      </c>
      <c r="P2267" s="299" t="s">
        <v>1706</v>
      </c>
      <c r="Q2267" s="300" t="s">
        <v>1706</v>
      </c>
      <c r="R2267" s="1001">
        <v>0</v>
      </c>
      <c r="S2267" s="299" t="s">
        <v>1706</v>
      </c>
      <c r="T2267" s="1001">
        <v>0</v>
      </c>
      <c r="U2267" s="299" t="s">
        <v>1706</v>
      </c>
      <c r="V2267" s="299" t="s">
        <v>1706</v>
      </c>
      <c r="W2267" s="299" t="s">
        <v>1706</v>
      </c>
      <c r="X2267" s="299" t="s">
        <v>1706</v>
      </c>
      <c r="Y2267" s="299" t="s">
        <v>1706</v>
      </c>
      <c r="Z2267" s="1005" t="s">
        <v>1706</v>
      </c>
      <c r="AA2267" s="299" t="s">
        <v>1706</v>
      </c>
      <c r="AB2267" s="299" t="s">
        <v>1706</v>
      </c>
      <c r="AC2267" s="1005" t="s">
        <v>1706</v>
      </c>
      <c r="AD2267" s="1005" t="s">
        <v>1706</v>
      </c>
      <c r="AE2267" s="795" t="s">
        <v>3401</v>
      </c>
      <c r="AF2267" s="1050">
        <v>3.475606</v>
      </c>
      <c r="AG2267" s="1050">
        <v>3.475606</v>
      </c>
      <c r="AH2267" s="299" t="s">
        <v>1706</v>
      </c>
      <c r="AI2267" s="299" t="s">
        <v>1706</v>
      </c>
      <c r="AJ2267" s="299" t="s">
        <v>1706</v>
      </c>
      <c r="AK2267" s="299" t="s">
        <v>1706</v>
      </c>
      <c r="AL2267" s="299" t="s">
        <v>1706</v>
      </c>
      <c r="AM2267" s="299" t="s">
        <v>1706</v>
      </c>
      <c r="AN2267" s="299" t="s">
        <v>1706</v>
      </c>
      <c r="AO2267" s="299" t="s">
        <v>1706</v>
      </c>
      <c r="AP2267" s="299" t="s">
        <v>1706</v>
      </c>
      <c r="AQ2267" s="299" t="s">
        <v>1706</v>
      </c>
      <c r="AR2267" s="299" t="s">
        <v>1706</v>
      </c>
      <c r="AS2267" s="299" t="s">
        <v>1706</v>
      </c>
      <c r="AT2267" s="299" t="s">
        <v>1706</v>
      </c>
      <c r="AU2267" s="299" t="s">
        <v>1706</v>
      </c>
      <c r="AV2267" s="299" t="s">
        <v>1706</v>
      </c>
      <c r="AW2267" s="299" t="s">
        <v>1706</v>
      </c>
      <c r="AX2267" s="526" t="s">
        <v>2803</v>
      </c>
    </row>
    <row r="2268" spans="1:50" ht="47.25" customHeight="1" x14ac:dyDescent="0.25">
      <c r="A2268" s="511" t="s">
        <v>1573</v>
      </c>
      <c r="B2268" s="512" t="s">
        <v>1574</v>
      </c>
      <c r="C2268" s="391" t="s">
        <v>33</v>
      </c>
      <c r="D2268" s="60" t="s">
        <v>1706</v>
      </c>
      <c r="E2268" s="1038">
        <f t="shared" ref="E2268:N2268" si="136">SUM(E2269,E2284,E2289,E2305,E2312,E2317,E2318)</f>
        <v>0</v>
      </c>
      <c r="F2268" s="1038">
        <f t="shared" si="136"/>
        <v>0</v>
      </c>
      <c r="G2268" s="1038">
        <f t="shared" si="136"/>
        <v>0</v>
      </c>
      <c r="H2268" s="1038">
        <f t="shared" si="136"/>
        <v>0</v>
      </c>
      <c r="I2268" s="1038">
        <f t="shared" si="136"/>
        <v>9</v>
      </c>
      <c r="J2268" s="1038">
        <f t="shared" si="136"/>
        <v>1.1117999999999999</v>
      </c>
      <c r="K2268" s="1038">
        <f t="shared" si="136"/>
        <v>0</v>
      </c>
      <c r="L2268" s="1038">
        <f t="shared" si="136"/>
        <v>0</v>
      </c>
      <c r="M2268" s="1038">
        <f t="shared" si="136"/>
        <v>0</v>
      </c>
      <c r="N2268" s="1038">
        <f t="shared" si="136"/>
        <v>0</v>
      </c>
      <c r="O2268" s="922" t="s">
        <v>1706</v>
      </c>
      <c r="P2268" s="922" t="s">
        <v>1706</v>
      </c>
      <c r="Q2268" s="81" t="s">
        <v>1706</v>
      </c>
      <c r="R2268" s="1038">
        <f>SUM(R2269,R2284,R2289,R2305,R2312,R2317,R2318)</f>
        <v>66.10332631</v>
      </c>
      <c r="S2268" s="922" t="s">
        <v>1706</v>
      </c>
      <c r="T2268" s="1038" t="s">
        <v>1706</v>
      </c>
      <c r="U2268" s="922" t="s">
        <v>1706</v>
      </c>
      <c r="V2268" s="922" t="s">
        <v>1706</v>
      </c>
      <c r="W2268" s="923" t="s">
        <v>1706</v>
      </c>
      <c r="X2268" s="923" t="s">
        <v>1706</v>
      </c>
      <c r="Y2268" s="81" t="s">
        <v>1706</v>
      </c>
      <c r="Z2268" s="1038" t="s">
        <v>1706</v>
      </c>
      <c r="AA2268" s="81" t="s">
        <v>1706</v>
      </c>
      <c r="AB2268" s="923" t="s">
        <v>1706</v>
      </c>
      <c r="AC2268" s="1038" t="s">
        <v>1706</v>
      </c>
      <c r="AD2268" s="1038" t="s">
        <v>1706</v>
      </c>
      <c r="AE2268" s="81" t="s">
        <v>1706</v>
      </c>
      <c r="AF2268" s="1038">
        <f>SUM(AF2269,AF2284,AF2289,AF2305,AF2312,AF2317,AF2318)</f>
        <v>77.362619195999997</v>
      </c>
      <c r="AG2268" s="1038">
        <f>SUM(AG2269,AG2284,AG2289,AG2305,AG2312,AG2317,AG2318)</f>
        <v>77.807914595999989</v>
      </c>
      <c r="AH2268" s="923" t="s">
        <v>1706</v>
      </c>
      <c r="AI2268" s="60" t="s">
        <v>1706</v>
      </c>
      <c r="AJ2268" s="972" t="s">
        <v>1706</v>
      </c>
      <c r="AK2268" s="972" t="s">
        <v>1706</v>
      </c>
      <c r="AL2268" s="972" t="s">
        <v>1706</v>
      </c>
      <c r="AM2268" s="972" t="s">
        <v>1706</v>
      </c>
      <c r="AN2268" s="60" t="s">
        <v>1706</v>
      </c>
      <c r="AO2268" s="60" t="s">
        <v>1706</v>
      </c>
      <c r="AP2268" s="972" t="s">
        <v>1706</v>
      </c>
      <c r="AQ2268" s="60" t="s">
        <v>1706</v>
      </c>
      <c r="AR2268" s="972" t="s">
        <v>1706</v>
      </c>
      <c r="AS2268" s="972" t="s">
        <v>1706</v>
      </c>
      <c r="AT2268" s="972" t="s">
        <v>1706</v>
      </c>
      <c r="AU2268" s="972" t="s">
        <v>1706</v>
      </c>
      <c r="AV2268" s="972" t="s">
        <v>1706</v>
      </c>
      <c r="AW2268" s="60" t="s">
        <v>1706</v>
      </c>
      <c r="AX2268" s="515" t="s">
        <v>1706</v>
      </c>
    </row>
    <row r="2269" spans="1:50" ht="31.5" x14ac:dyDescent="0.25">
      <c r="A2269" s="858" t="s">
        <v>1575</v>
      </c>
      <c r="B2269" s="113" t="s">
        <v>52</v>
      </c>
      <c r="C2269" s="60" t="s">
        <v>33</v>
      </c>
      <c r="D2269" s="973" t="s">
        <v>1706</v>
      </c>
      <c r="E2269" s="1048">
        <f t="shared" ref="E2269:N2269" si="137">SUM(E2270,E2273,E2276,E2283)</f>
        <v>0</v>
      </c>
      <c r="F2269" s="1048">
        <f t="shared" si="137"/>
        <v>0</v>
      </c>
      <c r="G2269" s="1048">
        <f t="shared" si="137"/>
        <v>0</v>
      </c>
      <c r="H2269" s="1048">
        <f t="shared" si="137"/>
        <v>0</v>
      </c>
      <c r="I2269" s="1048">
        <f t="shared" si="137"/>
        <v>0</v>
      </c>
      <c r="J2269" s="1048">
        <f t="shared" si="137"/>
        <v>0</v>
      </c>
      <c r="K2269" s="1048">
        <f t="shared" si="137"/>
        <v>0</v>
      </c>
      <c r="L2269" s="1048">
        <f t="shared" si="137"/>
        <v>0</v>
      </c>
      <c r="M2269" s="1048">
        <f t="shared" si="137"/>
        <v>0</v>
      </c>
      <c r="N2269" s="1048">
        <f t="shared" si="137"/>
        <v>0</v>
      </c>
      <c r="O2269" s="940" t="s">
        <v>1706</v>
      </c>
      <c r="P2269" s="940" t="s">
        <v>1706</v>
      </c>
      <c r="Q2269" s="940" t="s">
        <v>1706</v>
      </c>
      <c r="R2269" s="1048">
        <f>SUM(R2270,R2273,R2276,R2283)</f>
        <v>26.315736000000001</v>
      </c>
      <c r="S2269" s="940" t="s">
        <v>1706</v>
      </c>
      <c r="T2269" s="1062" t="s">
        <v>1706</v>
      </c>
      <c r="U2269" s="940" t="s">
        <v>1706</v>
      </c>
      <c r="V2269" s="940" t="s">
        <v>1706</v>
      </c>
      <c r="W2269" s="941" t="s">
        <v>1706</v>
      </c>
      <c r="X2269" s="941" t="s">
        <v>1706</v>
      </c>
      <c r="Y2269" s="940" t="s">
        <v>1706</v>
      </c>
      <c r="Z2269" s="1062" t="s">
        <v>1706</v>
      </c>
      <c r="AA2269" s="940" t="s">
        <v>1706</v>
      </c>
      <c r="AB2269" s="941" t="s">
        <v>1706</v>
      </c>
      <c r="AC2269" s="1062" t="s">
        <v>1706</v>
      </c>
      <c r="AD2269" s="1062" t="s">
        <v>1706</v>
      </c>
      <c r="AE2269" s="940" t="s">
        <v>1706</v>
      </c>
      <c r="AF2269" s="1048">
        <f>SUM(AF2270,AF2273,AF2276,AF2283)</f>
        <v>31.439999999999998</v>
      </c>
      <c r="AG2269" s="1048">
        <f>SUM(AG2270,AG2273,AG2276,AG2283)</f>
        <v>31.439999999999998</v>
      </c>
      <c r="AH2269" s="941" t="s">
        <v>1706</v>
      </c>
      <c r="AI2269" s="974" t="s">
        <v>1706</v>
      </c>
      <c r="AJ2269" s="975" t="s">
        <v>1706</v>
      </c>
      <c r="AK2269" s="976" t="s">
        <v>1706</v>
      </c>
      <c r="AL2269" s="975" t="s">
        <v>1706</v>
      </c>
      <c r="AM2269" s="976" t="s">
        <v>1706</v>
      </c>
      <c r="AN2269" s="262" t="s">
        <v>1706</v>
      </c>
      <c r="AO2269" s="974" t="s">
        <v>1706</v>
      </c>
      <c r="AP2269" s="975" t="s">
        <v>1706</v>
      </c>
      <c r="AQ2269" s="974" t="s">
        <v>1706</v>
      </c>
      <c r="AR2269" s="975" t="s">
        <v>1706</v>
      </c>
      <c r="AS2269" s="976" t="s">
        <v>1706</v>
      </c>
      <c r="AT2269" s="975" t="s">
        <v>1706</v>
      </c>
      <c r="AU2269" s="976" t="s">
        <v>1706</v>
      </c>
      <c r="AV2269" s="975" t="s">
        <v>1706</v>
      </c>
      <c r="AW2269" s="974" t="s">
        <v>1706</v>
      </c>
      <c r="AX2269" s="515" t="s">
        <v>1706</v>
      </c>
    </row>
    <row r="2270" spans="1:50" ht="94.5" x14ac:dyDescent="0.25">
      <c r="A2270" s="858" t="s">
        <v>1576</v>
      </c>
      <c r="B2270" s="512" t="s">
        <v>54</v>
      </c>
      <c r="C2270" s="60" t="s">
        <v>33</v>
      </c>
      <c r="D2270" s="973" t="s">
        <v>1706</v>
      </c>
      <c r="E2270" s="1048">
        <f t="shared" ref="E2270:N2270" si="138">E2271+E2272</f>
        <v>0</v>
      </c>
      <c r="F2270" s="1048">
        <f t="shared" si="138"/>
        <v>0</v>
      </c>
      <c r="G2270" s="1048">
        <f t="shared" si="138"/>
        <v>0</v>
      </c>
      <c r="H2270" s="1048">
        <f t="shared" si="138"/>
        <v>0</v>
      </c>
      <c r="I2270" s="1048">
        <f t="shared" si="138"/>
        <v>0</v>
      </c>
      <c r="J2270" s="1048">
        <f t="shared" si="138"/>
        <v>0</v>
      </c>
      <c r="K2270" s="1048">
        <f t="shared" si="138"/>
        <v>0</v>
      </c>
      <c r="L2270" s="1048">
        <f t="shared" si="138"/>
        <v>0</v>
      </c>
      <c r="M2270" s="1048">
        <f t="shared" si="138"/>
        <v>0</v>
      </c>
      <c r="N2270" s="1048">
        <f t="shared" si="138"/>
        <v>0</v>
      </c>
      <c r="O2270" s="940" t="s">
        <v>1706</v>
      </c>
      <c r="P2270" s="940" t="s">
        <v>1706</v>
      </c>
      <c r="Q2270" s="940" t="s">
        <v>1706</v>
      </c>
      <c r="R2270" s="1048">
        <f>R2271+R2272</f>
        <v>0</v>
      </c>
      <c r="S2270" s="940" t="s">
        <v>1706</v>
      </c>
      <c r="T2270" s="1062" t="s">
        <v>1706</v>
      </c>
      <c r="U2270" s="940" t="s">
        <v>1706</v>
      </c>
      <c r="V2270" s="940" t="s">
        <v>1706</v>
      </c>
      <c r="W2270" s="941" t="s">
        <v>1706</v>
      </c>
      <c r="X2270" s="941" t="s">
        <v>1706</v>
      </c>
      <c r="Y2270" s="940" t="s">
        <v>1706</v>
      </c>
      <c r="Z2270" s="1062" t="s">
        <v>1706</v>
      </c>
      <c r="AA2270" s="940" t="s">
        <v>1706</v>
      </c>
      <c r="AB2270" s="941" t="s">
        <v>1706</v>
      </c>
      <c r="AC2270" s="1062" t="s">
        <v>1706</v>
      </c>
      <c r="AD2270" s="1062" t="s">
        <v>1706</v>
      </c>
      <c r="AE2270" s="940" t="s">
        <v>1706</v>
      </c>
      <c r="AF2270" s="1048">
        <f>AF2271+AF2272</f>
        <v>0</v>
      </c>
      <c r="AG2270" s="1048">
        <f>AG2271+AG2272</f>
        <v>0</v>
      </c>
      <c r="AH2270" s="941" t="s">
        <v>1706</v>
      </c>
      <c r="AI2270" s="977" t="s">
        <v>1706</v>
      </c>
      <c r="AJ2270" s="976" t="s">
        <v>1706</v>
      </c>
      <c r="AK2270" s="975" t="s">
        <v>1706</v>
      </c>
      <c r="AL2270" s="976" t="s">
        <v>1706</v>
      </c>
      <c r="AM2270" s="975" t="s">
        <v>1706</v>
      </c>
      <c r="AN2270" s="974" t="s">
        <v>1706</v>
      </c>
      <c r="AO2270" s="262" t="s">
        <v>1706</v>
      </c>
      <c r="AP2270" s="976" t="s">
        <v>1706</v>
      </c>
      <c r="AQ2270" s="262" t="s">
        <v>1706</v>
      </c>
      <c r="AR2270" s="976" t="s">
        <v>1706</v>
      </c>
      <c r="AS2270" s="975" t="s">
        <v>1706</v>
      </c>
      <c r="AT2270" s="976" t="s">
        <v>1706</v>
      </c>
      <c r="AU2270" s="975" t="s">
        <v>1706</v>
      </c>
      <c r="AV2270" s="976" t="s">
        <v>1706</v>
      </c>
      <c r="AW2270" s="262" t="s">
        <v>1706</v>
      </c>
      <c r="AX2270" s="515" t="s">
        <v>1706</v>
      </c>
    </row>
    <row r="2271" spans="1:50" ht="31.5" x14ac:dyDescent="0.25">
      <c r="A2271" s="511" t="s">
        <v>1577</v>
      </c>
      <c r="B2271" s="512" t="s">
        <v>58</v>
      </c>
      <c r="C2271" s="60" t="s">
        <v>33</v>
      </c>
      <c r="D2271" s="973" t="s">
        <v>1706</v>
      </c>
      <c r="E2271" s="1048">
        <v>0</v>
      </c>
      <c r="F2271" s="1048">
        <v>0</v>
      </c>
      <c r="G2271" s="1048">
        <v>0</v>
      </c>
      <c r="H2271" s="1048">
        <v>0</v>
      </c>
      <c r="I2271" s="1048">
        <v>0</v>
      </c>
      <c r="J2271" s="1048">
        <v>0</v>
      </c>
      <c r="K2271" s="1048">
        <v>0</v>
      </c>
      <c r="L2271" s="1048">
        <v>0</v>
      </c>
      <c r="M2271" s="1048">
        <v>0</v>
      </c>
      <c r="N2271" s="1048">
        <v>0</v>
      </c>
      <c r="O2271" s="940" t="s">
        <v>1706</v>
      </c>
      <c r="P2271" s="940" t="s">
        <v>1706</v>
      </c>
      <c r="Q2271" s="940" t="s">
        <v>1706</v>
      </c>
      <c r="R2271" s="1048">
        <v>0</v>
      </c>
      <c r="S2271" s="940" t="s">
        <v>1706</v>
      </c>
      <c r="T2271" s="1062" t="s">
        <v>1706</v>
      </c>
      <c r="U2271" s="940" t="s">
        <v>1706</v>
      </c>
      <c r="V2271" s="940" t="s">
        <v>1706</v>
      </c>
      <c r="W2271" s="941" t="s">
        <v>1706</v>
      </c>
      <c r="X2271" s="941" t="s">
        <v>1706</v>
      </c>
      <c r="Y2271" s="940" t="s">
        <v>1706</v>
      </c>
      <c r="Z2271" s="1062" t="s">
        <v>1706</v>
      </c>
      <c r="AA2271" s="940" t="s">
        <v>1706</v>
      </c>
      <c r="AB2271" s="941" t="s">
        <v>1706</v>
      </c>
      <c r="AC2271" s="1062" t="s">
        <v>1706</v>
      </c>
      <c r="AD2271" s="1062" t="s">
        <v>1706</v>
      </c>
      <c r="AE2271" s="940" t="s">
        <v>1706</v>
      </c>
      <c r="AF2271" s="1048">
        <v>0</v>
      </c>
      <c r="AG2271" s="1048">
        <v>0</v>
      </c>
      <c r="AH2271" s="941" t="s">
        <v>1706</v>
      </c>
      <c r="AI2271" s="974" t="s">
        <v>1706</v>
      </c>
      <c r="AJ2271" s="975" t="s">
        <v>1706</v>
      </c>
      <c r="AK2271" s="976" t="s">
        <v>1706</v>
      </c>
      <c r="AL2271" s="975" t="s">
        <v>1706</v>
      </c>
      <c r="AM2271" s="976" t="s">
        <v>1706</v>
      </c>
      <c r="AN2271" s="262" t="s">
        <v>1706</v>
      </c>
      <c r="AO2271" s="974" t="s">
        <v>1706</v>
      </c>
      <c r="AP2271" s="975" t="s">
        <v>1706</v>
      </c>
      <c r="AQ2271" s="974" t="s">
        <v>1706</v>
      </c>
      <c r="AR2271" s="975" t="s">
        <v>1706</v>
      </c>
      <c r="AS2271" s="976" t="s">
        <v>1706</v>
      </c>
      <c r="AT2271" s="975" t="s">
        <v>1706</v>
      </c>
      <c r="AU2271" s="976" t="s">
        <v>1706</v>
      </c>
      <c r="AV2271" s="975" t="s">
        <v>1706</v>
      </c>
      <c r="AW2271" s="974" t="s">
        <v>1706</v>
      </c>
      <c r="AX2271" s="515" t="s">
        <v>1706</v>
      </c>
    </row>
    <row r="2272" spans="1:50" ht="31.5" x14ac:dyDescent="0.25">
      <c r="A2272" s="511" t="s">
        <v>1578</v>
      </c>
      <c r="B2272" s="512" t="s">
        <v>58</v>
      </c>
      <c r="C2272" s="60" t="s">
        <v>33</v>
      </c>
      <c r="D2272" s="973" t="s">
        <v>1706</v>
      </c>
      <c r="E2272" s="1048">
        <v>0</v>
      </c>
      <c r="F2272" s="1048">
        <v>0</v>
      </c>
      <c r="G2272" s="1048">
        <v>0</v>
      </c>
      <c r="H2272" s="1048">
        <v>0</v>
      </c>
      <c r="I2272" s="1048">
        <v>0</v>
      </c>
      <c r="J2272" s="1048">
        <v>0</v>
      </c>
      <c r="K2272" s="1048">
        <v>0</v>
      </c>
      <c r="L2272" s="1048">
        <v>0</v>
      </c>
      <c r="M2272" s="1048">
        <v>0</v>
      </c>
      <c r="N2272" s="1048">
        <v>0</v>
      </c>
      <c r="O2272" s="940" t="s">
        <v>1706</v>
      </c>
      <c r="P2272" s="940" t="s">
        <v>1706</v>
      </c>
      <c r="Q2272" s="940" t="s">
        <v>1706</v>
      </c>
      <c r="R2272" s="1048">
        <v>0</v>
      </c>
      <c r="S2272" s="940" t="s">
        <v>1706</v>
      </c>
      <c r="T2272" s="1062" t="s">
        <v>1706</v>
      </c>
      <c r="U2272" s="940" t="s">
        <v>1706</v>
      </c>
      <c r="V2272" s="940" t="s">
        <v>1706</v>
      </c>
      <c r="W2272" s="941" t="s">
        <v>1706</v>
      </c>
      <c r="X2272" s="941" t="s">
        <v>1706</v>
      </c>
      <c r="Y2272" s="940" t="s">
        <v>1706</v>
      </c>
      <c r="Z2272" s="1062" t="s">
        <v>1706</v>
      </c>
      <c r="AA2272" s="940" t="s">
        <v>1706</v>
      </c>
      <c r="AB2272" s="941" t="s">
        <v>1706</v>
      </c>
      <c r="AC2272" s="1062" t="s">
        <v>1706</v>
      </c>
      <c r="AD2272" s="1062" t="s">
        <v>1706</v>
      </c>
      <c r="AE2272" s="940" t="s">
        <v>1706</v>
      </c>
      <c r="AF2272" s="1048">
        <v>0</v>
      </c>
      <c r="AG2272" s="1048">
        <v>0</v>
      </c>
      <c r="AH2272" s="941" t="s">
        <v>1706</v>
      </c>
      <c r="AI2272" s="977" t="s">
        <v>1706</v>
      </c>
      <c r="AJ2272" s="976" t="s">
        <v>1706</v>
      </c>
      <c r="AK2272" s="975" t="s">
        <v>1706</v>
      </c>
      <c r="AL2272" s="976" t="s">
        <v>1706</v>
      </c>
      <c r="AM2272" s="975" t="s">
        <v>1706</v>
      </c>
      <c r="AN2272" s="974" t="s">
        <v>1706</v>
      </c>
      <c r="AO2272" s="262" t="s">
        <v>1706</v>
      </c>
      <c r="AP2272" s="976" t="s">
        <v>1706</v>
      </c>
      <c r="AQ2272" s="262" t="s">
        <v>1706</v>
      </c>
      <c r="AR2272" s="976" t="s">
        <v>1706</v>
      </c>
      <c r="AS2272" s="975" t="s">
        <v>1706</v>
      </c>
      <c r="AT2272" s="976" t="s">
        <v>1706</v>
      </c>
      <c r="AU2272" s="975" t="s">
        <v>1706</v>
      </c>
      <c r="AV2272" s="976" t="s">
        <v>1706</v>
      </c>
      <c r="AW2272" s="262" t="s">
        <v>1706</v>
      </c>
      <c r="AX2272" s="515" t="s">
        <v>1706</v>
      </c>
    </row>
    <row r="2273" spans="1:50" ht="47.25" x14ac:dyDescent="0.25">
      <c r="A2273" s="511" t="s">
        <v>1579</v>
      </c>
      <c r="B2273" s="512" t="s">
        <v>60</v>
      </c>
      <c r="C2273" s="60" t="s">
        <v>33</v>
      </c>
      <c r="D2273" s="973" t="s">
        <v>1706</v>
      </c>
      <c r="E2273" s="1048">
        <f t="shared" ref="E2273:N2273" si="139">E2274+E2275</f>
        <v>0</v>
      </c>
      <c r="F2273" s="1048">
        <f t="shared" si="139"/>
        <v>0</v>
      </c>
      <c r="G2273" s="1048">
        <f t="shared" si="139"/>
        <v>0</v>
      </c>
      <c r="H2273" s="1048">
        <f t="shared" si="139"/>
        <v>0</v>
      </c>
      <c r="I2273" s="1048">
        <f t="shared" si="139"/>
        <v>0</v>
      </c>
      <c r="J2273" s="1048">
        <f t="shared" si="139"/>
        <v>0</v>
      </c>
      <c r="K2273" s="1048">
        <f t="shared" si="139"/>
        <v>0</v>
      </c>
      <c r="L2273" s="1048">
        <f t="shared" si="139"/>
        <v>0</v>
      </c>
      <c r="M2273" s="1048">
        <f t="shared" si="139"/>
        <v>0</v>
      </c>
      <c r="N2273" s="1048">
        <f t="shared" si="139"/>
        <v>0</v>
      </c>
      <c r="O2273" s="940" t="s">
        <v>1706</v>
      </c>
      <c r="P2273" s="940" t="s">
        <v>1706</v>
      </c>
      <c r="Q2273" s="940" t="s">
        <v>1706</v>
      </c>
      <c r="R2273" s="1048">
        <f>R2274+R2275</f>
        <v>0</v>
      </c>
      <c r="S2273" s="940" t="s">
        <v>1706</v>
      </c>
      <c r="T2273" s="1062" t="s">
        <v>1706</v>
      </c>
      <c r="U2273" s="940" t="s">
        <v>1706</v>
      </c>
      <c r="V2273" s="940" t="s">
        <v>1706</v>
      </c>
      <c r="W2273" s="941" t="s">
        <v>1706</v>
      </c>
      <c r="X2273" s="941" t="s">
        <v>1706</v>
      </c>
      <c r="Y2273" s="940" t="s">
        <v>1706</v>
      </c>
      <c r="Z2273" s="1062" t="s">
        <v>1706</v>
      </c>
      <c r="AA2273" s="940" t="s">
        <v>1706</v>
      </c>
      <c r="AB2273" s="941" t="s">
        <v>1706</v>
      </c>
      <c r="AC2273" s="1062" t="s">
        <v>1706</v>
      </c>
      <c r="AD2273" s="1062" t="s">
        <v>1706</v>
      </c>
      <c r="AE2273" s="940" t="s">
        <v>1706</v>
      </c>
      <c r="AF2273" s="1048">
        <f>AF2274+AF2275</f>
        <v>0</v>
      </c>
      <c r="AG2273" s="1048">
        <f>AG2274+AG2275</f>
        <v>0</v>
      </c>
      <c r="AH2273" s="941" t="s">
        <v>1706</v>
      </c>
      <c r="AI2273" s="974" t="s">
        <v>1706</v>
      </c>
      <c r="AJ2273" s="975" t="s">
        <v>1706</v>
      </c>
      <c r="AK2273" s="976" t="s">
        <v>1706</v>
      </c>
      <c r="AL2273" s="975" t="s">
        <v>1706</v>
      </c>
      <c r="AM2273" s="976" t="s">
        <v>1706</v>
      </c>
      <c r="AN2273" s="262" t="s">
        <v>1706</v>
      </c>
      <c r="AO2273" s="974" t="s">
        <v>1706</v>
      </c>
      <c r="AP2273" s="975" t="s">
        <v>1706</v>
      </c>
      <c r="AQ2273" s="974" t="s">
        <v>1706</v>
      </c>
      <c r="AR2273" s="975" t="s">
        <v>1706</v>
      </c>
      <c r="AS2273" s="976" t="s">
        <v>1706</v>
      </c>
      <c r="AT2273" s="975" t="s">
        <v>1706</v>
      </c>
      <c r="AU2273" s="976" t="s">
        <v>1706</v>
      </c>
      <c r="AV2273" s="975" t="s">
        <v>1706</v>
      </c>
      <c r="AW2273" s="974" t="s">
        <v>1706</v>
      </c>
      <c r="AX2273" s="515" t="s">
        <v>1706</v>
      </c>
    </row>
    <row r="2274" spans="1:50" ht="31.5" x14ac:dyDescent="0.25">
      <c r="A2274" s="511" t="s">
        <v>1580</v>
      </c>
      <c r="B2274" s="512" t="s">
        <v>1421</v>
      </c>
      <c r="C2274" s="60" t="s">
        <v>33</v>
      </c>
      <c r="D2274" s="973" t="s">
        <v>1706</v>
      </c>
      <c r="E2274" s="1048">
        <v>0</v>
      </c>
      <c r="F2274" s="1048">
        <v>0</v>
      </c>
      <c r="G2274" s="1048">
        <v>0</v>
      </c>
      <c r="H2274" s="1048">
        <v>0</v>
      </c>
      <c r="I2274" s="1048">
        <v>0</v>
      </c>
      <c r="J2274" s="1048">
        <v>0</v>
      </c>
      <c r="K2274" s="1048">
        <v>0</v>
      </c>
      <c r="L2274" s="1048">
        <v>0</v>
      </c>
      <c r="M2274" s="1048">
        <v>0</v>
      </c>
      <c r="N2274" s="1048">
        <v>0</v>
      </c>
      <c r="O2274" s="940" t="s">
        <v>1706</v>
      </c>
      <c r="P2274" s="940" t="s">
        <v>1706</v>
      </c>
      <c r="Q2274" s="940" t="s">
        <v>1706</v>
      </c>
      <c r="R2274" s="1048">
        <v>0</v>
      </c>
      <c r="S2274" s="940" t="s">
        <v>1706</v>
      </c>
      <c r="T2274" s="1062" t="s">
        <v>1706</v>
      </c>
      <c r="U2274" s="940" t="s">
        <v>1706</v>
      </c>
      <c r="V2274" s="940" t="s">
        <v>1706</v>
      </c>
      <c r="W2274" s="941" t="s">
        <v>1706</v>
      </c>
      <c r="X2274" s="941" t="s">
        <v>1706</v>
      </c>
      <c r="Y2274" s="940" t="s">
        <v>1706</v>
      </c>
      <c r="Z2274" s="1062" t="s">
        <v>1706</v>
      </c>
      <c r="AA2274" s="940" t="s">
        <v>1706</v>
      </c>
      <c r="AB2274" s="941" t="s">
        <v>1706</v>
      </c>
      <c r="AC2274" s="1062" t="s">
        <v>1706</v>
      </c>
      <c r="AD2274" s="1062" t="s">
        <v>1706</v>
      </c>
      <c r="AE2274" s="940" t="s">
        <v>1706</v>
      </c>
      <c r="AF2274" s="1048">
        <v>0</v>
      </c>
      <c r="AG2274" s="1048">
        <v>0</v>
      </c>
      <c r="AH2274" s="941" t="s">
        <v>1706</v>
      </c>
      <c r="AI2274" s="977" t="s">
        <v>1706</v>
      </c>
      <c r="AJ2274" s="976" t="s">
        <v>1706</v>
      </c>
      <c r="AK2274" s="975" t="s">
        <v>1706</v>
      </c>
      <c r="AL2274" s="976" t="s">
        <v>1706</v>
      </c>
      <c r="AM2274" s="975" t="s">
        <v>1706</v>
      </c>
      <c r="AN2274" s="974" t="s">
        <v>1706</v>
      </c>
      <c r="AO2274" s="262" t="s">
        <v>1706</v>
      </c>
      <c r="AP2274" s="976" t="s">
        <v>1706</v>
      </c>
      <c r="AQ2274" s="262" t="s">
        <v>1706</v>
      </c>
      <c r="AR2274" s="976" t="s">
        <v>1706</v>
      </c>
      <c r="AS2274" s="975" t="s">
        <v>1706</v>
      </c>
      <c r="AT2274" s="976" t="s">
        <v>1706</v>
      </c>
      <c r="AU2274" s="975" t="s">
        <v>1706</v>
      </c>
      <c r="AV2274" s="976" t="s">
        <v>1706</v>
      </c>
      <c r="AW2274" s="262" t="s">
        <v>1706</v>
      </c>
      <c r="AX2274" s="515" t="s">
        <v>1706</v>
      </c>
    </row>
    <row r="2275" spans="1:50" ht="31.5" x14ac:dyDescent="0.25">
      <c r="A2275" s="511" t="s">
        <v>1581</v>
      </c>
      <c r="B2275" s="164" t="s">
        <v>58</v>
      </c>
      <c r="C2275" s="60" t="s">
        <v>33</v>
      </c>
      <c r="D2275" s="973" t="s">
        <v>1706</v>
      </c>
      <c r="E2275" s="1048">
        <v>0</v>
      </c>
      <c r="F2275" s="1048">
        <v>0</v>
      </c>
      <c r="G2275" s="1048">
        <v>0</v>
      </c>
      <c r="H2275" s="1048">
        <v>0</v>
      </c>
      <c r="I2275" s="1048">
        <v>0</v>
      </c>
      <c r="J2275" s="1048">
        <v>0</v>
      </c>
      <c r="K2275" s="1048">
        <v>0</v>
      </c>
      <c r="L2275" s="1048">
        <v>0</v>
      </c>
      <c r="M2275" s="1048">
        <v>0</v>
      </c>
      <c r="N2275" s="1048">
        <v>0</v>
      </c>
      <c r="O2275" s="940" t="s">
        <v>1706</v>
      </c>
      <c r="P2275" s="940" t="s">
        <v>1706</v>
      </c>
      <c r="Q2275" s="940" t="s">
        <v>1706</v>
      </c>
      <c r="R2275" s="1048">
        <v>0</v>
      </c>
      <c r="S2275" s="940" t="s">
        <v>1706</v>
      </c>
      <c r="T2275" s="1062" t="s">
        <v>1706</v>
      </c>
      <c r="U2275" s="940" t="s">
        <v>1706</v>
      </c>
      <c r="V2275" s="940" t="s">
        <v>1706</v>
      </c>
      <c r="W2275" s="941" t="s">
        <v>1706</v>
      </c>
      <c r="X2275" s="941" t="s">
        <v>1706</v>
      </c>
      <c r="Y2275" s="940" t="s">
        <v>1706</v>
      </c>
      <c r="Z2275" s="1062" t="s">
        <v>1706</v>
      </c>
      <c r="AA2275" s="940" t="s">
        <v>1706</v>
      </c>
      <c r="AB2275" s="941" t="s">
        <v>1706</v>
      </c>
      <c r="AC2275" s="1062" t="s">
        <v>1706</v>
      </c>
      <c r="AD2275" s="1062" t="s">
        <v>1706</v>
      </c>
      <c r="AE2275" s="940" t="s">
        <v>1706</v>
      </c>
      <c r="AF2275" s="1048">
        <v>0</v>
      </c>
      <c r="AG2275" s="1048">
        <v>0</v>
      </c>
      <c r="AH2275" s="941" t="s">
        <v>1706</v>
      </c>
      <c r="AI2275" s="974" t="s">
        <v>1706</v>
      </c>
      <c r="AJ2275" s="975" t="s">
        <v>1706</v>
      </c>
      <c r="AK2275" s="976" t="s">
        <v>1706</v>
      </c>
      <c r="AL2275" s="975" t="s">
        <v>1706</v>
      </c>
      <c r="AM2275" s="976" t="s">
        <v>1706</v>
      </c>
      <c r="AN2275" s="262" t="s">
        <v>1706</v>
      </c>
      <c r="AO2275" s="974" t="s">
        <v>1706</v>
      </c>
      <c r="AP2275" s="975" t="s">
        <v>1706</v>
      </c>
      <c r="AQ2275" s="974" t="s">
        <v>1706</v>
      </c>
      <c r="AR2275" s="975" t="s">
        <v>1706</v>
      </c>
      <c r="AS2275" s="976" t="s">
        <v>1706</v>
      </c>
      <c r="AT2275" s="975" t="s">
        <v>1706</v>
      </c>
      <c r="AU2275" s="976" t="s">
        <v>1706</v>
      </c>
      <c r="AV2275" s="975" t="s">
        <v>1706</v>
      </c>
      <c r="AW2275" s="974" t="s">
        <v>1706</v>
      </c>
      <c r="AX2275" s="515" t="s">
        <v>1706</v>
      </c>
    </row>
    <row r="2276" spans="1:50" ht="47.25" x14ac:dyDescent="0.25">
      <c r="A2276" s="511" t="s">
        <v>1584</v>
      </c>
      <c r="B2276" s="512" t="s">
        <v>64</v>
      </c>
      <c r="C2276" s="60" t="s">
        <v>33</v>
      </c>
      <c r="D2276" s="973" t="s">
        <v>1706</v>
      </c>
      <c r="E2276" s="1048">
        <f t="shared" ref="E2276:N2276" si="140">SUM(E2277,E2278,E2279,E2280,E2281)</f>
        <v>0</v>
      </c>
      <c r="F2276" s="1048">
        <f t="shared" si="140"/>
        <v>0</v>
      </c>
      <c r="G2276" s="1048">
        <f t="shared" si="140"/>
        <v>0</v>
      </c>
      <c r="H2276" s="1048">
        <f t="shared" si="140"/>
        <v>0</v>
      </c>
      <c r="I2276" s="1048">
        <f t="shared" si="140"/>
        <v>0</v>
      </c>
      <c r="J2276" s="1048">
        <f t="shared" si="140"/>
        <v>0</v>
      </c>
      <c r="K2276" s="1048">
        <f t="shared" si="140"/>
        <v>0</v>
      </c>
      <c r="L2276" s="1048">
        <f t="shared" si="140"/>
        <v>0</v>
      </c>
      <c r="M2276" s="1048">
        <f t="shared" si="140"/>
        <v>0</v>
      </c>
      <c r="N2276" s="1048">
        <f t="shared" si="140"/>
        <v>0</v>
      </c>
      <c r="O2276" s="940" t="s">
        <v>1706</v>
      </c>
      <c r="P2276" s="940" t="s">
        <v>1706</v>
      </c>
      <c r="Q2276" s="940" t="s">
        <v>1706</v>
      </c>
      <c r="R2276" s="1048">
        <f>SUM(R2277,R2278,R2279,R2280,R2281)</f>
        <v>26.315736000000001</v>
      </c>
      <c r="S2276" s="940" t="s">
        <v>1706</v>
      </c>
      <c r="T2276" s="1062" t="s">
        <v>1706</v>
      </c>
      <c r="U2276" s="940" t="s">
        <v>1706</v>
      </c>
      <c r="V2276" s="940" t="s">
        <v>1706</v>
      </c>
      <c r="W2276" s="941" t="s">
        <v>1706</v>
      </c>
      <c r="X2276" s="941" t="s">
        <v>1706</v>
      </c>
      <c r="Y2276" s="940" t="s">
        <v>1706</v>
      </c>
      <c r="Z2276" s="1062" t="s">
        <v>1706</v>
      </c>
      <c r="AA2276" s="940" t="s">
        <v>1706</v>
      </c>
      <c r="AB2276" s="941" t="s">
        <v>1706</v>
      </c>
      <c r="AC2276" s="1062" t="s">
        <v>1706</v>
      </c>
      <c r="AD2276" s="1062" t="s">
        <v>1706</v>
      </c>
      <c r="AE2276" s="940" t="s">
        <v>1706</v>
      </c>
      <c r="AF2276" s="1048">
        <f>SUM(AF2277,AF2278,AF2279,AF2280,AF2281)</f>
        <v>31.439999999999998</v>
      </c>
      <c r="AG2276" s="1048">
        <f>SUM(AG2277,AG2278,AG2279,AG2280,AG2281)</f>
        <v>31.439999999999998</v>
      </c>
      <c r="AH2276" s="941" t="s">
        <v>1706</v>
      </c>
      <c r="AI2276" s="977" t="s">
        <v>1706</v>
      </c>
      <c r="AJ2276" s="976" t="s">
        <v>1706</v>
      </c>
      <c r="AK2276" s="975" t="s">
        <v>1706</v>
      </c>
      <c r="AL2276" s="976" t="s">
        <v>1706</v>
      </c>
      <c r="AM2276" s="975" t="s">
        <v>1706</v>
      </c>
      <c r="AN2276" s="974" t="s">
        <v>1706</v>
      </c>
      <c r="AO2276" s="262" t="s">
        <v>1706</v>
      </c>
      <c r="AP2276" s="976" t="s">
        <v>1706</v>
      </c>
      <c r="AQ2276" s="262" t="s">
        <v>1706</v>
      </c>
      <c r="AR2276" s="976" t="s">
        <v>1706</v>
      </c>
      <c r="AS2276" s="975" t="s">
        <v>1706</v>
      </c>
      <c r="AT2276" s="976" t="s">
        <v>1706</v>
      </c>
      <c r="AU2276" s="975" t="s">
        <v>1706</v>
      </c>
      <c r="AV2276" s="976" t="s">
        <v>1706</v>
      </c>
      <c r="AW2276" s="262" t="s">
        <v>1706</v>
      </c>
      <c r="AX2276" s="515" t="s">
        <v>1706</v>
      </c>
    </row>
    <row r="2277" spans="1:50" ht="78.75" x14ac:dyDescent="0.25">
      <c r="A2277" s="511" t="s">
        <v>1585</v>
      </c>
      <c r="B2277" s="512" t="s">
        <v>66</v>
      </c>
      <c r="C2277" s="60" t="s">
        <v>33</v>
      </c>
      <c r="D2277" s="973" t="s">
        <v>1706</v>
      </c>
      <c r="E2277" s="1048">
        <v>0</v>
      </c>
      <c r="F2277" s="1048">
        <v>0</v>
      </c>
      <c r="G2277" s="1048">
        <v>0</v>
      </c>
      <c r="H2277" s="1048">
        <v>0</v>
      </c>
      <c r="I2277" s="1048">
        <v>0</v>
      </c>
      <c r="J2277" s="1048">
        <v>0</v>
      </c>
      <c r="K2277" s="1048">
        <v>0</v>
      </c>
      <c r="L2277" s="1048">
        <v>0</v>
      </c>
      <c r="M2277" s="1048">
        <v>0</v>
      </c>
      <c r="N2277" s="1048">
        <v>0</v>
      </c>
      <c r="O2277" s="940" t="s">
        <v>1706</v>
      </c>
      <c r="P2277" s="940" t="s">
        <v>1706</v>
      </c>
      <c r="Q2277" s="940" t="s">
        <v>1706</v>
      </c>
      <c r="R2277" s="1048">
        <v>0</v>
      </c>
      <c r="S2277" s="940" t="s">
        <v>1706</v>
      </c>
      <c r="T2277" s="1062" t="s">
        <v>1706</v>
      </c>
      <c r="U2277" s="940" t="s">
        <v>1706</v>
      </c>
      <c r="V2277" s="940" t="s">
        <v>1706</v>
      </c>
      <c r="W2277" s="941" t="s">
        <v>1706</v>
      </c>
      <c r="X2277" s="941" t="s">
        <v>1706</v>
      </c>
      <c r="Y2277" s="940" t="s">
        <v>1706</v>
      </c>
      <c r="Z2277" s="1062" t="s">
        <v>1706</v>
      </c>
      <c r="AA2277" s="940" t="s">
        <v>1706</v>
      </c>
      <c r="AB2277" s="941" t="s">
        <v>1706</v>
      </c>
      <c r="AC2277" s="1062" t="s">
        <v>1706</v>
      </c>
      <c r="AD2277" s="1062" t="s">
        <v>1706</v>
      </c>
      <c r="AE2277" s="940" t="s">
        <v>1706</v>
      </c>
      <c r="AF2277" s="1048">
        <v>0</v>
      </c>
      <c r="AG2277" s="1048">
        <v>0</v>
      </c>
      <c r="AH2277" s="941" t="s">
        <v>1706</v>
      </c>
      <c r="AI2277" s="974" t="s">
        <v>1706</v>
      </c>
      <c r="AJ2277" s="975" t="s">
        <v>1706</v>
      </c>
      <c r="AK2277" s="976" t="s">
        <v>1706</v>
      </c>
      <c r="AL2277" s="975" t="s">
        <v>1706</v>
      </c>
      <c r="AM2277" s="976" t="s">
        <v>1706</v>
      </c>
      <c r="AN2277" s="262" t="s">
        <v>1706</v>
      </c>
      <c r="AO2277" s="974" t="s">
        <v>1706</v>
      </c>
      <c r="AP2277" s="975" t="s">
        <v>1706</v>
      </c>
      <c r="AQ2277" s="974" t="s">
        <v>1706</v>
      </c>
      <c r="AR2277" s="975" t="s">
        <v>1706</v>
      </c>
      <c r="AS2277" s="976" t="s">
        <v>1706</v>
      </c>
      <c r="AT2277" s="975" t="s">
        <v>1706</v>
      </c>
      <c r="AU2277" s="976" t="s">
        <v>1706</v>
      </c>
      <c r="AV2277" s="975" t="s">
        <v>1706</v>
      </c>
      <c r="AW2277" s="974" t="s">
        <v>1706</v>
      </c>
      <c r="AX2277" s="515" t="s">
        <v>1706</v>
      </c>
    </row>
    <row r="2278" spans="1:50" ht="94.5" x14ac:dyDescent="0.25">
      <c r="A2278" s="511" t="s">
        <v>1586</v>
      </c>
      <c r="B2278" s="138" t="s">
        <v>68</v>
      </c>
      <c r="C2278" s="60" t="s">
        <v>33</v>
      </c>
      <c r="D2278" s="973" t="s">
        <v>1706</v>
      </c>
      <c r="E2278" s="1048">
        <v>0</v>
      </c>
      <c r="F2278" s="1048">
        <v>0</v>
      </c>
      <c r="G2278" s="1048">
        <v>0</v>
      </c>
      <c r="H2278" s="1048">
        <v>0</v>
      </c>
      <c r="I2278" s="1048">
        <v>0</v>
      </c>
      <c r="J2278" s="1048">
        <v>0</v>
      </c>
      <c r="K2278" s="1048">
        <v>0</v>
      </c>
      <c r="L2278" s="1048">
        <v>0</v>
      </c>
      <c r="M2278" s="1048">
        <v>0</v>
      </c>
      <c r="N2278" s="1048">
        <v>0</v>
      </c>
      <c r="O2278" s="940" t="s">
        <v>1706</v>
      </c>
      <c r="P2278" s="940" t="s">
        <v>1706</v>
      </c>
      <c r="Q2278" s="940" t="s">
        <v>1706</v>
      </c>
      <c r="R2278" s="1048">
        <v>0</v>
      </c>
      <c r="S2278" s="940" t="s">
        <v>1706</v>
      </c>
      <c r="T2278" s="1062" t="s">
        <v>1706</v>
      </c>
      <c r="U2278" s="940" t="s">
        <v>1706</v>
      </c>
      <c r="V2278" s="940" t="s">
        <v>1706</v>
      </c>
      <c r="W2278" s="941" t="s">
        <v>1706</v>
      </c>
      <c r="X2278" s="941" t="s">
        <v>1706</v>
      </c>
      <c r="Y2278" s="940" t="s">
        <v>1706</v>
      </c>
      <c r="Z2278" s="1062" t="s">
        <v>1706</v>
      </c>
      <c r="AA2278" s="940" t="s">
        <v>1706</v>
      </c>
      <c r="AB2278" s="941" t="s">
        <v>1706</v>
      </c>
      <c r="AC2278" s="1062" t="s">
        <v>1706</v>
      </c>
      <c r="AD2278" s="1062" t="s">
        <v>1706</v>
      </c>
      <c r="AE2278" s="940" t="s">
        <v>1706</v>
      </c>
      <c r="AF2278" s="1048">
        <v>0</v>
      </c>
      <c r="AG2278" s="1048">
        <v>0</v>
      </c>
      <c r="AH2278" s="941" t="s">
        <v>1706</v>
      </c>
      <c r="AI2278" s="977" t="s">
        <v>1706</v>
      </c>
      <c r="AJ2278" s="976" t="s">
        <v>1706</v>
      </c>
      <c r="AK2278" s="975" t="s">
        <v>1706</v>
      </c>
      <c r="AL2278" s="976" t="s">
        <v>1706</v>
      </c>
      <c r="AM2278" s="975" t="s">
        <v>1706</v>
      </c>
      <c r="AN2278" s="974" t="s">
        <v>1706</v>
      </c>
      <c r="AO2278" s="262" t="s">
        <v>1706</v>
      </c>
      <c r="AP2278" s="976" t="s">
        <v>1706</v>
      </c>
      <c r="AQ2278" s="262" t="s">
        <v>1706</v>
      </c>
      <c r="AR2278" s="976" t="s">
        <v>1706</v>
      </c>
      <c r="AS2278" s="975" t="s">
        <v>1706</v>
      </c>
      <c r="AT2278" s="976" t="s">
        <v>1706</v>
      </c>
      <c r="AU2278" s="975" t="s">
        <v>1706</v>
      </c>
      <c r="AV2278" s="976" t="s">
        <v>1706</v>
      </c>
      <c r="AW2278" s="262" t="s">
        <v>1706</v>
      </c>
      <c r="AX2278" s="515" t="s">
        <v>1706</v>
      </c>
    </row>
    <row r="2279" spans="1:50" ht="78.75" x14ac:dyDescent="0.25">
      <c r="A2279" s="511" t="s">
        <v>1587</v>
      </c>
      <c r="B2279" s="138" t="s">
        <v>70</v>
      </c>
      <c r="C2279" s="60" t="s">
        <v>33</v>
      </c>
      <c r="D2279" s="973" t="s">
        <v>1706</v>
      </c>
      <c r="E2279" s="1048">
        <v>0</v>
      </c>
      <c r="F2279" s="1048">
        <v>0</v>
      </c>
      <c r="G2279" s="1048">
        <v>0</v>
      </c>
      <c r="H2279" s="1048">
        <v>0</v>
      </c>
      <c r="I2279" s="1048">
        <v>0</v>
      </c>
      <c r="J2279" s="1048">
        <v>0</v>
      </c>
      <c r="K2279" s="1048">
        <v>0</v>
      </c>
      <c r="L2279" s="1048">
        <v>0</v>
      </c>
      <c r="M2279" s="1048">
        <v>0</v>
      </c>
      <c r="N2279" s="1048">
        <v>0</v>
      </c>
      <c r="O2279" s="940" t="s">
        <v>1706</v>
      </c>
      <c r="P2279" s="940" t="s">
        <v>1706</v>
      </c>
      <c r="Q2279" s="940" t="s">
        <v>1706</v>
      </c>
      <c r="R2279" s="1048">
        <v>0</v>
      </c>
      <c r="S2279" s="940" t="s">
        <v>1706</v>
      </c>
      <c r="T2279" s="1062" t="s">
        <v>1706</v>
      </c>
      <c r="U2279" s="940" t="s">
        <v>1706</v>
      </c>
      <c r="V2279" s="940" t="s">
        <v>1706</v>
      </c>
      <c r="W2279" s="941" t="s">
        <v>1706</v>
      </c>
      <c r="X2279" s="941" t="s">
        <v>1706</v>
      </c>
      <c r="Y2279" s="940" t="s">
        <v>1706</v>
      </c>
      <c r="Z2279" s="1062" t="s">
        <v>1706</v>
      </c>
      <c r="AA2279" s="940" t="s">
        <v>1706</v>
      </c>
      <c r="AB2279" s="941" t="s">
        <v>1706</v>
      </c>
      <c r="AC2279" s="1062" t="s">
        <v>1706</v>
      </c>
      <c r="AD2279" s="1062" t="s">
        <v>1706</v>
      </c>
      <c r="AE2279" s="940" t="s">
        <v>1706</v>
      </c>
      <c r="AF2279" s="1048">
        <v>0</v>
      </c>
      <c r="AG2279" s="1048">
        <v>0</v>
      </c>
      <c r="AH2279" s="941" t="s">
        <v>1706</v>
      </c>
      <c r="AI2279" s="974" t="s">
        <v>1706</v>
      </c>
      <c r="AJ2279" s="975" t="s">
        <v>1706</v>
      </c>
      <c r="AK2279" s="976" t="s">
        <v>1706</v>
      </c>
      <c r="AL2279" s="975" t="s">
        <v>1706</v>
      </c>
      <c r="AM2279" s="976" t="s">
        <v>1706</v>
      </c>
      <c r="AN2279" s="262" t="s">
        <v>1706</v>
      </c>
      <c r="AO2279" s="974" t="s">
        <v>1706</v>
      </c>
      <c r="AP2279" s="975" t="s">
        <v>1706</v>
      </c>
      <c r="AQ2279" s="974" t="s">
        <v>1706</v>
      </c>
      <c r="AR2279" s="975" t="s">
        <v>1706</v>
      </c>
      <c r="AS2279" s="976" t="s">
        <v>1706</v>
      </c>
      <c r="AT2279" s="975" t="s">
        <v>1706</v>
      </c>
      <c r="AU2279" s="976" t="s">
        <v>1706</v>
      </c>
      <c r="AV2279" s="975" t="s">
        <v>1706</v>
      </c>
      <c r="AW2279" s="974" t="s">
        <v>1706</v>
      </c>
      <c r="AX2279" s="515" t="s">
        <v>1706</v>
      </c>
    </row>
    <row r="2280" spans="1:50" ht="110.25" x14ac:dyDescent="0.25">
      <c r="A2280" s="511" t="s">
        <v>1588</v>
      </c>
      <c r="B2280" s="138" t="s">
        <v>74</v>
      </c>
      <c r="C2280" s="60" t="s">
        <v>33</v>
      </c>
      <c r="D2280" s="973" t="s">
        <v>1706</v>
      </c>
      <c r="E2280" s="1048">
        <v>0</v>
      </c>
      <c r="F2280" s="1048">
        <v>0</v>
      </c>
      <c r="G2280" s="1048">
        <v>0</v>
      </c>
      <c r="H2280" s="1048">
        <v>0</v>
      </c>
      <c r="I2280" s="1048">
        <v>0</v>
      </c>
      <c r="J2280" s="1048">
        <v>0</v>
      </c>
      <c r="K2280" s="1048">
        <v>0</v>
      </c>
      <c r="L2280" s="1048">
        <v>0</v>
      </c>
      <c r="M2280" s="1048">
        <v>0</v>
      </c>
      <c r="N2280" s="1048">
        <v>0</v>
      </c>
      <c r="O2280" s="940" t="s">
        <v>1706</v>
      </c>
      <c r="P2280" s="940" t="s">
        <v>1706</v>
      </c>
      <c r="Q2280" s="940" t="s">
        <v>1706</v>
      </c>
      <c r="R2280" s="1048">
        <v>0</v>
      </c>
      <c r="S2280" s="940" t="s">
        <v>1706</v>
      </c>
      <c r="T2280" s="1062" t="s">
        <v>1706</v>
      </c>
      <c r="U2280" s="940" t="s">
        <v>1706</v>
      </c>
      <c r="V2280" s="940" t="s">
        <v>1706</v>
      </c>
      <c r="W2280" s="941" t="s">
        <v>1706</v>
      </c>
      <c r="X2280" s="941" t="s">
        <v>1706</v>
      </c>
      <c r="Y2280" s="940" t="s">
        <v>1706</v>
      </c>
      <c r="Z2280" s="1062" t="s">
        <v>1706</v>
      </c>
      <c r="AA2280" s="940" t="s">
        <v>1706</v>
      </c>
      <c r="AB2280" s="941" t="s">
        <v>1706</v>
      </c>
      <c r="AC2280" s="1062" t="s">
        <v>1706</v>
      </c>
      <c r="AD2280" s="1062" t="s">
        <v>1706</v>
      </c>
      <c r="AE2280" s="940" t="s">
        <v>1706</v>
      </c>
      <c r="AF2280" s="1048">
        <v>0</v>
      </c>
      <c r="AG2280" s="1048">
        <v>0</v>
      </c>
      <c r="AH2280" s="941" t="s">
        <v>1706</v>
      </c>
      <c r="AI2280" s="978" t="s">
        <v>1706</v>
      </c>
      <c r="AJ2280" s="979" t="s">
        <v>1706</v>
      </c>
      <c r="AK2280" s="980" t="s">
        <v>1706</v>
      </c>
      <c r="AL2280" s="979" t="s">
        <v>1706</v>
      </c>
      <c r="AM2280" s="980" t="s">
        <v>1706</v>
      </c>
      <c r="AN2280" s="981" t="s">
        <v>1706</v>
      </c>
      <c r="AO2280" s="912" t="s">
        <v>1706</v>
      </c>
      <c r="AP2280" s="979" t="s">
        <v>1706</v>
      </c>
      <c r="AQ2280" s="912" t="s">
        <v>1706</v>
      </c>
      <c r="AR2280" s="979" t="s">
        <v>1706</v>
      </c>
      <c r="AS2280" s="980" t="s">
        <v>1706</v>
      </c>
      <c r="AT2280" s="979" t="s">
        <v>1706</v>
      </c>
      <c r="AU2280" s="980" t="s">
        <v>1706</v>
      </c>
      <c r="AV2280" s="979" t="s">
        <v>1706</v>
      </c>
      <c r="AW2280" s="912" t="s">
        <v>1706</v>
      </c>
      <c r="AX2280" s="515" t="s">
        <v>1706</v>
      </c>
    </row>
    <row r="2281" spans="1:50" ht="94.5" x14ac:dyDescent="0.25">
      <c r="A2281" s="511" t="s">
        <v>1589</v>
      </c>
      <c r="B2281" s="138" t="s">
        <v>84</v>
      </c>
      <c r="C2281" s="60" t="s">
        <v>33</v>
      </c>
      <c r="D2281" s="973" t="s">
        <v>1706</v>
      </c>
      <c r="E2281" s="1051">
        <f t="shared" ref="E2281:N2281" si="141">SUM(E2282)</f>
        <v>0</v>
      </c>
      <c r="F2281" s="1051">
        <f t="shared" si="141"/>
        <v>0</v>
      </c>
      <c r="G2281" s="1051">
        <f t="shared" si="141"/>
        <v>0</v>
      </c>
      <c r="H2281" s="1051">
        <f t="shared" si="141"/>
        <v>0</v>
      </c>
      <c r="I2281" s="1051">
        <f t="shared" si="141"/>
        <v>0</v>
      </c>
      <c r="J2281" s="1051">
        <f t="shared" si="141"/>
        <v>0</v>
      </c>
      <c r="K2281" s="1051">
        <f t="shared" si="141"/>
        <v>0</v>
      </c>
      <c r="L2281" s="1051">
        <f t="shared" si="141"/>
        <v>0</v>
      </c>
      <c r="M2281" s="1051">
        <f t="shared" si="141"/>
        <v>0</v>
      </c>
      <c r="N2281" s="1051">
        <f t="shared" si="141"/>
        <v>0</v>
      </c>
      <c r="O2281" s="940" t="s">
        <v>1706</v>
      </c>
      <c r="P2281" s="940" t="s">
        <v>1706</v>
      </c>
      <c r="Q2281" s="940" t="s">
        <v>1706</v>
      </c>
      <c r="R2281" s="1048">
        <f>SUM(R2282)</f>
        <v>26.315736000000001</v>
      </c>
      <c r="S2281" s="940" t="s">
        <v>1706</v>
      </c>
      <c r="T2281" s="1062" t="s">
        <v>1706</v>
      </c>
      <c r="U2281" s="940" t="s">
        <v>1706</v>
      </c>
      <c r="V2281" s="940" t="s">
        <v>1706</v>
      </c>
      <c r="W2281" s="941" t="s">
        <v>1706</v>
      </c>
      <c r="X2281" s="941" t="s">
        <v>1706</v>
      </c>
      <c r="Y2281" s="940" t="s">
        <v>1706</v>
      </c>
      <c r="Z2281" s="1062" t="s">
        <v>1706</v>
      </c>
      <c r="AA2281" s="940" t="s">
        <v>1706</v>
      </c>
      <c r="AB2281" s="941" t="s">
        <v>1706</v>
      </c>
      <c r="AC2281" s="1062" t="s">
        <v>1706</v>
      </c>
      <c r="AD2281" s="1062" t="s">
        <v>1706</v>
      </c>
      <c r="AE2281" s="940" t="s">
        <v>1706</v>
      </c>
      <c r="AF2281" s="1048">
        <f>SUM(AF2282)</f>
        <v>31.439999999999998</v>
      </c>
      <c r="AG2281" s="1048">
        <f>SUM(AG2282)</f>
        <v>31.439999999999998</v>
      </c>
      <c r="AH2281" s="941" t="s">
        <v>1706</v>
      </c>
      <c r="AI2281" s="981" t="s">
        <v>1706</v>
      </c>
      <c r="AJ2281" s="982" t="s">
        <v>1706</v>
      </c>
      <c r="AK2281" s="979" t="s">
        <v>1706</v>
      </c>
      <c r="AL2281" s="982" t="s">
        <v>1706</v>
      </c>
      <c r="AM2281" s="979" t="s">
        <v>1706</v>
      </c>
      <c r="AN2281" s="983" t="s">
        <v>1706</v>
      </c>
      <c r="AO2281" s="981" t="s">
        <v>1706</v>
      </c>
      <c r="AP2281" s="982" t="s">
        <v>1706</v>
      </c>
      <c r="AQ2281" s="981" t="s">
        <v>1706</v>
      </c>
      <c r="AR2281" s="982" t="s">
        <v>1706</v>
      </c>
      <c r="AS2281" s="979" t="s">
        <v>1706</v>
      </c>
      <c r="AT2281" s="982" t="s">
        <v>1706</v>
      </c>
      <c r="AU2281" s="979" t="s">
        <v>1706</v>
      </c>
      <c r="AV2281" s="982" t="s">
        <v>1706</v>
      </c>
      <c r="AW2281" s="981" t="s">
        <v>1706</v>
      </c>
      <c r="AX2281" s="515" t="s">
        <v>1706</v>
      </c>
    </row>
    <row r="2282" spans="1:50" ht="204.75" x14ac:dyDescent="0.25">
      <c r="A2282" s="550" t="s">
        <v>1589</v>
      </c>
      <c r="B2282" s="131" t="s">
        <v>1590</v>
      </c>
      <c r="C2282" s="371" t="s">
        <v>1591</v>
      </c>
      <c r="D2282" s="517">
        <v>47818</v>
      </c>
      <c r="E2282" s="149">
        <v>0</v>
      </c>
      <c r="F2282" s="149">
        <v>0</v>
      </c>
      <c r="G2282" s="149">
        <v>0</v>
      </c>
      <c r="H2282" s="149">
        <v>0</v>
      </c>
      <c r="I2282" s="149">
        <v>0</v>
      </c>
      <c r="J2282" s="149">
        <v>0</v>
      </c>
      <c r="K2282" s="149">
        <v>0</v>
      </c>
      <c r="L2282" s="149">
        <v>0</v>
      </c>
      <c r="M2282" s="149">
        <v>0</v>
      </c>
      <c r="N2282" s="149">
        <v>0</v>
      </c>
      <c r="O2282" s="299" t="s">
        <v>1709</v>
      </c>
      <c r="P2282" s="299" t="s">
        <v>4091</v>
      </c>
      <c r="Q2282" s="300" t="s">
        <v>1714</v>
      </c>
      <c r="R2282" s="1003">
        <v>26.315736000000001</v>
      </c>
      <c r="S2282" s="299" t="s">
        <v>1715</v>
      </c>
      <c r="T2282" s="1003">
        <v>26.315736000000001</v>
      </c>
      <c r="U2282" s="299" t="s">
        <v>1901</v>
      </c>
      <c r="V2282" s="299" t="s">
        <v>2222</v>
      </c>
      <c r="W2282" s="535">
        <v>1</v>
      </c>
      <c r="X2282" s="552">
        <v>1</v>
      </c>
      <c r="Y2282" s="778" t="s">
        <v>1904</v>
      </c>
      <c r="Z2282" s="1001">
        <v>26.315736000000001</v>
      </c>
      <c r="AA2282" s="300" t="s">
        <v>1706</v>
      </c>
      <c r="AB2282" s="853">
        <v>1</v>
      </c>
      <c r="AC2282" s="1001">
        <v>26.2</v>
      </c>
      <c r="AD2282" s="1020">
        <v>26.2</v>
      </c>
      <c r="AE2282" s="627" t="s">
        <v>1904</v>
      </c>
      <c r="AF2282" s="1020">
        <v>31.439999999999998</v>
      </c>
      <c r="AG2282" s="1019">
        <v>31.439999999999998</v>
      </c>
      <c r="AH2282" s="629">
        <v>32413362495</v>
      </c>
      <c r="AI2282" s="627" t="s">
        <v>1719</v>
      </c>
      <c r="AJ2282" s="668">
        <v>45366</v>
      </c>
      <c r="AK2282" s="668">
        <v>45358</v>
      </c>
      <c r="AL2282" s="668">
        <v>45376</v>
      </c>
      <c r="AM2282" s="628">
        <v>45400</v>
      </c>
      <c r="AN2282" s="623" t="s">
        <v>1720</v>
      </c>
      <c r="AO2282" s="627" t="s">
        <v>1721</v>
      </c>
      <c r="AP2282" s="668">
        <v>45400</v>
      </c>
      <c r="AQ2282" s="626" t="s">
        <v>4092</v>
      </c>
      <c r="AR2282" s="668">
        <v>45420</v>
      </c>
      <c r="AS2282" s="668">
        <v>45415</v>
      </c>
      <c r="AT2282" s="596">
        <v>45476</v>
      </c>
      <c r="AU2282" s="628">
        <v>45476</v>
      </c>
      <c r="AV2282" s="668">
        <v>45625</v>
      </c>
      <c r="AW2282" s="627" t="s">
        <v>1706</v>
      </c>
      <c r="AX2282" s="526" t="s">
        <v>1706</v>
      </c>
    </row>
    <row r="2283" spans="1:50" ht="52.5" customHeight="1" x14ac:dyDescent="0.25">
      <c r="A2283" s="511" t="s">
        <v>1592</v>
      </c>
      <c r="B2283" s="138" t="s">
        <v>121</v>
      </c>
      <c r="C2283" s="60" t="s">
        <v>33</v>
      </c>
      <c r="D2283" s="973" t="s">
        <v>1706</v>
      </c>
      <c r="E2283" s="1052">
        <v>0</v>
      </c>
      <c r="F2283" s="1052">
        <v>0</v>
      </c>
      <c r="G2283" s="1052">
        <v>0</v>
      </c>
      <c r="H2283" s="1052">
        <v>0</v>
      </c>
      <c r="I2283" s="1052">
        <v>0</v>
      </c>
      <c r="J2283" s="1052">
        <v>0</v>
      </c>
      <c r="K2283" s="1052">
        <v>0</v>
      </c>
      <c r="L2283" s="1052">
        <v>0</v>
      </c>
      <c r="M2283" s="1052">
        <v>0</v>
      </c>
      <c r="N2283" s="1052">
        <v>0</v>
      </c>
      <c r="O2283" s="940" t="s">
        <v>1706</v>
      </c>
      <c r="P2283" s="940" t="s">
        <v>1706</v>
      </c>
      <c r="Q2283" s="940" t="s">
        <v>1706</v>
      </c>
      <c r="R2283" s="1048">
        <v>0</v>
      </c>
      <c r="S2283" s="940" t="s">
        <v>1706</v>
      </c>
      <c r="T2283" s="1062" t="s">
        <v>1706</v>
      </c>
      <c r="U2283" s="940" t="s">
        <v>1706</v>
      </c>
      <c r="V2283" s="940" t="s">
        <v>1706</v>
      </c>
      <c r="W2283" s="941" t="s">
        <v>1706</v>
      </c>
      <c r="X2283" s="941" t="s">
        <v>1706</v>
      </c>
      <c r="Y2283" s="940" t="s">
        <v>1706</v>
      </c>
      <c r="Z2283" s="1062" t="s">
        <v>1706</v>
      </c>
      <c r="AA2283" s="940" t="s">
        <v>1706</v>
      </c>
      <c r="AB2283" s="941" t="s">
        <v>1706</v>
      </c>
      <c r="AC2283" s="1062" t="s">
        <v>1706</v>
      </c>
      <c r="AD2283" s="1062" t="s">
        <v>1706</v>
      </c>
      <c r="AE2283" s="940" t="s">
        <v>1706</v>
      </c>
      <c r="AF2283" s="1048">
        <v>0</v>
      </c>
      <c r="AG2283" s="1048">
        <v>0</v>
      </c>
      <c r="AH2283" s="941" t="s">
        <v>1706</v>
      </c>
      <c r="AI2283" s="981" t="s">
        <v>1706</v>
      </c>
      <c r="AJ2283" s="982" t="s">
        <v>1706</v>
      </c>
      <c r="AK2283" s="979" t="s">
        <v>1706</v>
      </c>
      <c r="AL2283" s="982" t="s">
        <v>1706</v>
      </c>
      <c r="AM2283" s="979" t="s">
        <v>1706</v>
      </c>
      <c r="AN2283" s="983" t="s">
        <v>1706</v>
      </c>
      <c r="AO2283" s="981" t="s">
        <v>1706</v>
      </c>
      <c r="AP2283" s="982" t="s">
        <v>1706</v>
      </c>
      <c r="AQ2283" s="981" t="s">
        <v>1706</v>
      </c>
      <c r="AR2283" s="982" t="s">
        <v>1706</v>
      </c>
      <c r="AS2283" s="979" t="s">
        <v>1706</v>
      </c>
      <c r="AT2283" s="982" t="s">
        <v>1706</v>
      </c>
      <c r="AU2283" s="979" t="s">
        <v>1706</v>
      </c>
      <c r="AV2283" s="982" t="s">
        <v>1706</v>
      </c>
      <c r="AW2283" s="981" t="s">
        <v>1706</v>
      </c>
      <c r="AX2283" s="515" t="s">
        <v>1706</v>
      </c>
    </row>
    <row r="2284" spans="1:50" ht="63" customHeight="1" x14ac:dyDescent="0.25">
      <c r="A2284" s="511" t="s">
        <v>1593</v>
      </c>
      <c r="B2284" s="138" t="s">
        <v>125</v>
      </c>
      <c r="C2284" s="60" t="s">
        <v>33</v>
      </c>
      <c r="D2284" s="973" t="s">
        <v>1706</v>
      </c>
      <c r="E2284" s="1048">
        <f t="shared" ref="E2284:N2284" si="142">E2285+E2286+E2287+E2288</f>
        <v>0</v>
      </c>
      <c r="F2284" s="1048">
        <f t="shared" si="142"/>
        <v>0</v>
      </c>
      <c r="G2284" s="1048">
        <f t="shared" si="142"/>
        <v>0</v>
      </c>
      <c r="H2284" s="1048">
        <f t="shared" si="142"/>
        <v>0</v>
      </c>
      <c r="I2284" s="1048">
        <f t="shared" si="142"/>
        <v>0</v>
      </c>
      <c r="J2284" s="1048">
        <f t="shared" si="142"/>
        <v>0</v>
      </c>
      <c r="K2284" s="1048">
        <f t="shared" si="142"/>
        <v>0</v>
      </c>
      <c r="L2284" s="1048">
        <f t="shared" si="142"/>
        <v>0</v>
      </c>
      <c r="M2284" s="1048">
        <f t="shared" si="142"/>
        <v>0</v>
      </c>
      <c r="N2284" s="1048">
        <f t="shared" si="142"/>
        <v>0</v>
      </c>
      <c r="O2284" s="940" t="s">
        <v>1706</v>
      </c>
      <c r="P2284" s="940" t="s">
        <v>1706</v>
      </c>
      <c r="Q2284" s="940" t="s">
        <v>1706</v>
      </c>
      <c r="R2284" s="1048">
        <f>R2285+R2286+R2287+R2288</f>
        <v>0</v>
      </c>
      <c r="S2284" s="940" t="s">
        <v>1706</v>
      </c>
      <c r="T2284" s="1062" t="s">
        <v>1706</v>
      </c>
      <c r="U2284" s="940" t="s">
        <v>1706</v>
      </c>
      <c r="V2284" s="940" t="s">
        <v>1706</v>
      </c>
      <c r="W2284" s="941" t="s">
        <v>1706</v>
      </c>
      <c r="X2284" s="941" t="s">
        <v>1706</v>
      </c>
      <c r="Y2284" s="940" t="s">
        <v>1706</v>
      </c>
      <c r="Z2284" s="1062" t="s">
        <v>1706</v>
      </c>
      <c r="AA2284" s="940" t="s">
        <v>1706</v>
      </c>
      <c r="AB2284" s="941" t="s">
        <v>1706</v>
      </c>
      <c r="AC2284" s="1062" t="s">
        <v>1706</v>
      </c>
      <c r="AD2284" s="1062" t="s">
        <v>1706</v>
      </c>
      <c r="AE2284" s="940" t="s">
        <v>1706</v>
      </c>
      <c r="AF2284" s="1048">
        <f>AF2285+AF2286+AF2287+AF2288</f>
        <v>0</v>
      </c>
      <c r="AG2284" s="1048">
        <f>AG2285+AG2286+AG2287+AG2288</f>
        <v>0</v>
      </c>
      <c r="AH2284" s="941" t="s">
        <v>1706</v>
      </c>
      <c r="AI2284" s="984" t="s">
        <v>1706</v>
      </c>
      <c r="AJ2284" s="985" t="s">
        <v>1706</v>
      </c>
      <c r="AK2284" s="986" t="s">
        <v>1706</v>
      </c>
      <c r="AL2284" s="985" t="s">
        <v>1706</v>
      </c>
      <c r="AM2284" s="986" t="s">
        <v>1706</v>
      </c>
      <c r="AN2284" s="987" t="s">
        <v>1706</v>
      </c>
      <c r="AO2284" s="800" t="s">
        <v>1706</v>
      </c>
      <c r="AP2284" s="985" t="s">
        <v>1706</v>
      </c>
      <c r="AQ2284" s="800" t="s">
        <v>1706</v>
      </c>
      <c r="AR2284" s="985" t="s">
        <v>1706</v>
      </c>
      <c r="AS2284" s="986" t="s">
        <v>1706</v>
      </c>
      <c r="AT2284" s="985" t="s">
        <v>1706</v>
      </c>
      <c r="AU2284" s="986" t="s">
        <v>1706</v>
      </c>
      <c r="AV2284" s="985" t="s">
        <v>1706</v>
      </c>
      <c r="AW2284" s="800" t="s">
        <v>1706</v>
      </c>
      <c r="AX2284" s="515" t="s">
        <v>1706</v>
      </c>
    </row>
    <row r="2285" spans="1:50" ht="32.25" customHeight="1" x14ac:dyDescent="0.25">
      <c r="A2285" s="511" t="s">
        <v>1594</v>
      </c>
      <c r="B2285" s="368" t="s">
        <v>130</v>
      </c>
      <c r="C2285" s="60" t="s">
        <v>33</v>
      </c>
      <c r="D2285" s="60" t="s">
        <v>1706</v>
      </c>
      <c r="E2285" s="1032">
        <v>0</v>
      </c>
      <c r="F2285" s="1032">
        <v>0</v>
      </c>
      <c r="G2285" s="1032">
        <v>0</v>
      </c>
      <c r="H2285" s="1032">
        <v>0</v>
      </c>
      <c r="I2285" s="1032">
        <v>0</v>
      </c>
      <c r="J2285" s="1032">
        <v>0</v>
      </c>
      <c r="K2285" s="1032">
        <v>0</v>
      </c>
      <c r="L2285" s="1032">
        <v>0</v>
      </c>
      <c r="M2285" s="1032">
        <v>0</v>
      </c>
      <c r="N2285" s="1032">
        <v>0</v>
      </c>
      <c r="O2285" s="800" t="s">
        <v>1706</v>
      </c>
      <c r="P2285" s="800" t="s">
        <v>1706</v>
      </c>
      <c r="Q2285" s="61" t="s">
        <v>1706</v>
      </c>
      <c r="R2285" s="1032">
        <v>0</v>
      </c>
      <c r="S2285" s="800" t="s">
        <v>1706</v>
      </c>
      <c r="T2285" s="1032" t="s">
        <v>1706</v>
      </c>
      <c r="U2285" s="800" t="s">
        <v>1706</v>
      </c>
      <c r="V2285" s="800" t="s">
        <v>1706</v>
      </c>
      <c r="W2285" s="934" t="s">
        <v>1706</v>
      </c>
      <c r="X2285" s="934" t="s">
        <v>1706</v>
      </c>
      <c r="Y2285" s="61" t="s">
        <v>1706</v>
      </c>
      <c r="Z2285" s="1032" t="s">
        <v>1706</v>
      </c>
      <c r="AA2285" s="61" t="s">
        <v>1706</v>
      </c>
      <c r="AB2285" s="934" t="s">
        <v>1706</v>
      </c>
      <c r="AC2285" s="1032" t="s">
        <v>1706</v>
      </c>
      <c r="AD2285" s="1032" t="s">
        <v>1706</v>
      </c>
      <c r="AE2285" s="61" t="s">
        <v>1706</v>
      </c>
      <c r="AF2285" s="1032">
        <v>0</v>
      </c>
      <c r="AG2285" s="1032">
        <v>0</v>
      </c>
      <c r="AH2285" s="934" t="s">
        <v>1706</v>
      </c>
      <c r="AI2285" s="60" t="s">
        <v>1706</v>
      </c>
      <c r="AJ2285" s="514" t="s">
        <v>1706</v>
      </c>
      <c r="AK2285" s="514" t="s">
        <v>1706</v>
      </c>
      <c r="AL2285" s="514" t="s">
        <v>1706</v>
      </c>
      <c r="AM2285" s="514" t="s">
        <v>1706</v>
      </c>
      <c r="AN2285" s="60" t="s">
        <v>1706</v>
      </c>
      <c r="AO2285" s="60" t="s">
        <v>1706</v>
      </c>
      <c r="AP2285" s="514" t="s">
        <v>1706</v>
      </c>
      <c r="AQ2285" s="60" t="s">
        <v>1706</v>
      </c>
      <c r="AR2285" s="514" t="s">
        <v>1706</v>
      </c>
      <c r="AS2285" s="514" t="s">
        <v>1706</v>
      </c>
      <c r="AT2285" s="514" t="s">
        <v>1706</v>
      </c>
      <c r="AU2285" s="514" t="s">
        <v>1706</v>
      </c>
      <c r="AV2285" s="514" t="s">
        <v>1706</v>
      </c>
      <c r="AW2285" s="60" t="s">
        <v>1706</v>
      </c>
      <c r="AX2285" s="515" t="s">
        <v>1706</v>
      </c>
    </row>
    <row r="2286" spans="1:50" ht="32.25" customHeight="1" x14ac:dyDescent="0.25">
      <c r="A2286" s="511" t="s">
        <v>1595</v>
      </c>
      <c r="B2286" s="368" t="s">
        <v>153</v>
      </c>
      <c r="C2286" s="60" t="s">
        <v>33</v>
      </c>
      <c r="D2286" s="60" t="s">
        <v>1706</v>
      </c>
      <c r="E2286" s="151">
        <v>0</v>
      </c>
      <c r="F2286" s="151">
        <v>0</v>
      </c>
      <c r="G2286" s="151">
        <v>0</v>
      </c>
      <c r="H2286" s="151">
        <v>0</v>
      </c>
      <c r="I2286" s="151">
        <v>0</v>
      </c>
      <c r="J2286" s="151">
        <v>0</v>
      </c>
      <c r="K2286" s="151">
        <v>0</v>
      </c>
      <c r="L2286" s="151">
        <v>0</v>
      </c>
      <c r="M2286" s="151">
        <v>0</v>
      </c>
      <c r="N2286" s="151">
        <v>0</v>
      </c>
      <c r="O2286" s="262" t="s">
        <v>1706</v>
      </c>
      <c r="P2286" s="262" t="s">
        <v>1706</v>
      </c>
      <c r="Q2286" s="60" t="s">
        <v>1706</v>
      </c>
      <c r="R2286" s="151">
        <v>0</v>
      </c>
      <c r="S2286" s="262" t="s">
        <v>1706</v>
      </c>
      <c r="T2286" s="151" t="s">
        <v>1706</v>
      </c>
      <c r="U2286" s="262" t="s">
        <v>1706</v>
      </c>
      <c r="V2286" s="262" t="s">
        <v>1706</v>
      </c>
      <c r="W2286" s="513" t="s">
        <v>1706</v>
      </c>
      <c r="X2286" s="513" t="s">
        <v>1706</v>
      </c>
      <c r="Y2286" s="60" t="s">
        <v>1706</v>
      </c>
      <c r="Z2286" s="151" t="s">
        <v>1706</v>
      </c>
      <c r="AA2286" s="60" t="s">
        <v>1706</v>
      </c>
      <c r="AB2286" s="513" t="s">
        <v>1706</v>
      </c>
      <c r="AC2286" s="151" t="s">
        <v>1706</v>
      </c>
      <c r="AD2286" s="151" t="s">
        <v>1706</v>
      </c>
      <c r="AE2286" s="60" t="s">
        <v>1706</v>
      </c>
      <c r="AF2286" s="151">
        <v>0</v>
      </c>
      <c r="AG2286" s="151">
        <v>0</v>
      </c>
      <c r="AH2286" s="513" t="s">
        <v>1706</v>
      </c>
      <c r="AI2286" s="60" t="s">
        <v>1706</v>
      </c>
      <c r="AJ2286" s="514" t="s">
        <v>1706</v>
      </c>
      <c r="AK2286" s="514" t="s">
        <v>1706</v>
      </c>
      <c r="AL2286" s="514" t="s">
        <v>1706</v>
      </c>
      <c r="AM2286" s="514" t="s">
        <v>1706</v>
      </c>
      <c r="AN2286" s="60" t="s">
        <v>1706</v>
      </c>
      <c r="AO2286" s="60" t="s">
        <v>1706</v>
      </c>
      <c r="AP2286" s="514" t="s">
        <v>1706</v>
      </c>
      <c r="AQ2286" s="60" t="s">
        <v>1706</v>
      </c>
      <c r="AR2286" s="514" t="s">
        <v>1706</v>
      </c>
      <c r="AS2286" s="514" t="s">
        <v>1706</v>
      </c>
      <c r="AT2286" s="514" t="s">
        <v>1706</v>
      </c>
      <c r="AU2286" s="514" t="s">
        <v>1706</v>
      </c>
      <c r="AV2286" s="514" t="s">
        <v>1706</v>
      </c>
      <c r="AW2286" s="60" t="s">
        <v>1706</v>
      </c>
      <c r="AX2286" s="515" t="s">
        <v>1706</v>
      </c>
    </row>
    <row r="2287" spans="1:50" ht="32.25" customHeight="1" x14ac:dyDescent="0.25">
      <c r="A2287" s="511" t="s">
        <v>1596</v>
      </c>
      <c r="B2287" s="368" t="s">
        <v>170</v>
      </c>
      <c r="C2287" s="60" t="s">
        <v>33</v>
      </c>
      <c r="D2287" s="60" t="s">
        <v>1706</v>
      </c>
      <c r="E2287" s="151">
        <v>0</v>
      </c>
      <c r="F2287" s="151">
        <v>0</v>
      </c>
      <c r="G2287" s="151">
        <v>0</v>
      </c>
      <c r="H2287" s="151">
        <v>0</v>
      </c>
      <c r="I2287" s="151">
        <v>0</v>
      </c>
      <c r="J2287" s="151">
        <v>0</v>
      </c>
      <c r="K2287" s="151">
        <v>0</v>
      </c>
      <c r="L2287" s="151">
        <v>0</v>
      </c>
      <c r="M2287" s="151">
        <v>0</v>
      </c>
      <c r="N2287" s="151">
        <v>0</v>
      </c>
      <c r="O2287" s="262" t="s">
        <v>1706</v>
      </c>
      <c r="P2287" s="262" t="s">
        <v>1706</v>
      </c>
      <c r="Q2287" s="60" t="s">
        <v>1706</v>
      </c>
      <c r="R2287" s="151">
        <v>0</v>
      </c>
      <c r="S2287" s="262" t="s">
        <v>1706</v>
      </c>
      <c r="T2287" s="151" t="s">
        <v>1706</v>
      </c>
      <c r="U2287" s="262" t="s">
        <v>1706</v>
      </c>
      <c r="V2287" s="262" t="s">
        <v>1706</v>
      </c>
      <c r="W2287" s="513" t="s">
        <v>1706</v>
      </c>
      <c r="X2287" s="513" t="s">
        <v>1706</v>
      </c>
      <c r="Y2287" s="60" t="s">
        <v>1706</v>
      </c>
      <c r="Z2287" s="151" t="s">
        <v>1706</v>
      </c>
      <c r="AA2287" s="60" t="s">
        <v>1706</v>
      </c>
      <c r="AB2287" s="513" t="s">
        <v>1706</v>
      </c>
      <c r="AC2287" s="151" t="s">
        <v>1706</v>
      </c>
      <c r="AD2287" s="151" t="s">
        <v>1706</v>
      </c>
      <c r="AE2287" s="60" t="s">
        <v>1706</v>
      </c>
      <c r="AF2287" s="151">
        <v>0</v>
      </c>
      <c r="AG2287" s="151">
        <v>0</v>
      </c>
      <c r="AH2287" s="513" t="s">
        <v>1706</v>
      </c>
      <c r="AI2287" s="60" t="s">
        <v>1706</v>
      </c>
      <c r="AJ2287" s="514" t="s">
        <v>1706</v>
      </c>
      <c r="AK2287" s="514" t="s">
        <v>1706</v>
      </c>
      <c r="AL2287" s="514" t="s">
        <v>1706</v>
      </c>
      <c r="AM2287" s="514" t="s">
        <v>1706</v>
      </c>
      <c r="AN2287" s="60" t="s">
        <v>1706</v>
      </c>
      <c r="AO2287" s="60" t="s">
        <v>1706</v>
      </c>
      <c r="AP2287" s="514" t="s">
        <v>1706</v>
      </c>
      <c r="AQ2287" s="60" t="s">
        <v>1706</v>
      </c>
      <c r="AR2287" s="514" t="s">
        <v>1706</v>
      </c>
      <c r="AS2287" s="514" t="s">
        <v>1706</v>
      </c>
      <c r="AT2287" s="514" t="s">
        <v>1706</v>
      </c>
      <c r="AU2287" s="514" t="s">
        <v>1706</v>
      </c>
      <c r="AV2287" s="514" t="s">
        <v>1706</v>
      </c>
      <c r="AW2287" s="60" t="s">
        <v>1706</v>
      </c>
      <c r="AX2287" s="515" t="s">
        <v>1706</v>
      </c>
    </row>
    <row r="2288" spans="1:50" ht="32.25" customHeight="1" x14ac:dyDescent="0.25">
      <c r="A2288" s="511" t="s">
        <v>1597</v>
      </c>
      <c r="B2288" s="368" t="s">
        <v>182</v>
      </c>
      <c r="C2288" s="60" t="s">
        <v>33</v>
      </c>
      <c r="D2288" s="60" t="s">
        <v>1706</v>
      </c>
      <c r="E2288" s="151">
        <v>0</v>
      </c>
      <c r="F2288" s="151">
        <v>0</v>
      </c>
      <c r="G2288" s="151">
        <v>0</v>
      </c>
      <c r="H2288" s="151">
        <v>0</v>
      </c>
      <c r="I2288" s="151">
        <v>0</v>
      </c>
      <c r="J2288" s="151">
        <v>0</v>
      </c>
      <c r="K2288" s="151">
        <v>0</v>
      </c>
      <c r="L2288" s="151">
        <v>0</v>
      </c>
      <c r="M2288" s="151">
        <v>0</v>
      </c>
      <c r="N2288" s="151">
        <v>0</v>
      </c>
      <c r="O2288" s="262" t="s">
        <v>1706</v>
      </c>
      <c r="P2288" s="262" t="s">
        <v>1706</v>
      </c>
      <c r="Q2288" s="60" t="s">
        <v>1706</v>
      </c>
      <c r="R2288" s="151">
        <v>0</v>
      </c>
      <c r="S2288" s="262" t="s">
        <v>1706</v>
      </c>
      <c r="T2288" s="151" t="s">
        <v>1706</v>
      </c>
      <c r="U2288" s="262" t="s">
        <v>1706</v>
      </c>
      <c r="V2288" s="262" t="s">
        <v>1706</v>
      </c>
      <c r="W2288" s="513" t="s">
        <v>1706</v>
      </c>
      <c r="X2288" s="513" t="s">
        <v>1706</v>
      </c>
      <c r="Y2288" s="60" t="s">
        <v>1706</v>
      </c>
      <c r="Z2288" s="151" t="s">
        <v>1706</v>
      </c>
      <c r="AA2288" s="60" t="s">
        <v>1706</v>
      </c>
      <c r="AB2288" s="513" t="s">
        <v>1706</v>
      </c>
      <c r="AC2288" s="151" t="s">
        <v>1706</v>
      </c>
      <c r="AD2288" s="151" t="s">
        <v>1706</v>
      </c>
      <c r="AE2288" s="60" t="s">
        <v>1706</v>
      </c>
      <c r="AF2288" s="151">
        <v>0</v>
      </c>
      <c r="AG2288" s="151">
        <v>0</v>
      </c>
      <c r="AH2288" s="513" t="s">
        <v>1706</v>
      </c>
      <c r="AI2288" s="60" t="s">
        <v>1706</v>
      </c>
      <c r="AJ2288" s="514" t="s">
        <v>1706</v>
      </c>
      <c r="AK2288" s="514" t="s">
        <v>1706</v>
      </c>
      <c r="AL2288" s="514" t="s">
        <v>1706</v>
      </c>
      <c r="AM2288" s="514" t="s">
        <v>1706</v>
      </c>
      <c r="AN2288" s="60" t="s">
        <v>1706</v>
      </c>
      <c r="AO2288" s="60" t="s">
        <v>1706</v>
      </c>
      <c r="AP2288" s="514" t="s">
        <v>1706</v>
      </c>
      <c r="AQ2288" s="60" t="s">
        <v>1706</v>
      </c>
      <c r="AR2288" s="514" t="s">
        <v>1706</v>
      </c>
      <c r="AS2288" s="514" t="s">
        <v>1706</v>
      </c>
      <c r="AT2288" s="514" t="s">
        <v>1706</v>
      </c>
      <c r="AU2288" s="514" t="s">
        <v>1706</v>
      </c>
      <c r="AV2288" s="514" t="s">
        <v>1706</v>
      </c>
      <c r="AW2288" s="60" t="s">
        <v>1706</v>
      </c>
      <c r="AX2288" s="515" t="s">
        <v>1706</v>
      </c>
    </row>
    <row r="2289" spans="1:50" ht="32.25" customHeight="1" x14ac:dyDescent="0.25">
      <c r="A2289" s="511" t="s">
        <v>1600</v>
      </c>
      <c r="B2289" s="368" t="s">
        <v>198</v>
      </c>
      <c r="C2289" s="546" t="s">
        <v>33</v>
      </c>
      <c r="D2289" s="60" t="s">
        <v>1706</v>
      </c>
      <c r="E2289" s="151">
        <f t="shared" ref="E2289:N2289" si="143">E2290+E2291+E2292+E2293</f>
        <v>0</v>
      </c>
      <c r="F2289" s="151">
        <f t="shared" si="143"/>
        <v>0</v>
      </c>
      <c r="G2289" s="151">
        <f t="shared" si="143"/>
        <v>0</v>
      </c>
      <c r="H2289" s="151">
        <f t="shared" si="143"/>
        <v>0</v>
      </c>
      <c r="I2289" s="151">
        <f t="shared" si="143"/>
        <v>4</v>
      </c>
      <c r="J2289" s="151">
        <f t="shared" si="143"/>
        <v>1.1117999999999999</v>
      </c>
      <c r="K2289" s="151">
        <f t="shared" si="143"/>
        <v>0</v>
      </c>
      <c r="L2289" s="151">
        <f t="shared" si="143"/>
        <v>0</v>
      </c>
      <c r="M2289" s="151">
        <f t="shared" si="143"/>
        <v>0</v>
      </c>
      <c r="N2289" s="151">
        <f t="shared" si="143"/>
        <v>0</v>
      </c>
      <c r="O2289" s="262" t="s">
        <v>1706</v>
      </c>
      <c r="P2289" s="262" t="s">
        <v>1706</v>
      </c>
      <c r="Q2289" s="60" t="s">
        <v>1706</v>
      </c>
      <c r="R2289" s="151">
        <f>R2290+R2291+R2292+R2293</f>
        <v>22.506999</v>
      </c>
      <c r="S2289" s="262" t="s">
        <v>1706</v>
      </c>
      <c r="T2289" s="151" t="s">
        <v>1706</v>
      </c>
      <c r="U2289" s="262" t="s">
        <v>1706</v>
      </c>
      <c r="V2289" s="262" t="s">
        <v>1706</v>
      </c>
      <c r="W2289" s="513" t="s">
        <v>1706</v>
      </c>
      <c r="X2289" s="513" t="s">
        <v>1706</v>
      </c>
      <c r="Y2289" s="60" t="s">
        <v>1706</v>
      </c>
      <c r="Z2289" s="151" t="s">
        <v>1706</v>
      </c>
      <c r="AA2289" s="60" t="s">
        <v>1706</v>
      </c>
      <c r="AB2289" s="513" t="s">
        <v>1706</v>
      </c>
      <c r="AC2289" s="151" t="s">
        <v>1706</v>
      </c>
      <c r="AD2289" s="151" t="s">
        <v>1706</v>
      </c>
      <c r="AE2289" s="60" t="s">
        <v>1706</v>
      </c>
      <c r="AF2289" s="151">
        <f>AF2290+AF2291+AF2292+AF2293</f>
        <v>25.043779799999996</v>
      </c>
      <c r="AG2289" s="151">
        <f>AG2290+AG2291+AG2292+AG2293</f>
        <v>25.297975199999996</v>
      </c>
      <c r="AH2289" s="513" t="s">
        <v>1706</v>
      </c>
      <c r="AI2289" s="60" t="s">
        <v>1706</v>
      </c>
      <c r="AJ2289" s="514" t="s">
        <v>1706</v>
      </c>
      <c r="AK2289" s="514" t="s">
        <v>1706</v>
      </c>
      <c r="AL2289" s="514" t="s">
        <v>1706</v>
      </c>
      <c r="AM2289" s="514" t="s">
        <v>1706</v>
      </c>
      <c r="AN2289" s="60" t="s">
        <v>1706</v>
      </c>
      <c r="AO2289" s="60" t="s">
        <v>1706</v>
      </c>
      <c r="AP2289" s="514" t="s">
        <v>1706</v>
      </c>
      <c r="AQ2289" s="60" t="s">
        <v>1706</v>
      </c>
      <c r="AR2289" s="514" t="s">
        <v>1706</v>
      </c>
      <c r="AS2289" s="514" t="s">
        <v>1706</v>
      </c>
      <c r="AT2289" s="514" t="s">
        <v>1706</v>
      </c>
      <c r="AU2289" s="514" t="s">
        <v>1706</v>
      </c>
      <c r="AV2289" s="514" t="s">
        <v>1706</v>
      </c>
      <c r="AW2289" s="60" t="s">
        <v>1706</v>
      </c>
      <c r="AX2289" s="515" t="s">
        <v>1706</v>
      </c>
    </row>
    <row r="2290" spans="1:50" ht="31.5" customHeight="1" x14ac:dyDescent="0.25">
      <c r="A2290" s="511" t="s">
        <v>1601</v>
      </c>
      <c r="B2290" s="138" t="s">
        <v>200</v>
      </c>
      <c r="C2290" s="60" t="s">
        <v>33</v>
      </c>
      <c r="D2290" s="60" t="s">
        <v>1706</v>
      </c>
      <c r="E2290" s="151">
        <v>0</v>
      </c>
      <c r="F2290" s="151">
        <v>0</v>
      </c>
      <c r="G2290" s="151">
        <v>0</v>
      </c>
      <c r="H2290" s="151">
        <v>0</v>
      </c>
      <c r="I2290" s="151">
        <v>0</v>
      </c>
      <c r="J2290" s="151">
        <v>0</v>
      </c>
      <c r="K2290" s="151">
        <v>0</v>
      </c>
      <c r="L2290" s="151">
        <v>0</v>
      </c>
      <c r="M2290" s="151">
        <v>0</v>
      </c>
      <c r="N2290" s="151">
        <v>0</v>
      </c>
      <c r="O2290" s="262" t="s">
        <v>1706</v>
      </c>
      <c r="P2290" s="262" t="s">
        <v>1706</v>
      </c>
      <c r="Q2290" s="60" t="s">
        <v>1706</v>
      </c>
      <c r="R2290" s="151">
        <v>0</v>
      </c>
      <c r="S2290" s="262" t="s">
        <v>1706</v>
      </c>
      <c r="T2290" s="151" t="s">
        <v>1706</v>
      </c>
      <c r="U2290" s="262" t="s">
        <v>1706</v>
      </c>
      <c r="V2290" s="262" t="s">
        <v>1706</v>
      </c>
      <c r="W2290" s="513" t="s">
        <v>1706</v>
      </c>
      <c r="X2290" s="513" t="s">
        <v>1706</v>
      </c>
      <c r="Y2290" s="60" t="s">
        <v>1706</v>
      </c>
      <c r="Z2290" s="151" t="s">
        <v>1706</v>
      </c>
      <c r="AA2290" s="60" t="s">
        <v>1706</v>
      </c>
      <c r="AB2290" s="513" t="s">
        <v>1706</v>
      </c>
      <c r="AC2290" s="151" t="s">
        <v>1706</v>
      </c>
      <c r="AD2290" s="151" t="s">
        <v>1706</v>
      </c>
      <c r="AE2290" s="60" t="s">
        <v>1706</v>
      </c>
      <c r="AF2290" s="151">
        <v>0</v>
      </c>
      <c r="AG2290" s="151">
        <v>0</v>
      </c>
      <c r="AH2290" s="513" t="s">
        <v>1706</v>
      </c>
      <c r="AI2290" s="60" t="s">
        <v>1706</v>
      </c>
      <c r="AJ2290" s="514" t="s">
        <v>1706</v>
      </c>
      <c r="AK2290" s="514" t="s">
        <v>1706</v>
      </c>
      <c r="AL2290" s="514" t="s">
        <v>1706</v>
      </c>
      <c r="AM2290" s="514" t="s">
        <v>1706</v>
      </c>
      <c r="AN2290" s="60" t="s">
        <v>1706</v>
      </c>
      <c r="AO2290" s="60" t="s">
        <v>1706</v>
      </c>
      <c r="AP2290" s="514" t="s">
        <v>1706</v>
      </c>
      <c r="AQ2290" s="60" t="s">
        <v>1706</v>
      </c>
      <c r="AR2290" s="514" t="s">
        <v>1706</v>
      </c>
      <c r="AS2290" s="514" t="s">
        <v>1706</v>
      </c>
      <c r="AT2290" s="514" t="s">
        <v>1706</v>
      </c>
      <c r="AU2290" s="514" t="s">
        <v>1706</v>
      </c>
      <c r="AV2290" s="514" t="s">
        <v>1706</v>
      </c>
      <c r="AW2290" s="60" t="s">
        <v>1706</v>
      </c>
      <c r="AX2290" s="515" t="s">
        <v>1706</v>
      </c>
    </row>
    <row r="2291" spans="1:50" ht="47.25" customHeight="1" x14ac:dyDescent="0.25">
      <c r="A2291" s="511" t="s">
        <v>1602</v>
      </c>
      <c r="B2291" s="138" t="s">
        <v>229</v>
      </c>
      <c r="C2291" s="60" t="s">
        <v>33</v>
      </c>
      <c r="D2291" s="60" t="s">
        <v>1706</v>
      </c>
      <c r="E2291" s="151">
        <v>0</v>
      </c>
      <c r="F2291" s="151">
        <v>0</v>
      </c>
      <c r="G2291" s="151">
        <v>0</v>
      </c>
      <c r="H2291" s="151">
        <v>0</v>
      </c>
      <c r="I2291" s="151">
        <v>0</v>
      </c>
      <c r="J2291" s="151">
        <v>0</v>
      </c>
      <c r="K2291" s="151">
        <v>0</v>
      </c>
      <c r="L2291" s="151">
        <v>0</v>
      </c>
      <c r="M2291" s="151">
        <v>0</v>
      </c>
      <c r="N2291" s="151">
        <v>0</v>
      </c>
      <c r="O2291" s="262" t="s">
        <v>1706</v>
      </c>
      <c r="P2291" s="262" t="s">
        <v>1706</v>
      </c>
      <c r="Q2291" s="60" t="s">
        <v>1706</v>
      </c>
      <c r="R2291" s="151">
        <v>0</v>
      </c>
      <c r="S2291" s="262" t="s">
        <v>1706</v>
      </c>
      <c r="T2291" s="151" t="s">
        <v>1706</v>
      </c>
      <c r="U2291" s="262" t="s">
        <v>1706</v>
      </c>
      <c r="V2291" s="262" t="s">
        <v>1706</v>
      </c>
      <c r="W2291" s="513" t="s">
        <v>1706</v>
      </c>
      <c r="X2291" s="513" t="s">
        <v>1706</v>
      </c>
      <c r="Y2291" s="60" t="s">
        <v>1706</v>
      </c>
      <c r="Z2291" s="151" t="s">
        <v>1706</v>
      </c>
      <c r="AA2291" s="60" t="s">
        <v>1706</v>
      </c>
      <c r="AB2291" s="513" t="s">
        <v>1706</v>
      </c>
      <c r="AC2291" s="151" t="s">
        <v>1706</v>
      </c>
      <c r="AD2291" s="151" t="s">
        <v>1706</v>
      </c>
      <c r="AE2291" s="60" t="s">
        <v>1706</v>
      </c>
      <c r="AF2291" s="151">
        <v>0</v>
      </c>
      <c r="AG2291" s="151">
        <v>0</v>
      </c>
      <c r="AH2291" s="513" t="s">
        <v>1706</v>
      </c>
      <c r="AI2291" s="60" t="s">
        <v>1706</v>
      </c>
      <c r="AJ2291" s="514" t="s">
        <v>1706</v>
      </c>
      <c r="AK2291" s="514" t="s">
        <v>1706</v>
      </c>
      <c r="AL2291" s="514" t="s">
        <v>1706</v>
      </c>
      <c r="AM2291" s="514" t="s">
        <v>1706</v>
      </c>
      <c r="AN2291" s="60" t="s">
        <v>1706</v>
      </c>
      <c r="AO2291" s="60" t="s">
        <v>1706</v>
      </c>
      <c r="AP2291" s="514" t="s">
        <v>1706</v>
      </c>
      <c r="AQ2291" s="60" t="s">
        <v>1706</v>
      </c>
      <c r="AR2291" s="514" t="s">
        <v>1706</v>
      </c>
      <c r="AS2291" s="514" t="s">
        <v>1706</v>
      </c>
      <c r="AT2291" s="514" t="s">
        <v>1706</v>
      </c>
      <c r="AU2291" s="514" t="s">
        <v>1706</v>
      </c>
      <c r="AV2291" s="514" t="s">
        <v>1706</v>
      </c>
      <c r="AW2291" s="60" t="s">
        <v>1706</v>
      </c>
      <c r="AX2291" s="515" t="s">
        <v>1706</v>
      </c>
    </row>
    <row r="2292" spans="1:50" ht="31.5" customHeight="1" x14ac:dyDescent="0.25">
      <c r="A2292" s="511" t="s">
        <v>1603</v>
      </c>
      <c r="B2292" s="138" t="s">
        <v>236</v>
      </c>
      <c r="C2292" s="60" t="s">
        <v>33</v>
      </c>
      <c r="D2292" s="60" t="s">
        <v>1706</v>
      </c>
      <c r="E2292" s="151">
        <v>0</v>
      </c>
      <c r="F2292" s="151">
        <v>0</v>
      </c>
      <c r="G2292" s="151">
        <v>0</v>
      </c>
      <c r="H2292" s="151">
        <v>0</v>
      </c>
      <c r="I2292" s="151">
        <v>0</v>
      </c>
      <c r="J2292" s="151">
        <v>0</v>
      </c>
      <c r="K2292" s="151">
        <v>0</v>
      </c>
      <c r="L2292" s="151">
        <v>0</v>
      </c>
      <c r="M2292" s="151">
        <v>0</v>
      </c>
      <c r="N2292" s="151">
        <v>0</v>
      </c>
      <c r="O2292" s="262" t="s">
        <v>1706</v>
      </c>
      <c r="P2292" s="262" t="s">
        <v>1706</v>
      </c>
      <c r="Q2292" s="60" t="s">
        <v>1706</v>
      </c>
      <c r="R2292" s="151">
        <v>0</v>
      </c>
      <c r="S2292" s="262" t="s">
        <v>1706</v>
      </c>
      <c r="T2292" s="151" t="s">
        <v>1706</v>
      </c>
      <c r="U2292" s="262" t="s">
        <v>1706</v>
      </c>
      <c r="V2292" s="262" t="s">
        <v>1706</v>
      </c>
      <c r="W2292" s="513" t="s">
        <v>1706</v>
      </c>
      <c r="X2292" s="513" t="s">
        <v>1706</v>
      </c>
      <c r="Y2292" s="60" t="s">
        <v>1706</v>
      </c>
      <c r="Z2292" s="151" t="s">
        <v>1706</v>
      </c>
      <c r="AA2292" s="60" t="s">
        <v>1706</v>
      </c>
      <c r="AB2292" s="513" t="s">
        <v>1706</v>
      </c>
      <c r="AC2292" s="151" t="s">
        <v>1706</v>
      </c>
      <c r="AD2292" s="151" t="s">
        <v>1706</v>
      </c>
      <c r="AE2292" s="60" t="s">
        <v>1706</v>
      </c>
      <c r="AF2292" s="151">
        <v>0</v>
      </c>
      <c r="AG2292" s="151">
        <v>0</v>
      </c>
      <c r="AH2292" s="513" t="s">
        <v>1706</v>
      </c>
      <c r="AI2292" s="60" t="s">
        <v>1706</v>
      </c>
      <c r="AJ2292" s="514" t="s">
        <v>1706</v>
      </c>
      <c r="AK2292" s="514" t="s">
        <v>1706</v>
      </c>
      <c r="AL2292" s="514" t="s">
        <v>1706</v>
      </c>
      <c r="AM2292" s="514" t="s">
        <v>1706</v>
      </c>
      <c r="AN2292" s="60" t="s">
        <v>1706</v>
      </c>
      <c r="AO2292" s="60" t="s">
        <v>1706</v>
      </c>
      <c r="AP2292" s="514" t="s">
        <v>1706</v>
      </c>
      <c r="AQ2292" s="60" t="s">
        <v>1706</v>
      </c>
      <c r="AR2292" s="514" t="s">
        <v>1706</v>
      </c>
      <c r="AS2292" s="514" t="s">
        <v>1706</v>
      </c>
      <c r="AT2292" s="514" t="s">
        <v>1706</v>
      </c>
      <c r="AU2292" s="514" t="s">
        <v>1706</v>
      </c>
      <c r="AV2292" s="514" t="s">
        <v>1706</v>
      </c>
      <c r="AW2292" s="60" t="s">
        <v>1706</v>
      </c>
      <c r="AX2292" s="515" t="s">
        <v>1706</v>
      </c>
    </row>
    <row r="2293" spans="1:50" ht="47.25" customHeight="1" x14ac:dyDescent="0.25">
      <c r="A2293" s="511" t="s">
        <v>1604</v>
      </c>
      <c r="B2293" s="138" t="s">
        <v>326</v>
      </c>
      <c r="C2293" s="60" t="s">
        <v>33</v>
      </c>
      <c r="D2293" s="60" t="s">
        <v>1706</v>
      </c>
      <c r="E2293" s="1015">
        <f t="shared" ref="E2293:N2293" si="144">SUM(E2294:E2304)</f>
        <v>0</v>
      </c>
      <c r="F2293" s="151">
        <f t="shared" si="144"/>
        <v>0</v>
      </c>
      <c r="G2293" s="1015">
        <f t="shared" si="144"/>
        <v>0</v>
      </c>
      <c r="H2293" s="151">
        <f t="shared" si="144"/>
        <v>0</v>
      </c>
      <c r="I2293" s="1015">
        <f t="shared" si="144"/>
        <v>4</v>
      </c>
      <c r="J2293" s="151">
        <f t="shared" si="144"/>
        <v>1.1117999999999999</v>
      </c>
      <c r="K2293" s="1015">
        <f t="shared" si="144"/>
        <v>0</v>
      </c>
      <c r="L2293" s="151">
        <f t="shared" si="144"/>
        <v>0</v>
      </c>
      <c r="M2293" s="1015">
        <f t="shared" si="144"/>
        <v>0</v>
      </c>
      <c r="N2293" s="151">
        <f t="shared" si="144"/>
        <v>0</v>
      </c>
      <c r="O2293" s="262" t="s">
        <v>1706</v>
      </c>
      <c r="P2293" s="262" t="s">
        <v>1706</v>
      </c>
      <c r="Q2293" s="60" t="s">
        <v>1706</v>
      </c>
      <c r="R2293" s="1015">
        <f>SUM(R2294:R2304)</f>
        <v>22.506999</v>
      </c>
      <c r="S2293" s="262" t="s">
        <v>1706</v>
      </c>
      <c r="T2293" s="151" t="s">
        <v>1706</v>
      </c>
      <c r="U2293" s="262" t="s">
        <v>1706</v>
      </c>
      <c r="V2293" s="262" t="s">
        <v>1706</v>
      </c>
      <c r="W2293" s="513" t="s">
        <v>1706</v>
      </c>
      <c r="X2293" s="513" t="s">
        <v>1706</v>
      </c>
      <c r="Y2293" s="60" t="s">
        <v>1706</v>
      </c>
      <c r="Z2293" s="151" t="s">
        <v>1706</v>
      </c>
      <c r="AA2293" s="60" t="s">
        <v>1706</v>
      </c>
      <c r="AB2293" s="513" t="s">
        <v>1706</v>
      </c>
      <c r="AC2293" s="151" t="s">
        <v>1706</v>
      </c>
      <c r="AD2293" s="151" t="s">
        <v>1706</v>
      </c>
      <c r="AE2293" s="60" t="s">
        <v>1706</v>
      </c>
      <c r="AF2293" s="151">
        <f>SUM(AF2294:AF2304)</f>
        <v>25.043779799999996</v>
      </c>
      <c r="AG2293" s="1015">
        <f>SUM(AG2294:AG2304)</f>
        <v>25.297975199999996</v>
      </c>
      <c r="AH2293" s="513" t="s">
        <v>1706</v>
      </c>
      <c r="AI2293" s="60" t="s">
        <v>1706</v>
      </c>
      <c r="AJ2293" s="514" t="s">
        <v>1706</v>
      </c>
      <c r="AK2293" s="514" t="s">
        <v>1706</v>
      </c>
      <c r="AL2293" s="514" t="s">
        <v>1706</v>
      </c>
      <c r="AM2293" s="514" t="s">
        <v>1706</v>
      </c>
      <c r="AN2293" s="60" t="s">
        <v>1706</v>
      </c>
      <c r="AO2293" s="60" t="s">
        <v>1706</v>
      </c>
      <c r="AP2293" s="514" t="s">
        <v>1706</v>
      </c>
      <c r="AQ2293" s="60" t="s">
        <v>1706</v>
      </c>
      <c r="AR2293" s="514" t="s">
        <v>1706</v>
      </c>
      <c r="AS2293" s="514" t="s">
        <v>1706</v>
      </c>
      <c r="AT2293" s="514" t="s">
        <v>1706</v>
      </c>
      <c r="AU2293" s="514" t="s">
        <v>1706</v>
      </c>
      <c r="AV2293" s="514" t="s">
        <v>1706</v>
      </c>
      <c r="AW2293" s="60" t="s">
        <v>1706</v>
      </c>
      <c r="AX2293" s="515" t="s">
        <v>1706</v>
      </c>
    </row>
    <row r="2294" spans="1:50" ht="137.25" customHeight="1" x14ac:dyDescent="0.25">
      <c r="A2294" s="550" t="s">
        <v>1604</v>
      </c>
      <c r="B2294" s="131" t="s">
        <v>1605</v>
      </c>
      <c r="C2294" s="371" t="s">
        <v>1606</v>
      </c>
      <c r="D2294" s="517">
        <v>49644</v>
      </c>
      <c r="E2294" s="149">
        <v>0</v>
      </c>
      <c r="F2294" s="149">
        <v>0</v>
      </c>
      <c r="G2294" s="149">
        <v>0</v>
      </c>
      <c r="H2294" s="149">
        <v>0</v>
      </c>
      <c r="I2294" s="149">
        <v>2</v>
      </c>
      <c r="J2294" s="149">
        <v>1.1117999999999999</v>
      </c>
      <c r="K2294" s="149">
        <v>0</v>
      </c>
      <c r="L2294" s="149">
        <v>0</v>
      </c>
      <c r="M2294" s="149">
        <v>0</v>
      </c>
      <c r="N2294" s="149">
        <v>0</v>
      </c>
      <c r="O2294" s="263" t="s">
        <v>1709</v>
      </c>
      <c r="P2294" s="263" t="s">
        <v>4093</v>
      </c>
      <c r="Q2294" s="109" t="s">
        <v>1714</v>
      </c>
      <c r="R2294" s="149">
        <v>9.5179100000000005</v>
      </c>
      <c r="S2294" s="263" t="s">
        <v>1715</v>
      </c>
      <c r="T2294" s="149">
        <v>9.5179100000000005</v>
      </c>
      <c r="U2294" s="263" t="s">
        <v>1788</v>
      </c>
      <c r="V2294" s="263" t="s">
        <v>2020</v>
      </c>
      <c r="W2294" s="523">
        <v>1</v>
      </c>
      <c r="X2294" s="523">
        <v>1</v>
      </c>
      <c r="Y2294" s="544" t="s">
        <v>2029</v>
      </c>
      <c r="Z2294" s="149">
        <v>9.4842150000000007</v>
      </c>
      <c r="AA2294" s="109" t="s">
        <v>1706</v>
      </c>
      <c r="AB2294" s="523" t="s">
        <v>1706</v>
      </c>
      <c r="AC2294" s="149">
        <v>9.4842150000000007</v>
      </c>
      <c r="AD2294" s="149">
        <v>9.4842150000000007</v>
      </c>
      <c r="AE2294" s="263" t="s">
        <v>2029</v>
      </c>
      <c r="AF2294" s="149">
        <v>9.4842150000000007</v>
      </c>
      <c r="AG2294" s="149">
        <v>9.4842150000000007</v>
      </c>
      <c r="AH2294" s="523">
        <v>32413376881</v>
      </c>
      <c r="AI2294" s="109" t="s">
        <v>1719</v>
      </c>
      <c r="AJ2294" s="525">
        <v>45369</v>
      </c>
      <c r="AK2294" s="525">
        <v>45364</v>
      </c>
      <c r="AL2294" s="525">
        <v>45377</v>
      </c>
      <c r="AM2294" s="525">
        <v>45394</v>
      </c>
      <c r="AN2294" s="109" t="s">
        <v>1720</v>
      </c>
      <c r="AO2294" s="109" t="s">
        <v>1721</v>
      </c>
      <c r="AP2294" s="525">
        <v>45394</v>
      </c>
      <c r="AQ2294" s="109" t="s">
        <v>4094</v>
      </c>
      <c r="AR2294" s="525">
        <v>45414</v>
      </c>
      <c r="AS2294" s="525">
        <v>45414</v>
      </c>
      <c r="AT2294" s="525">
        <v>45444</v>
      </c>
      <c r="AU2294" s="525">
        <v>45444</v>
      </c>
      <c r="AV2294" s="525">
        <v>45595</v>
      </c>
      <c r="AW2294" s="109" t="s">
        <v>1706</v>
      </c>
      <c r="AX2294" s="526" t="s">
        <v>1706</v>
      </c>
    </row>
    <row r="2295" spans="1:50" ht="117" customHeight="1" x14ac:dyDescent="0.25">
      <c r="A2295" s="550" t="s">
        <v>1604</v>
      </c>
      <c r="B2295" s="131" t="s">
        <v>1607</v>
      </c>
      <c r="C2295" s="371" t="s">
        <v>1608</v>
      </c>
      <c r="D2295" s="517">
        <v>45627</v>
      </c>
      <c r="E2295" s="149">
        <v>0</v>
      </c>
      <c r="F2295" s="149">
        <v>0</v>
      </c>
      <c r="G2295" s="149">
        <v>0</v>
      </c>
      <c r="H2295" s="149">
        <v>0</v>
      </c>
      <c r="I2295" s="149">
        <v>1</v>
      </c>
      <c r="J2295" s="149">
        <v>0</v>
      </c>
      <c r="K2295" s="149">
        <v>0</v>
      </c>
      <c r="L2295" s="149">
        <v>0</v>
      </c>
      <c r="M2295" s="149">
        <v>0</v>
      </c>
      <c r="N2295" s="149">
        <v>0</v>
      </c>
      <c r="O2295" s="263" t="s">
        <v>1709</v>
      </c>
      <c r="P2295" s="263" t="s">
        <v>4095</v>
      </c>
      <c r="Q2295" s="109" t="s">
        <v>1714</v>
      </c>
      <c r="R2295" s="149">
        <v>5.7009999999999996</v>
      </c>
      <c r="S2295" s="263" t="s">
        <v>1715</v>
      </c>
      <c r="T2295" s="149">
        <v>5.7009999999999996</v>
      </c>
      <c r="U2295" s="263" t="s">
        <v>1811</v>
      </c>
      <c r="V2295" s="570" t="s">
        <v>1811</v>
      </c>
      <c r="W2295" s="523">
        <v>1</v>
      </c>
      <c r="X2295" s="523">
        <v>1</v>
      </c>
      <c r="Y2295" s="530" t="s">
        <v>1711</v>
      </c>
      <c r="Z2295" s="149">
        <v>5.7011269999999996</v>
      </c>
      <c r="AA2295" s="109" t="s">
        <v>1706</v>
      </c>
      <c r="AB2295" s="523" t="s">
        <v>1706</v>
      </c>
      <c r="AC2295" s="1003">
        <v>5.7011269999999996</v>
      </c>
      <c r="AD2295" s="149">
        <v>5.7011269999999996</v>
      </c>
      <c r="AE2295" s="109" t="s">
        <v>1711</v>
      </c>
      <c r="AF2295" s="149">
        <v>6.841352399999999</v>
      </c>
      <c r="AG2295" s="149">
        <v>6.841352399999999</v>
      </c>
      <c r="AH2295" s="523" t="s">
        <v>1706</v>
      </c>
      <c r="AI2295" s="109" t="s">
        <v>1706</v>
      </c>
      <c r="AJ2295" s="525">
        <v>45530</v>
      </c>
      <c r="AK2295" s="525">
        <v>45492</v>
      </c>
      <c r="AL2295" s="525">
        <v>45491</v>
      </c>
      <c r="AM2295" s="525">
        <v>45492</v>
      </c>
      <c r="AN2295" s="109" t="s">
        <v>1706</v>
      </c>
      <c r="AO2295" s="109" t="s">
        <v>1706</v>
      </c>
      <c r="AP2295" s="525" t="s">
        <v>1706</v>
      </c>
      <c r="AQ2295" s="109" t="s">
        <v>1706</v>
      </c>
      <c r="AR2295" s="525">
        <v>45512</v>
      </c>
      <c r="AS2295" s="525">
        <v>45492</v>
      </c>
      <c r="AT2295" s="525">
        <v>45530</v>
      </c>
      <c r="AU2295" s="525">
        <v>45530</v>
      </c>
      <c r="AV2295" s="525">
        <v>45611</v>
      </c>
      <c r="AW2295" s="109" t="s">
        <v>1706</v>
      </c>
      <c r="AX2295" s="526" t="s">
        <v>1706</v>
      </c>
    </row>
    <row r="2296" spans="1:50" ht="47.25" customHeight="1" x14ac:dyDescent="0.25">
      <c r="A2296" s="550" t="s">
        <v>1604</v>
      </c>
      <c r="B2296" s="131" t="s">
        <v>1609</v>
      </c>
      <c r="C2296" s="371" t="s">
        <v>1610</v>
      </c>
      <c r="D2296" s="517">
        <v>45261</v>
      </c>
      <c r="E2296" s="149">
        <v>0</v>
      </c>
      <c r="F2296" s="149">
        <v>0</v>
      </c>
      <c r="G2296" s="149">
        <v>0</v>
      </c>
      <c r="H2296" s="149">
        <v>0</v>
      </c>
      <c r="I2296" s="149">
        <v>0</v>
      </c>
      <c r="J2296" s="149">
        <v>0</v>
      </c>
      <c r="K2296" s="149">
        <v>0</v>
      </c>
      <c r="L2296" s="149">
        <v>0</v>
      </c>
      <c r="M2296" s="149">
        <v>0</v>
      </c>
      <c r="N2296" s="149">
        <v>0</v>
      </c>
      <c r="O2296" s="263" t="s">
        <v>1709</v>
      </c>
      <c r="P2296" s="263" t="s">
        <v>1706</v>
      </c>
      <c r="Q2296" s="109" t="s">
        <v>1706</v>
      </c>
      <c r="R2296" s="149">
        <v>0</v>
      </c>
      <c r="S2296" s="263" t="s">
        <v>1706</v>
      </c>
      <c r="T2296" s="149">
        <v>0</v>
      </c>
      <c r="U2296" s="109" t="s">
        <v>1706</v>
      </c>
      <c r="V2296" s="109" t="s">
        <v>1706</v>
      </c>
      <c r="W2296" s="109" t="s">
        <v>1706</v>
      </c>
      <c r="X2296" s="109" t="s">
        <v>1706</v>
      </c>
      <c r="Y2296" s="109" t="s">
        <v>1706</v>
      </c>
      <c r="Z2296" s="149" t="s">
        <v>1706</v>
      </c>
      <c r="AA2296" s="109" t="s">
        <v>1706</v>
      </c>
      <c r="AB2296" s="109" t="s">
        <v>1706</v>
      </c>
      <c r="AC2296" s="149" t="s">
        <v>1706</v>
      </c>
      <c r="AD2296" s="149" t="s">
        <v>1706</v>
      </c>
      <c r="AE2296" s="109" t="s">
        <v>4096</v>
      </c>
      <c r="AF2296" s="149">
        <v>0</v>
      </c>
      <c r="AG2296" s="149">
        <v>9.9892399999999992E-2</v>
      </c>
      <c r="AH2296" s="109" t="s">
        <v>1706</v>
      </c>
      <c r="AI2296" s="109" t="s">
        <v>1706</v>
      </c>
      <c r="AJ2296" s="109" t="s">
        <v>1706</v>
      </c>
      <c r="AK2296" s="109" t="s">
        <v>1706</v>
      </c>
      <c r="AL2296" s="109" t="s">
        <v>1706</v>
      </c>
      <c r="AM2296" s="109" t="s">
        <v>1706</v>
      </c>
      <c r="AN2296" s="109" t="s">
        <v>1706</v>
      </c>
      <c r="AO2296" s="109" t="s">
        <v>1706</v>
      </c>
      <c r="AP2296" s="109" t="s">
        <v>1706</v>
      </c>
      <c r="AQ2296" s="109" t="s">
        <v>1706</v>
      </c>
      <c r="AR2296" s="109" t="s">
        <v>1706</v>
      </c>
      <c r="AS2296" s="109" t="s">
        <v>1706</v>
      </c>
      <c r="AT2296" s="109" t="s">
        <v>1706</v>
      </c>
      <c r="AU2296" s="109" t="s">
        <v>1706</v>
      </c>
      <c r="AV2296" s="109" t="s">
        <v>1706</v>
      </c>
      <c r="AW2296" s="109" t="s">
        <v>1706</v>
      </c>
      <c r="AX2296" s="526" t="s">
        <v>4097</v>
      </c>
    </row>
    <row r="2297" spans="1:50" ht="94.5" x14ac:dyDescent="0.25">
      <c r="A2297" s="1267" t="s">
        <v>1604</v>
      </c>
      <c r="B2297" s="1313" t="s">
        <v>1611</v>
      </c>
      <c r="C2297" s="1726" t="s">
        <v>1612</v>
      </c>
      <c r="D2297" s="1235">
        <v>47453</v>
      </c>
      <c r="E2297" s="1236">
        <v>0</v>
      </c>
      <c r="F2297" s="1236">
        <v>0</v>
      </c>
      <c r="G2297" s="1236">
        <v>0</v>
      </c>
      <c r="H2297" s="1236">
        <v>0</v>
      </c>
      <c r="I2297" s="1236">
        <v>0</v>
      </c>
      <c r="J2297" s="1236">
        <v>0</v>
      </c>
      <c r="K2297" s="1236">
        <v>0</v>
      </c>
      <c r="L2297" s="1236">
        <v>0</v>
      </c>
      <c r="M2297" s="1236">
        <v>0</v>
      </c>
      <c r="N2297" s="1236">
        <v>0</v>
      </c>
      <c r="O2297" s="263" t="s">
        <v>1709</v>
      </c>
      <c r="P2297" s="263" t="s">
        <v>4098</v>
      </c>
      <c r="Q2297" s="109" t="s">
        <v>1714</v>
      </c>
      <c r="R2297" s="149">
        <v>0.69919100000000001</v>
      </c>
      <c r="S2297" s="263" t="s">
        <v>1715</v>
      </c>
      <c r="T2297" s="149">
        <v>0.69919100000000001</v>
      </c>
      <c r="U2297" s="263" t="s">
        <v>1811</v>
      </c>
      <c r="V2297" s="263" t="s">
        <v>1811</v>
      </c>
      <c r="W2297" s="523">
        <v>1</v>
      </c>
      <c r="X2297" s="523">
        <v>1</v>
      </c>
      <c r="Y2297" s="530" t="s">
        <v>1711</v>
      </c>
      <c r="Z2297" s="149">
        <v>0.69913499999999995</v>
      </c>
      <c r="AA2297" s="109" t="s">
        <v>1706</v>
      </c>
      <c r="AB2297" s="523" t="s">
        <v>1706</v>
      </c>
      <c r="AC2297" s="149">
        <v>0.69913499999999995</v>
      </c>
      <c r="AD2297" s="149">
        <v>0.69913499999999995</v>
      </c>
      <c r="AE2297" s="109" t="s">
        <v>1711</v>
      </c>
      <c r="AF2297" s="149">
        <v>0.83896199999999987</v>
      </c>
      <c r="AG2297" s="149">
        <v>0.83896199999999987</v>
      </c>
      <c r="AH2297" s="523" t="s">
        <v>1706</v>
      </c>
      <c r="AI2297" s="109" t="s">
        <v>1706</v>
      </c>
      <c r="AJ2297" s="525">
        <v>45474</v>
      </c>
      <c r="AK2297" s="525">
        <v>45355</v>
      </c>
      <c r="AL2297" s="525">
        <v>45354</v>
      </c>
      <c r="AM2297" s="525">
        <v>45355</v>
      </c>
      <c r="AN2297" s="109" t="s">
        <v>1706</v>
      </c>
      <c r="AO2297" s="109" t="s">
        <v>1706</v>
      </c>
      <c r="AP2297" s="525" t="s">
        <v>1706</v>
      </c>
      <c r="AQ2297" s="109" t="s">
        <v>1706</v>
      </c>
      <c r="AR2297" s="525">
        <v>45375</v>
      </c>
      <c r="AS2297" s="525">
        <v>45355</v>
      </c>
      <c r="AT2297" s="525">
        <v>45474</v>
      </c>
      <c r="AU2297" s="525">
        <v>45355</v>
      </c>
      <c r="AV2297" s="525">
        <v>45657</v>
      </c>
      <c r="AW2297" s="109" t="s">
        <v>1706</v>
      </c>
      <c r="AX2297" s="526" t="s">
        <v>1706</v>
      </c>
    </row>
    <row r="2298" spans="1:50" ht="47.25" x14ac:dyDescent="0.25">
      <c r="A2298" s="1267"/>
      <c r="B2298" s="1313"/>
      <c r="C2298" s="1726"/>
      <c r="D2298" s="1235"/>
      <c r="E2298" s="1236"/>
      <c r="F2298" s="1236"/>
      <c r="G2298" s="1236"/>
      <c r="H2298" s="1236"/>
      <c r="I2298" s="1236"/>
      <c r="J2298" s="1236"/>
      <c r="K2298" s="1236"/>
      <c r="L2298" s="1236"/>
      <c r="M2298" s="1236"/>
      <c r="N2298" s="1236"/>
      <c r="O2298" s="1259" t="s">
        <v>1766</v>
      </c>
      <c r="P2298" s="1259" t="s">
        <v>4099</v>
      </c>
      <c r="Q2298" s="1260" t="s">
        <v>1714</v>
      </c>
      <c r="R2298" s="1236">
        <v>6.35</v>
      </c>
      <c r="S2298" s="1259" t="s">
        <v>1725</v>
      </c>
      <c r="T2298" s="1236">
        <v>6.35</v>
      </c>
      <c r="U2298" s="1259" t="s">
        <v>2168</v>
      </c>
      <c r="V2298" s="1259" t="s">
        <v>2168</v>
      </c>
      <c r="W2298" s="1261">
        <v>3</v>
      </c>
      <c r="X2298" s="1261">
        <v>3</v>
      </c>
      <c r="Y2298" s="637" t="s">
        <v>1739</v>
      </c>
      <c r="Z2298" s="149">
        <v>6.35</v>
      </c>
      <c r="AA2298" s="109" t="s">
        <v>1706</v>
      </c>
      <c r="AB2298" s="1261" t="s">
        <v>1706</v>
      </c>
      <c r="AC2298" s="149">
        <v>6.35</v>
      </c>
      <c r="AD2298" s="1236">
        <v>6.35</v>
      </c>
      <c r="AE2298" s="1259" t="s">
        <v>1739</v>
      </c>
      <c r="AF2298" s="1236">
        <v>7.6199999999999992</v>
      </c>
      <c r="AG2298" s="1236">
        <v>7.6199999999999992</v>
      </c>
      <c r="AH2298" s="1261">
        <v>32313143901</v>
      </c>
      <c r="AI2298" s="1260" t="s">
        <v>1719</v>
      </c>
      <c r="AJ2298" s="1264">
        <v>45289</v>
      </c>
      <c r="AK2298" s="1264">
        <v>45288</v>
      </c>
      <c r="AL2298" s="1264">
        <v>45313</v>
      </c>
      <c r="AM2298" s="1264">
        <v>45328</v>
      </c>
      <c r="AN2298" s="1260" t="s">
        <v>1706</v>
      </c>
      <c r="AO2298" s="1260" t="s">
        <v>1706</v>
      </c>
      <c r="AP2298" s="1260" t="s">
        <v>1706</v>
      </c>
      <c r="AQ2298" s="1260" t="s">
        <v>1706</v>
      </c>
      <c r="AR2298" s="1264">
        <v>45348</v>
      </c>
      <c r="AS2298" s="1264">
        <v>45344</v>
      </c>
      <c r="AT2298" s="1264">
        <v>45627</v>
      </c>
      <c r="AU2298" s="1264">
        <v>45627</v>
      </c>
      <c r="AV2298" s="1264">
        <v>46022</v>
      </c>
      <c r="AW2298" s="1260" t="s">
        <v>1706</v>
      </c>
      <c r="AX2298" s="1316" t="s">
        <v>1706</v>
      </c>
    </row>
    <row r="2299" spans="1:50" x14ac:dyDescent="0.25">
      <c r="A2299" s="1267"/>
      <c r="B2299" s="1313"/>
      <c r="C2299" s="1726"/>
      <c r="D2299" s="1235"/>
      <c r="E2299" s="1236"/>
      <c r="F2299" s="1236"/>
      <c r="G2299" s="1236"/>
      <c r="H2299" s="1236"/>
      <c r="I2299" s="1236"/>
      <c r="J2299" s="1236"/>
      <c r="K2299" s="1236"/>
      <c r="L2299" s="1236"/>
      <c r="M2299" s="1236"/>
      <c r="N2299" s="1236"/>
      <c r="O2299" s="1259"/>
      <c r="P2299" s="1259"/>
      <c r="Q2299" s="1260"/>
      <c r="R2299" s="1236"/>
      <c r="S2299" s="1259"/>
      <c r="T2299" s="1236"/>
      <c r="U2299" s="1259"/>
      <c r="V2299" s="1259"/>
      <c r="W2299" s="1261"/>
      <c r="X2299" s="1261"/>
      <c r="Y2299" s="637" t="s">
        <v>4100</v>
      </c>
      <c r="Z2299" s="149">
        <v>6.2663950000000002</v>
      </c>
      <c r="AA2299" s="637" t="s">
        <v>4100</v>
      </c>
      <c r="AB2299" s="1261"/>
      <c r="AC2299" s="149">
        <v>6.2663950000000002</v>
      </c>
      <c r="AD2299" s="1236"/>
      <c r="AE2299" s="1259"/>
      <c r="AF2299" s="1236"/>
      <c r="AG2299" s="1236"/>
      <c r="AH2299" s="1261"/>
      <c r="AI2299" s="1260"/>
      <c r="AJ2299" s="1264"/>
      <c r="AK2299" s="1264"/>
      <c r="AL2299" s="1264"/>
      <c r="AM2299" s="1264"/>
      <c r="AN2299" s="1260"/>
      <c r="AO2299" s="1260"/>
      <c r="AP2299" s="1260"/>
      <c r="AQ2299" s="1260"/>
      <c r="AR2299" s="1264"/>
      <c r="AS2299" s="1264"/>
      <c r="AT2299" s="1264"/>
      <c r="AU2299" s="1264"/>
      <c r="AV2299" s="1264"/>
      <c r="AW2299" s="1260"/>
      <c r="AX2299" s="1316"/>
    </row>
    <row r="2300" spans="1:50" x14ac:dyDescent="0.25">
      <c r="A2300" s="1267"/>
      <c r="B2300" s="1313"/>
      <c r="C2300" s="1726"/>
      <c r="D2300" s="1235"/>
      <c r="E2300" s="1236"/>
      <c r="F2300" s="1236"/>
      <c r="G2300" s="1236"/>
      <c r="H2300" s="1236"/>
      <c r="I2300" s="1236"/>
      <c r="J2300" s="1236"/>
      <c r="K2300" s="1236"/>
      <c r="L2300" s="1236"/>
      <c r="M2300" s="1236"/>
      <c r="N2300" s="1236"/>
      <c r="O2300" s="1259"/>
      <c r="P2300" s="1259"/>
      <c r="Q2300" s="1260"/>
      <c r="R2300" s="1236"/>
      <c r="S2300" s="1259"/>
      <c r="T2300" s="1236"/>
      <c r="U2300" s="1259"/>
      <c r="V2300" s="1259"/>
      <c r="W2300" s="1261"/>
      <c r="X2300" s="1261"/>
      <c r="Y2300" s="637" t="s">
        <v>2129</v>
      </c>
      <c r="Z2300" s="149">
        <v>6.35</v>
      </c>
      <c r="AA2300" s="109" t="s">
        <v>1706</v>
      </c>
      <c r="AB2300" s="1261"/>
      <c r="AC2300" s="149">
        <v>6.35</v>
      </c>
      <c r="AD2300" s="1236"/>
      <c r="AE2300" s="1259"/>
      <c r="AF2300" s="1236"/>
      <c r="AG2300" s="1236"/>
      <c r="AH2300" s="1261"/>
      <c r="AI2300" s="1260"/>
      <c r="AJ2300" s="1264"/>
      <c r="AK2300" s="1264"/>
      <c r="AL2300" s="1264"/>
      <c r="AM2300" s="1264"/>
      <c r="AN2300" s="1260"/>
      <c r="AO2300" s="1260"/>
      <c r="AP2300" s="1260"/>
      <c r="AQ2300" s="1260"/>
      <c r="AR2300" s="1264"/>
      <c r="AS2300" s="1264"/>
      <c r="AT2300" s="1264"/>
      <c r="AU2300" s="1264"/>
      <c r="AV2300" s="1264"/>
      <c r="AW2300" s="1260"/>
      <c r="AX2300" s="1316"/>
    </row>
    <row r="2301" spans="1:50" ht="47.25" customHeight="1" x14ac:dyDescent="0.25">
      <c r="A2301" s="1267" t="s">
        <v>1604</v>
      </c>
      <c r="B2301" s="1313" t="s">
        <v>1613</v>
      </c>
      <c r="C2301" s="1726" t="s">
        <v>1614</v>
      </c>
      <c r="D2301" s="1235">
        <v>45627</v>
      </c>
      <c r="E2301" s="1236">
        <v>0</v>
      </c>
      <c r="F2301" s="1236">
        <v>0</v>
      </c>
      <c r="G2301" s="1236">
        <v>0</v>
      </c>
      <c r="H2301" s="1236">
        <v>0</v>
      </c>
      <c r="I2301" s="1236">
        <v>1</v>
      </c>
      <c r="J2301" s="1236">
        <v>0</v>
      </c>
      <c r="K2301" s="1236">
        <v>0</v>
      </c>
      <c r="L2301" s="1236">
        <v>0</v>
      </c>
      <c r="M2301" s="1236">
        <v>0</v>
      </c>
      <c r="N2301" s="1236">
        <v>0</v>
      </c>
      <c r="O2301" s="1259" t="s">
        <v>1709</v>
      </c>
      <c r="P2301" s="1259" t="s">
        <v>4101</v>
      </c>
      <c r="Q2301" s="1260" t="s">
        <v>1714</v>
      </c>
      <c r="R2301" s="1236">
        <v>0.238898</v>
      </c>
      <c r="S2301" s="1259" t="s">
        <v>1715</v>
      </c>
      <c r="T2301" s="1236">
        <v>0.238898</v>
      </c>
      <c r="U2301" s="1259" t="s">
        <v>1806</v>
      </c>
      <c r="V2301" s="1259" t="s">
        <v>1806</v>
      </c>
      <c r="W2301" s="1261">
        <v>3</v>
      </c>
      <c r="X2301" s="1261">
        <v>3</v>
      </c>
      <c r="Y2301" s="544" t="s">
        <v>4102</v>
      </c>
      <c r="Z2301" s="149">
        <v>0.21604200000000001</v>
      </c>
      <c r="AA2301" s="109" t="s">
        <v>1706</v>
      </c>
      <c r="AB2301" s="1261" t="s">
        <v>1706</v>
      </c>
      <c r="AC2301" s="149">
        <v>0.21604200000000001</v>
      </c>
      <c r="AD2301" s="1236">
        <v>0.21604200000000001</v>
      </c>
      <c r="AE2301" s="1259" t="s">
        <v>4102</v>
      </c>
      <c r="AF2301" s="1236">
        <v>0.25925039999999999</v>
      </c>
      <c r="AG2301" s="1236">
        <v>0.25925039999999999</v>
      </c>
      <c r="AH2301" s="1261" t="s">
        <v>1706</v>
      </c>
      <c r="AI2301" s="1261" t="s">
        <v>1706</v>
      </c>
      <c r="AJ2301" s="1264">
        <v>45397</v>
      </c>
      <c r="AK2301" s="1264">
        <v>45365</v>
      </c>
      <c r="AL2301" s="1264">
        <v>45364</v>
      </c>
      <c r="AM2301" s="1264">
        <v>45365</v>
      </c>
      <c r="AN2301" s="1261" t="s">
        <v>1706</v>
      </c>
      <c r="AO2301" s="1261" t="s">
        <v>1706</v>
      </c>
      <c r="AP2301" s="1261" t="s">
        <v>1706</v>
      </c>
      <c r="AQ2301" s="1261" t="s">
        <v>1706</v>
      </c>
      <c r="AR2301" s="1264">
        <v>45385</v>
      </c>
      <c r="AS2301" s="1264">
        <v>45386</v>
      </c>
      <c r="AT2301" s="1264">
        <v>45397</v>
      </c>
      <c r="AU2301" s="1264">
        <v>45397</v>
      </c>
      <c r="AV2301" s="1264">
        <v>45443</v>
      </c>
      <c r="AW2301" s="1261" t="s">
        <v>1706</v>
      </c>
      <c r="AX2301" s="1732" t="s">
        <v>1706</v>
      </c>
    </row>
    <row r="2302" spans="1:50" ht="47.25" customHeight="1" x14ac:dyDescent="0.25">
      <c r="A2302" s="1267"/>
      <c r="B2302" s="1313"/>
      <c r="C2302" s="1726"/>
      <c r="D2302" s="1235"/>
      <c r="E2302" s="1236"/>
      <c r="F2302" s="1236"/>
      <c r="G2302" s="1236"/>
      <c r="H2302" s="1236"/>
      <c r="I2302" s="1236"/>
      <c r="J2302" s="1236"/>
      <c r="K2302" s="1236"/>
      <c r="L2302" s="1236"/>
      <c r="M2302" s="1236"/>
      <c r="N2302" s="1236"/>
      <c r="O2302" s="1259"/>
      <c r="P2302" s="1259"/>
      <c r="Q2302" s="1260"/>
      <c r="R2302" s="1236"/>
      <c r="S2302" s="1259"/>
      <c r="T2302" s="1236"/>
      <c r="U2302" s="1259"/>
      <c r="V2302" s="1259"/>
      <c r="W2302" s="1261"/>
      <c r="X2302" s="1261"/>
      <c r="Y2302" s="544" t="s">
        <v>1954</v>
      </c>
      <c r="Z2302" s="149">
        <v>0.23622699999999999</v>
      </c>
      <c r="AA2302" s="109" t="s">
        <v>1706</v>
      </c>
      <c r="AB2302" s="1261"/>
      <c r="AC2302" s="149">
        <v>0.23622699999999999</v>
      </c>
      <c r="AD2302" s="1236"/>
      <c r="AE2302" s="1259"/>
      <c r="AF2302" s="1236"/>
      <c r="AG2302" s="1236"/>
      <c r="AH2302" s="1261"/>
      <c r="AI2302" s="1261"/>
      <c r="AJ2302" s="1264"/>
      <c r="AK2302" s="1264"/>
      <c r="AL2302" s="1264"/>
      <c r="AM2302" s="1264"/>
      <c r="AN2302" s="1261"/>
      <c r="AO2302" s="1261"/>
      <c r="AP2302" s="1261"/>
      <c r="AQ2302" s="1261"/>
      <c r="AR2302" s="1264"/>
      <c r="AS2302" s="1264"/>
      <c r="AT2302" s="1264"/>
      <c r="AU2302" s="1264"/>
      <c r="AV2302" s="1264"/>
      <c r="AW2302" s="1261"/>
      <c r="AX2302" s="1732"/>
    </row>
    <row r="2303" spans="1:50" ht="47.25" customHeight="1" x14ac:dyDescent="0.25">
      <c r="A2303" s="1267"/>
      <c r="B2303" s="1313"/>
      <c r="C2303" s="1726"/>
      <c r="D2303" s="1235"/>
      <c r="E2303" s="1236"/>
      <c r="F2303" s="1236"/>
      <c r="G2303" s="1236"/>
      <c r="H2303" s="1236"/>
      <c r="I2303" s="1236"/>
      <c r="J2303" s="1236"/>
      <c r="K2303" s="1236"/>
      <c r="L2303" s="1236"/>
      <c r="M2303" s="1236"/>
      <c r="N2303" s="1236"/>
      <c r="O2303" s="1259"/>
      <c r="P2303" s="1259"/>
      <c r="Q2303" s="1260"/>
      <c r="R2303" s="1236"/>
      <c r="S2303" s="1259"/>
      <c r="T2303" s="1236"/>
      <c r="U2303" s="1259"/>
      <c r="V2303" s="1259"/>
      <c r="W2303" s="1261"/>
      <c r="X2303" s="1261"/>
      <c r="Y2303" s="544" t="s">
        <v>4103</v>
      </c>
      <c r="Z2303" s="149">
        <v>0.238894</v>
      </c>
      <c r="AA2303" s="109" t="s">
        <v>1706</v>
      </c>
      <c r="AB2303" s="1261"/>
      <c r="AC2303" s="149">
        <v>0.238894</v>
      </c>
      <c r="AD2303" s="1236"/>
      <c r="AE2303" s="1259"/>
      <c r="AF2303" s="1236"/>
      <c r="AG2303" s="1236"/>
      <c r="AH2303" s="1261"/>
      <c r="AI2303" s="1261"/>
      <c r="AJ2303" s="1264"/>
      <c r="AK2303" s="1264"/>
      <c r="AL2303" s="1264"/>
      <c r="AM2303" s="1264"/>
      <c r="AN2303" s="1261"/>
      <c r="AO2303" s="1261"/>
      <c r="AP2303" s="1261"/>
      <c r="AQ2303" s="1261"/>
      <c r="AR2303" s="1264"/>
      <c r="AS2303" s="1264"/>
      <c r="AT2303" s="1264"/>
      <c r="AU2303" s="1264"/>
      <c r="AV2303" s="1264"/>
      <c r="AW2303" s="1261"/>
      <c r="AX2303" s="1732"/>
    </row>
    <row r="2304" spans="1:50" ht="150" customHeight="1" x14ac:dyDescent="0.25">
      <c r="A2304" s="550" t="s">
        <v>1604</v>
      </c>
      <c r="B2304" s="131" t="s">
        <v>4104</v>
      </c>
      <c r="C2304" s="371" t="s">
        <v>4105</v>
      </c>
      <c r="D2304" s="517">
        <v>46722</v>
      </c>
      <c r="E2304" s="149">
        <v>0</v>
      </c>
      <c r="F2304" s="149">
        <v>0</v>
      </c>
      <c r="G2304" s="149">
        <v>0</v>
      </c>
      <c r="H2304" s="149">
        <v>0</v>
      </c>
      <c r="I2304" s="149">
        <v>0</v>
      </c>
      <c r="J2304" s="149">
        <v>0</v>
      </c>
      <c r="K2304" s="149">
        <v>0</v>
      </c>
      <c r="L2304" s="149">
        <v>0</v>
      </c>
      <c r="M2304" s="149">
        <v>0</v>
      </c>
      <c r="N2304" s="149">
        <v>0</v>
      </c>
      <c r="O2304" s="109" t="s">
        <v>1706</v>
      </c>
      <c r="P2304" s="263" t="s">
        <v>1706</v>
      </c>
      <c r="Q2304" s="109" t="s">
        <v>1706</v>
      </c>
      <c r="R2304" s="149">
        <v>0</v>
      </c>
      <c r="S2304" s="263" t="s">
        <v>1706</v>
      </c>
      <c r="T2304" s="149">
        <v>0</v>
      </c>
      <c r="U2304" s="263" t="s">
        <v>1706</v>
      </c>
      <c r="V2304" s="263" t="s">
        <v>1706</v>
      </c>
      <c r="W2304" s="263" t="s">
        <v>1706</v>
      </c>
      <c r="X2304" s="263" t="s">
        <v>1706</v>
      </c>
      <c r="Y2304" s="263" t="s">
        <v>1706</v>
      </c>
      <c r="Z2304" s="1007" t="s">
        <v>1706</v>
      </c>
      <c r="AA2304" s="263" t="s">
        <v>1706</v>
      </c>
      <c r="AB2304" s="263" t="s">
        <v>1706</v>
      </c>
      <c r="AC2304" s="1007" t="s">
        <v>1706</v>
      </c>
      <c r="AD2304" s="1007" t="s">
        <v>1706</v>
      </c>
      <c r="AE2304" s="263" t="s">
        <v>1904</v>
      </c>
      <c r="AF2304" s="149">
        <v>0</v>
      </c>
      <c r="AG2304" s="149">
        <v>0.154303</v>
      </c>
      <c r="AH2304" s="263" t="s">
        <v>1706</v>
      </c>
      <c r="AI2304" s="263" t="s">
        <v>1706</v>
      </c>
      <c r="AJ2304" s="263" t="s">
        <v>1706</v>
      </c>
      <c r="AK2304" s="263" t="s">
        <v>1706</v>
      </c>
      <c r="AL2304" s="263" t="s">
        <v>1706</v>
      </c>
      <c r="AM2304" s="263" t="s">
        <v>1706</v>
      </c>
      <c r="AN2304" s="263" t="s">
        <v>1706</v>
      </c>
      <c r="AO2304" s="263" t="s">
        <v>1706</v>
      </c>
      <c r="AP2304" s="263" t="s">
        <v>1706</v>
      </c>
      <c r="AQ2304" s="263" t="s">
        <v>1706</v>
      </c>
      <c r="AR2304" s="263" t="s">
        <v>1706</v>
      </c>
      <c r="AS2304" s="263" t="s">
        <v>1706</v>
      </c>
      <c r="AT2304" s="263" t="s">
        <v>1706</v>
      </c>
      <c r="AU2304" s="263" t="s">
        <v>1706</v>
      </c>
      <c r="AV2304" s="263" t="s">
        <v>1706</v>
      </c>
      <c r="AW2304" s="263" t="s">
        <v>1706</v>
      </c>
      <c r="AX2304" s="526" t="s">
        <v>4106</v>
      </c>
    </row>
    <row r="2305" spans="1:50" ht="54" customHeight="1" x14ac:dyDescent="0.25">
      <c r="A2305" s="511" t="s">
        <v>1617</v>
      </c>
      <c r="B2305" s="138" t="s">
        <v>576</v>
      </c>
      <c r="C2305" s="407" t="s">
        <v>33</v>
      </c>
      <c r="D2305" s="60" t="s">
        <v>1706</v>
      </c>
      <c r="E2305" s="151">
        <f t="shared" ref="E2305:N2305" si="145">E2306</f>
        <v>0</v>
      </c>
      <c r="F2305" s="151">
        <f t="shared" si="145"/>
        <v>0</v>
      </c>
      <c r="G2305" s="151">
        <f t="shared" si="145"/>
        <v>0</v>
      </c>
      <c r="H2305" s="151">
        <f t="shared" si="145"/>
        <v>0</v>
      </c>
      <c r="I2305" s="151">
        <f t="shared" si="145"/>
        <v>0</v>
      </c>
      <c r="J2305" s="151">
        <f t="shared" si="145"/>
        <v>0</v>
      </c>
      <c r="K2305" s="151">
        <f t="shared" si="145"/>
        <v>0</v>
      </c>
      <c r="L2305" s="151">
        <f t="shared" si="145"/>
        <v>0</v>
      </c>
      <c r="M2305" s="151">
        <f t="shared" si="145"/>
        <v>0</v>
      </c>
      <c r="N2305" s="151">
        <f t="shared" si="145"/>
        <v>0</v>
      </c>
      <c r="O2305" s="262" t="s">
        <v>1706</v>
      </c>
      <c r="P2305" s="262" t="s">
        <v>1706</v>
      </c>
      <c r="Q2305" s="60" t="s">
        <v>1706</v>
      </c>
      <c r="R2305" s="151">
        <f>R2306</f>
        <v>0</v>
      </c>
      <c r="S2305" s="262" t="s">
        <v>1706</v>
      </c>
      <c r="T2305" s="151" t="s">
        <v>1706</v>
      </c>
      <c r="U2305" s="262" t="s">
        <v>1706</v>
      </c>
      <c r="V2305" s="262" t="s">
        <v>1706</v>
      </c>
      <c r="W2305" s="513" t="s">
        <v>1706</v>
      </c>
      <c r="X2305" s="513" t="s">
        <v>1706</v>
      </c>
      <c r="Y2305" s="60" t="s">
        <v>1706</v>
      </c>
      <c r="Z2305" s="151" t="s">
        <v>1706</v>
      </c>
      <c r="AA2305" s="60" t="s">
        <v>1706</v>
      </c>
      <c r="AB2305" s="513" t="s">
        <v>1706</v>
      </c>
      <c r="AC2305" s="151" t="s">
        <v>1706</v>
      </c>
      <c r="AD2305" s="151" t="s">
        <v>1706</v>
      </c>
      <c r="AE2305" s="60" t="s">
        <v>1706</v>
      </c>
      <c r="AF2305" s="151">
        <f>AF2306</f>
        <v>0</v>
      </c>
      <c r="AG2305" s="151">
        <f>AG2306</f>
        <v>0</v>
      </c>
      <c r="AH2305" s="513" t="s">
        <v>1706</v>
      </c>
      <c r="AI2305" s="60" t="s">
        <v>1706</v>
      </c>
      <c r="AJ2305" s="514" t="s">
        <v>1706</v>
      </c>
      <c r="AK2305" s="514" t="s">
        <v>1706</v>
      </c>
      <c r="AL2305" s="514" t="s">
        <v>1706</v>
      </c>
      <c r="AM2305" s="514" t="s">
        <v>1706</v>
      </c>
      <c r="AN2305" s="60" t="s">
        <v>1706</v>
      </c>
      <c r="AO2305" s="60" t="s">
        <v>1706</v>
      </c>
      <c r="AP2305" s="514" t="s">
        <v>1706</v>
      </c>
      <c r="AQ2305" s="60" t="s">
        <v>1706</v>
      </c>
      <c r="AR2305" s="514" t="s">
        <v>1706</v>
      </c>
      <c r="AS2305" s="514" t="s">
        <v>1706</v>
      </c>
      <c r="AT2305" s="514" t="s">
        <v>1706</v>
      </c>
      <c r="AU2305" s="514" t="s">
        <v>1706</v>
      </c>
      <c r="AV2305" s="514" t="s">
        <v>1706</v>
      </c>
      <c r="AW2305" s="60" t="s">
        <v>1706</v>
      </c>
      <c r="AX2305" s="515" t="s">
        <v>1706</v>
      </c>
    </row>
    <row r="2306" spans="1:50" ht="39.75" customHeight="1" x14ac:dyDescent="0.25">
      <c r="A2306" s="511" t="s">
        <v>1618</v>
      </c>
      <c r="B2306" s="138" t="s">
        <v>587</v>
      </c>
      <c r="C2306" s="60" t="s">
        <v>33</v>
      </c>
      <c r="D2306" s="60" t="s">
        <v>1706</v>
      </c>
      <c r="E2306" s="151">
        <f t="shared" ref="E2306:N2306" si="146">E2307+E2308</f>
        <v>0</v>
      </c>
      <c r="F2306" s="151">
        <f t="shared" si="146"/>
        <v>0</v>
      </c>
      <c r="G2306" s="151">
        <f t="shared" si="146"/>
        <v>0</v>
      </c>
      <c r="H2306" s="151">
        <f t="shared" si="146"/>
        <v>0</v>
      </c>
      <c r="I2306" s="151">
        <f t="shared" si="146"/>
        <v>0</v>
      </c>
      <c r="J2306" s="151">
        <f t="shared" si="146"/>
        <v>0</v>
      </c>
      <c r="K2306" s="151">
        <f t="shared" si="146"/>
        <v>0</v>
      </c>
      <c r="L2306" s="151">
        <f t="shared" si="146"/>
        <v>0</v>
      </c>
      <c r="M2306" s="151">
        <f t="shared" si="146"/>
        <v>0</v>
      </c>
      <c r="N2306" s="151">
        <f t="shared" si="146"/>
        <v>0</v>
      </c>
      <c r="O2306" s="262" t="s">
        <v>1706</v>
      </c>
      <c r="P2306" s="262" t="s">
        <v>1706</v>
      </c>
      <c r="Q2306" s="60" t="s">
        <v>1706</v>
      </c>
      <c r="R2306" s="151">
        <f>R2307+R2308</f>
        <v>0</v>
      </c>
      <c r="S2306" s="262" t="s">
        <v>1706</v>
      </c>
      <c r="T2306" s="151" t="s">
        <v>1706</v>
      </c>
      <c r="U2306" s="262" t="s">
        <v>1706</v>
      </c>
      <c r="V2306" s="262" t="s">
        <v>1706</v>
      </c>
      <c r="W2306" s="513" t="s">
        <v>1706</v>
      </c>
      <c r="X2306" s="513" t="s">
        <v>1706</v>
      </c>
      <c r="Y2306" s="60" t="s">
        <v>1706</v>
      </c>
      <c r="Z2306" s="151" t="s">
        <v>1706</v>
      </c>
      <c r="AA2306" s="60" t="s">
        <v>1706</v>
      </c>
      <c r="AB2306" s="513" t="s">
        <v>1706</v>
      </c>
      <c r="AC2306" s="151" t="s">
        <v>1706</v>
      </c>
      <c r="AD2306" s="151" t="s">
        <v>1706</v>
      </c>
      <c r="AE2306" s="60" t="s">
        <v>1706</v>
      </c>
      <c r="AF2306" s="151">
        <f>AF2307+AF2308</f>
        <v>0</v>
      </c>
      <c r="AG2306" s="151">
        <f>AG2307+AG2308</f>
        <v>0</v>
      </c>
      <c r="AH2306" s="513" t="s">
        <v>1706</v>
      </c>
      <c r="AI2306" s="60" t="s">
        <v>1706</v>
      </c>
      <c r="AJ2306" s="514" t="s">
        <v>1706</v>
      </c>
      <c r="AK2306" s="514" t="s">
        <v>1706</v>
      </c>
      <c r="AL2306" s="514" t="s">
        <v>1706</v>
      </c>
      <c r="AM2306" s="514" t="s">
        <v>1706</v>
      </c>
      <c r="AN2306" s="60" t="s">
        <v>1706</v>
      </c>
      <c r="AO2306" s="60" t="s">
        <v>1706</v>
      </c>
      <c r="AP2306" s="514" t="s">
        <v>1706</v>
      </c>
      <c r="AQ2306" s="60" t="s">
        <v>1706</v>
      </c>
      <c r="AR2306" s="514" t="s">
        <v>1706</v>
      </c>
      <c r="AS2306" s="514" t="s">
        <v>1706</v>
      </c>
      <c r="AT2306" s="514" t="s">
        <v>1706</v>
      </c>
      <c r="AU2306" s="514" t="s">
        <v>1706</v>
      </c>
      <c r="AV2306" s="514" t="s">
        <v>1706</v>
      </c>
      <c r="AW2306" s="60" t="s">
        <v>1706</v>
      </c>
      <c r="AX2306" s="515" t="s">
        <v>1706</v>
      </c>
    </row>
    <row r="2307" spans="1:50" ht="64.5" customHeight="1" x14ac:dyDescent="0.25">
      <c r="A2307" s="511" t="s">
        <v>1619</v>
      </c>
      <c r="B2307" s="138" t="s">
        <v>583</v>
      </c>
      <c r="C2307" s="60" t="s">
        <v>33</v>
      </c>
      <c r="D2307" s="60" t="s">
        <v>1706</v>
      </c>
      <c r="E2307" s="151">
        <v>0</v>
      </c>
      <c r="F2307" s="151">
        <v>0</v>
      </c>
      <c r="G2307" s="151">
        <v>0</v>
      </c>
      <c r="H2307" s="151">
        <v>0</v>
      </c>
      <c r="I2307" s="151">
        <v>0</v>
      </c>
      <c r="J2307" s="151">
        <v>0</v>
      </c>
      <c r="K2307" s="151">
        <v>0</v>
      </c>
      <c r="L2307" s="151">
        <v>0</v>
      </c>
      <c r="M2307" s="151">
        <v>0</v>
      </c>
      <c r="N2307" s="151">
        <v>0</v>
      </c>
      <c r="O2307" s="262" t="s">
        <v>1706</v>
      </c>
      <c r="P2307" s="262" t="s">
        <v>1706</v>
      </c>
      <c r="Q2307" s="60" t="s">
        <v>1706</v>
      </c>
      <c r="R2307" s="151">
        <v>0</v>
      </c>
      <c r="S2307" s="262" t="s">
        <v>1706</v>
      </c>
      <c r="T2307" s="151" t="s">
        <v>1706</v>
      </c>
      <c r="U2307" s="262" t="s">
        <v>1706</v>
      </c>
      <c r="V2307" s="262" t="s">
        <v>1706</v>
      </c>
      <c r="W2307" s="513" t="s">
        <v>1706</v>
      </c>
      <c r="X2307" s="513" t="s">
        <v>1706</v>
      </c>
      <c r="Y2307" s="60" t="s">
        <v>1706</v>
      </c>
      <c r="Z2307" s="151" t="s">
        <v>1706</v>
      </c>
      <c r="AA2307" s="60" t="s">
        <v>1706</v>
      </c>
      <c r="AB2307" s="513" t="s">
        <v>1706</v>
      </c>
      <c r="AC2307" s="151" t="s">
        <v>1706</v>
      </c>
      <c r="AD2307" s="151" t="s">
        <v>1706</v>
      </c>
      <c r="AE2307" s="60" t="s">
        <v>1706</v>
      </c>
      <c r="AF2307" s="151">
        <v>0</v>
      </c>
      <c r="AG2307" s="151">
        <v>0</v>
      </c>
      <c r="AH2307" s="513" t="s">
        <v>1706</v>
      </c>
      <c r="AI2307" s="60" t="s">
        <v>1706</v>
      </c>
      <c r="AJ2307" s="514" t="s">
        <v>1706</v>
      </c>
      <c r="AK2307" s="514" t="s">
        <v>1706</v>
      </c>
      <c r="AL2307" s="514" t="s">
        <v>1706</v>
      </c>
      <c r="AM2307" s="514" t="s">
        <v>1706</v>
      </c>
      <c r="AN2307" s="60" t="s">
        <v>1706</v>
      </c>
      <c r="AO2307" s="60" t="s">
        <v>1706</v>
      </c>
      <c r="AP2307" s="514" t="s">
        <v>1706</v>
      </c>
      <c r="AQ2307" s="60" t="s">
        <v>1706</v>
      </c>
      <c r="AR2307" s="514" t="s">
        <v>1706</v>
      </c>
      <c r="AS2307" s="514" t="s">
        <v>1706</v>
      </c>
      <c r="AT2307" s="514" t="s">
        <v>1706</v>
      </c>
      <c r="AU2307" s="514" t="s">
        <v>1706</v>
      </c>
      <c r="AV2307" s="514" t="s">
        <v>1706</v>
      </c>
      <c r="AW2307" s="60" t="s">
        <v>1706</v>
      </c>
      <c r="AX2307" s="515" t="s">
        <v>1706</v>
      </c>
    </row>
    <row r="2308" spans="1:50" ht="71.25" customHeight="1" x14ac:dyDescent="0.25">
      <c r="A2308" s="511" t="s">
        <v>1620</v>
      </c>
      <c r="B2308" s="138" t="s">
        <v>585</v>
      </c>
      <c r="C2308" s="60" t="s">
        <v>33</v>
      </c>
      <c r="D2308" s="60" t="s">
        <v>1706</v>
      </c>
      <c r="E2308" s="151">
        <v>0</v>
      </c>
      <c r="F2308" s="151">
        <v>0</v>
      </c>
      <c r="G2308" s="151">
        <v>0</v>
      </c>
      <c r="H2308" s="151">
        <v>0</v>
      </c>
      <c r="I2308" s="151">
        <v>0</v>
      </c>
      <c r="J2308" s="151">
        <v>0</v>
      </c>
      <c r="K2308" s="151">
        <v>0</v>
      </c>
      <c r="L2308" s="151">
        <v>0</v>
      </c>
      <c r="M2308" s="151">
        <v>0</v>
      </c>
      <c r="N2308" s="151">
        <v>0</v>
      </c>
      <c r="O2308" s="262" t="s">
        <v>1706</v>
      </c>
      <c r="P2308" s="262" t="s">
        <v>1706</v>
      </c>
      <c r="Q2308" s="60" t="s">
        <v>1706</v>
      </c>
      <c r="R2308" s="151">
        <v>0</v>
      </c>
      <c r="S2308" s="262" t="s">
        <v>1706</v>
      </c>
      <c r="T2308" s="151" t="s">
        <v>1706</v>
      </c>
      <c r="U2308" s="262" t="s">
        <v>1706</v>
      </c>
      <c r="V2308" s="262" t="s">
        <v>1706</v>
      </c>
      <c r="W2308" s="513" t="s">
        <v>1706</v>
      </c>
      <c r="X2308" s="513" t="s">
        <v>1706</v>
      </c>
      <c r="Y2308" s="60" t="s">
        <v>1706</v>
      </c>
      <c r="Z2308" s="151" t="s">
        <v>1706</v>
      </c>
      <c r="AA2308" s="60" t="s">
        <v>1706</v>
      </c>
      <c r="AB2308" s="513" t="s">
        <v>1706</v>
      </c>
      <c r="AC2308" s="151" t="s">
        <v>1706</v>
      </c>
      <c r="AD2308" s="151" t="s">
        <v>1706</v>
      </c>
      <c r="AE2308" s="60" t="s">
        <v>1706</v>
      </c>
      <c r="AF2308" s="151">
        <v>0</v>
      </c>
      <c r="AG2308" s="151">
        <v>0</v>
      </c>
      <c r="AH2308" s="513" t="s">
        <v>1706</v>
      </c>
      <c r="AI2308" s="60" t="s">
        <v>1706</v>
      </c>
      <c r="AJ2308" s="514" t="s">
        <v>1706</v>
      </c>
      <c r="AK2308" s="514" t="s">
        <v>1706</v>
      </c>
      <c r="AL2308" s="514" t="s">
        <v>1706</v>
      </c>
      <c r="AM2308" s="514" t="s">
        <v>1706</v>
      </c>
      <c r="AN2308" s="60" t="s">
        <v>1706</v>
      </c>
      <c r="AO2308" s="60" t="s">
        <v>1706</v>
      </c>
      <c r="AP2308" s="514" t="s">
        <v>1706</v>
      </c>
      <c r="AQ2308" s="60" t="s">
        <v>1706</v>
      </c>
      <c r="AR2308" s="514" t="s">
        <v>1706</v>
      </c>
      <c r="AS2308" s="514" t="s">
        <v>1706</v>
      </c>
      <c r="AT2308" s="514" t="s">
        <v>1706</v>
      </c>
      <c r="AU2308" s="514" t="s">
        <v>1706</v>
      </c>
      <c r="AV2308" s="514" t="s">
        <v>1706</v>
      </c>
      <c r="AW2308" s="60" t="s">
        <v>1706</v>
      </c>
      <c r="AX2308" s="515" t="s">
        <v>1706</v>
      </c>
    </row>
    <row r="2309" spans="1:50" ht="39" customHeight="1" x14ac:dyDescent="0.25">
      <c r="A2309" s="511" t="s">
        <v>1621</v>
      </c>
      <c r="B2309" s="138" t="s">
        <v>587</v>
      </c>
      <c r="C2309" s="60" t="s">
        <v>33</v>
      </c>
      <c r="D2309" s="60" t="s">
        <v>1706</v>
      </c>
      <c r="E2309" s="151">
        <f t="shared" ref="E2309:N2309" si="147">E2310+E2311</f>
        <v>0</v>
      </c>
      <c r="F2309" s="151">
        <f t="shared" si="147"/>
        <v>0</v>
      </c>
      <c r="G2309" s="151">
        <f t="shared" si="147"/>
        <v>0</v>
      </c>
      <c r="H2309" s="151">
        <f t="shared" si="147"/>
        <v>0</v>
      </c>
      <c r="I2309" s="151">
        <f t="shared" si="147"/>
        <v>0</v>
      </c>
      <c r="J2309" s="151">
        <f t="shared" si="147"/>
        <v>0</v>
      </c>
      <c r="K2309" s="151">
        <f t="shared" si="147"/>
        <v>0</v>
      </c>
      <c r="L2309" s="151">
        <f t="shared" si="147"/>
        <v>0</v>
      </c>
      <c r="M2309" s="151">
        <f t="shared" si="147"/>
        <v>0</v>
      </c>
      <c r="N2309" s="151">
        <f t="shared" si="147"/>
        <v>0</v>
      </c>
      <c r="O2309" s="262" t="s">
        <v>1706</v>
      </c>
      <c r="P2309" s="262" t="s">
        <v>1706</v>
      </c>
      <c r="Q2309" s="60" t="s">
        <v>1706</v>
      </c>
      <c r="R2309" s="151">
        <f>R2310+R2311</f>
        <v>0</v>
      </c>
      <c r="S2309" s="262" t="s">
        <v>1706</v>
      </c>
      <c r="T2309" s="151" t="s">
        <v>1706</v>
      </c>
      <c r="U2309" s="262" t="s">
        <v>1706</v>
      </c>
      <c r="V2309" s="262" t="s">
        <v>1706</v>
      </c>
      <c r="W2309" s="513" t="s">
        <v>1706</v>
      </c>
      <c r="X2309" s="513" t="s">
        <v>1706</v>
      </c>
      <c r="Y2309" s="60" t="s">
        <v>1706</v>
      </c>
      <c r="Z2309" s="151" t="s">
        <v>1706</v>
      </c>
      <c r="AA2309" s="60" t="s">
        <v>1706</v>
      </c>
      <c r="AB2309" s="513" t="s">
        <v>1706</v>
      </c>
      <c r="AC2309" s="151" t="s">
        <v>1706</v>
      </c>
      <c r="AD2309" s="151" t="s">
        <v>1706</v>
      </c>
      <c r="AE2309" s="60" t="s">
        <v>1706</v>
      </c>
      <c r="AF2309" s="151">
        <f>AF2310+AF2311</f>
        <v>0</v>
      </c>
      <c r="AG2309" s="151">
        <f>AG2310+AG2311</f>
        <v>0</v>
      </c>
      <c r="AH2309" s="513" t="s">
        <v>1706</v>
      </c>
      <c r="AI2309" s="60" t="s">
        <v>1706</v>
      </c>
      <c r="AJ2309" s="514" t="s">
        <v>1706</v>
      </c>
      <c r="AK2309" s="514" t="s">
        <v>1706</v>
      </c>
      <c r="AL2309" s="514" t="s">
        <v>1706</v>
      </c>
      <c r="AM2309" s="514" t="s">
        <v>1706</v>
      </c>
      <c r="AN2309" s="60" t="s">
        <v>1706</v>
      </c>
      <c r="AO2309" s="60" t="s">
        <v>1706</v>
      </c>
      <c r="AP2309" s="514" t="s">
        <v>1706</v>
      </c>
      <c r="AQ2309" s="60" t="s">
        <v>1706</v>
      </c>
      <c r="AR2309" s="514" t="s">
        <v>1706</v>
      </c>
      <c r="AS2309" s="514" t="s">
        <v>1706</v>
      </c>
      <c r="AT2309" s="514" t="s">
        <v>1706</v>
      </c>
      <c r="AU2309" s="514" t="s">
        <v>1706</v>
      </c>
      <c r="AV2309" s="514" t="s">
        <v>1706</v>
      </c>
      <c r="AW2309" s="60" t="s">
        <v>1706</v>
      </c>
      <c r="AX2309" s="515" t="s">
        <v>1706</v>
      </c>
    </row>
    <row r="2310" spans="1:50" ht="78.75" customHeight="1" x14ac:dyDescent="0.25">
      <c r="A2310" s="511" t="s">
        <v>1622</v>
      </c>
      <c r="B2310" s="138" t="s">
        <v>583</v>
      </c>
      <c r="C2310" s="60" t="s">
        <v>33</v>
      </c>
      <c r="D2310" s="60" t="s">
        <v>1706</v>
      </c>
      <c r="E2310" s="151">
        <v>0</v>
      </c>
      <c r="F2310" s="151">
        <v>0</v>
      </c>
      <c r="G2310" s="151">
        <v>0</v>
      </c>
      <c r="H2310" s="151">
        <v>0</v>
      </c>
      <c r="I2310" s="151">
        <v>0</v>
      </c>
      <c r="J2310" s="151">
        <v>0</v>
      </c>
      <c r="K2310" s="151">
        <v>0</v>
      </c>
      <c r="L2310" s="151">
        <v>0</v>
      </c>
      <c r="M2310" s="151">
        <v>0</v>
      </c>
      <c r="N2310" s="151">
        <v>0</v>
      </c>
      <c r="O2310" s="262" t="s">
        <v>1706</v>
      </c>
      <c r="P2310" s="262" t="s">
        <v>1706</v>
      </c>
      <c r="Q2310" s="60" t="s">
        <v>1706</v>
      </c>
      <c r="R2310" s="151">
        <v>0</v>
      </c>
      <c r="S2310" s="262" t="s">
        <v>1706</v>
      </c>
      <c r="T2310" s="151" t="s">
        <v>1706</v>
      </c>
      <c r="U2310" s="262" t="s">
        <v>1706</v>
      </c>
      <c r="V2310" s="262" t="s">
        <v>1706</v>
      </c>
      <c r="W2310" s="513" t="s">
        <v>1706</v>
      </c>
      <c r="X2310" s="513" t="s">
        <v>1706</v>
      </c>
      <c r="Y2310" s="60" t="s">
        <v>1706</v>
      </c>
      <c r="Z2310" s="151" t="s">
        <v>1706</v>
      </c>
      <c r="AA2310" s="60" t="s">
        <v>1706</v>
      </c>
      <c r="AB2310" s="513" t="s">
        <v>1706</v>
      </c>
      <c r="AC2310" s="151" t="s">
        <v>1706</v>
      </c>
      <c r="AD2310" s="151" t="s">
        <v>1706</v>
      </c>
      <c r="AE2310" s="60" t="s">
        <v>1706</v>
      </c>
      <c r="AF2310" s="151">
        <v>0</v>
      </c>
      <c r="AG2310" s="151">
        <v>0</v>
      </c>
      <c r="AH2310" s="513" t="s">
        <v>1706</v>
      </c>
      <c r="AI2310" s="60" t="s">
        <v>1706</v>
      </c>
      <c r="AJ2310" s="514" t="s">
        <v>1706</v>
      </c>
      <c r="AK2310" s="514" t="s">
        <v>1706</v>
      </c>
      <c r="AL2310" s="514" t="s">
        <v>1706</v>
      </c>
      <c r="AM2310" s="514" t="s">
        <v>1706</v>
      </c>
      <c r="AN2310" s="60" t="s">
        <v>1706</v>
      </c>
      <c r="AO2310" s="60" t="s">
        <v>1706</v>
      </c>
      <c r="AP2310" s="514" t="s">
        <v>1706</v>
      </c>
      <c r="AQ2310" s="60" t="s">
        <v>1706</v>
      </c>
      <c r="AR2310" s="514" t="s">
        <v>1706</v>
      </c>
      <c r="AS2310" s="514" t="s">
        <v>1706</v>
      </c>
      <c r="AT2310" s="514" t="s">
        <v>1706</v>
      </c>
      <c r="AU2310" s="514" t="s">
        <v>1706</v>
      </c>
      <c r="AV2310" s="514" t="s">
        <v>1706</v>
      </c>
      <c r="AW2310" s="60" t="s">
        <v>1706</v>
      </c>
      <c r="AX2310" s="515" t="s">
        <v>1706</v>
      </c>
    </row>
    <row r="2311" spans="1:50" ht="47.25" customHeight="1" x14ac:dyDescent="0.25">
      <c r="A2311" s="511" t="s">
        <v>1623</v>
      </c>
      <c r="B2311" s="138" t="s">
        <v>585</v>
      </c>
      <c r="C2311" s="60" t="s">
        <v>33</v>
      </c>
      <c r="D2311" s="60" t="s">
        <v>1706</v>
      </c>
      <c r="E2311" s="151">
        <v>0</v>
      </c>
      <c r="F2311" s="151">
        <v>0</v>
      </c>
      <c r="G2311" s="151">
        <v>0</v>
      </c>
      <c r="H2311" s="151">
        <v>0</v>
      </c>
      <c r="I2311" s="151">
        <v>0</v>
      </c>
      <c r="J2311" s="151">
        <v>0</v>
      </c>
      <c r="K2311" s="151">
        <v>0</v>
      </c>
      <c r="L2311" s="151">
        <v>0</v>
      </c>
      <c r="M2311" s="151">
        <v>0</v>
      </c>
      <c r="N2311" s="151">
        <v>0</v>
      </c>
      <c r="O2311" s="262" t="s">
        <v>1706</v>
      </c>
      <c r="P2311" s="262" t="s">
        <v>1706</v>
      </c>
      <c r="Q2311" s="60" t="s">
        <v>1706</v>
      </c>
      <c r="R2311" s="151">
        <v>0</v>
      </c>
      <c r="S2311" s="262" t="s">
        <v>1706</v>
      </c>
      <c r="T2311" s="151" t="s">
        <v>1706</v>
      </c>
      <c r="U2311" s="262" t="s">
        <v>1706</v>
      </c>
      <c r="V2311" s="262" t="s">
        <v>1706</v>
      </c>
      <c r="W2311" s="513" t="s">
        <v>1706</v>
      </c>
      <c r="X2311" s="513" t="s">
        <v>1706</v>
      </c>
      <c r="Y2311" s="60" t="s">
        <v>1706</v>
      </c>
      <c r="Z2311" s="151" t="s">
        <v>1706</v>
      </c>
      <c r="AA2311" s="60" t="s">
        <v>1706</v>
      </c>
      <c r="AB2311" s="513" t="s">
        <v>1706</v>
      </c>
      <c r="AC2311" s="151" t="s">
        <v>1706</v>
      </c>
      <c r="AD2311" s="151" t="s">
        <v>1706</v>
      </c>
      <c r="AE2311" s="60" t="s">
        <v>1706</v>
      </c>
      <c r="AF2311" s="151">
        <v>0</v>
      </c>
      <c r="AG2311" s="151">
        <v>0</v>
      </c>
      <c r="AH2311" s="513" t="s">
        <v>1706</v>
      </c>
      <c r="AI2311" s="60" t="s">
        <v>1706</v>
      </c>
      <c r="AJ2311" s="514" t="s">
        <v>1706</v>
      </c>
      <c r="AK2311" s="514" t="s">
        <v>1706</v>
      </c>
      <c r="AL2311" s="514" t="s">
        <v>1706</v>
      </c>
      <c r="AM2311" s="514" t="s">
        <v>1706</v>
      </c>
      <c r="AN2311" s="60" t="s">
        <v>1706</v>
      </c>
      <c r="AO2311" s="60" t="s">
        <v>1706</v>
      </c>
      <c r="AP2311" s="514" t="s">
        <v>1706</v>
      </c>
      <c r="AQ2311" s="60" t="s">
        <v>1706</v>
      </c>
      <c r="AR2311" s="514" t="s">
        <v>1706</v>
      </c>
      <c r="AS2311" s="514" t="s">
        <v>1706</v>
      </c>
      <c r="AT2311" s="514" t="s">
        <v>1706</v>
      </c>
      <c r="AU2311" s="514" t="s">
        <v>1706</v>
      </c>
      <c r="AV2311" s="514" t="s">
        <v>1706</v>
      </c>
      <c r="AW2311" s="60" t="s">
        <v>1706</v>
      </c>
      <c r="AX2311" s="515" t="s">
        <v>1706</v>
      </c>
    </row>
    <row r="2312" spans="1:50" ht="33.75" customHeight="1" x14ac:dyDescent="0.25">
      <c r="A2312" s="511" t="s">
        <v>1624</v>
      </c>
      <c r="B2312" s="138" t="s">
        <v>596</v>
      </c>
      <c r="C2312" s="60" t="s">
        <v>33</v>
      </c>
      <c r="D2312" s="60" t="s">
        <v>1706</v>
      </c>
      <c r="E2312" s="151">
        <f t="shared" ref="E2312:N2312" si="148">SUM(E2313,E2314,E2315,E2316)</f>
        <v>0</v>
      </c>
      <c r="F2312" s="151">
        <f t="shared" si="148"/>
        <v>0</v>
      </c>
      <c r="G2312" s="151">
        <f t="shared" si="148"/>
        <v>0</v>
      </c>
      <c r="H2312" s="151">
        <f t="shared" si="148"/>
        <v>0</v>
      </c>
      <c r="I2312" s="151">
        <f t="shared" si="148"/>
        <v>0</v>
      </c>
      <c r="J2312" s="151">
        <f t="shared" si="148"/>
        <v>0</v>
      </c>
      <c r="K2312" s="151">
        <f t="shared" si="148"/>
        <v>0</v>
      </c>
      <c r="L2312" s="151">
        <f t="shared" si="148"/>
        <v>0</v>
      </c>
      <c r="M2312" s="151">
        <f t="shared" si="148"/>
        <v>0</v>
      </c>
      <c r="N2312" s="151">
        <f t="shared" si="148"/>
        <v>0</v>
      </c>
      <c r="O2312" s="262" t="s">
        <v>1706</v>
      </c>
      <c r="P2312" s="262" t="s">
        <v>1706</v>
      </c>
      <c r="Q2312" s="60" t="s">
        <v>1706</v>
      </c>
      <c r="R2312" s="151">
        <f>SUM(R2313,R2314,R2315,R2316)</f>
        <v>0</v>
      </c>
      <c r="S2312" s="262" t="s">
        <v>1706</v>
      </c>
      <c r="T2312" s="151" t="s">
        <v>1706</v>
      </c>
      <c r="U2312" s="262" t="s">
        <v>1706</v>
      </c>
      <c r="V2312" s="262" t="s">
        <v>1706</v>
      </c>
      <c r="W2312" s="513" t="s">
        <v>1706</v>
      </c>
      <c r="X2312" s="513" t="s">
        <v>1706</v>
      </c>
      <c r="Y2312" s="60" t="s">
        <v>1706</v>
      </c>
      <c r="Z2312" s="151" t="s">
        <v>1706</v>
      </c>
      <c r="AA2312" s="60" t="s">
        <v>1706</v>
      </c>
      <c r="AB2312" s="513" t="s">
        <v>1706</v>
      </c>
      <c r="AC2312" s="151" t="s">
        <v>1706</v>
      </c>
      <c r="AD2312" s="151" t="s">
        <v>1706</v>
      </c>
      <c r="AE2312" s="60" t="s">
        <v>1706</v>
      </c>
      <c r="AF2312" s="151">
        <f>SUM(AF2313,AF2314,AF2315,AF2316)</f>
        <v>0</v>
      </c>
      <c r="AG2312" s="151">
        <f>SUM(AG2313,AG2314,AG2315,AG2316)</f>
        <v>0</v>
      </c>
      <c r="AH2312" s="513" t="s">
        <v>1706</v>
      </c>
      <c r="AI2312" s="60" t="s">
        <v>1706</v>
      </c>
      <c r="AJ2312" s="514" t="s">
        <v>1706</v>
      </c>
      <c r="AK2312" s="514" t="s">
        <v>1706</v>
      </c>
      <c r="AL2312" s="514" t="s">
        <v>1706</v>
      </c>
      <c r="AM2312" s="514" t="s">
        <v>1706</v>
      </c>
      <c r="AN2312" s="60" t="s">
        <v>1706</v>
      </c>
      <c r="AO2312" s="60" t="s">
        <v>1706</v>
      </c>
      <c r="AP2312" s="514" t="s">
        <v>1706</v>
      </c>
      <c r="AQ2312" s="60" t="s">
        <v>1706</v>
      </c>
      <c r="AR2312" s="514" t="s">
        <v>1706</v>
      </c>
      <c r="AS2312" s="514" t="s">
        <v>1706</v>
      </c>
      <c r="AT2312" s="514" t="s">
        <v>1706</v>
      </c>
      <c r="AU2312" s="514" t="s">
        <v>1706</v>
      </c>
      <c r="AV2312" s="514" t="s">
        <v>1706</v>
      </c>
      <c r="AW2312" s="60" t="s">
        <v>1706</v>
      </c>
      <c r="AX2312" s="515" t="s">
        <v>1706</v>
      </c>
    </row>
    <row r="2313" spans="1:50" ht="63" customHeight="1" x14ac:dyDescent="0.25">
      <c r="A2313" s="511" t="s">
        <v>1625</v>
      </c>
      <c r="B2313" s="138" t="s">
        <v>598</v>
      </c>
      <c r="C2313" s="60" t="s">
        <v>33</v>
      </c>
      <c r="D2313" s="60" t="s">
        <v>1706</v>
      </c>
      <c r="E2313" s="151">
        <v>0</v>
      </c>
      <c r="F2313" s="151">
        <v>0</v>
      </c>
      <c r="G2313" s="151">
        <v>0</v>
      </c>
      <c r="H2313" s="151">
        <v>0</v>
      </c>
      <c r="I2313" s="151">
        <v>0</v>
      </c>
      <c r="J2313" s="151">
        <v>0</v>
      </c>
      <c r="K2313" s="151">
        <v>0</v>
      </c>
      <c r="L2313" s="151">
        <v>0</v>
      </c>
      <c r="M2313" s="151">
        <v>0</v>
      </c>
      <c r="N2313" s="151">
        <v>0</v>
      </c>
      <c r="O2313" s="262" t="s">
        <v>1706</v>
      </c>
      <c r="P2313" s="262" t="s">
        <v>1706</v>
      </c>
      <c r="Q2313" s="60" t="s">
        <v>1706</v>
      </c>
      <c r="R2313" s="151">
        <v>0</v>
      </c>
      <c r="S2313" s="262" t="s">
        <v>1706</v>
      </c>
      <c r="T2313" s="151" t="s">
        <v>1706</v>
      </c>
      <c r="U2313" s="262" t="s">
        <v>1706</v>
      </c>
      <c r="V2313" s="262" t="s">
        <v>1706</v>
      </c>
      <c r="W2313" s="513" t="s">
        <v>1706</v>
      </c>
      <c r="X2313" s="513" t="s">
        <v>1706</v>
      </c>
      <c r="Y2313" s="60" t="s">
        <v>1706</v>
      </c>
      <c r="Z2313" s="151" t="s">
        <v>1706</v>
      </c>
      <c r="AA2313" s="60" t="s">
        <v>1706</v>
      </c>
      <c r="AB2313" s="513" t="s">
        <v>1706</v>
      </c>
      <c r="AC2313" s="151" t="s">
        <v>1706</v>
      </c>
      <c r="AD2313" s="151" t="s">
        <v>1706</v>
      </c>
      <c r="AE2313" s="60" t="s">
        <v>1706</v>
      </c>
      <c r="AF2313" s="151">
        <v>0</v>
      </c>
      <c r="AG2313" s="151">
        <v>0</v>
      </c>
      <c r="AH2313" s="513" t="s">
        <v>1706</v>
      </c>
      <c r="AI2313" s="60" t="s">
        <v>1706</v>
      </c>
      <c r="AJ2313" s="514" t="s">
        <v>1706</v>
      </c>
      <c r="AK2313" s="514" t="s">
        <v>1706</v>
      </c>
      <c r="AL2313" s="514" t="s">
        <v>1706</v>
      </c>
      <c r="AM2313" s="514" t="s">
        <v>1706</v>
      </c>
      <c r="AN2313" s="60" t="s">
        <v>1706</v>
      </c>
      <c r="AO2313" s="60" t="s">
        <v>1706</v>
      </c>
      <c r="AP2313" s="514" t="s">
        <v>1706</v>
      </c>
      <c r="AQ2313" s="60" t="s">
        <v>1706</v>
      </c>
      <c r="AR2313" s="514" t="s">
        <v>1706</v>
      </c>
      <c r="AS2313" s="514" t="s">
        <v>1706</v>
      </c>
      <c r="AT2313" s="514" t="s">
        <v>1706</v>
      </c>
      <c r="AU2313" s="514" t="s">
        <v>1706</v>
      </c>
      <c r="AV2313" s="514" t="s">
        <v>1706</v>
      </c>
      <c r="AW2313" s="60" t="s">
        <v>1706</v>
      </c>
      <c r="AX2313" s="515" t="s">
        <v>1706</v>
      </c>
    </row>
    <row r="2314" spans="1:50" ht="43.5" customHeight="1" x14ac:dyDescent="0.25">
      <c r="A2314" s="511" t="s">
        <v>1626</v>
      </c>
      <c r="B2314" s="138" t="s">
        <v>600</v>
      </c>
      <c r="C2314" s="60" t="s">
        <v>33</v>
      </c>
      <c r="D2314" s="60" t="s">
        <v>1706</v>
      </c>
      <c r="E2314" s="151">
        <v>0</v>
      </c>
      <c r="F2314" s="151">
        <v>0</v>
      </c>
      <c r="G2314" s="151">
        <v>0</v>
      </c>
      <c r="H2314" s="151">
        <v>0</v>
      </c>
      <c r="I2314" s="151">
        <v>0</v>
      </c>
      <c r="J2314" s="151">
        <v>0</v>
      </c>
      <c r="K2314" s="151">
        <v>0</v>
      </c>
      <c r="L2314" s="151">
        <v>0</v>
      </c>
      <c r="M2314" s="151">
        <v>0</v>
      </c>
      <c r="N2314" s="151">
        <v>0</v>
      </c>
      <c r="O2314" s="262" t="s">
        <v>1706</v>
      </c>
      <c r="P2314" s="262" t="s">
        <v>1706</v>
      </c>
      <c r="Q2314" s="60" t="s">
        <v>1706</v>
      </c>
      <c r="R2314" s="151">
        <v>0</v>
      </c>
      <c r="S2314" s="262" t="s">
        <v>1706</v>
      </c>
      <c r="T2314" s="151" t="s">
        <v>1706</v>
      </c>
      <c r="U2314" s="262" t="s">
        <v>1706</v>
      </c>
      <c r="V2314" s="262" t="s">
        <v>1706</v>
      </c>
      <c r="W2314" s="513" t="s">
        <v>1706</v>
      </c>
      <c r="X2314" s="513" t="s">
        <v>1706</v>
      </c>
      <c r="Y2314" s="60" t="s">
        <v>1706</v>
      </c>
      <c r="Z2314" s="151" t="s">
        <v>1706</v>
      </c>
      <c r="AA2314" s="60" t="s">
        <v>1706</v>
      </c>
      <c r="AB2314" s="513" t="s">
        <v>1706</v>
      </c>
      <c r="AC2314" s="151" t="s">
        <v>1706</v>
      </c>
      <c r="AD2314" s="151" t="s">
        <v>1706</v>
      </c>
      <c r="AE2314" s="60" t="s">
        <v>1706</v>
      </c>
      <c r="AF2314" s="151">
        <v>0</v>
      </c>
      <c r="AG2314" s="151">
        <v>0</v>
      </c>
      <c r="AH2314" s="513" t="s">
        <v>1706</v>
      </c>
      <c r="AI2314" s="60" t="s">
        <v>1706</v>
      </c>
      <c r="AJ2314" s="514" t="s">
        <v>1706</v>
      </c>
      <c r="AK2314" s="514" t="s">
        <v>1706</v>
      </c>
      <c r="AL2314" s="514" t="s">
        <v>1706</v>
      </c>
      <c r="AM2314" s="514" t="s">
        <v>1706</v>
      </c>
      <c r="AN2314" s="60" t="s">
        <v>1706</v>
      </c>
      <c r="AO2314" s="60" t="s">
        <v>1706</v>
      </c>
      <c r="AP2314" s="514" t="s">
        <v>1706</v>
      </c>
      <c r="AQ2314" s="60" t="s">
        <v>1706</v>
      </c>
      <c r="AR2314" s="514" t="s">
        <v>1706</v>
      </c>
      <c r="AS2314" s="514" t="s">
        <v>1706</v>
      </c>
      <c r="AT2314" s="514" t="s">
        <v>1706</v>
      </c>
      <c r="AU2314" s="514" t="s">
        <v>1706</v>
      </c>
      <c r="AV2314" s="514" t="s">
        <v>1706</v>
      </c>
      <c r="AW2314" s="60" t="s">
        <v>1706</v>
      </c>
      <c r="AX2314" s="515" t="s">
        <v>1706</v>
      </c>
    </row>
    <row r="2315" spans="1:50" ht="45" customHeight="1" x14ac:dyDescent="0.25">
      <c r="A2315" s="511" t="s">
        <v>1627</v>
      </c>
      <c r="B2315" s="138" t="s">
        <v>602</v>
      </c>
      <c r="C2315" s="60" t="s">
        <v>33</v>
      </c>
      <c r="D2315" s="60" t="s">
        <v>1706</v>
      </c>
      <c r="E2315" s="151">
        <v>0</v>
      </c>
      <c r="F2315" s="151">
        <v>0</v>
      </c>
      <c r="G2315" s="151">
        <v>0</v>
      </c>
      <c r="H2315" s="151">
        <v>0</v>
      </c>
      <c r="I2315" s="151">
        <v>0</v>
      </c>
      <c r="J2315" s="151">
        <v>0</v>
      </c>
      <c r="K2315" s="151">
        <v>0</v>
      </c>
      <c r="L2315" s="151">
        <v>0</v>
      </c>
      <c r="M2315" s="151">
        <v>0</v>
      </c>
      <c r="N2315" s="151">
        <v>0</v>
      </c>
      <c r="O2315" s="262" t="s">
        <v>1706</v>
      </c>
      <c r="P2315" s="262" t="s">
        <v>1706</v>
      </c>
      <c r="Q2315" s="60" t="s">
        <v>1706</v>
      </c>
      <c r="R2315" s="151">
        <v>0</v>
      </c>
      <c r="S2315" s="262" t="s">
        <v>1706</v>
      </c>
      <c r="T2315" s="151" t="s">
        <v>1706</v>
      </c>
      <c r="U2315" s="262" t="s">
        <v>1706</v>
      </c>
      <c r="V2315" s="262" t="s">
        <v>1706</v>
      </c>
      <c r="W2315" s="513" t="s">
        <v>1706</v>
      </c>
      <c r="X2315" s="513" t="s">
        <v>1706</v>
      </c>
      <c r="Y2315" s="60" t="s">
        <v>1706</v>
      </c>
      <c r="Z2315" s="151" t="s">
        <v>1706</v>
      </c>
      <c r="AA2315" s="60" t="s">
        <v>1706</v>
      </c>
      <c r="AB2315" s="513" t="s">
        <v>1706</v>
      </c>
      <c r="AC2315" s="151" t="s">
        <v>1706</v>
      </c>
      <c r="AD2315" s="151" t="s">
        <v>1706</v>
      </c>
      <c r="AE2315" s="60" t="s">
        <v>1706</v>
      </c>
      <c r="AF2315" s="151">
        <v>0</v>
      </c>
      <c r="AG2315" s="151">
        <v>0</v>
      </c>
      <c r="AH2315" s="513" t="s">
        <v>1706</v>
      </c>
      <c r="AI2315" s="60" t="s">
        <v>1706</v>
      </c>
      <c r="AJ2315" s="514" t="s">
        <v>1706</v>
      </c>
      <c r="AK2315" s="514" t="s">
        <v>1706</v>
      </c>
      <c r="AL2315" s="514" t="s">
        <v>1706</v>
      </c>
      <c r="AM2315" s="514" t="s">
        <v>1706</v>
      </c>
      <c r="AN2315" s="60" t="s">
        <v>1706</v>
      </c>
      <c r="AO2315" s="60" t="s">
        <v>1706</v>
      </c>
      <c r="AP2315" s="514" t="s">
        <v>1706</v>
      </c>
      <c r="AQ2315" s="60" t="s">
        <v>1706</v>
      </c>
      <c r="AR2315" s="514" t="s">
        <v>1706</v>
      </c>
      <c r="AS2315" s="514" t="s">
        <v>1706</v>
      </c>
      <c r="AT2315" s="514" t="s">
        <v>1706</v>
      </c>
      <c r="AU2315" s="514" t="s">
        <v>1706</v>
      </c>
      <c r="AV2315" s="514" t="s">
        <v>1706</v>
      </c>
      <c r="AW2315" s="60" t="s">
        <v>1706</v>
      </c>
      <c r="AX2315" s="515" t="s">
        <v>1706</v>
      </c>
    </row>
    <row r="2316" spans="1:50" ht="37.5" customHeight="1" x14ac:dyDescent="0.25">
      <c r="A2316" s="511" t="s">
        <v>1628</v>
      </c>
      <c r="B2316" s="138" t="s">
        <v>608</v>
      </c>
      <c r="C2316" s="60" t="s">
        <v>33</v>
      </c>
      <c r="D2316" s="60" t="s">
        <v>1706</v>
      </c>
      <c r="E2316" s="151">
        <v>0</v>
      </c>
      <c r="F2316" s="1015">
        <v>0</v>
      </c>
      <c r="G2316" s="151">
        <v>0</v>
      </c>
      <c r="H2316" s="1015">
        <v>0</v>
      </c>
      <c r="I2316" s="151">
        <v>0</v>
      </c>
      <c r="J2316" s="1015">
        <v>0</v>
      </c>
      <c r="K2316" s="151">
        <v>0</v>
      </c>
      <c r="L2316" s="1015">
        <v>0</v>
      </c>
      <c r="M2316" s="151">
        <v>0</v>
      </c>
      <c r="N2316" s="1015">
        <v>0</v>
      </c>
      <c r="O2316" s="262" t="s">
        <v>1706</v>
      </c>
      <c r="P2316" s="262" t="s">
        <v>1706</v>
      </c>
      <c r="Q2316" s="60" t="s">
        <v>1706</v>
      </c>
      <c r="R2316" s="151">
        <v>0</v>
      </c>
      <c r="S2316" s="262" t="s">
        <v>1706</v>
      </c>
      <c r="T2316" s="151" t="s">
        <v>1706</v>
      </c>
      <c r="U2316" s="262" t="s">
        <v>1706</v>
      </c>
      <c r="V2316" s="262" t="s">
        <v>1706</v>
      </c>
      <c r="W2316" s="513" t="s">
        <v>1706</v>
      </c>
      <c r="X2316" s="513" t="s">
        <v>1706</v>
      </c>
      <c r="Y2316" s="60" t="s">
        <v>1706</v>
      </c>
      <c r="Z2316" s="151" t="s">
        <v>1706</v>
      </c>
      <c r="AA2316" s="60" t="s">
        <v>1706</v>
      </c>
      <c r="AB2316" s="513" t="s">
        <v>1706</v>
      </c>
      <c r="AC2316" s="151" t="s">
        <v>1706</v>
      </c>
      <c r="AD2316" s="151" t="s">
        <v>1706</v>
      </c>
      <c r="AE2316" s="60" t="s">
        <v>1706</v>
      </c>
      <c r="AF2316" s="151">
        <v>0</v>
      </c>
      <c r="AG2316" s="151">
        <v>0</v>
      </c>
      <c r="AH2316" s="513" t="s">
        <v>1706</v>
      </c>
      <c r="AI2316" s="60" t="s">
        <v>1706</v>
      </c>
      <c r="AJ2316" s="514" t="s">
        <v>1706</v>
      </c>
      <c r="AK2316" s="514" t="s">
        <v>1706</v>
      </c>
      <c r="AL2316" s="514" t="s">
        <v>1706</v>
      </c>
      <c r="AM2316" s="514" t="s">
        <v>1706</v>
      </c>
      <c r="AN2316" s="60" t="s">
        <v>1706</v>
      </c>
      <c r="AO2316" s="60" t="s">
        <v>1706</v>
      </c>
      <c r="AP2316" s="514" t="s">
        <v>1706</v>
      </c>
      <c r="AQ2316" s="60" t="s">
        <v>1706</v>
      </c>
      <c r="AR2316" s="514" t="s">
        <v>1706</v>
      </c>
      <c r="AS2316" s="514" t="s">
        <v>1706</v>
      </c>
      <c r="AT2316" s="514" t="s">
        <v>1706</v>
      </c>
      <c r="AU2316" s="514" t="s">
        <v>1706</v>
      </c>
      <c r="AV2316" s="514" t="s">
        <v>1706</v>
      </c>
      <c r="AW2316" s="60" t="s">
        <v>1706</v>
      </c>
      <c r="AX2316" s="515" t="s">
        <v>1706</v>
      </c>
    </row>
    <row r="2317" spans="1:50" ht="47.25" customHeight="1" x14ac:dyDescent="0.25">
      <c r="A2317" s="511" t="s">
        <v>1631</v>
      </c>
      <c r="B2317" s="138" t="s">
        <v>624</v>
      </c>
      <c r="C2317" s="546" t="s">
        <v>33</v>
      </c>
      <c r="D2317" s="60" t="s">
        <v>1706</v>
      </c>
      <c r="E2317" s="151">
        <v>0</v>
      </c>
      <c r="F2317" s="151">
        <v>0</v>
      </c>
      <c r="G2317" s="151">
        <v>0</v>
      </c>
      <c r="H2317" s="151">
        <v>0</v>
      </c>
      <c r="I2317" s="151">
        <v>0</v>
      </c>
      <c r="J2317" s="151">
        <v>0</v>
      </c>
      <c r="K2317" s="151">
        <v>0</v>
      </c>
      <c r="L2317" s="151">
        <v>0</v>
      </c>
      <c r="M2317" s="151">
        <v>0</v>
      </c>
      <c r="N2317" s="151">
        <v>0</v>
      </c>
      <c r="O2317" s="262" t="s">
        <v>1706</v>
      </c>
      <c r="P2317" s="262" t="s">
        <v>1706</v>
      </c>
      <c r="Q2317" s="60" t="s">
        <v>1706</v>
      </c>
      <c r="R2317" s="151">
        <v>0</v>
      </c>
      <c r="S2317" s="262" t="s">
        <v>1706</v>
      </c>
      <c r="T2317" s="151" t="s">
        <v>1706</v>
      </c>
      <c r="U2317" s="262" t="s">
        <v>1706</v>
      </c>
      <c r="V2317" s="262" t="s">
        <v>1706</v>
      </c>
      <c r="W2317" s="513" t="s">
        <v>1706</v>
      </c>
      <c r="X2317" s="513" t="s">
        <v>1706</v>
      </c>
      <c r="Y2317" s="60" t="s">
        <v>1706</v>
      </c>
      <c r="Z2317" s="151" t="s">
        <v>1706</v>
      </c>
      <c r="AA2317" s="60" t="s">
        <v>1706</v>
      </c>
      <c r="AB2317" s="513" t="s">
        <v>1706</v>
      </c>
      <c r="AC2317" s="151" t="s">
        <v>1706</v>
      </c>
      <c r="AD2317" s="151" t="s">
        <v>1706</v>
      </c>
      <c r="AE2317" s="60" t="s">
        <v>1706</v>
      </c>
      <c r="AF2317" s="151">
        <v>0</v>
      </c>
      <c r="AG2317" s="151">
        <v>0</v>
      </c>
      <c r="AH2317" s="513" t="s">
        <v>1706</v>
      </c>
      <c r="AI2317" s="60" t="s">
        <v>1706</v>
      </c>
      <c r="AJ2317" s="514" t="s">
        <v>1706</v>
      </c>
      <c r="AK2317" s="514" t="s">
        <v>1706</v>
      </c>
      <c r="AL2317" s="514" t="s">
        <v>1706</v>
      </c>
      <c r="AM2317" s="514" t="s">
        <v>1706</v>
      </c>
      <c r="AN2317" s="60" t="s">
        <v>1706</v>
      </c>
      <c r="AO2317" s="60" t="s">
        <v>1706</v>
      </c>
      <c r="AP2317" s="514" t="s">
        <v>1706</v>
      </c>
      <c r="AQ2317" s="60" t="s">
        <v>1706</v>
      </c>
      <c r="AR2317" s="514" t="s">
        <v>1706</v>
      </c>
      <c r="AS2317" s="514" t="s">
        <v>1706</v>
      </c>
      <c r="AT2317" s="514" t="s">
        <v>1706</v>
      </c>
      <c r="AU2317" s="514" t="s">
        <v>1706</v>
      </c>
      <c r="AV2317" s="514" t="s">
        <v>1706</v>
      </c>
      <c r="AW2317" s="60" t="s">
        <v>1706</v>
      </c>
      <c r="AX2317" s="515" t="s">
        <v>1706</v>
      </c>
    </row>
    <row r="2318" spans="1:50" ht="47.25" customHeight="1" x14ac:dyDescent="0.25">
      <c r="A2318" s="511" t="s">
        <v>1632</v>
      </c>
      <c r="B2318" s="138" t="s">
        <v>626</v>
      </c>
      <c r="C2318" s="60" t="s">
        <v>33</v>
      </c>
      <c r="D2318" s="60" t="s">
        <v>1706</v>
      </c>
      <c r="E2318" s="1015">
        <f t="shared" ref="E2318:N2318" si="149">SUM(E2319:E2334)</f>
        <v>0</v>
      </c>
      <c r="F2318" s="151">
        <f t="shared" si="149"/>
        <v>0</v>
      </c>
      <c r="G2318" s="1015">
        <f t="shared" si="149"/>
        <v>0</v>
      </c>
      <c r="H2318" s="151">
        <f t="shared" si="149"/>
        <v>0</v>
      </c>
      <c r="I2318" s="1015">
        <f t="shared" si="149"/>
        <v>5</v>
      </c>
      <c r="J2318" s="151">
        <f t="shared" si="149"/>
        <v>0</v>
      </c>
      <c r="K2318" s="1015">
        <f t="shared" si="149"/>
        <v>0</v>
      </c>
      <c r="L2318" s="151">
        <f t="shared" si="149"/>
        <v>0</v>
      </c>
      <c r="M2318" s="1015">
        <f t="shared" si="149"/>
        <v>0</v>
      </c>
      <c r="N2318" s="151">
        <f t="shared" si="149"/>
        <v>0</v>
      </c>
      <c r="O2318" s="262" t="s">
        <v>1706</v>
      </c>
      <c r="P2318" s="262" t="s">
        <v>1706</v>
      </c>
      <c r="Q2318" s="60" t="s">
        <v>1706</v>
      </c>
      <c r="R2318" s="1015">
        <f>SUM(R2319:R2334)</f>
        <v>17.280591309999998</v>
      </c>
      <c r="S2318" s="262" t="s">
        <v>1706</v>
      </c>
      <c r="T2318" s="151" t="s">
        <v>1706</v>
      </c>
      <c r="U2318" s="262" t="s">
        <v>1706</v>
      </c>
      <c r="V2318" s="262" t="s">
        <v>1706</v>
      </c>
      <c r="W2318" s="513" t="s">
        <v>1706</v>
      </c>
      <c r="X2318" s="513" t="s">
        <v>1706</v>
      </c>
      <c r="Y2318" s="60" t="s">
        <v>1706</v>
      </c>
      <c r="Z2318" s="151" t="s">
        <v>1706</v>
      </c>
      <c r="AA2318" s="60" t="s">
        <v>1706</v>
      </c>
      <c r="AB2318" s="513" t="s">
        <v>1706</v>
      </c>
      <c r="AC2318" s="151" t="s">
        <v>1706</v>
      </c>
      <c r="AD2318" s="151" t="s">
        <v>1706</v>
      </c>
      <c r="AE2318" s="60" t="s">
        <v>1706</v>
      </c>
      <c r="AF2318" s="1015">
        <f>SUM(AF2319:AF2334)</f>
        <v>20.878839396</v>
      </c>
      <c r="AG2318" s="151">
        <f>SUM(AG2319:AG2334)</f>
        <v>21.069939395999999</v>
      </c>
      <c r="AH2318" s="513" t="s">
        <v>1706</v>
      </c>
      <c r="AI2318" s="60" t="s">
        <v>1706</v>
      </c>
      <c r="AJ2318" s="514" t="s">
        <v>1706</v>
      </c>
      <c r="AK2318" s="514" t="s">
        <v>1706</v>
      </c>
      <c r="AL2318" s="514" t="s">
        <v>1706</v>
      </c>
      <c r="AM2318" s="514" t="s">
        <v>1706</v>
      </c>
      <c r="AN2318" s="60" t="s">
        <v>1706</v>
      </c>
      <c r="AO2318" s="60" t="s">
        <v>1706</v>
      </c>
      <c r="AP2318" s="514" t="s">
        <v>1706</v>
      </c>
      <c r="AQ2318" s="60" t="s">
        <v>1706</v>
      </c>
      <c r="AR2318" s="514" t="s">
        <v>1706</v>
      </c>
      <c r="AS2318" s="514" t="s">
        <v>1706</v>
      </c>
      <c r="AT2318" s="514" t="s">
        <v>1706</v>
      </c>
      <c r="AU2318" s="514" t="s">
        <v>1706</v>
      </c>
      <c r="AV2318" s="514" t="s">
        <v>1706</v>
      </c>
      <c r="AW2318" s="60" t="s">
        <v>1706</v>
      </c>
      <c r="AX2318" s="515" t="s">
        <v>1706</v>
      </c>
    </row>
    <row r="2319" spans="1:50" ht="94.5" customHeight="1" x14ac:dyDescent="0.25">
      <c r="A2319" s="1733" t="s">
        <v>1632</v>
      </c>
      <c r="B2319" s="1734" t="s">
        <v>1635</v>
      </c>
      <c r="C2319" s="1735" t="s">
        <v>1636</v>
      </c>
      <c r="D2319" s="1235">
        <v>45627</v>
      </c>
      <c r="E2319" s="1236">
        <v>0</v>
      </c>
      <c r="F2319" s="1236">
        <v>0</v>
      </c>
      <c r="G2319" s="1236">
        <v>0</v>
      </c>
      <c r="H2319" s="1236">
        <v>0</v>
      </c>
      <c r="I2319" s="1236">
        <v>1</v>
      </c>
      <c r="J2319" s="1236">
        <v>0</v>
      </c>
      <c r="K2319" s="1236">
        <v>0</v>
      </c>
      <c r="L2319" s="1236">
        <v>0</v>
      </c>
      <c r="M2319" s="1236">
        <v>0</v>
      </c>
      <c r="N2319" s="1236">
        <v>0</v>
      </c>
      <c r="O2319" s="1259" t="s">
        <v>1766</v>
      </c>
      <c r="P2319" s="1259" t="s">
        <v>4107</v>
      </c>
      <c r="Q2319" s="1260" t="s">
        <v>1714</v>
      </c>
      <c r="R2319" s="1236">
        <v>0.13659531000000003</v>
      </c>
      <c r="S2319" s="1259" t="s">
        <v>1725</v>
      </c>
      <c r="T2319" s="1236">
        <v>0.13659531000000003</v>
      </c>
      <c r="U2319" s="1259" t="s">
        <v>1833</v>
      </c>
      <c r="V2319" s="1259" t="s">
        <v>1833</v>
      </c>
      <c r="W2319" s="1315">
        <v>2</v>
      </c>
      <c r="X2319" s="1315">
        <v>2</v>
      </c>
      <c r="Y2319" s="544" t="s">
        <v>1834</v>
      </c>
      <c r="Z2319" s="1007" t="s">
        <v>1706</v>
      </c>
      <c r="AA2319" s="263" t="s">
        <v>1706</v>
      </c>
      <c r="AB2319" s="1315">
        <v>1</v>
      </c>
      <c r="AC2319" s="1007" t="s">
        <v>1706</v>
      </c>
      <c r="AD2319" s="1275">
        <v>0.116143</v>
      </c>
      <c r="AE2319" s="1259" t="s">
        <v>1834</v>
      </c>
      <c r="AF2319" s="1275">
        <v>0.13937159999999998</v>
      </c>
      <c r="AG2319" s="1275">
        <v>0.13937159999999998</v>
      </c>
      <c r="AH2319" s="1315">
        <v>32313119724</v>
      </c>
      <c r="AI2319" s="1259" t="s">
        <v>1719</v>
      </c>
      <c r="AJ2319" s="1268">
        <v>45289</v>
      </c>
      <c r="AK2319" s="1268">
        <v>45282</v>
      </c>
      <c r="AL2319" s="1268">
        <v>45302</v>
      </c>
      <c r="AM2319" s="1268">
        <v>45324</v>
      </c>
      <c r="AN2319" s="1259" t="s">
        <v>1706</v>
      </c>
      <c r="AO2319" s="1259" t="s">
        <v>1706</v>
      </c>
      <c r="AP2319" s="1259" t="s">
        <v>1706</v>
      </c>
      <c r="AQ2319" s="1259" t="s">
        <v>1706</v>
      </c>
      <c r="AR2319" s="1268">
        <v>45344</v>
      </c>
      <c r="AS2319" s="1268">
        <v>45351</v>
      </c>
      <c r="AT2319" s="1268">
        <v>45352</v>
      </c>
      <c r="AU2319" s="1268">
        <v>45351</v>
      </c>
      <c r="AV2319" s="1268">
        <v>45411</v>
      </c>
      <c r="AW2319" s="1259" t="s">
        <v>1706</v>
      </c>
      <c r="AX2319" s="1265" t="s">
        <v>1706</v>
      </c>
    </row>
    <row r="2320" spans="1:50" x14ac:dyDescent="0.25">
      <c r="A2320" s="1733"/>
      <c r="B2320" s="1734"/>
      <c r="C2320" s="1735"/>
      <c r="D2320" s="1235"/>
      <c r="E2320" s="1236"/>
      <c r="F2320" s="1236"/>
      <c r="G2320" s="1236"/>
      <c r="H2320" s="1236"/>
      <c r="I2320" s="1236"/>
      <c r="J2320" s="1236"/>
      <c r="K2320" s="1236"/>
      <c r="L2320" s="1236"/>
      <c r="M2320" s="1236"/>
      <c r="N2320" s="1236"/>
      <c r="O2320" s="1259"/>
      <c r="P2320" s="1259"/>
      <c r="Q2320" s="1260"/>
      <c r="R2320" s="1236"/>
      <c r="S2320" s="1259"/>
      <c r="T2320" s="1236"/>
      <c r="U2320" s="1259"/>
      <c r="V2320" s="1259"/>
      <c r="W2320" s="1315"/>
      <c r="X2320" s="1315"/>
      <c r="Y2320" s="544" t="s">
        <v>1835</v>
      </c>
      <c r="Z2320" s="1007" t="s">
        <v>1706</v>
      </c>
      <c r="AA2320" s="263" t="s">
        <v>1706</v>
      </c>
      <c r="AB2320" s="1315"/>
      <c r="AC2320" s="1007" t="s">
        <v>1706</v>
      </c>
      <c r="AD2320" s="1275"/>
      <c r="AE2320" s="1259"/>
      <c r="AF2320" s="1275"/>
      <c r="AG2320" s="1275"/>
      <c r="AH2320" s="1315"/>
      <c r="AI2320" s="1259"/>
      <c r="AJ2320" s="1268"/>
      <c r="AK2320" s="1268"/>
      <c r="AL2320" s="1268"/>
      <c r="AM2320" s="1268"/>
      <c r="AN2320" s="1259"/>
      <c r="AO2320" s="1259"/>
      <c r="AP2320" s="1259"/>
      <c r="AQ2320" s="1259"/>
      <c r="AR2320" s="1268"/>
      <c r="AS2320" s="1268"/>
      <c r="AT2320" s="1268"/>
      <c r="AU2320" s="1268"/>
      <c r="AV2320" s="1268"/>
      <c r="AW2320" s="1259"/>
      <c r="AX2320" s="1265"/>
    </row>
    <row r="2321" spans="1:50" ht="47.25" x14ac:dyDescent="0.25">
      <c r="A2321" s="550" t="s">
        <v>1632</v>
      </c>
      <c r="B2321" s="131" t="s">
        <v>1633</v>
      </c>
      <c r="C2321" s="371" t="s">
        <v>1634</v>
      </c>
      <c r="D2321" s="517">
        <v>45261</v>
      </c>
      <c r="E2321" s="149">
        <v>0</v>
      </c>
      <c r="F2321" s="149">
        <v>0</v>
      </c>
      <c r="G2321" s="149">
        <v>0</v>
      </c>
      <c r="H2321" s="149">
        <v>0</v>
      </c>
      <c r="I2321" s="149">
        <v>0</v>
      </c>
      <c r="J2321" s="149">
        <v>0</v>
      </c>
      <c r="K2321" s="149">
        <v>0</v>
      </c>
      <c r="L2321" s="149">
        <v>0</v>
      </c>
      <c r="M2321" s="149">
        <v>0</v>
      </c>
      <c r="N2321" s="149">
        <v>0</v>
      </c>
      <c r="O2321" s="263" t="s">
        <v>1766</v>
      </c>
      <c r="P2321" s="263" t="s">
        <v>1706</v>
      </c>
      <c r="Q2321" s="109" t="s">
        <v>1706</v>
      </c>
      <c r="R2321" s="149">
        <v>0</v>
      </c>
      <c r="S2321" s="263" t="s">
        <v>1706</v>
      </c>
      <c r="T2321" s="149">
        <v>0</v>
      </c>
      <c r="U2321" s="263" t="s">
        <v>1706</v>
      </c>
      <c r="V2321" s="263" t="s">
        <v>1706</v>
      </c>
      <c r="W2321" s="523" t="s">
        <v>1706</v>
      </c>
      <c r="X2321" s="523" t="s">
        <v>1706</v>
      </c>
      <c r="Y2321" s="109" t="s">
        <v>1706</v>
      </c>
      <c r="Z2321" s="149" t="s">
        <v>1706</v>
      </c>
      <c r="AA2321" s="109" t="s">
        <v>1706</v>
      </c>
      <c r="AB2321" s="523" t="s">
        <v>1706</v>
      </c>
      <c r="AC2321" s="149" t="s">
        <v>1706</v>
      </c>
      <c r="AD2321" s="149" t="s">
        <v>1706</v>
      </c>
      <c r="AE2321" s="263" t="s">
        <v>2429</v>
      </c>
      <c r="AF2321" s="149">
        <v>0</v>
      </c>
      <c r="AG2321" s="149">
        <v>0.19109999999999999</v>
      </c>
      <c r="AH2321" s="109" t="s">
        <v>1706</v>
      </c>
      <c r="AI2321" s="109" t="s">
        <v>1706</v>
      </c>
      <c r="AJ2321" s="109" t="s">
        <v>1706</v>
      </c>
      <c r="AK2321" s="109" t="s">
        <v>1706</v>
      </c>
      <c r="AL2321" s="109" t="s">
        <v>1706</v>
      </c>
      <c r="AM2321" s="109" t="s">
        <v>1706</v>
      </c>
      <c r="AN2321" s="109" t="s">
        <v>1706</v>
      </c>
      <c r="AO2321" s="109" t="s">
        <v>1706</v>
      </c>
      <c r="AP2321" s="109" t="s">
        <v>1706</v>
      </c>
      <c r="AQ2321" s="109" t="s">
        <v>1706</v>
      </c>
      <c r="AR2321" s="109" t="s">
        <v>1706</v>
      </c>
      <c r="AS2321" s="109" t="s">
        <v>1706</v>
      </c>
      <c r="AT2321" s="109" t="s">
        <v>1706</v>
      </c>
      <c r="AU2321" s="109" t="s">
        <v>1706</v>
      </c>
      <c r="AV2321" s="109" t="s">
        <v>1706</v>
      </c>
      <c r="AW2321" s="109" t="s">
        <v>1706</v>
      </c>
      <c r="AX2321" s="526" t="s">
        <v>2430</v>
      </c>
    </row>
    <row r="2322" spans="1:50" ht="38.25" customHeight="1" x14ac:dyDescent="0.25">
      <c r="A2322" s="516" t="s">
        <v>1632</v>
      </c>
      <c r="B2322" s="206" t="s">
        <v>4108</v>
      </c>
      <c r="C2322" s="183" t="s">
        <v>4109</v>
      </c>
      <c r="D2322" s="562">
        <v>45383</v>
      </c>
      <c r="E2322" s="1016">
        <v>0</v>
      </c>
      <c r="F2322" s="1016">
        <v>0</v>
      </c>
      <c r="G2322" s="1016">
        <v>0</v>
      </c>
      <c r="H2322" s="1016">
        <v>0</v>
      </c>
      <c r="I2322" s="1016">
        <v>1</v>
      </c>
      <c r="J2322" s="1016">
        <v>0</v>
      </c>
      <c r="K2322" s="1016">
        <v>0</v>
      </c>
      <c r="L2322" s="1016">
        <v>0</v>
      </c>
      <c r="M2322" s="1016">
        <v>0</v>
      </c>
      <c r="N2322" s="1016">
        <v>0</v>
      </c>
      <c r="O2322" s="527" t="s">
        <v>1766</v>
      </c>
      <c r="P2322" s="527" t="s">
        <v>2641</v>
      </c>
      <c r="Q2322" s="528" t="s">
        <v>1706</v>
      </c>
      <c r="R2322" s="1016">
        <v>0</v>
      </c>
      <c r="S2322" s="528" t="s">
        <v>1706</v>
      </c>
      <c r="T2322" s="1016">
        <v>0</v>
      </c>
      <c r="U2322" s="528" t="s">
        <v>1706</v>
      </c>
      <c r="V2322" s="528" t="s">
        <v>1706</v>
      </c>
      <c r="W2322" s="528" t="s">
        <v>1706</v>
      </c>
      <c r="X2322" s="528" t="s">
        <v>1706</v>
      </c>
      <c r="Y2322" s="528" t="s">
        <v>1706</v>
      </c>
      <c r="Z2322" s="1016" t="s">
        <v>1706</v>
      </c>
      <c r="AA2322" s="528" t="s">
        <v>1706</v>
      </c>
      <c r="AB2322" s="528" t="s">
        <v>1706</v>
      </c>
      <c r="AC2322" s="1016" t="s">
        <v>1706</v>
      </c>
      <c r="AD2322" s="1016" t="s">
        <v>1706</v>
      </c>
      <c r="AE2322" s="528" t="s">
        <v>3361</v>
      </c>
      <c r="AF2322" s="1016">
        <v>0.74850000000000005</v>
      </c>
      <c r="AG2322" s="1016">
        <v>0.74850000000000005</v>
      </c>
      <c r="AH2322" s="528" t="s">
        <v>1706</v>
      </c>
      <c r="AI2322" s="528" t="s">
        <v>1706</v>
      </c>
      <c r="AJ2322" s="528" t="s">
        <v>1706</v>
      </c>
      <c r="AK2322" s="528" t="s">
        <v>1706</v>
      </c>
      <c r="AL2322" s="528" t="s">
        <v>1706</v>
      </c>
      <c r="AM2322" s="528" t="s">
        <v>1706</v>
      </c>
      <c r="AN2322" s="528" t="s">
        <v>1706</v>
      </c>
      <c r="AO2322" s="528" t="s">
        <v>1706</v>
      </c>
      <c r="AP2322" s="528" t="s">
        <v>1706</v>
      </c>
      <c r="AQ2322" s="528" t="s">
        <v>1706</v>
      </c>
      <c r="AR2322" s="528" t="s">
        <v>1706</v>
      </c>
      <c r="AS2322" s="528" t="s">
        <v>1706</v>
      </c>
      <c r="AT2322" s="528" t="s">
        <v>1706</v>
      </c>
      <c r="AU2322" s="533">
        <v>45285</v>
      </c>
      <c r="AV2322" s="533">
        <v>45352</v>
      </c>
      <c r="AW2322" s="528" t="s">
        <v>1706</v>
      </c>
      <c r="AX2322" s="526" t="s">
        <v>2488</v>
      </c>
    </row>
    <row r="2323" spans="1:50" ht="38.25" customHeight="1" x14ac:dyDescent="0.25">
      <c r="A2323" s="1738" t="s">
        <v>1632</v>
      </c>
      <c r="B2323" s="1742" t="s">
        <v>4110</v>
      </c>
      <c r="C2323" s="1540" t="s">
        <v>4111</v>
      </c>
      <c r="D2323" s="1431" t="s">
        <v>1804</v>
      </c>
      <c r="E2323" s="1298">
        <v>0</v>
      </c>
      <c r="F2323" s="1298">
        <v>0</v>
      </c>
      <c r="G2323" s="1298">
        <v>0</v>
      </c>
      <c r="H2323" s="1298">
        <v>0</v>
      </c>
      <c r="I2323" s="1298">
        <v>1</v>
      </c>
      <c r="J2323" s="1298">
        <v>0</v>
      </c>
      <c r="K2323" s="1298">
        <v>0</v>
      </c>
      <c r="L2323" s="1298">
        <v>0</v>
      </c>
      <c r="M2323" s="1298">
        <v>0</v>
      </c>
      <c r="N2323" s="1298">
        <v>0</v>
      </c>
      <c r="O2323" s="1295" t="s">
        <v>1766</v>
      </c>
      <c r="P2323" s="1295" t="s">
        <v>4112</v>
      </c>
      <c r="Q2323" s="1424" t="s">
        <v>1714</v>
      </c>
      <c r="R2323" s="1298">
        <v>5.7124100000000002</v>
      </c>
      <c r="S2323" s="1295" t="s">
        <v>1725</v>
      </c>
      <c r="T2323" s="1298">
        <v>5.7124100000000002</v>
      </c>
      <c r="U2323" s="1295" t="s">
        <v>2520</v>
      </c>
      <c r="V2323" s="1295" t="s">
        <v>2520</v>
      </c>
      <c r="W2323" s="1612">
        <v>5</v>
      </c>
      <c r="X2323" s="1612">
        <v>5</v>
      </c>
      <c r="Y2323" s="569" t="s">
        <v>2369</v>
      </c>
      <c r="Z2323" s="1017">
        <v>4.641667</v>
      </c>
      <c r="AA2323" s="565" t="s">
        <v>1706</v>
      </c>
      <c r="AB2323" s="1424" t="s">
        <v>1706</v>
      </c>
      <c r="AC2323" s="1017">
        <v>4.641667</v>
      </c>
      <c r="AD2323" s="1298">
        <v>4.641667</v>
      </c>
      <c r="AE2323" s="1424" t="s">
        <v>2369</v>
      </c>
      <c r="AF2323" s="1298">
        <v>5.5700003999999996</v>
      </c>
      <c r="AG2323" s="1298">
        <v>5.5700003999999996</v>
      </c>
      <c r="AH2323" s="1615">
        <v>32414097655</v>
      </c>
      <c r="AI2323" s="1424" t="s">
        <v>1719</v>
      </c>
      <c r="AJ2323" s="1426">
        <v>45586</v>
      </c>
      <c r="AK2323" s="1426">
        <v>45583</v>
      </c>
      <c r="AL2323" s="1426">
        <v>45595</v>
      </c>
      <c r="AM2323" s="1426">
        <v>45610</v>
      </c>
      <c r="AN2323" s="1424" t="s">
        <v>1706</v>
      </c>
      <c r="AO2323" s="1424" t="s">
        <v>1706</v>
      </c>
      <c r="AP2323" s="1424" t="s">
        <v>1706</v>
      </c>
      <c r="AQ2323" s="1424" t="s">
        <v>1706</v>
      </c>
      <c r="AR2323" s="1426">
        <v>45630</v>
      </c>
      <c r="AS2323" s="1426">
        <v>45622</v>
      </c>
      <c r="AT2323" s="1426">
        <v>45628</v>
      </c>
      <c r="AU2323" s="1426">
        <v>45628</v>
      </c>
      <c r="AV2323" s="1426">
        <v>45656</v>
      </c>
      <c r="AW2323" s="1424" t="s">
        <v>1706</v>
      </c>
      <c r="AX2323" s="1311" t="s">
        <v>1706</v>
      </c>
    </row>
    <row r="2324" spans="1:50" ht="38.25" customHeight="1" x14ac:dyDescent="0.25">
      <c r="A2324" s="1739"/>
      <c r="B2324" s="1742"/>
      <c r="C2324" s="1540"/>
      <c r="D2324" s="1432"/>
      <c r="E2324" s="1305"/>
      <c r="F2324" s="1271"/>
      <c r="G2324" s="1305"/>
      <c r="H2324" s="1271"/>
      <c r="I2324" s="1305"/>
      <c r="J2324" s="1271"/>
      <c r="K2324" s="1305"/>
      <c r="L2324" s="1271"/>
      <c r="M2324" s="1305"/>
      <c r="N2324" s="1271"/>
      <c r="O2324" s="1296"/>
      <c r="P2324" s="1296"/>
      <c r="Q2324" s="1438"/>
      <c r="R2324" s="1305"/>
      <c r="S2324" s="1296"/>
      <c r="T2324" s="1271"/>
      <c r="U2324" s="1296"/>
      <c r="V2324" s="1301"/>
      <c r="W2324" s="1736"/>
      <c r="X2324" s="1614"/>
      <c r="Y2324" s="569" t="s">
        <v>4113</v>
      </c>
      <c r="Z2324" s="1017">
        <v>5.7116670000000003</v>
      </c>
      <c r="AA2324" s="565" t="s">
        <v>1706</v>
      </c>
      <c r="AB2324" s="1438"/>
      <c r="AC2324" s="1003">
        <v>5.7116670000000003</v>
      </c>
      <c r="AD2324" s="1305"/>
      <c r="AE2324" s="1438"/>
      <c r="AF2324" s="1305"/>
      <c r="AG2324" s="1305"/>
      <c r="AH2324" s="1737"/>
      <c r="AI2324" s="1438"/>
      <c r="AJ2324" s="1439"/>
      <c r="AK2324" s="1439"/>
      <c r="AL2324" s="1439"/>
      <c r="AM2324" s="1439"/>
      <c r="AN2324" s="1438"/>
      <c r="AO2324" s="1255"/>
      <c r="AP2324" s="1438"/>
      <c r="AQ2324" s="1255"/>
      <c r="AR2324" s="1439"/>
      <c r="AS2324" s="1439"/>
      <c r="AT2324" s="1439"/>
      <c r="AU2324" s="1439"/>
      <c r="AV2324" s="1439"/>
      <c r="AW2324" s="1438"/>
      <c r="AX2324" s="1311"/>
    </row>
    <row r="2325" spans="1:50" ht="38.25" customHeight="1" x14ac:dyDescent="0.25">
      <c r="A2325" s="1739"/>
      <c r="B2325" s="1742"/>
      <c r="C2325" s="1540"/>
      <c r="D2325" s="1432"/>
      <c r="E2325" s="1305"/>
      <c r="F2325" s="1271"/>
      <c r="G2325" s="1305"/>
      <c r="H2325" s="1271"/>
      <c r="I2325" s="1305"/>
      <c r="J2325" s="1271"/>
      <c r="K2325" s="1305"/>
      <c r="L2325" s="1271"/>
      <c r="M2325" s="1305"/>
      <c r="N2325" s="1271"/>
      <c r="O2325" s="1296"/>
      <c r="P2325" s="1296"/>
      <c r="Q2325" s="1438"/>
      <c r="R2325" s="1305"/>
      <c r="S2325" s="1296"/>
      <c r="T2325" s="1271"/>
      <c r="U2325" s="1296"/>
      <c r="V2325" s="1301"/>
      <c r="W2325" s="1736"/>
      <c r="X2325" s="1614"/>
      <c r="Y2325" s="569" t="s">
        <v>2362</v>
      </c>
      <c r="Z2325" s="1017">
        <v>5.5891669999999998</v>
      </c>
      <c r="AA2325" s="565" t="s">
        <v>1706</v>
      </c>
      <c r="AB2325" s="1438"/>
      <c r="AC2325" s="1017">
        <v>5.5891669999999998</v>
      </c>
      <c r="AD2325" s="1305"/>
      <c r="AE2325" s="1438"/>
      <c r="AF2325" s="1305"/>
      <c r="AG2325" s="1305"/>
      <c r="AH2325" s="1737"/>
      <c r="AI2325" s="1438"/>
      <c r="AJ2325" s="1439"/>
      <c r="AK2325" s="1439"/>
      <c r="AL2325" s="1439"/>
      <c r="AM2325" s="1439"/>
      <c r="AN2325" s="1438"/>
      <c r="AO2325" s="1255"/>
      <c r="AP2325" s="1438"/>
      <c r="AQ2325" s="1255"/>
      <c r="AR2325" s="1439"/>
      <c r="AS2325" s="1439"/>
      <c r="AT2325" s="1439"/>
      <c r="AU2325" s="1439"/>
      <c r="AV2325" s="1439"/>
      <c r="AW2325" s="1438"/>
      <c r="AX2325" s="1311"/>
    </row>
    <row r="2326" spans="1:50" ht="38.25" customHeight="1" x14ac:dyDescent="0.25">
      <c r="A2326" s="1739"/>
      <c r="B2326" s="1742"/>
      <c r="C2326" s="1540"/>
      <c r="D2326" s="1432"/>
      <c r="E2326" s="1305"/>
      <c r="F2326" s="1271"/>
      <c r="G2326" s="1305"/>
      <c r="H2326" s="1271"/>
      <c r="I2326" s="1305"/>
      <c r="J2326" s="1271"/>
      <c r="K2326" s="1305"/>
      <c r="L2326" s="1271"/>
      <c r="M2326" s="1305"/>
      <c r="N2326" s="1271"/>
      <c r="O2326" s="1296"/>
      <c r="P2326" s="1296"/>
      <c r="Q2326" s="1438"/>
      <c r="R2326" s="1305"/>
      <c r="S2326" s="1296"/>
      <c r="T2326" s="1271"/>
      <c r="U2326" s="1296"/>
      <c r="V2326" s="1301"/>
      <c r="W2326" s="1736"/>
      <c r="X2326" s="1614"/>
      <c r="Y2326" s="569" t="s">
        <v>2612</v>
      </c>
      <c r="Z2326" s="1017">
        <v>5.1666670000000003</v>
      </c>
      <c r="AA2326" s="565" t="s">
        <v>1706</v>
      </c>
      <c r="AB2326" s="1438"/>
      <c r="AC2326" s="1003">
        <v>5.1666670000000003</v>
      </c>
      <c r="AD2326" s="1305"/>
      <c r="AE2326" s="1438"/>
      <c r="AF2326" s="1305"/>
      <c r="AG2326" s="1305"/>
      <c r="AH2326" s="1737"/>
      <c r="AI2326" s="1438"/>
      <c r="AJ2326" s="1439"/>
      <c r="AK2326" s="1439"/>
      <c r="AL2326" s="1439"/>
      <c r="AM2326" s="1439"/>
      <c r="AN2326" s="1438"/>
      <c r="AO2326" s="1255"/>
      <c r="AP2326" s="1438"/>
      <c r="AQ2326" s="1255"/>
      <c r="AR2326" s="1439"/>
      <c r="AS2326" s="1439"/>
      <c r="AT2326" s="1439"/>
      <c r="AU2326" s="1439"/>
      <c r="AV2326" s="1439"/>
      <c r="AW2326" s="1438"/>
      <c r="AX2326" s="1311"/>
    </row>
    <row r="2327" spans="1:50" ht="38.25" customHeight="1" x14ac:dyDescent="0.25">
      <c r="A2327" s="1739"/>
      <c r="B2327" s="1743"/>
      <c r="C2327" s="1744"/>
      <c r="D2327" s="1432"/>
      <c r="E2327" s="1305"/>
      <c r="F2327" s="1305"/>
      <c r="G2327" s="1305"/>
      <c r="H2327" s="1305"/>
      <c r="I2327" s="1305"/>
      <c r="J2327" s="1305"/>
      <c r="K2327" s="1305"/>
      <c r="L2327" s="1305"/>
      <c r="M2327" s="1305"/>
      <c r="N2327" s="1305"/>
      <c r="O2327" s="1296"/>
      <c r="P2327" s="1296"/>
      <c r="Q2327" s="1438"/>
      <c r="R2327" s="1305"/>
      <c r="S2327" s="1296"/>
      <c r="T2327" s="1306"/>
      <c r="U2327" s="1296"/>
      <c r="V2327" s="1296"/>
      <c r="W2327" s="1736"/>
      <c r="X2327" s="1736"/>
      <c r="Y2327" s="719" t="s">
        <v>2360</v>
      </c>
      <c r="Z2327" s="1057">
        <v>5.6916669999999998</v>
      </c>
      <c r="AA2327" s="567" t="s">
        <v>1706</v>
      </c>
      <c r="AB2327" s="1438"/>
      <c r="AC2327" s="1057">
        <v>5.6916669999999998</v>
      </c>
      <c r="AD2327" s="1305"/>
      <c r="AE2327" s="1438"/>
      <c r="AF2327" s="1305"/>
      <c r="AG2327" s="1305"/>
      <c r="AH2327" s="1737"/>
      <c r="AI2327" s="1438"/>
      <c r="AJ2327" s="1439"/>
      <c r="AK2327" s="1439"/>
      <c r="AL2327" s="1439"/>
      <c r="AM2327" s="1439"/>
      <c r="AN2327" s="1438"/>
      <c r="AO2327" s="1438"/>
      <c r="AP2327" s="1438"/>
      <c r="AQ2327" s="1438"/>
      <c r="AR2327" s="1439"/>
      <c r="AS2327" s="1439"/>
      <c r="AT2327" s="1439"/>
      <c r="AU2327" s="1439"/>
      <c r="AV2327" s="1439"/>
      <c r="AW2327" s="1438"/>
      <c r="AX2327" s="1311"/>
    </row>
    <row r="2328" spans="1:50" ht="38.25" customHeight="1" x14ac:dyDescent="0.25">
      <c r="A2328" s="1738" t="s">
        <v>1632</v>
      </c>
      <c r="B2328" s="1740" t="s">
        <v>4114</v>
      </c>
      <c r="C2328" s="1741" t="s">
        <v>4115</v>
      </c>
      <c r="D2328" s="1288">
        <v>45627</v>
      </c>
      <c r="E2328" s="1243">
        <v>0</v>
      </c>
      <c r="F2328" s="1243">
        <v>0</v>
      </c>
      <c r="G2328" s="1243">
        <v>0</v>
      </c>
      <c r="H2328" s="1243">
        <v>0</v>
      </c>
      <c r="I2328" s="1243">
        <v>1</v>
      </c>
      <c r="J2328" s="1243">
        <v>0</v>
      </c>
      <c r="K2328" s="1243">
        <v>0</v>
      </c>
      <c r="L2328" s="1243">
        <v>0</v>
      </c>
      <c r="M2328" s="1243">
        <v>0</v>
      </c>
      <c r="N2328" s="1243">
        <v>0</v>
      </c>
      <c r="O2328" s="1237" t="s">
        <v>1766</v>
      </c>
      <c r="P2328" s="1237" t="s">
        <v>2373</v>
      </c>
      <c r="Q2328" s="1240" t="s">
        <v>1714</v>
      </c>
      <c r="R2328" s="1243">
        <v>11.247228</v>
      </c>
      <c r="S2328" s="1237" t="s">
        <v>1725</v>
      </c>
      <c r="T2328" s="1244">
        <v>11.247228</v>
      </c>
      <c r="U2328" s="1237" t="s">
        <v>1797</v>
      </c>
      <c r="V2328" s="1237" t="s">
        <v>2322</v>
      </c>
      <c r="W2328" s="1246">
        <v>2</v>
      </c>
      <c r="X2328" s="1246">
        <v>2</v>
      </c>
      <c r="Y2328" s="544" t="s">
        <v>2374</v>
      </c>
      <c r="Z2328" s="149" t="s">
        <v>1706</v>
      </c>
      <c r="AA2328" s="109" t="s">
        <v>1706</v>
      </c>
      <c r="AB2328" s="1246" t="s">
        <v>1706</v>
      </c>
      <c r="AC2328" s="149" t="s">
        <v>1706</v>
      </c>
      <c r="AD2328" s="1243">
        <v>11.13639583</v>
      </c>
      <c r="AE2328" s="1240" t="s">
        <v>2374</v>
      </c>
      <c r="AF2328" s="1243">
        <v>13.363674995999999</v>
      </c>
      <c r="AG2328" s="1243">
        <v>13.363674995999999</v>
      </c>
      <c r="AH2328" s="1246">
        <v>32413713920</v>
      </c>
      <c r="AI2328" s="1240" t="s">
        <v>1719</v>
      </c>
      <c r="AJ2328" s="1252">
        <v>45503</v>
      </c>
      <c r="AK2328" s="1252">
        <v>45461</v>
      </c>
      <c r="AL2328" s="1252">
        <v>45476</v>
      </c>
      <c r="AM2328" s="1252">
        <v>45502</v>
      </c>
      <c r="AN2328" s="1240" t="s">
        <v>1720</v>
      </c>
      <c r="AO2328" s="1240" t="s">
        <v>1721</v>
      </c>
      <c r="AP2328" s="1252">
        <v>45502</v>
      </c>
      <c r="AQ2328" s="1240" t="s">
        <v>2375</v>
      </c>
      <c r="AR2328" s="1252">
        <v>45522</v>
      </c>
      <c r="AS2328" s="1252">
        <v>45520</v>
      </c>
      <c r="AT2328" s="1252">
        <v>45565</v>
      </c>
      <c r="AU2328" s="1252">
        <v>45523</v>
      </c>
      <c r="AV2328" s="1252">
        <v>45613</v>
      </c>
      <c r="AW2328" s="1240" t="s">
        <v>1706</v>
      </c>
      <c r="AX2328" s="1256" t="s">
        <v>1706</v>
      </c>
    </row>
    <row r="2329" spans="1:50" ht="38.25" customHeight="1" x14ac:dyDescent="0.25">
      <c r="A2329" s="1739"/>
      <c r="B2329" s="1740"/>
      <c r="C2329" s="1741"/>
      <c r="D2329" s="1290"/>
      <c r="E2329" s="1244"/>
      <c r="F2329" s="1244"/>
      <c r="G2329" s="1244"/>
      <c r="H2329" s="1244"/>
      <c r="I2329" s="1244"/>
      <c r="J2329" s="1244"/>
      <c r="K2329" s="1244"/>
      <c r="L2329" s="1244"/>
      <c r="M2329" s="1244"/>
      <c r="N2329" s="1244"/>
      <c r="O2329" s="1239"/>
      <c r="P2329" s="1239"/>
      <c r="Q2329" s="1242"/>
      <c r="R2329" s="1245"/>
      <c r="S2329" s="1239"/>
      <c r="T2329" s="1244"/>
      <c r="U2329" s="1238"/>
      <c r="V2329" s="1238"/>
      <c r="W2329" s="1247"/>
      <c r="X2329" s="1247"/>
      <c r="Y2329" s="773" t="s">
        <v>1840</v>
      </c>
      <c r="Z2329" s="1016" t="s">
        <v>1706</v>
      </c>
      <c r="AA2329" s="618" t="s">
        <v>1840</v>
      </c>
      <c r="AB2329" s="1248"/>
      <c r="AC2329" s="1016" t="s">
        <v>1706</v>
      </c>
      <c r="AD2329" s="1245"/>
      <c r="AE2329" s="1242"/>
      <c r="AF2329" s="1245"/>
      <c r="AG2329" s="1245"/>
      <c r="AH2329" s="1248"/>
      <c r="AI2329" s="1242"/>
      <c r="AJ2329" s="1254"/>
      <c r="AK2329" s="1254"/>
      <c r="AL2329" s="1254"/>
      <c r="AM2329" s="1254"/>
      <c r="AN2329" s="1242"/>
      <c r="AO2329" s="1242"/>
      <c r="AP2329" s="1254"/>
      <c r="AQ2329" s="1242"/>
      <c r="AR2329" s="1254"/>
      <c r="AS2329" s="1254"/>
      <c r="AT2329" s="1254"/>
      <c r="AU2329" s="1254"/>
      <c r="AV2329" s="1254"/>
      <c r="AW2329" s="1242"/>
      <c r="AX2329" s="1258"/>
    </row>
    <row r="2330" spans="1:50" ht="38.25" customHeight="1" x14ac:dyDescent="0.25">
      <c r="A2330" s="1738" t="s">
        <v>1632</v>
      </c>
      <c r="B2330" s="1743" t="s">
        <v>4116</v>
      </c>
      <c r="C2330" s="1744" t="s">
        <v>4117</v>
      </c>
      <c r="D2330" s="1432" t="s">
        <v>1804</v>
      </c>
      <c r="E2330" s="1294">
        <v>0</v>
      </c>
      <c r="F2330" s="1294">
        <v>0</v>
      </c>
      <c r="G2330" s="1294">
        <v>0</v>
      </c>
      <c r="H2330" s="1294">
        <v>0</v>
      </c>
      <c r="I2330" s="1294">
        <v>1</v>
      </c>
      <c r="J2330" s="1294">
        <v>0</v>
      </c>
      <c r="K2330" s="1294">
        <v>0</v>
      </c>
      <c r="L2330" s="1294">
        <v>0</v>
      </c>
      <c r="M2330" s="1294">
        <v>0</v>
      </c>
      <c r="N2330" s="1294">
        <v>0</v>
      </c>
      <c r="O2330" s="1296" t="s">
        <v>1766</v>
      </c>
      <c r="P2330" s="1296" t="s">
        <v>4118</v>
      </c>
      <c r="Q2330" s="1438" t="s">
        <v>1714</v>
      </c>
      <c r="R2330" s="1305">
        <v>0.18435799999999999</v>
      </c>
      <c r="S2330" s="1296" t="s">
        <v>1725</v>
      </c>
      <c r="T2330" s="1298">
        <v>0.18435799999999999</v>
      </c>
      <c r="U2330" s="1293" t="s">
        <v>1806</v>
      </c>
      <c r="V2330" s="1293" t="s">
        <v>1806</v>
      </c>
      <c r="W2330" s="1750">
        <v>3</v>
      </c>
      <c r="X2330" s="1750">
        <v>3</v>
      </c>
      <c r="Y2330" s="569" t="s">
        <v>3739</v>
      </c>
      <c r="Z2330" s="1017">
        <v>0.180622</v>
      </c>
      <c r="AA2330" s="565" t="s">
        <v>1706</v>
      </c>
      <c r="AB2330" s="1438" t="s">
        <v>1706</v>
      </c>
      <c r="AC2330" s="1017">
        <v>0.180622</v>
      </c>
      <c r="AD2330" s="1305">
        <v>0.180622</v>
      </c>
      <c r="AE2330" s="1296" t="s">
        <v>3739</v>
      </c>
      <c r="AF2330" s="1305">
        <v>0.21674640000000001</v>
      </c>
      <c r="AG2330" s="1305">
        <v>0.21674640000000001</v>
      </c>
      <c r="AH2330" s="1737" t="s">
        <v>1706</v>
      </c>
      <c r="AI2330" s="1438" t="s">
        <v>1706</v>
      </c>
      <c r="AJ2330" s="1439">
        <v>45551</v>
      </c>
      <c r="AK2330" s="1439">
        <v>45511</v>
      </c>
      <c r="AL2330" s="1439">
        <v>45510</v>
      </c>
      <c r="AM2330" s="1439">
        <v>45511</v>
      </c>
      <c r="AN2330" s="1438" t="s">
        <v>1706</v>
      </c>
      <c r="AO2330" s="1438" t="s">
        <v>1706</v>
      </c>
      <c r="AP2330" s="1438" t="s">
        <v>1706</v>
      </c>
      <c r="AQ2330" s="1438" t="s">
        <v>1706</v>
      </c>
      <c r="AR2330" s="1439">
        <v>45531</v>
      </c>
      <c r="AS2330" s="1439">
        <v>45524</v>
      </c>
      <c r="AT2330" s="1439">
        <v>45566</v>
      </c>
      <c r="AU2330" s="1439">
        <v>45551</v>
      </c>
      <c r="AV2330" s="1439">
        <v>45657</v>
      </c>
      <c r="AW2330" s="1438" t="s">
        <v>1706</v>
      </c>
      <c r="AX2330" s="1311" t="s">
        <v>1706</v>
      </c>
    </row>
    <row r="2331" spans="1:50" ht="38.25" customHeight="1" x14ac:dyDescent="0.25">
      <c r="A2331" s="1739"/>
      <c r="B2331" s="1746"/>
      <c r="C2331" s="1748"/>
      <c r="D2331" s="1432"/>
      <c r="E2331" s="1294"/>
      <c r="F2331" s="1294"/>
      <c r="G2331" s="1294"/>
      <c r="H2331" s="1294"/>
      <c r="I2331" s="1294"/>
      <c r="J2331" s="1294"/>
      <c r="K2331" s="1294"/>
      <c r="L2331" s="1294"/>
      <c r="M2331" s="1294"/>
      <c r="N2331" s="1294"/>
      <c r="O2331" s="1296"/>
      <c r="P2331" s="1296"/>
      <c r="Q2331" s="1438"/>
      <c r="R2331" s="1305"/>
      <c r="S2331" s="1296"/>
      <c r="T2331" s="1305"/>
      <c r="U2331" s="1293"/>
      <c r="V2331" s="1293"/>
      <c r="W2331" s="1750"/>
      <c r="X2331" s="1750"/>
      <c r="Y2331" s="569" t="s">
        <v>4119</v>
      </c>
      <c r="Z2331" s="1017">
        <v>0.18435799999999999</v>
      </c>
      <c r="AA2331" s="531" t="s">
        <v>1706</v>
      </c>
      <c r="AB2331" s="1438"/>
      <c r="AC2331" s="1003">
        <v>0.18435799999999999</v>
      </c>
      <c r="AD2331" s="1305"/>
      <c r="AE2331" s="1296"/>
      <c r="AF2331" s="1305"/>
      <c r="AG2331" s="1305"/>
      <c r="AH2331" s="1737"/>
      <c r="AI2331" s="1438"/>
      <c r="AJ2331" s="1439"/>
      <c r="AK2331" s="1439"/>
      <c r="AL2331" s="1439"/>
      <c r="AM2331" s="1439"/>
      <c r="AN2331" s="1438"/>
      <c r="AO2331" s="1438"/>
      <c r="AP2331" s="1438"/>
      <c r="AQ2331" s="1438"/>
      <c r="AR2331" s="1439"/>
      <c r="AS2331" s="1439"/>
      <c r="AT2331" s="1439"/>
      <c r="AU2331" s="1439"/>
      <c r="AV2331" s="1439"/>
      <c r="AW2331" s="1438"/>
      <c r="AX2331" s="1311"/>
    </row>
    <row r="2332" spans="1:50" ht="38.25" customHeight="1" x14ac:dyDescent="0.25">
      <c r="A2332" s="1745"/>
      <c r="B2332" s="1747"/>
      <c r="C2332" s="1749"/>
      <c r="D2332" s="1433"/>
      <c r="E2332" s="1294"/>
      <c r="F2332" s="1294"/>
      <c r="G2332" s="1294"/>
      <c r="H2332" s="1294"/>
      <c r="I2332" s="1294"/>
      <c r="J2332" s="1294"/>
      <c r="K2332" s="1294"/>
      <c r="L2332" s="1294"/>
      <c r="M2332" s="1294"/>
      <c r="N2332" s="1294"/>
      <c r="O2332" s="1297"/>
      <c r="P2332" s="1297"/>
      <c r="Q2332" s="1425"/>
      <c r="R2332" s="1306"/>
      <c r="S2332" s="1297"/>
      <c r="T2332" s="1306"/>
      <c r="U2332" s="1293"/>
      <c r="V2332" s="1293"/>
      <c r="W2332" s="1750"/>
      <c r="X2332" s="1750"/>
      <c r="Y2332" s="569" t="s">
        <v>4120</v>
      </c>
      <c r="Z2332" s="1017">
        <v>0.18435799999999999</v>
      </c>
      <c r="AA2332" s="565" t="s">
        <v>1706</v>
      </c>
      <c r="AB2332" s="1425"/>
      <c r="AC2332" s="1017">
        <v>0.18435799999999999</v>
      </c>
      <c r="AD2332" s="1306"/>
      <c r="AE2332" s="1297"/>
      <c r="AF2332" s="1306"/>
      <c r="AG2332" s="1306"/>
      <c r="AH2332" s="1616"/>
      <c r="AI2332" s="1425"/>
      <c r="AJ2332" s="1427"/>
      <c r="AK2332" s="1427"/>
      <c r="AL2332" s="1427"/>
      <c r="AM2332" s="1427"/>
      <c r="AN2332" s="1425"/>
      <c r="AO2332" s="1425"/>
      <c r="AP2332" s="1425"/>
      <c r="AQ2332" s="1425"/>
      <c r="AR2332" s="1427"/>
      <c r="AS2332" s="1427"/>
      <c r="AT2332" s="1427"/>
      <c r="AU2332" s="1427"/>
      <c r="AV2332" s="1427"/>
      <c r="AW2332" s="1425"/>
      <c r="AX2332" s="1532"/>
    </row>
    <row r="2333" spans="1:50" ht="31.5" x14ac:dyDescent="0.25">
      <c r="A2333" s="988" t="s">
        <v>1632</v>
      </c>
      <c r="B2333" s="989" t="s">
        <v>4121</v>
      </c>
      <c r="C2333" s="673" t="s">
        <v>4122</v>
      </c>
      <c r="D2333" s="674">
        <v>45627</v>
      </c>
      <c r="E2333" s="1019">
        <v>0</v>
      </c>
      <c r="F2333" s="1019">
        <v>0</v>
      </c>
      <c r="G2333" s="1019">
        <v>0</v>
      </c>
      <c r="H2333" s="1019">
        <v>0</v>
      </c>
      <c r="I2333" s="1019">
        <v>0</v>
      </c>
      <c r="J2333" s="1019">
        <v>0</v>
      </c>
      <c r="K2333" s="1019">
        <v>0</v>
      </c>
      <c r="L2333" s="1019">
        <v>0</v>
      </c>
      <c r="M2333" s="1019">
        <v>0</v>
      </c>
      <c r="N2333" s="1019">
        <v>0</v>
      </c>
      <c r="O2333" s="626" t="s">
        <v>2801</v>
      </c>
      <c r="P2333" s="626" t="s">
        <v>1706</v>
      </c>
      <c r="Q2333" s="627" t="s">
        <v>1706</v>
      </c>
      <c r="R2333" s="1019">
        <v>0</v>
      </c>
      <c r="S2333" s="627" t="s">
        <v>1706</v>
      </c>
      <c r="T2333" s="1019">
        <v>0</v>
      </c>
      <c r="U2333" s="627" t="s">
        <v>1706</v>
      </c>
      <c r="V2333" s="627" t="s">
        <v>1706</v>
      </c>
      <c r="W2333" s="627" t="s">
        <v>1706</v>
      </c>
      <c r="X2333" s="627" t="s">
        <v>1706</v>
      </c>
      <c r="Y2333" s="627" t="s">
        <v>1706</v>
      </c>
      <c r="Z2333" s="1019" t="s">
        <v>1706</v>
      </c>
      <c r="AA2333" s="627" t="s">
        <v>1706</v>
      </c>
      <c r="AB2333" s="627" t="s">
        <v>1706</v>
      </c>
      <c r="AC2333" s="1019" t="s">
        <v>1706</v>
      </c>
      <c r="AD2333" s="1019" t="s">
        <v>1706</v>
      </c>
      <c r="AE2333" s="627" t="s">
        <v>2806</v>
      </c>
      <c r="AF2333" s="1019">
        <v>0.108</v>
      </c>
      <c r="AG2333" s="1019">
        <v>0.108</v>
      </c>
      <c r="AH2333" s="627" t="s">
        <v>1706</v>
      </c>
      <c r="AI2333" s="627" t="s">
        <v>1706</v>
      </c>
      <c r="AJ2333" s="627" t="s">
        <v>1706</v>
      </c>
      <c r="AK2333" s="627" t="s">
        <v>1706</v>
      </c>
      <c r="AL2333" s="627" t="s">
        <v>1706</v>
      </c>
      <c r="AM2333" s="627" t="s">
        <v>1706</v>
      </c>
      <c r="AN2333" s="627" t="s">
        <v>1706</v>
      </c>
      <c r="AO2333" s="627" t="s">
        <v>1706</v>
      </c>
      <c r="AP2333" s="627" t="s">
        <v>1706</v>
      </c>
      <c r="AQ2333" s="627" t="s">
        <v>1706</v>
      </c>
      <c r="AR2333" s="627" t="s">
        <v>1706</v>
      </c>
      <c r="AS2333" s="627" t="s">
        <v>1706</v>
      </c>
      <c r="AT2333" s="627" t="s">
        <v>1706</v>
      </c>
      <c r="AU2333" s="668" t="s">
        <v>1706</v>
      </c>
      <c r="AV2333" s="668" t="s">
        <v>1706</v>
      </c>
      <c r="AW2333" s="627" t="s">
        <v>1706</v>
      </c>
      <c r="AX2333" s="630" t="s">
        <v>2803</v>
      </c>
    </row>
    <row r="2334" spans="1:50" ht="51" customHeight="1" x14ac:dyDescent="0.25">
      <c r="A2334" s="990" t="s">
        <v>1632</v>
      </c>
      <c r="B2334" s="991" t="s">
        <v>4123</v>
      </c>
      <c r="C2334" s="992" t="s">
        <v>4124</v>
      </c>
      <c r="D2334" s="993">
        <v>45627</v>
      </c>
      <c r="E2334" s="1053">
        <v>0</v>
      </c>
      <c r="F2334" s="1053">
        <v>0</v>
      </c>
      <c r="G2334" s="1053">
        <v>0</v>
      </c>
      <c r="H2334" s="1053">
        <v>0</v>
      </c>
      <c r="I2334" s="1053">
        <v>0</v>
      </c>
      <c r="J2334" s="1053">
        <v>0</v>
      </c>
      <c r="K2334" s="1053">
        <v>0</v>
      </c>
      <c r="L2334" s="1053">
        <v>0</v>
      </c>
      <c r="M2334" s="1053">
        <v>0</v>
      </c>
      <c r="N2334" s="1053">
        <v>0</v>
      </c>
      <c r="O2334" s="995" t="s">
        <v>2801</v>
      </c>
      <c r="P2334" s="995" t="s">
        <v>1706</v>
      </c>
      <c r="Q2334" s="994" t="s">
        <v>1706</v>
      </c>
      <c r="R2334" s="1053">
        <v>0</v>
      </c>
      <c r="S2334" s="994" t="s">
        <v>1706</v>
      </c>
      <c r="T2334" s="1053">
        <v>0</v>
      </c>
      <c r="U2334" s="994" t="s">
        <v>1706</v>
      </c>
      <c r="V2334" s="994" t="s">
        <v>1706</v>
      </c>
      <c r="W2334" s="994" t="s">
        <v>1706</v>
      </c>
      <c r="X2334" s="994" t="s">
        <v>1706</v>
      </c>
      <c r="Y2334" s="994" t="s">
        <v>1706</v>
      </c>
      <c r="Z2334" s="1053" t="s">
        <v>1706</v>
      </c>
      <c r="AA2334" s="994" t="s">
        <v>1706</v>
      </c>
      <c r="AB2334" s="994" t="s">
        <v>1706</v>
      </c>
      <c r="AC2334" s="1053" t="s">
        <v>1706</v>
      </c>
      <c r="AD2334" s="1053" t="s">
        <v>1706</v>
      </c>
      <c r="AE2334" s="995" t="s">
        <v>3401</v>
      </c>
      <c r="AF2334" s="1053">
        <v>0.73254600000000003</v>
      </c>
      <c r="AG2334" s="1053">
        <v>0.73254600000000003</v>
      </c>
      <c r="AH2334" s="994" t="s">
        <v>1706</v>
      </c>
      <c r="AI2334" s="994" t="s">
        <v>1706</v>
      </c>
      <c r="AJ2334" s="994" t="s">
        <v>1706</v>
      </c>
      <c r="AK2334" s="994" t="s">
        <v>1706</v>
      </c>
      <c r="AL2334" s="994" t="s">
        <v>1706</v>
      </c>
      <c r="AM2334" s="994" t="s">
        <v>1706</v>
      </c>
      <c r="AN2334" s="994" t="s">
        <v>1706</v>
      </c>
      <c r="AO2334" s="994" t="s">
        <v>1706</v>
      </c>
      <c r="AP2334" s="994" t="s">
        <v>1706</v>
      </c>
      <c r="AQ2334" s="994" t="s">
        <v>1706</v>
      </c>
      <c r="AR2334" s="994" t="s">
        <v>1706</v>
      </c>
      <c r="AS2334" s="994" t="s">
        <v>1706</v>
      </c>
      <c r="AT2334" s="994" t="s">
        <v>1706</v>
      </c>
      <c r="AU2334" s="996" t="s">
        <v>1706</v>
      </c>
      <c r="AV2334" s="996" t="s">
        <v>1706</v>
      </c>
      <c r="AW2334" s="994" t="s">
        <v>1706</v>
      </c>
      <c r="AX2334" s="997" t="s">
        <v>2803</v>
      </c>
    </row>
    <row r="2335" spans="1:50" ht="15.75" customHeight="1" x14ac:dyDescent="0.25"/>
    <row r="2336" spans="1:50" ht="15.75" customHeight="1" x14ac:dyDescent="0.25"/>
    <row r="2337" spans="1:1" ht="15.75" customHeight="1" x14ac:dyDescent="0.25"/>
    <row r="2338" spans="1:1" ht="15.75" customHeight="1" x14ac:dyDescent="0.25"/>
    <row r="2339" spans="1:1" ht="18.75" customHeight="1" x14ac:dyDescent="0.25">
      <c r="A2339" s="998" t="s">
        <v>4125</v>
      </c>
    </row>
    <row r="2340" spans="1:1" ht="15.75" customHeight="1" x14ac:dyDescent="0.25"/>
  </sheetData>
  <mergeCells count="15930">
    <mergeCell ref="AL2330:AL2332"/>
    <mergeCell ref="AM2330:AM2332"/>
    <mergeCell ref="AN2330:AN2332"/>
    <mergeCell ref="AO2330:AO2332"/>
    <mergeCell ref="AP2330:AP2332"/>
    <mergeCell ref="AQ2330:AQ2332"/>
    <mergeCell ref="AR2330:AR2332"/>
    <mergeCell ref="AS2330:AS2332"/>
    <mergeCell ref="AT2330:AT2332"/>
    <mergeCell ref="AU2330:AU2332"/>
    <mergeCell ref="AV2330:AV2332"/>
    <mergeCell ref="AW2330:AW2332"/>
    <mergeCell ref="AX2330:AX2332"/>
    <mergeCell ref="A2330:A2332"/>
    <mergeCell ref="B2330:B2332"/>
    <mergeCell ref="C2330:C2332"/>
    <mergeCell ref="D2330:D2332"/>
    <mergeCell ref="E2330:E2332"/>
    <mergeCell ref="F2330:F2332"/>
    <mergeCell ref="G2330:G2332"/>
    <mergeCell ref="H2330:H2332"/>
    <mergeCell ref="I2330:I2332"/>
    <mergeCell ref="J2330:J2332"/>
    <mergeCell ref="K2330:K2332"/>
    <mergeCell ref="L2330:L2332"/>
    <mergeCell ref="M2330:M2332"/>
    <mergeCell ref="N2330:N2332"/>
    <mergeCell ref="O2330:O2332"/>
    <mergeCell ref="P2330:P2332"/>
    <mergeCell ref="Q2330:Q2332"/>
    <mergeCell ref="R2330:R2332"/>
    <mergeCell ref="S2330:S2332"/>
    <mergeCell ref="T2330:T2332"/>
    <mergeCell ref="U2330:U2332"/>
    <mergeCell ref="V2330:V2332"/>
    <mergeCell ref="W2330:W2332"/>
    <mergeCell ref="X2330:X2332"/>
    <mergeCell ref="AB2330:AB2332"/>
    <mergeCell ref="AD2330:AD2332"/>
    <mergeCell ref="AE2330:AE2332"/>
    <mergeCell ref="AF2330:AF2332"/>
    <mergeCell ref="AG2330:AG2332"/>
    <mergeCell ref="AH2330:AH2332"/>
    <mergeCell ref="AI2330:AI2332"/>
    <mergeCell ref="AJ2330:AJ2332"/>
    <mergeCell ref="AK2330:AK2332"/>
    <mergeCell ref="AQ2323:AQ2327"/>
    <mergeCell ref="AR2323:AR2327"/>
    <mergeCell ref="AS2323:AS2327"/>
    <mergeCell ref="AT2323:AT2327"/>
    <mergeCell ref="AU2323:AU2327"/>
    <mergeCell ref="AV2323:AV2327"/>
    <mergeCell ref="AW2323:AW2327"/>
    <mergeCell ref="AX2323:AX2327"/>
    <mergeCell ref="A2328:A2329"/>
    <mergeCell ref="B2328:B2329"/>
    <mergeCell ref="C2328:C2329"/>
    <mergeCell ref="D2328:D2329"/>
    <mergeCell ref="E2328:E2329"/>
    <mergeCell ref="F2328:F2329"/>
    <mergeCell ref="G2328:G2329"/>
    <mergeCell ref="H2328:H2329"/>
    <mergeCell ref="I2328:I2329"/>
    <mergeCell ref="J2328:J2329"/>
    <mergeCell ref="K2328:K2329"/>
    <mergeCell ref="L2328:L2329"/>
    <mergeCell ref="M2328:M2329"/>
    <mergeCell ref="N2328:N2329"/>
    <mergeCell ref="O2328:O2329"/>
    <mergeCell ref="P2328:P2329"/>
    <mergeCell ref="Q2328:Q2329"/>
    <mergeCell ref="R2328:R2329"/>
    <mergeCell ref="S2328:S2329"/>
    <mergeCell ref="T2328:T2329"/>
    <mergeCell ref="U2328:U2329"/>
    <mergeCell ref="V2328:V2329"/>
    <mergeCell ref="W2328:W2329"/>
    <mergeCell ref="X2328:X2329"/>
    <mergeCell ref="AB2328:AB2329"/>
    <mergeCell ref="AD2328:AD2329"/>
    <mergeCell ref="AE2328:AE2329"/>
    <mergeCell ref="AF2328:AF2329"/>
    <mergeCell ref="AG2328:AG2329"/>
    <mergeCell ref="AH2328:AH2329"/>
    <mergeCell ref="AI2328:AI2329"/>
    <mergeCell ref="AJ2328:AJ2329"/>
    <mergeCell ref="AK2328:AK2329"/>
    <mergeCell ref="AL2328:AL2329"/>
    <mergeCell ref="AM2328:AM2329"/>
    <mergeCell ref="AN2328:AN2329"/>
    <mergeCell ref="AO2328:AO2329"/>
    <mergeCell ref="AP2328:AP2329"/>
    <mergeCell ref="AQ2328:AQ2329"/>
    <mergeCell ref="AR2328:AR2329"/>
    <mergeCell ref="AS2328:AS2329"/>
    <mergeCell ref="AT2328:AT2329"/>
    <mergeCell ref="AU2328:AU2329"/>
    <mergeCell ref="AV2328:AV2329"/>
    <mergeCell ref="AW2328:AW2329"/>
    <mergeCell ref="AX2328:AX2329"/>
    <mergeCell ref="A2323:A2327"/>
    <mergeCell ref="B2323:B2327"/>
    <mergeCell ref="C2323:C2327"/>
    <mergeCell ref="D2323:D2327"/>
    <mergeCell ref="E2323:E2327"/>
    <mergeCell ref="F2323:F2327"/>
    <mergeCell ref="G2323:G2327"/>
    <mergeCell ref="H2323:H2327"/>
    <mergeCell ref="I2323:I2327"/>
    <mergeCell ref="J2323:J2327"/>
    <mergeCell ref="K2323:K2327"/>
    <mergeCell ref="L2323:L2327"/>
    <mergeCell ref="M2323:M2327"/>
    <mergeCell ref="N2323:N2327"/>
    <mergeCell ref="O2323:O2327"/>
    <mergeCell ref="P2323:P2327"/>
    <mergeCell ref="Q2323:Q2327"/>
    <mergeCell ref="R2323:R2327"/>
    <mergeCell ref="S2323:S2327"/>
    <mergeCell ref="T2323:T2327"/>
    <mergeCell ref="U2323:U2327"/>
    <mergeCell ref="V2323:V2327"/>
    <mergeCell ref="W2323:W2327"/>
    <mergeCell ref="X2323:X2327"/>
    <mergeCell ref="AB2323:AB2327"/>
    <mergeCell ref="AD2323:AD2327"/>
    <mergeCell ref="AE2323:AE2327"/>
    <mergeCell ref="AF2323:AF2327"/>
    <mergeCell ref="AG2323:AG2327"/>
    <mergeCell ref="AH2323:AH2327"/>
    <mergeCell ref="AI2323:AI2327"/>
    <mergeCell ref="AJ2323:AJ2327"/>
    <mergeCell ref="AK2323:AK2327"/>
    <mergeCell ref="AL2301:AL2303"/>
    <mergeCell ref="AM2301:AM2303"/>
    <mergeCell ref="AN2301:AN2303"/>
    <mergeCell ref="AO2301:AO2303"/>
    <mergeCell ref="AP2301:AP2303"/>
    <mergeCell ref="K2301:K2303"/>
    <mergeCell ref="L2301:L2303"/>
    <mergeCell ref="M2301:M2303"/>
    <mergeCell ref="N2301:N2303"/>
    <mergeCell ref="O2301:O2303"/>
    <mergeCell ref="P2301:P2303"/>
    <mergeCell ref="Q2301:Q2303"/>
    <mergeCell ref="R2301:R2303"/>
    <mergeCell ref="S2301:S2303"/>
    <mergeCell ref="T2301:T2303"/>
    <mergeCell ref="U2301:U2303"/>
    <mergeCell ref="V2301:V2303"/>
    <mergeCell ref="W2301:W2303"/>
    <mergeCell ref="X2301:X2303"/>
    <mergeCell ref="AB2301:AB2303"/>
    <mergeCell ref="AD2301:AD2303"/>
    <mergeCell ref="AE2301:AE2303"/>
    <mergeCell ref="AF2301:AF2303"/>
    <mergeCell ref="AG2301:AG2303"/>
    <mergeCell ref="AH2301:AH2303"/>
    <mergeCell ref="AI2301:AI2303"/>
    <mergeCell ref="AJ2301:AJ2303"/>
    <mergeCell ref="AK2301:AK2303"/>
    <mergeCell ref="AL2323:AL2327"/>
    <mergeCell ref="AM2323:AM2327"/>
    <mergeCell ref="AN2323:AN2327"/>
    <mergeCell ref="AO2323:AO2327"/>
    <mergeCell ref="AP2323:AP2327"/>
    <mergeCell ref="AQ2301:AQ2303"/>
    <mergeCell ref="AR2301:AR2303"/>
    <mergeCell ref="AS2301:AS2303"/>
    <mergeCell ref="AT2301:AT2303"/>
    <mergeCell ref="AU2301:AU2303"/>
    <mergeCell ref="AV2301:AV2303"/>
    <mergeCell ref="AW2301:AW2303"/>
    <mergeCell ref="AX2301:AX2303"/>
    <mergeCell ref="A2319:A2320"/>
    <mergeCell ref="B2319:B2320"/>
    <mergeCell ref="C2319:C2320"/>
    <mergeCell ref="D2319:D2320"/>
    <mergeCell ref="E2319:E2320"/>
    <mergeCell ref="F2319:F2320"/>
    <mergeCell ref="G2319:G2320"/>
    <mergeCell ref="H2319:H2320"/>
    <mergeCell ref="I2319:I2320"/>
    <mergeCell ref="J2319:J2320"/>
    <mergeCell ref="K2319:K2320"/>
    <mergeCell ref="L2319:L2320"/>
    <mergeCell ref="M2319:M2320"/>
    <mergeCell ref="N2319:N2320"/>
    <mergeCell ref="O2319:O2320"/>
    <mergeCell ref="P2319:P2320"/>
    <mergeCell ref="Q2319:Q2320"/>
    <mergeCell ref="R2319:R2320"/>
    <mergeCell ref="S2319:S2320"/>
    <mergeCell ref="T2319:T2320"/>
    <mergeCell ref="U2319:U2320"/>
    <mergeCell ref="V2319:V2320"/>
    <mergeCell ref="W2319:W2320"/>
    <mergeCell ref="X2319:X2320"/>
    <mergeCell ref="AB2319:AB2320"/>
    <mergeCell ref="AD2319:AD2320"/>
    <mergeCell ref="AE2319:AE2320"/>
    <mergeCell ref="AF2319:AF2320"/>
    <mergeCell ref="AG2319:AG2320"/>
    <mergeCell ref="AH2319:AH2320"/>
    <mergeCell ref="AI2319:AI2320"/>
    <mergeCell ref="AJ2319:AJ2320"/>
    <mergeCell ref="AK2319:AK2320"/>
    <mergeCell ref="AL2319:AL2320"/>
    <mergeCell ref="AM2319:AM2320"/>
    <mergeCell ref="AN2319:AN2320"/>
    <mergeCell ref="AO2319:AO2320"/>
    <mergeCell ref="AP2319:AP2320"/>
    <mergeCell ref="AQ2319:AQ2320"/>
    <mergeCell ref="AR2319:AR2320"/>
    <mergeCell ref="AS2319:AS2320"/>
    <mergeCell ref="AT2319:AT2320"/>
    <mergeCell ref="AU2319:AU2320"/>
    <mergeCell ref="AV2319:AV2320"/>
    <mergeCell ref="AW2319:AW2320"/>
    <mergeCell ref="AX2319:AX2320"/>
    <mergeCell ref="A2301:A2303"/>
    <mergeCell ref="B2301:B2303"/>
    <mergeCell ref="C2301:C2303"/>
    <mergeCell ref="D2301:D2303"/>
    <mergeCell ref="E2301:E2303"/>
    <mergeCell ref="F2301:F2303"/>
    <mergeCell ref="G2301:G2303"/>
    <mergeCell ref="H2301:H2303"/>
    <mergeCell ref="I2301:I2303"/>
    <mergeCell ref="J2301:J2303"/>
    <mergeCell ref="AQ2256:AQ2258"/>
    <mergeCell ref="AR2256:AR2258"/>
    <mergeCell ref="AS2256:AS2258"/>
    <mergeCell ref="AT2256:AT2258"/>
    <mergeCell ref="AU2256:AU2258"/>
    <mergeCell ref="AV2256:AV2258"/>
    <mergeCell ref="AW2256:AW2258"/>
    <mergeCell ref="AX2256:AX2258"/>
    <mergeCell ref="A2297:A2300"/>
    <mergeCell ref="B2297:B2300"/>
    <mergeCell ref="C2297:C2300"/>
    <mergeCell ref="D2297:D2300"/>
    <mergeCell ref="E2297:E2300"/>
    <mergeCell ref="F2297:F2300"/>
    <mergeCell ref="G2297:G2300"/>
    <mergeCell ref="H2297:H2300"/>
    <mergeCell ref="I2297:I2300"/>
    <mergeCell ref="J2297:J2300"/>
    <mergeCell ref="K2297:K2300"/>
    <mergeCell ref="L2297:L2300"/>
    <mergeCell ref="M2297:M2300"/>
    <mergeCell ref="N2297:N2300"/>
    <mergeCell ref="O2298:O2300"/>
    <mergeCell ref="P2298:P2300"/>
    <mergeCell ref="Q2298:Q2300"/>
    <mergeCell ref="R2298:R2300"/>
    <mergeCell ref="S2298:S2300"/>
    <mergeCell ref="T2298:T2300"/>
    <mergeCell ref="U2298:U2300"/>
    <mergeCell ref="V2298:V2300"/>
    <mergeCell ref="W2298:W2300"/>
    <mergeCell ref="X2298:X2300"/>
    <mergeCell ref="AB2298:AB2300"/>
    <mergeCell ref="AD2298:AD2300"/>
    <mergeCell ref="AE2298:AE2300"/>
    <mergeCell ref="AF2298:AF2300"/>
    <mergeCell ref="AG2298:AG2300"/>
    <mergeCell ref="AH2298:AH2300"/>
    <mergeCell ref="AI2298:AI2300"/>
    <mergeCell ref="AJ2298:AJ2300"/>
    <mergeCell ref="AK2298:AK2300"/>
    <mergeCell ref="AL2298:AL2300"/>
    <mergeCell ref="AM2298:AM2300"/>
    <mergeCell ref="AN2298:AN2300"/>
    <mergeCell ref="AO2298:AO2300"/>
    <mergeCell ref="AP2298:AP2300"/>
    <mergeCell ref="AQ2298:AQ2300"/>
    <mergeCell ref="AR2298:AR2300"/>
    <mergeCell ref="AS2298:AS2300"/>
    <mergeCell ref="AT2298:AT2300"/>
    <mergeCell ref="AU2298:AU2300"/>
    <mergeCell ref="AV2298:AV2300"/>
    <mergeCell ref="AW2298:AW2300"/>
    <mergeCell ref="AX2298:AX2300"/>
    <mergeCell ref="A2256:A2258"/>
    <mergeCell ref="B2256:B2258"/>
    <mergeCell ref="C2256:C2258"/>
    <mergeCell ref="D2256:D2258"/>
    <mergeCell ref="E2256:E2258"/>
    <mergeCell ref="F2256:F2258"/>
    <mergeCell ref="G2256:G2258"/>
    <mergeCell ref="H2256:H2258"/>
    <mergeCell ref="I2256:I2258"/>
    <mergeCell ref="J2256:J2258"/>
    <mergeCell ref="K2256:K2258"/>
    <mergeCell ref="L2256:L2258"/>
    <mergeCell ref="M2256:M2258"/>
    <mergeCell ref="N2256:N2258"/>
    <mergeCell ref="O2256:O2258"/>
    <mergeCell ref="P2256:P2258"/>
    <mergeCell ref="Q2256:Q2258"/>
    <mergeCell ref="R2256:R2258"/>
    <mergeCell ref="S2256:S2258"/>
    <mergeCell ref="T2256:T2258"/>
    <mergeCell ref="U2256:U2258"/>
    <mergeCell ref="V2256:V2258"/>
    <mergeCell ref="W2256:W2258"/>
    <mergeCell ref="X2256:X2258"/>
    <mergeCell ref="AB2256:AB2258"/>
    <mergeCell ref="AD2256:AD2258"/>
    <mergeCell ref="AE2256:AE2258"/>
    <mergeCell ref="AF2256:AF2258"/>
    <mergeCell ref="AG2256:AG2258"/>
    <mergeCell ref="AH2256:AH2258"/>
    <mergeCell ref="AI2256:AI2258"/>
    <mergeCell ref="AJ2256:AJ2258"/>
    <mergeCell ref="AK2256:AK2258"/>
    <mergeCell ref="AL2245:AL2246"/>
    <mergeCell ref="AM2245:AM2246"/>
    <mergeCell ref="AN2245:AN2246"/>
    <mergeCell ref="AO2245:AO2246"/>
    <mergeCell ref="AP2245:AP2246"/>
    <mergeCell ref="K2245:K2246"/>
    <mergeCell ref="L2245:L2246"/>
    <mergeCell ref="M2245:M2246"/>
    <mergeCell ref="N2245:N2246"/>
    <mergeCell ref="O2245:O2246"/>
    <mergeCell ref="P2245:P2246"/>
    <mergeCell ref="Q2245:Q2246"/>
    <mergeCell ref="R2245:R2246"/>
    <mergeCell ref="S2245:S2246"/>
    <mergeCell ref="T2245:T2246"/>
    <mergeCell ref="U2245:U2246"/>
    <mergeCell ref="V2245:V2246"/>
    <mergeCell ref="W2245:W2246"/>
    <mergeCell ref="X2245:X2246"/>
    <mergeCell ref="AB2245:AB2246"/>
    <mergeCell ref="AD2245:AD2246"/>
    <mergeCell ref="AE2245:AE2246"/>
    <mergeCell ref="AF2245:AF2246"/>
    <mergeCell ref="AG2245:AG2246"/>
    <mergeCell ref="AH2245:AH2246"/>
    <mergeCell ref="AI2245:AI2246"/>
    <mergeCell ref="AJ2245:AJ2246"/>
    <mergeCell ref="AK2245:AK2246"/>
    <mergeCell ref="AL2256:AL2258"/>
    <mergeCell ref="AM2256:AM2258"/>
    <mergeCell ref="AN2256:AN2258"/>
    <mergeCell ref="AO2256:AO2258"/>
    <mergeCell ref="AP2256:AP2258"/>
    <mergeCell ref="AQ2245:AQ2246"/>
    <mergeCell ref="AR2245:AR2246"/>
    <mergeCell ref="AS2245:AS2246"/>
    <mergeCell ref="AT2245:AT2246"/>
    <mergeCell ref="AU2245:AU2246"/>
    <mergeCell ref="AV2245:AV2246"/>
    <mergeCell ref="AW2245:AW2246"/>
    <mergeCell ref="AX2245:AX2246"/>
    <mergeCell ref="A2247:A2251"/>
    <mergeCell ref="B2247:B2251"/>
    <mergeCell ref="C2247:C2251"/>
    <mergeCell ref="D2247:D2251"/>
    <mergeCell ref="E2247:E2251"/>
    <mergeCell ref="F2247:F2251"/>
    <mergeCell ref="G2247:G2251"/>
    <mergeCell ref="H2247:H2251"/>
    <mergeCell ref="I2247:I2251"/>
    <mergeCell ref="J2247:J2251"/>
    <mergeCell ref="K2247:K2251"/>
    <mergeCell ref="L2247:L2251"/>
    <mergeCell ref="M2247:M2251"/>
    <mergeCell ref="N2247:N2251"/>
    <mergeCell ref="O2247:O2251"/>
    <mergeCell ref="P2247:P2251"/>
    <mergeCell ref="Q2247:Q2251"/>
    <mergeCell ref="R2247:R2251"/>
    <mergeCell ref="S2247:S2251"/>
    <mergeCell ref="T2247:T2251"/>
    <mergeCell ref="U2247:U2251"/>
    <mergeCell ref="V2247:V2251"/>
    <mergeCell ref="W2247:W2251"/>
    <mergeCell ref="X2247:X2251"/>
    <mergeCell ref="AB2247:AB2251"/>
    <mergeCell ref="AD2247:AD2251"/>
    <mergeCell ref="AE2247:AE2251"/>
    <mergeCell ref="AF2247:AF2251"/>
    <mergeCell ref="AG2247:AG2251"/>
    <mergeCell ref="AH2247:AH2251"/>
    <mergeCell ref="AI2247:AI2251"/>
    <mergeCell ref="AJ2247:AJ2251"/>
    <mergeCell ref="AK2247:AK2251"/>
    <mergeCell ref="AL2247:AL2251"/>
    <mergeCell ref="AM2247:AM2251"/>
    <mergeCell ref="AN2247:AN2251"/>
    <mergeCell ref="AO2247:AO2251"/>
    <mergeCell ref="AP2247:AP2251"/>
    <mergeCell ref="AQ2247:AQ2251"/>
    <mergeCell ref="AR2247:AR2251"/>
    <mergeCell ref="AS2247:AS2251"/>
    <mergeCell ref="AT2247:AT2251"/>
    <mergeCell ref="AU2247:AU2251"/>
    <mergeCell ref="AV2247:AV2251"/>
    <mergeCell ref="AW2247:AW2251"/>
    <mergeCell ref="AX2247:AX2251"/>
    <mergeCell ref="A2245:A2246"/>
    <mergeCell ref="B2245:B2246"/>
    <mergeCell ref="C2245:C2246"/>
    <mergeCell ref="D2245:D2246"/>
    <mergeCell ref="E2245:E2246"/>
    <mergeCell ref="F2245:F2246"/>
    <mergeCell ref="G2245:G2246"/>
    <mergeCell ref="H2245:H2246"/>
    <mergeCell ref="I2245:I2246"/>
    <mergeCell ref="J2245:J2246"/>
    <mergeCell ref="AQ2237:AQ2238"/>
    <mergeCell ref="AR2237:AR2238"/>
    <mergeCell ref="AS2237:AS2238"/>
    <mergeCell ref="AT2237:AT2238"/>
    <mergeCell ref="AU2237:AU2238"/>
    <mergeCell ref="AV2237:AV2238"/>
    <mergeCell ref="AW2237:AW2238"/>
    <mergeCell ref="AX2237:AX2238"/>
    <mergeCell ref="A2239:A2240"/>
    <mergeCell ref="B2239:B2240"/>
    <mergeCell ref="C2239:C2240"/>
    <mergeCell ref="D2239:D2240"/>
    <mergeCell ref="E2239:E2240"/>
    <mergeCell ref="F2239:F2240"/>
    <mergeCell ref="G2239:G2240"/>
    <mergeCell ref="H2239:H2240"/>
    <mergeCell ref="I2239:I2240"/>
    <mergeCell ref="J2239:J2240"/>
    <mergeCell ref="K2239:K2240"/>
    <mergeCell ref="L2239:L2240"/>
    <mergeCell ref="M2239:M2240"/>
    <mergeCell ref="N2239:N2240"/>
    <mergeCell ref="O2239:O2240"/>
    <mergeCell ref="P2239:P2240"/>
    <mergeCell ref="Q2239:Q2240"/>
    <mergeCell ref="R2239:R2240"/>
    <mergeCell ref="S2239:S2240"/>
    <mergeCell ref="T2239:T2240"/>
    <mergeCell ref="U2239:U2240"/>
    <mergeCell ref="V2239:V2240"/>
    <mergeCell ref="W2239:W2240"/>
    <mergeCell ref="X2239:X2240"/>
    <mergeCell ref="AB2239:AB2240"/>
    <mergeCell ref="AD2239:AD2240"/>
    <mergeCell ref="AE2239:AE2240"/>
    <mergeCell ref="AF2239:AF2240"/>
    <mergeCell ref="AG2239:AG2240"/>
    <mergeCell ref="AH2239:AH2240"/>
    <mergeCell ref="AI2239:AI2240"/>
    <mergeCell ref="AJ2239:AJ2240"/>
    <mergeCell ref="AK2239:AK2240"/>
    <mergeCell ref="AL2239:AL2240"/>
    <mergeCell ref="AM2239:AM2240"/>
    <mergeCell ref="AN2239:AN2240"/>
    <mergeCell ref="AO2239:AO2240"/>
    <mergeCell ref="AP2239:AP2240"/>
    <mergeCell ref="AQ2239:AQ2240"/>
    <mergeCell ref="AR2239:AR2240"/>
    <mergeCell ref="AS2239:AS2240"/>
    <mergeCell ref="AT2239:AT2240"/>
    <mergeCell ref="AU2239:AU2240"/>
    <mergeCell ref="AV2239:AV2240"/>
    <mergeCell ref="AW2239:AW2240"/>
    <mergeCell ref="AX2239:AX2240"/>
    <mergeCell ref="A2237:A2238"/>
    <mergeCell ref="B2237:B2238"/>
    <mergeCell ref="C2237:C2238"/>
    <mergeCell ref="D2237:D2238"/>
    <mergeCell ref="E2237:E2238"/>
    <mergeCell ref="F2237:F2238"/>
    <mergeCell ref="G2237:G2238"/>
    <mergeCell ref="H2237:H2238"/>
    <mergeCell ref="I2237:I2238"/>
    <mergeCell ref="J2237:J2238"/>
    <mergeCell ref="K2237:K2238"/>
    <mergeCell ref="L2237:L2238"/>
    <mergeCell ref="M2237:M2238"/>
    <mergeCell ref="N2237:N2238"/>
    <mergeCell ref="O2237:O2238"/>
    <mergeCell ref="P2237:P2238"/>
    <mergeCell ref="Q2237:Q2238"/>
    <mergeCell ref="R2237:R2238"/>
    <mergeCell ref="S2237:S2238"/>
    <mergeCell ref="T2237:T2238"/>
    <mergeCell ref="U2237:U2238"/>
    <mergeCell ref="V2237:V2238"/>
    <mergeCell ref="W2237:W2238"/>
    <mergeCell ref="X2237:X2238"/>
    <mergeCell ref="AB2237:AB2238"/>
    <mergeCell ref="AD2237:AD2238"/>
    <mergeCell ref="AE2237:AE2238"/>
    <mergeCell ref="AF2237:AF2238"/>
    <mergeCell ref="AG2237:AG2238"/>
    <mergeCell ref="AH2237:AH2238"/>
    <mergeCell ref="AI2237:AI2238"/>
    <mergeCell ref="AJ2237:AJ2238"/>
    <mergeCell ref="AK2237:AK2238"/>
    <mergeCell ref="AL2231:AL2233"/>
    <mergeCell ref="AM2231:AM2233"/>
    <mergeCell ref="AN2231:AN2233"/>
    <mergeCell ref="AO2231:AO2233"/>
    <mergeCell ref="AP2231:AP2233"/>
    <mergeCell ref="K2231:K2233"/>
    <mergeCell ref="L2231:L2233"/>
    <mergeCell ref="M2231:M2233"/>
    <mergeCell ref="N2231:N2233"/>
    <mergeCell ref="O2231:O2233"/>
    <mergeCell ref="P2231:P2233"/>
    <mergeCell ref="Q2231:Q2233"/>
    <mergeCell ref="R2231:R2233"/>
    <mergeCell ref="S2231:S2233"/>
    <mergeCell ref="T2231:T2233"/>
    <mergeCell ref="U2231:U2233"/>
    <mergeCell ref="V2231:V2233"/>
    <mergeCell ref="W2231:W2233"/>
    <mergeCell ref="X2231:X2233"/>
    <mergeCell ref="AB2231:AB2233"/>
    <mergeCell ref="AD2231:AD2233"/>
    <mergeCell ref="AE2231:AE2233"/>
    <mergeCell ref="AF2231:AF2233"/>
    <mergeCell ref="AG2231:AG2233"/>
    <mergeCell ref="AH2231:AH2233"/>
    <mergeCell ref="AI2231:AI2233"/>
    <mergeCell ref="AJ2231:AJ2233"/>
    <mergeCell ref="AK2231:AK2233"/>
    <mergeCell ref="AL2237:AL2238"/>
    <mergeCell ref="AM2237:AM2238"/>
    <mergeCell ref="AN2237:AN2238"/>
    <mergeCell ref="AO2237:AO2238"/>
    <mergeCell ref="AP2237:AP2238"/>
    <mergeCell ref="AQ2231:AQ2233"/>
    <mergeCell ref="AR2231:AR2233"/>
    <mergeCell ref="AS2231:AS2233"/>
    <mergeCell ref="AT2231:AT2233"/>
    <mergeCell ref="AU2231:AU2233"/>
    <mergeCell ref="AV2231:AV2233"/>
    <mergeCell ref="AW2231:AW2233"/>
    <mergeCell ref="AX2231:AX2233"/>
    <mergeCell ref="A2234:A2236"/>
    <mergeCell ref="B2234:B2236"/>
    <mergeCell ref="C2234:C2236"/>
    <mergeCell ref="D2234:D2236"/>
    <mergeCell ref="E2234:E2236"/>
    <mergeCell ref="F2234:F2236"/>
    <mergeCell ref="G2234:G2236"/>
    <mergeCell ref="H2234:H2236"/>
    <mergeCell ref="I2234:I2236"/>
    <mergeCell ref="J2234:J2236"/>
    <mergeCell ref="K2234:K2236"/>
    <mergeCell ref="L2234:L2236"/>
    <mergeCell ref="M2234:M2236"/>
    <mergeCell ref="N2234:N2236"/>
    <mergeCell ref="O2234:O2236"/>
    <mergeCell ref="P2234:P2236"/>
    <mergeCell ref="Q2234:Q2236"/>
    <mergeCell ref="R2234:R2236"/>
    <mergeCell ref="S2234:S2236"/>
    <mergeCell ref="T2234:T2236"/>
    <mergeCell ref="U2234:U2236"/>
    <mergeCell ref="V2234:V2236"/>
    <mergeCell ref="W2234:W2236"/>
    <mergeCell ref="X2234:X2236"/>
    <mergeCell ref="AB2234:AB2236"/>
    <mergeCell ref="AD2234:AD2236"/>
    <mergeCell ref="AE2234:AE2236"/>
    <mergeCell ref="AF2234:AF2236"/>
    <mergeCell ref="AG2234:AG2236"/>
    <mergeCell ref="AH2234:AH2236"/>
    <mergeCell ref="AI2234:AI2236"/>
    <mergeCell ref="AJ2234:AJ2236"/>
    <mergeCell ref="AK2234:AK2236"/>
    <mergeCell ref="AL2234:AL2236"/>
    <mergeCell ref="AM2234:AM2236"/>
    <mergeCell ref="AN2234:AN2236"/>
    <mergeCell ref="AO2234:AO2236"/>
    <mergeCell ref="AP2234:AP2236"/>
    <mergeCell ref="AQ2234:AQ2236"/>
    <mergeCell ref="AR2234:AR2236"/>
    <mergeCell ref="AS2234:AS2236"/>
    <mergeCell ref="AT2234:AT2236"/>
    <mergeCell ref="AU2234:AU2236"/>
    <mergeCell ref="AV2234:AV2236"/>
    <mergeCell ref="AW2234:AW2236"/>
    <mergeCell ref="AX2234:AX2236"/>
    <mergeCell ref="A2231:A2233"/>
    <mergeCell ref="B2231:B2233"/>
    <mergeCell ref="C2231:C2233"/>
    <mergeCell ref="D2231:D2233"/>
    <mergeCell ref="E2231:E2233"/>
    <mergeCell ref="F2231:F2233"/>
    <mergeCell ref="G2231:G2233"/>
    <mergeCell ref="H2231:H2233"/>
    <mergeCell ref="I2231:I2233"/>
    <mergeCell ref="J2231:J2233"/>
    <mergeCell ref="AQ2224:AQ2227"/>
    <mergeCell ref="AR2224:AR2227"/>
    <mergeCell ref="AS2224:AS2227"/>
    <mergeCell ref="AT2224:AT2227"/>
    <mergeCell ref="AU2224:AU2227"/>
    <mergeCell ref="AV2224:AV2227"/>
    <mergeCell ref="AW2224:AW2227"/>
    <mergeCell ref="AX2224:AX2227"/>
    <mergeCell ref="A2228:A2230"/>
    <mergeCell ref="B2228:B2230"/>
    <mergeCell ref="C2228:C2230"/>
    <mergeCell ref="D2228:D2230"/>
    <mergeCell ref="E2228:E2230"/>
    <mergeCell ref="F2228:F2230"/>
    <mergeCell ref="G2228:G2230"/>
    <mergeCell ref="H2228:H2230"/>
    <mergeCell ref="I2228:I2230"/>
    <mergeCell ref="J2228:J2230"/>
    <mergeCell ref="K2228:K2230"/>
    <mergeCell ref="L2228:L2230"/>
    <mergeCell ref="M2228:M2230"/>
    <mergeCell ref="N2228:N2230"/>
    <mergeCell ref="O2228:O2230"/>
    <mergeCell ref="P2228:P2230"/>
    <mergeCell ref="Q2228:Q2230"/>
    <mergeCell ref="R2228:R2230"/>
    <mergeCell ref="S2228:S2230"/>
    <mergeCell ref="T2228:T2230"/>
    <mergeCell ref="U2228:U2230"/>
    <mergeCell ref="V2228:V2230"/>
    <mergeCell ref="W2228:W2230"/>
    <mergeCell ref="X2228:X2230"/>
    <mergeCell ref="AB2228:AB2230"/>
    <mergeCell ref="AD2228:AD2230"/>
    <mergeCell ref="AE2228:AE2230"/>
    <mergeCell ref="AF2228:AF2230"/>
    <mergeCell ref="AG2228:AG2230"/>
    <mergeCell ref="AH2228:AH2230"/>
    <mergeCell ref="AI2228:AI2230"/>
    <mergeCell ref="AJ2228:AJ2230"/>
    <mergeCell ref="AK2228:AK2230"/>
    <mergeCell ref="AL2228:AL2230"/>
    <mergeCell ref="AM2228:AM2230"/>
    <mergeCell ref="AN2228:AN2230"/>
    <mergeCell ref="AO2228:AO2230"/>
    <mergeCell ref="AP2228:AP2230"/>
    <mergeCell ref="AQ2228:AQ2230"/>
    <mergeCell ref="AR2228:AR2230"/>
    <mergeCell ref="AS2228:AS2230"/>
    <mergeCell ref="AT2228:AT2230"/>
    <mergeCell ref="AU2228:AU2230"/>
    <mergeCell ref="AV2228:AV2230"/>
    <mergeCell ref="AW2228:AW2230"/>
    <mergeCell ref="AX2228:AX2230"/>
    <mergeCell ref="A2224:A2227"/>
    <mergeCell ref="B2224:B2227"/>
    <mergeCell ref="C2224:C2227"/>
    <mergeCell ref="D2224:D2227"/>
    <mergeCell ref="E2224:E2227"/>
    <mergeCell ref="F2224:F2227"/>
    <mergeCell ref="G2224:G2227"/>
    <mergeCell ref="H2224:H2227"/>
    <mergeCell ref="I2224:I2227"/>
    <mergeCell ref="J2224:J2227"/>
    <mergeCell ref="K2224:K2227"/>
    <mergeCell ref="L2224:L2227"/>
    <mergeCell ref="M2224:M2227"/>
    <mergeCell ref="N2224:N2227"/>
    <mergeCell ref="O2224:O2227"/>
    <mergeCell ref="P2224:P2227"/>
    <mergeCell ref="Q2224:Q2227"/>
    <mergeCell ref="R2224:R2227"/>
    <mergeCell ref="S2224:S2227"/>
    <mergeCell ref="T2224:T2227"/>
    <mergeCell ref="U2224:U2227"/>
    <mergeCell ref="V2224:V2227"/>
    <mergeCell ref="W2224:W2227"/>
    <mergeCell ref="X2224:X2227"/>
    <mergeCell ref="AB2224:AB2227"/>
    <mergeCell ref="AD2224:AD2227"/>
    <mergeCell ref="AE2224:AE2227"/>
    <mergeCell ref="AF2224:AF2227"/>
    <mergeCell ref="AG2224:AG2227"/>
    <mergeCell ref="AH2224:AH2227"/>
    <mergeCell ref="AI2224:AI2227"/>
    <mergeCell ref="AJ2224:AJ2227"/>
    <mergeCell ref="AK2224:AK2227"/>
    <mergeCell ref="AL2215:AL2216"/>
    <mergeCell ref="AM2215:AM2216"/>
    <mergeCell ref="AN2215:AN2216"/>
    <mergeCell ref="AO2215:AO2216"/>
    <mergeCell ref="AP2215:AP2216"/>
    <mergeCell ref="L2215:L2216"/>
    <mergeCell ref="M2215:M2216"/>
    <mergeCell ref="N2215:N2216"/>
    <mergeCell ref="O2215:O2216"/>
    <mergeCell ref="P2215:P2216"/>
    <mergeCell ref="Q2215:Q2216"/>
    <mergeCell ref="R2215:R2216"/>
    <mergeCell ref="S2215:S2216"/>
    <mergeCell ref="T2215:T2216"/>
    <mergeCell ref="U2215:U2216"/>
    <mergeCell ref="V2215:V2216"/>
    <mergeCell ref="W2215:W2216"/>
    <mergeCell ref="X2215:X2216"/>
    <mergeCell ref="AB2215:AB2216"/>
    <mergeCell ref="AD2215:AD2216"/>
    <mergeCell ref="AE2215:AE2216"/>
    <mergeCell ref="AF2215:AF2216"/>
    <mergeCell ref="AG2215:AG2216"/>
    <mergeCell ref="AH2215:AH2216"/>
    <mergeCell ref="AI2215:AI2216"/>
    <mergeCell ref="AJ2215:AJ2216"/>
    <mergeCell ref="AK2215:AK2216"/>
    <mergeCell ref="AL2224:AL2227"/>
    <mergeCell ref="AM2224:AM2227"/>
    <mergeCell ref="AN2224:AN2227"/>
    <mergeCell ref="AO2224:AO2227"/>
    <mergeCell ref="AP2224:AP2227"/>
    <mergeCell ref="AQ2215:AQ2216"/>
    <mergeCell ref="AR2215:AR2216"/>
    <mergeCell ref="AS2215:AS2216"/>
    <mergeCell ref="AT2215:AT2216"/>
    <mergeCell ref="AU2215:AU2216"/>
    <mergeCell ref="AV2215:AV2216"/>
    <mergeCell ref="AW2215:AW2216"/>
    <mergeCell ref="AX2215:AX2216"/>
    <mergeCell ref="A2217:A2220"/>
    <mergeCell ref="B2217:B2220"/>
    <mergeCell ref="C2217:C2220"/>
    <mergeCell ref="D2217:D2220"/>
    <mergeCell ref="E2217:E2220"/>
    <mergeCell ref="F2217:F2220"/>
    <mergeCell ref="G2217:G2220"/>
    <mergeCell ref="H2217:H2220"/>
    <mergeCell ref="I2217:I2220"/>
    <mergeCell ref="J2217:J2220"/>
    <mergeCell ref="K2217:K2220"/>
    <mergeCell ref="L2217:L2220"/>
    <mergeCell ref="M2217:M2220"/>
    <mergeCell ref="N2217:N2220"/>
    <mergeCell ref="O2217:O2220"/>
    <mergeCell ref="P2217:P2220"/>
    <mergeCell ref="Q2217:Q2220"/>
    <mergeCell ref="R2217:R2220"/>
    <mergeCell ref="S2217:S2220"/>
    <mergeCell ref="T2217:T2220"/>
    <mergeCell ref="U2217:U2220"/>
    <mergeCell ref="V2217:V2220"/>
    <mergeCell ref="W2217:W2220"/>
    <mergeCell ref="X2217:X2220"/>
    <mergeCell ref="AD2217:AD2220"/>
    <mergeCell ref="AE2217:AE2220"/>
    <mergeCell ref="AF2217:AF2220"/>
    <mergeCell ref="AG2217:AG2220"/>
    <mergeCell ref="AH2217:AH2220"/>
    <mergeCell ref="AI2217:AI2220"/>
    <mergeCell ref="AJ2217:AJ2220"/>
    <mergeCell ref="AK2217:AK2220"/>
    <mergeCell ref="AL2217:AL2220"/>
    <mergeCell ref="AM2217:AM2220"/>
    <mergeCell ref="AN2217:AN2220"/>
    <mergeCell ref="AO2217:AO2220"/>
    <mergeCell ref="AP2217:AP2220"/>
    <mergeCell ref="AQ2217:AQ2220"/>
    <mergeCell ref="AR2217:AR2220"/>
    <mergeCell ref="AS2217:AS2220"/>
    <mergeCell ref="AT2217:AT2220"/>
    <mergeCell ref="AU2217:AU2220"/>
    <mergeCell ref="AV2217:AV2220"/>
    <mergeCell ref="AW2217:AW2220"/>
    <mergeCell ref="AX2217:AX2220"/>
    <mergeCell ref="A2215:A2216"/>
    <mergeCell ref="B2215:B2216"/>
    <mergeCell ref="C2215:C2216"/>
    <mergeCell ref="D2215:D2216"/>
    <mergeCell ref="E2215:E2216"/>
    <mergeCell ref="F2215:F2216"/>
    <mergeCell ref="G2215:G2216"/>
    <mergeCell ref="H2215:H2216"/>
    <mergeCell ref="I2215:I2216"/>
    <mergeCell ref="J2215:J2216"/>
    <mergeCell ref="K2215:K2216"/>
    <mergeCell ref="AR2208:AR2210"/>
    <mergeCell ref="AS2208:AS2210"/>
    <mergeCell ref="AT2208:AT2210"/>
    <mergeCell ref="AU2208:AU2210"/>
    <mergeCell ref="AV2208:AV2210"/>
    <mergeCell ref="AW2208:AW2210"/>
    <mergeCell ref="AX2208:AX2210"/>
    <mergeCell ref="A2212:A2214"/>
    <mergeCell ref="B2212:B2214"/>
    <mergeCell ref="C2212:C2214"/>
    <mergeCell ref="D2212:D2214"/>
    <mergeCell ref="E2212:E2214"/>
    <mergeCell ref="F2212:F2214"/>
    <mergeCell ref="G2212:G2214"/>
    <mergeCell ref="H2212:H2214"/>
    <mergeCell ref="I2212:I2214"/>
    <mergeCell ref="J2212:J2214"/>
    <mergeCell ref="K2212:K2214"/>
    <mergeCell ref="L2212:L2214"/>
    <mergeCell ref="M2212:M2214"/>
    <mergeCell ref="N2212:N2214"/>
    <mergeCell ref="O2212:O2214"/>
    <mergeCell ref="P2212:P2214"/>
    <mergeCell ref="Q2212:Q2214"/>
    <mergeCell ref="R2212:R2214"/>
    <mergeCell ref="S2212:S2214"/>
    <mergeCell ref="T2212:T2214"/>
    <mergeCell ref="U2212:U2214"/>
    <mergeCell ref="V2212:V2214"/>
    <mergeCell ref="W2212:W2214"/>
    <mergeCell ref="X2212:X2214"/>
    <mergeCell ref="AB2212:AB2214"/>
    <mergeCell ref="AD2212:AD2214"/>
    <mergeCell ref="AE2212:AE2214"/>
    <mergeCell ref="AF2212:AF2214"/>
    <mergeCell ref="AG2212:AG2214"/>
    <mergeCell ref="AH2212:AH2214"/>
    <mergeCell ref="AI2212:AI2214"/>
    <mergeCell ref="AJ2212:AJ2214"/>
    <mergeCell ref="AK2212:AK2214"/>
    <mergeCell ref="AL2212:AL2214"/>
    <mergeCell ref="AM2212:AM2214"/>
    <mergeCell ref="AN2212:AN2214"/>
    <mergeCell ref="AO2212:AO2214"/>
    <mergeCell ref="AP2212:AP2214"/>
    <mergeCell ref="AQ2212:AQ2214"/>
    <mergeCell ref="AR2212:AR2214"/>
    <mergeCell ref="AS2212:AS2214"/>
    <mergeCell ref="AT2212:AT2214"/>
    <mergeCell ref="AU2212:AU2214"/>
    <mergeCell ref="AV2212:AV2214"/>
    <mergeCell ref="AW2212:AW2214"/>
    <mergeCell ref="AX2212:AX2214"/>
    <mergeCell ref="V2200:V2201"/>
    <mergeCell ref="W2200:W2201"/>
    <mergeCell ref="X2200:X2201"/>
    <mergeCell ref="AB2200:AB2201"/>
    <mergeCell ref="AD2200:AD2201"/>
    <mergeCell ref="AE2200:AE2201"/>
    <mergeCell ref="AF2200:AF2201"/>
    <mergeCell ref="AG2200:AG2201"/>
    <mergeCell ref="AH2200:AH2201"/>
    <mergeCell ref="AI2200:AI2201"/>
    <mergeCell ref="AJ2200:AJ2201"/>
    <mergeCell ref="AK2200:AK2201"/>
    <mergeCell ref="AL2200:AL2201"/>
    <mergeCell ref="AM2200:AM2201"/>
    <mergeCell ref="AN2200:AN2201"/>
    <mergeCell ref="AO2200:AO2201"/>
    <mergeCell ref="AP2200:AP2201"/>
    <mergeCell ref="AQ2200:AQ2201"/>
    <mergeCell ref="AR2200:AR2201"/>
    <mergeCell ref="AS2200:AS2201"/>
    <mergeCell ref="AT2200:AT2201"/>
    <mergeCell ref="AU2200:AU2201"/>
    <mergeCell ref="AV2200:AV2201"/>
    <mergeCell ref="AW2200:AW2201"/>
    <mergeCell ref="AX2200:AX2201"/>
    <mergeCell ref="A2208:A2210"/>
    <mergeCell ref="B2208:B2210"/>
    <mergeCell ref="C2208:C2210"/>
    <mergeCell ref="D2208:D2210"/>
    <mergeCell ref="E2208:E2210"/>
    <mergeCell ref="F2208:F2210"/>
    <mergeCell ref="G2208:G2210"/>
    <mergeCell ref="H2208:H2210"/>
    <mergeCell ref="I2208:I2210"/>
    <mergeCell ref="J2208:J2210"/>
    <mergeCell ref="K2208:K2210"/>
    <mergeCell ref="L2208:L2210"/>
    <mergeCell ref="M2208:M2210"/>
    <mergeCell ref="N2208:N2210"/>
    <mergeCell ref="O2208:O2210"/>
    <mergeCell ref="P2208:P2210"/>
    <mergeCell ref="Q2208:Q2210"/>
    <mergeCell ref="R2208:R2210"/>
    <mergeCell ref="S2208:S2210"/>
    <mergeCell ref="T2208:T2210"/>
    <mergeCell ref="U2208:U2210"/>
    <mergeCell ref="V2208:V2210"/>
    <mergeCell ref="W2208:W2210"/>
    <mergeCell ref="X2208:X2210"/>
    <mergeCell ref="AB2208:AB2210"/>
    <mergeCell ref="AD2208:AD2210"/>
    <mergeCell ref="AE2208:AE2210"/>
    <mergeCell ref="AF2208:AF2210"/>
    <mergeCell ref="AG2208:AG2210"/>
    <mergeCell ref="AH2208:AH2210"/>
    <mergeCell ref="AI2208:AI2210"/>
    <mergeCell ref="AJ2208:AJ2210"/>
    <mergeCell ref="AK2208:AK2210"/>
    <mergeCell ref="AL2208:AL2210"/>
    <mergeCell ref="AM2208:AM2210"/>
    <mergeCell ref="AN2208:AN2210"/>
    <mergeCell ref="AO2208:AO2210"/>
    <mergeCell ref="AP2208:AP2210"/>
    <mergeCell ref="AQ2208:AQ2210"/>
    <mergeCell ref="F2197:F2199"/>
    <mergeCell ref="G2197:G2199"/>
    <mergeCell ref="H2197:H2199"/>
    <mergeCell ref="I2197:I2199"/>
    <mergeCell ref="J2197:J2199"/>
    <mergeCell ref="K2197:K2199"/>
    <mergeCell ref="L2197:L2199"/>
    <mergeCell ref="M2197:M2199"/>
    <mergeCell ref="N2197:N2199"/>
    <mergeCell ref="Q2197:Q2199"/>
    <mergeCell ref="R2197:R2199"/>
    <mergeCell ref="S2197:S2199"/>
    <mergeCell ref="A2200:A2201"/>
    <mergeCell ref="B2200:B2201"/>
    <mergeCell ref="C2200:C2201"/>
    <mergeCell ref="D2200:D2201"/>
    <mergeCell ref="E2200:E2201"/>
    <mergeCell ref="F2200:F2201"/>
    <mergeCell ref="G2200:G2201"/>
    <mergeCell ref="H2200:H2201"/>
    <mergeCell ref="I2200:I2201"/>
    <mergeCell ref="J2200:J2201"/>
    <mergeCell ref="K2200:K2201"/>
    <mergeCell ref="L2200:L2201"/>
    <mergeCell ref="M2200:M2201"/>
    <mergeCell ref="N2200:N2201"/>
    <mergeCell ref="O2200:O2201"/>
    <mergeCell ref="P2200:P2201"/>
    <mergeCell ref="Q2200:Q2201"/>
    <mergeCell ref="R2200:R2201"/>
    <mergeCell ref="S2200:S2201"/>
    <mergeCell ref="T2200:T2201"/>
    <mergeCell ref="U2200:U2201"/>
    <mergeCell ref="AL2176:AL2177"/>
    <mergeCell ref="AM2176:AM2177"/>
    <mergeCell ref="AN2176:AN2177"/>
    <mergeCell ref="AO2176:AO2177"/>
    <mergeCell ref="AP2176:AP2177"/>
    <mergeCell ref="AQ2176:AQ2177"/>
    <mergeCell ref="AR2176:AR2177"/>
    <mergeCell ref="AS2176:AS2177"/>
    <mergeCell ref="AT2176:AT2177"/>
    <mergeCell ref="AU2176:AU2177"/>
    <mergeCell ref="AV2176:AV2177"/>
    <mergeCell ref="AW2176:AW2177"/>
    <mergeCell ref="AX2176:AX2177"/>
    <mergeCell ref="A2194:A2196"/>
    <mergeCell ref="B2194:B2196"/>
    <mergeCell ref="C2194:C2196"/>
    <mergeCell ref="D2194:D2196"/>
    <mergeCell ref="E2194:E2196"/>
    <mergeCell ref="F2194:F2196"/>
    <mergeCell ref="G2194:G2196"/>
    <mergeCell ref="H2194:H2196"/>
    <mergeCell ref="I2194:I2196"/>
    <mergeCell ref="J2194:J2196"/>
    <mergeCell ref="K2194:K2196"/>
    <mergeCell ref="L2194:L2196"/>
    <mergeCell ref="M2194:M2196"/>
    <mergeCell ref="N2194:N2196"/>
    <mergeCell ref="O2194:O2199"/>
    <mergeCell ref="P2194:P2199"/>
    <mergeCell ref="Q2194:Q2196"/>
    <mergeCell ref="R2194:R2196"/>
    <mergeCell ref="S2194:S2196"/>
    <mergeCell ref="T2194:T2199"/>
    <mergeCell ref="U2194:U2199"/>
    <mergeCell ref="V2194:V2199"/>
    <mergeCell ref="W2194:W2199"/>
    <mergeCell ref="X2194:X2199"/>
    <mergeCell ref="AB2194:AB2199"/>
    <mergeCell ref="AD2194:AD2199"/>
    <mergeCell ref="AE2194:AE2199"/>
    <mergeCell ref="AF2194:AF2199"/>
    <mergeCell ref="AG2194:AG2199"/>
    <mergeCell ref="AH2194:AH2199"/>
    <mergeCell ref="AI2194:AI2199"/>
    <mergeCell ref="AJ2194:AJ2199"/>
    <mergeCell ref="AK2194:AK2199"/>
    <mergeCell ref="AL2194:AL2199"/>
    <mergeCell ref="AM2194:AM2199"/>
    <mergeCell ref="AN2194:AN2199"/>
    <mergeCell ref="AO2194:AO2199"/>
    <mergeCell ref="AP2194:AP2199"/>
    <mergeCell ref="AQ2194:AQ2199"/>
    <mergeCell ref="AR2194:AR2199"/>
    <mergeCell ref="AS2194:AS2199"/>
    <mergeCell ref="AT2194:AT2199"/>
    <mergeCell ref="AU2194:AU2199"/>
    <mergeCell ref="AV2194:AV2199"/>
    <mergeCell ref="AW2194:AW2199"/>
    <mergeCell ref="AX2194:AX2199"/>
    <mergeCell ref="A2197:A2199"/>
    <mergeCell ref="B2197:B2199"/>
    <mergeCell ref="C2197:C2199"/>
    <mergeCell ref="D2197:D2199"/>
    <mergeCell ref="E2197:E2199"/>
    <mergeCell ref="A2176:A2177"/>
    <mergeCell ref="B2176:B2177"/>
    <mergeCell ref="C2176:C2177"/>
    <mergeCell ref="D2176:D2177"/>
    <mergeCell ref="E2176:E2177"/>
    <mergeCell ref="F2176:F2177"/>
    <mergeCell ref="G2176:G2177"/>
    <mergeCell ref="H2176:H2177"/>
    <mergeCell ref="I2176:I2177"/>
    <mergeCell ref="J2176:J2177"/>
    <mergeCell ref="K2176:K2177"/>
    <mergeCell ref="L2176:L2177"/>
    <mergeCell ref="M2176:M2177"/>
    <mergeCell ref="N2176:N2177"/>
    <mergeCell ref="O2176:O2177"/>
    <mergeCell ref="P2176:P2177"/>
    <mergeCell ref="Q2176:Q2177"/>
    <mergeCell ref="R2176:R2177"/>
    <mergeCell ref="S2176:S2177"/>
    <mergeCell ref="T2176:T2177"/>
    <mergeCell ref="U2176:U2177"/>
    <mergeCell ref="V2176:V2177"/>
    <mergeCell ref="W2176:W2177"/>
    <mergeCell ref="X2176:X2177"/>
    <mergeCell ref="AB2176:AB2177"/>
    <mergeCell ref="AD2176:AD2177"/>
    <mergeCell ref="AE2176:AE2177"/>
    <mergeCell ref="AF2176:AF2177"/>
    <mergeCell ref="AG2176:AG2177"/>
    <mergeCell ref="AH2176:AH2177"/>
    <mergeCell ref="AI2176:AI2177"/>
    <mergeCell ref="AJ2176:AJ2177"/>
    <mergeCell ref="AK2176:AK2177"/>
    <mergeCell ref="AE2156:AE2158"/>
    <mergeCell ref="AF2156:AF2158"/>
    <mergeCell ref="AG2156:AG2158"/>
    <mergeCell ref="AH2156:AH2158"/>
    <mergeCell ref="AI2156:AI2158"/>
    <mergeCell ref="AJ2156:AJ2158"/>
    <mergeCell ref="AK2156:AK2158"/>
    <mergeCell ref="AL2156:AL2158"/>
    <mergeCell ref="AM2156:AM2158"/>
    <mergeCell ref="AN2156:AN2158"/>
    <mergeCell ref="AO2156:AO2158"/>
    <mergeCell ref="AP2156:AP2158"/>
    <mergeCell ref="AQ2156:AQ2158"/>
    <mergeCell ref="AR2156:AR2158"/>
    <mergeCell ref="AS2156:AS2158"/>
    <mergeCell ref="AT2156:AT2158"/>
    <mergeCell ref="AU2156:AU2158"/>
    <mergeCell ref="AV2156:AV2158"/>
    <mergeCell ref="AW2156:AW2158"/>
    <mergeCell ref="AX2156:AX2158"/>
    <mergeCell ref="A2172:A2173"/>
    <mergeCell ref="B2172:B2173"/>
    <mergeCell ref="C2172:C2173"/>
    <mergeCell ref="D2172:D2173"/>
    <mergeCell ref="E2172:E2173"/>
    <mergeCell ref="F2172:F2173"/>
    <mergeCell ref="G2172:G2173"/>
    <mergeCell ref="H2172:H2173"/>
    <mergeCell ref="I2172:I2173"/>
    <mergeCell ref="J2172:J2173"/>
    <mergeCell ref="K2172:K2173"/>
    <mergeCell ref="L2172:L2173"/>
    <mergeCell ref="M2172:M2173"/>
    <mergeCell ref="N2172:N2173"/>
    <mergeCell ref="A2132:A2159"/>
    <mergeCell ref="B2132:B2159"/>
    <mergeCell ref="C2132:C2159"/>
    <mergeCell ref="D2132:D2159"/>
    <mergeCell ref="E2132:E2159"/>
    <mergeCell ref="F2132:F2159"/>
    <mergeCell ref="G2132:G2159"/>
    <mergeCell ref="H2132:H2159"/>
    <mergeCell ref="I2132:I2159"/>
    <mergeCell ref="J2132:J2159"/>
    <mergeCell ref="K2132:K2159"/>
    <mergeCell ref="L2132:L2159"/>
    <mergeCell ref="M2132:M2159"/>
    <mergeCell ref="N2132:N2159"/>
    <mergeCell ref="O2156:O2158"/>
    <mergeCell ref="P2156:P2158"/>
    <mergeCell ref="Q2156:Q2158"/>
    <mergeCell ref="R2156:R2158"/>
    <mergeCell ref="S2156:S2158"/>
    <mergeCell ref="T2156:T2158"/>
    <mergeCell ref="U2156:U2158"/>
    <mergeCell ref="V2156:V2158"/>
    <mergeCell ref="W2156:W2158"/>
    <mergeCell ref="X2156:X2158"/>
    <mergeCell ref="AB2156:AB2158"/>
    <mergeCell ref="AD2156:AD2158"/>
    <mergeCell ref="AL2148:AL2152"/>
    <mergeCell ref="AM2148:AM2152"/>
    <mergeCell ref="AN2148:AN2152"/>
    <mergeCell ref="AO2148:AO2152"/>
    <mergeCell ref="AP2148:AP2152"/>
    <mergeCell ref="AQ2148:AQ2152"/>
    <mergeCell ref="AR2148:AR2152"/>
    <mergeCell ref="AS2148:AS2152"/>
    <mergeCell ref="AT2148:AT2152"/>
    <mergeCell ref="AU2148:AU2152"/>
    <mergeCell ref="AV2148:AV2152"/>
    <mergeCell ref="AW2148:AW2152"/>
    <mergeCell ref="AX2148:AX2152"/>
    <mergeCell ref="O2153:O2155"/>
    <mergeCell ref="P2153:P2155"/>
    <mergeCell ref="Q2153:Q2155"/>
    <mergeCell ref="R2153:R2155"/>
    <mergeCell ref="S2153:S2155"/>
    <mergeCell ref="T2153:T2155"/>
    <mergeCell ref="U2153:U2155"/>
    <mergeCell ref="V2153:V2155"/>
    <mergeCell ref="W2153:W2155"/>
    <mergeCell ref="X2153:X2155"/>
    <mergeCell ref="AB2153:AB2155"/>
    <mergeCell ref="AD2153:AD2155"/>
    <mergeCell ref="AE2153:AE2155"/>
    <mergeCell ref="AF2153:AF2155"/>
    <mergeCell ref="AG2153:AG2155"/>
    <mergeCell ref="AH2153:AH2155"/>
    <mergeCell ref="AI2153:AI2155"/>
    <mergeCell ref="AJ2153:AJ2155"/>
    <mergeCell ref="AK2153:AK2155"/>
    <mergeCell ref="AL2153:AL2155"/>
    <mergeCell ref="AM2153:AM2155"/>
    <mergeCell ref="AN2153:AN2155"/>
    <mergeCell ref="AO2153:AO2155"/>
    <mergeCell ref="AP2153:AP2155"/>
    <mergeCell ref="AQ2153:AQ2155"/>
    <mergeCell ref="AR2153:AR2155"/>
    <mergeCell ref="AS2153:AS2155"/>
    <mergeCell ref="AT2153:AT2155"/>
    <mergeCell ref="AU2153:AU2155"/>
    <mergeCell ref="AV2153:AV2155"/>
    <mergeCell ref="AW2153:AW2155"/>
    <mergeCell ref="AX2153:AX2155"/>
    <mergeCell ref="O2148:O2152"/>
    <mergeCell ref="P2148:P2152"/>
    <mergeCell ref="Q2148:Q2152"/>
    <mergeCell ref="R2148:R2152"/>
    <mergeCell ref="S2148:S2152"/>
    <mergeCell ref="T2148:T2152"/>
    <mergeCell ref="U2148:U2152"/>
    <mergeCell ref="V2148:V2152"/>
    <mergeCell ref="W2148:W2152"/>
    <mergeCell ref="X2148:X2152"/>
    <mergeCell ref="AB2148:AB2152"/>
    <mergeCell ref="AD2148:AD2152"/>
    <mergeCell ref="AE2148:AE2152"/>
    <mergeCell ref="AF2148:AF2152"/>
    <mergeCell ref="AG2148:AG2152"/>
    <mergeCell ref="AH2148:AH2152"/>
    <mergeCell ref="AI2148:AI2152"/>
    <mergeCell ref="AJ2148:AJ2152"/>
    <mergeCell ref="AK2148:AK2152"/>
    <mergeCell ref="AL2134:AL2137"/>
    <mergeCell ref="AM2134:AM2137"/>
    <mergeCell ref="AN2134:AN2137"/>
    <mergeCell ref="AO2134:AO2137"/>
    <mergeCell ref="AP2134:AP2137"/>
    <mergeCell ref="AQ2134:AQ2137"/>
    <mergeCell ref="AR2134:AR2137"/>
    <mergeCell ref="AS2134:AS2137"/>
    <mergeCell ref="AT2134:AT2137"/>
    <mergeCell ref="AU2134:AU2137"/>
    <mergeCell ref="AV2134:AV2137"/>
    <mergeCell ref="AW2134:AW2137"/>
    <mergeCell ref="AX2134:AX2137"/>
    <mergeCell ref="O2138:O2147"/>
    <mergeCell ref="P2138:P2147"/>
    <mergeCell ref="Q2138:Q2147"/>
    <mergeCell ref="R2138:R2147"/>
    <mergeCell ref="S2138:S2147"/>
    <mergeCell ref="T2138:T2147"/>
    <mergeCell ref="U2138:U2147"/>
    <mergeCell ref="V2138:V2147"/>
    <mergeCell ref="W2138:W2147"/>
    <mergeCell ref="X2138:X2147"/>
    <mergeCell ref="AB2138:AB2147"/>
    <mergeCell ref="AD2138:AD2147"/>
    <mergeCell ref="AE2138:AE2147"/>
    <mergeCell ref="AF2138:AF2147"/>
    <mergeCell ref="AG2138:AG2147"/>
    <mergeCell ref="AH2138:AH2147"/>
    <mergeCell ref="AI2138:AI2147"/>
    <mergeCell ref="AJ2138:AJ2147"/>
    <mergeCell ref="AK2138:AK2147"/>
    <mergeCell ref="AL2138:AL2147"/>
    <mergeCell ref="AM2138:AM2147"/>
    <mergeCell ref="AN2138:AN2147"/>
    <mergeCell ref="AO2138:AO2147"/>
    <mergeCell ref="AP2138:AP2147"/>
    <mergeCell ref="AQ2138:AQ2147"/>
    <mergeCell ref="AR2138:AR2147"/>
    <mergeCell ref="AS2138:AS2147"/>
    <mergeCell ref="AT2138:AT2147"/>
    <mergeCell ref="AU2138:AU2147"/>
    <mergeCell ref="AV2138:AV2147"/>
    <mergeCell ref="AW2138:AW2147"/>
    <mergeCell ref="AX2138:AX2147"/>
    <mergeCell ref="O2134:O2137"/>
    <mergeCell ref="P2134:P2137"/>
    <mergeCell ref="Q2134:Q2137"/>
    <mergeCell ref="R2134:R2137"/>
    <mergeCell ref="S2134:S2137"/>
    <mergeCell ref="T2134:T2137"/>
    <mergeCell ref="U2134:U2137"/>
    <mergeCell ref="V2134:V2137"/>
    <mergeCell ref="W2134:W2137"/>
    <mergeCell ref="X2134:X2137"/>
    <mergeCell ref="AB2134:AB2137"/>
    <mergeCell ref="AD2134:AD2137"/>
    <mergeCell ref="AE2134:AE2137"/>
    <mergeCell ref="AF2134:AF2137"/>
    <mergeCell ref="AG2134:AG2137"/>
    <mergeCell ref="AH2134:AH2137"/>
    <mergeCell ref="AI2134:AI2137"/>
    <mergeCell ref="AJ2134:AJ2137"/>
    <mergeCell ref="AK2134:AK2137"/>
    <mergeCell ref="AQ2057:AQ2058"/>
    <mergeCell ref="AR2057:AR2058"/>
    <mergeCell ref="AS2057:AS2058"/>
    <mergeCell ref="AT2057:AT2058"/>
    <mergeCell ref="AU2057:AU2058"/>
    <mergeCell ref="AV2057:AV2058"/>
    <mergeCell ref="AW2057:AW2058"/>
    <mergeCell ref="AX2057:AX2058"/>
    <mergeCell ref="A2060:A2061"/>
    <mergeCell ref="B2060:B2061"/>
    <mergeCell ref="C2060:C2061"/>
    <mergeCell ref="D2060:D2061"/>
    <mergeCell ref="E2060:E2061"/>
    <mergeCell ref="F2060:F2061"/>
    <mergeCell ref="G2060:G2061"/>
    <mergeCell ref="H2060:H2061"/>
    <mergeCell ref="I2060:I2061"/>
    <mergeCell ref="J2060:J2061"/>
    <mergeCell ref="K2060:K2061"/>
    <mergeCell ref="L2060:L2061"/>
    <mergeCell ref="M2060:M2061"/>
    <mergeCell ref="N2060:N2061"/>
    <mergeCell ref="O2060:O2061"/>
    <mergeCell ref="P2060:P2061"/>
    <mergeCell ref="Q2060:Q2061"/>
    <mergeCell ref="R2060:R2061"/>
    <mergeCell ref="S2060:S2061"/>
    <mergeCell ref="T2060:T2061"/>
    <mergeCell ref="U2060:U2061"/>
    <mergeCell ref="V2060:V2061"/>
    <mergeCell ref="W2060:W2061"/>
    <mergeCell ref="X2060:X2061"/>
    <mergeCell ref="AB2060:AB2061"/>
    <mergeCell ref="AD2060:AD2061"/>
    <mergeCell ref="AE2060:AE2061"/>
    <mergeCell ref="AF2060:AF2061"/>
    <mergeCell ref="AG2060:AG2061"/>
    <mergeCell ref="AH2060:AH2061"/>
    <mergeCell ref="AI2060:AI2061"/>
    <mergeCell ref="AJ2060:AJ2061"/>
    <mergeCell ref="AK2060:AK2061"/>
    <mergeCell ref="AL2060:AL2061"/>
    <mergeCell ref="AM2060:AM2061"/>
    <mergeCell ref="AN2060:AN2061"/>
    <mergeCell ref="AO2060:AO2061"/>
    <mergeCell ref="AP2060:AP2061"/>
    <mergeCell ref="AQ2060:AQ2061"/>
    <mergeCell ref="AR2060:AR2061"/>
    <mergeCell ref="AS2060:AS2061"/>
    <mergeCell ref="AT2060:AT2061"/>
    <mergeCell ref="AU2060:AU2061"/>
    <mergeCell ref="AV2060:AV2061"/>
    <mergeCell ref="AW2060:AW2061"/>
    <mergeCell ref="AX2060:AX2061"/>
    <mergeCell ref="A2057:A2058"/>
    <mergeCell ref="B2057:B2058"/>
    <mergeCell ref="C2057:C2058"/>
    <mergeCell ref="D2057:D2058"/>
    <mergeCell ref="E2057:E2058"/>
    <mergeCell ref="F2057:F2058"/>
    <mergeCell ref="G2057:G2058"/>
    <mergeCell ref="H2057:H2058"/>
    <mergeCell ref="I2057:I2058"/>
    <mergeCell ref="J2057:J2058"/>
    <mergeCell ref="K2057:K2058"/>
    <mergeCell ref="L2057:L2058"/>
    <mergeCell ref="M2057:M2058"/>
    <mergeCell ref="N2057:N2058"/>
    <mergeCell ref="O2057:O2058"/>
    <mergeCell ref="P2057:P2058"/>
    <mergeCell ref="Q2057:Q2058"/>
    <mergeCell ref="R2057:R2058"/>
    <mergeCell ref="S2057:S2058"/>
    <mergeCell ref="T2057:T2058"/>
    <mergeCell ref="U2057:U2058"/>
    <mergeCell ref="V2057:V2058"/>
    <mergeCell ref="W2057:W2058"/>
    <mergeCell ref="X2057:X2058"/>
    <mergeCell ref="AB2057:AB2058"/>
    <mergeCell ref="AD2057:AD2058"/>
    <mergeCell ref="AE2057:AE2058"/>
    <mergeCell ref="AF2057:AF2058"/>
    <mergeCell ref="AG2057:AG2058"/>
    <mergeCell ref="AH2057:AH2058"/>
    <mergeCell ref="AI2057:AI2058"/>
    <mergeCell ref="AJ2057:AJ2058"/>
    <mergeCell ref="AK2057:AK2058"/>
    <mergeCell ref="AL2049:AL2051"/>
    <mergeCell ref="AM2049:AM2051"/>
    <mergeCell ref="AN2049:AN2051"/>
    <mergeCell ref="AO2049:AO2051"/>
    <mergeCell ref="AP2049:AP2051"/>
    <mergeCell ref="K2049:K2051"/>
    <mergeCell ref="L2049:L2051"/>
    <mergeCell ref="M2049:M2051"/>
    <mergeCell ref="N2049:N2051"/>
    <mergeCell ref="O2049:O2051"/>
    <mergeCell ref="P2049:P2051"/>
    <mergeCell ref="Q2049:Q2051"/>
    <mergeCell ref="R2049:R2051"/>
    <mergeCell ref="S2049:S2051"/>
    <mergeCell ref="T2049:T2051"/>
    <mergeCell ref="U2049:U2051"/>
    <mergeCell ref="V2049:V2051"/>
    <mergeCell ref="W2049:W2051"/>
    <mergeCell ref="X2049:X2051"/>
    <mergeCell ref="AB2049:AB2051"/>
    <mergeCell ref="AD2049:AD2051"/>
    <mergeCell ref="AE2049:AE2051"/>
    <mergeCell ref="AF2049:AF2051"/>
    <mergeCell ref="AG2049:AG2051"/>
    <mergeCell ref="AH2049:AH2051"/>
    <mergeCell ref="AI2049:AI2051"/>
    <mergeCell ref="AJ2049:AJ2051"/>
    <mergeCell ref="AK2049:AK2051"/>
    <mergeCell ref="AL2057:AL2058"/>
    <mergeCell ref="AM2057:AM2058"/>
    <mergeCell ref="AN2057:AN2058"/>
    <mergeCell ref="AO2057:AO2058"/>
    <mergeCell ref="AP2057:AP2058"/>
    <mergeCell ref="AQ2049:AQ2051"/>
    <mergeCell ref="AR2049:AR2051"/>
    <mergeCell ref="AS2049:AS2051"/>
    <mergeCell ref="AT2049:AT2051"/>
    <mergeCell ref="AU2049:AU2051"/>
    <mergeCell ref="AV2049:AV2051"/>
    <mergeCell ref="AW2049:AW2051"/>
    <mergeCell ref="AX2049:AX2051"/>
    <mergeCell ref="A2052:A2053"/>
    <mergeCell ref="B2052:B2053"/>
    <mergeCell ref="C2052:C2053"/>
    <mergeCell ref="D2052:D2053"/>
    <mergeCell ref="E2052:E2053"/>
    <mergeCell ref="F2052:F2053"/>
    <mergeCell ref="G2052:G2053"/>
    <mergeCell ref="H2052:H2053"/>
    <mergeCell ref="I2052:I2053"/>
    <mergeCell ref="J2052:J2053"/>
    <mergeCell ref="K2052:K2053"/>
    <mergeCell ref="L2052:L2053"/>
    <mergeCell ref="M2052:M2053"/>
    <mergeCell ref="N2052:N2053"/>
    <mergeCell ref="O2052:O2053"/>
    <mergeCell ref="P2052:P2053"/>
    <mergeCell ref="Q2052:Q2053"/>
    <mergeCell ref="R2052:R2053"/>
    <mergeCell ref="S2052:S2053"/>
    <mergeCell ref="T2052:T2053"/>
    <mergeCell ref="U2052:U2053"/>
    <mergeCell ref="V2052:V2053"/>
    <mergeCell ref="W2052:W2053"/>
    <mergeCell ref="X2052:X2053"/>
    <mergeCell ref="AB2052:AB2053"/>
    <mergeCell ref="AD2052:AD2053"/>
    <mergeCell ref="AE2052:AE2053"/>
    <mergeCell ref="AF2052:AF2053"/>
    <mergeCell ref="AG2052:AG2053"/>
    <mergeCell ref="AH2052:AH2053"/>
    <mergeCell ref="AI2052:AI2053"/>
    <mergeCell ref="AJ2052:AJ2053"/>
    <mergeCell ref="AK2052:AK2053"/>
    <mergeCell ref="AL2052:AL2053"/>
    <mergeCell ref="AM2052:AM2053"/>
    <mergeCell ref="AN2052:AN2053"/>
    <mergeCell ref="AO2052:AO2053"/>
    <mergeCell ref="AP2052:AP2053"/>
    <mergeCell ref="AQ2052:AQ2053"/>
    <mergeCell ref="AR2052:AR2053"/>
    <mergeCell ref="AS2052:AS2053"/>
    <mergeCell ref="AT2052:AT2053"/>
    <mergeCell ref="AU2052:AU2053"/>
    <mergeCell ref="AV2052:AV2053"/>
    <mergeCell ref="AW2052:AW2053"/>
    <mergeCell ref="AX2052:AX2053"/>
    <mergeCell ref="A2049:A2051"/>
    <mergeCell ref="B2049:B2051"/>
    <mergeCell ref="C2049:C2051"/>
    <mergeCell ref="D2049:D2051"/>
    <mergeCell ref="E2049:E2051"/>
    <mergeCell ref="F2049:F2051"/>
    <mergeCell ref="G2049:G2051"/>
    <mergeCell ref="H2049:H2051"/>
    <mergeCell ref="I2049:I2051"/>
    <mergeCell ref="J2049:J2051"/>
    <mergeCell ref="AQ2035:AQ2036"/>
    <mergeCell ref="AR2035:AR2036"/>
    <mergeCell ref="AS2035:AS2036"/>
    <mergeCell ref="AT2035:AT2036"/>
    <mergeCell ref="AU2035:AU2036"/>
    <mergeCell ref="AV2035:AV2036"/>
    <mergeCell ref="AW2035:AW2036"/>
    <mergeCell ref="AX2035:AX2036"/>
    <mergeCell ref="A2038:A2047"/>
    <mergeCell ref="B2038:B2047"/>
    <mergeCell ref="C2038:C2047"/>
    <mergeCell ref="D2038:D2047"/>
    <mergeCell ref="E2038:E2047"/>
    <mergeCell ref="F2038:F2047"/>
    <mergeCell ref="G2038:G2047"/>
    <mergeCell ref="H2038:H2047"/>
    <mergeCell ref="I2038:I2047"/>
    <mergeCell ref="J2038:J2047"/>
    <mergeCell ref="K2038:K2047"/>
    <mergeCell ref="L2038:L2047"/>
    <mergeCell ref="M2038:M2047"/>
    <mergeCell ref="N2038:N2047"/>
    <mergeCell ref="O2038:O2047"/>
    <mergeCell ref="P2038:P2047"/>
    <mergeCell ref="Q2038:Q2047"/>
    <mergeCell ref="R2038:R2047"/>
    <mergeCell ref="S2038:S2047"/>
    <mergeCell ref="T2038:T2047"/>
    <mergeCell ref="U2038:U2047"/>
    <mergeCell ref="V2038:V2047"/>
    <mergeCell ref="W2038:W2047"/>
    <mergeCell ref="X2038:X2047"/>
    <mergeCell ref="AB2038:AB2047"/>
    <mergeCell ref="AD2038:AD2047"/>
    <mergeCell ref="AE2038:AE2047"/>
    <mergeCell ref="AF2038:AF2047"/>
    <mergeCell ref="AG2038:AG2047"/>
    <mergeCell ref="AH2038:AH2047"/>
    <mergeCell ref="AI2038:AI2047"/>
    <mergeCell ref="AJ2038:AJ2047"/>
    <mergeCell ref="AK2038:AK2047"/>
    <mergeCell ref="AL2038:AL2047"/>
    <mergeCell ref="AM2038:AM2047"/>
    <mergeCell ref="AN2038:AN2047"/>
    <mergeCell ref="AO2038:AO2047"/>
    <mergeCell ref="AP2038:AP2047"/>
    <mergeCell ref="AQ2038:AQ2047"/>
    <mergeCell ref="AR2038:AR2047"/>
    <mergeCell ref="AS2038:AS2047"/>
    <mergeCell ref="AT2038:AT2047"/>
    <mergeCell ref="AU2038:AU2047"/>
    <mergeCell ref="AV2038:AV2047"/>
    <mergeCell ref="AW2038:AW2047"/>
    <mergeCell ref="AX2038:AX2047"/>
    <mergeCell ref="A2035:A2036"/>
    <mergeCell ref="B2035:B2036"/>
    <mergeCell ref="C2035:C2036"/>
    <mergeCell ref="D2035:D2036"/>
    <mergeCell ref="E2035:E2036"/>
    <mergeCell ref="F2035:F2036"/>
    <mergeCell ref="G2035:G2036"/>
    <mergeCell ref="H2035:H2036"/>
    <mergeCell ref="I2035:I2036"/>
    <mergeCell ref="J2035:J2036"/>
    <mergeCell ref="K2035:K2036"/>
    <mergeCell ref="L2035:L2036"/>
    <mergeCell ref="M2035:M2036"/>
    <mergeCell ref="N2035:N2036"/>
    <mergeCell ref="O2035:O2036"/>
    <mergeCell ref="P2035:P2036"/>
    <mergeCell ref="Q2035:Q2036"/>
    <mergeCell ref="R2035:R2036"/>
    <mergeCell ref="S2035:S2036"/>
    <mergeCell ref="T2035:T2036"/>
    <mergeCell ref="U2035:U2036"/>
    <mergeCell ref="V2035:V2036"/>
    <mergeCell ref="W2035:W2036"/>
    <mergeCell ref="X2035:X2036"/>
    <mergeCell ref="AB2035:AB2036"/>
    <mergeCell ref="AD2035:AD2036"/>
    <mergeCell ref="AE2035:AE2036"/>
    <mergeCell ref="AF2035:AF2036"/>
    <mergeCell ref="AG2035:AG2036"/>
    <mergeCell ref="AH2035:AH2036"/>
    <mergeCell ref="AI2035:AI2036"/>
    <mergeCell ref="AJ2035:AJ2036"/>
    <mergeCell ref="AK2035:AK2036"/>
    <mergeCell ref="AL2021:AL2027"/>
    <mergeCell ref="AM2021:AM2027"/>
    <mergeCell ref="AN2021:AN2027"/>
    <mergeCell ref="AO2021:AO2027"/>
    <mergeCell ref="AP2021:AP2027"/>
    <mergeCell ref="K2021:K2027"/>
    <mergeCell ref="L2021:L2027"/>
    <mergeCell ref="M2021:M2027"/>
    <mergeCell ref="N2021:N2027"/>
    <mergeCell ref="O2021:O2027"/>
    <mergeCell ref="P2021:P2027"/>
    <mergeCell ref="Q2021:Q2027"/>
    <mergeCell ref="R2021:R2027"/>
    <mergeCell ref="S2021:S2027"/>
    <mergeCell ref="T2021:T2027"/>
    <mergeCell ref="U2021:U2027"/>
    <mergeCell ref="V2021:V2027"/>
    <mergeCell ref="W2021:W2027"/>
    <mergeCell ref="X2021:X2027"/>
    <mergeCell ref="AB2021:AB2027"/>
    <mergeCell ref="AD2021:AD2027"/>
    <mergeCell ref="AE2021:AE2027"/>
    <mergeCell ref="AF2021:AF2027"/>
    <mergeCell ref="AG2021:AG2027"/>
    <mergeCell ref="AH2021:AH2027"/>
    <mergeCell ref="AI2021:AI2027"/>
    <mergeCell ref="AJ2021:AJ2027"/>
    <mergeCell ref="AK2021:AK2027"/>
    <mergeCell ref="AL2035:AL2036"/>
    <mergeCell ref="AM2035:AM2036"/>
    <mergeCell ref="AN2035:AN2036"/>
    <mergeCell ref="AO2035:AO2036"/>
    <mergeCell ref="AP2035:AP2036"/>
    <mergeCell ref="AQ2021:AQ2027"/>
    <mergeCell ref="AR2021:AR2027"/>
    <mergeCell ref="AS2021:AS2027"/>
    <mergeCell ref="AT2021:AT2027"/>
    <mergeCell ref="AU2021:AU2027"/>
    <mergeCell ref="AV2021:AV2027"/>
    <mergeCell ref="AW2021:AW2027"/>
    <mergeCell ref="AX2021:AX2027"/>
    <mergeCell ref="A2033:A2034"/>
    <mergeCell ref="B2033:B2034"/>
    <mergeCell ref="C2033:C2034"/>
    <mergeCell ref="D2033:D2034"/>
    <mergeCell ref="E2033:E2034"/>
    <mergeCell ref="F2033:F2034"/>
    <mergeCell ref="G2033:G2034"/>
    <mergeCell ref="H2033:H2034"/>
    <mergeCell ref="I2033:I2034"/>
    <mergeCell ref="J2033:J2034"/>
    <mergeCell ref="K2033:K2034"/>
    <mergeCell ref="L2033:L2034"/>
    <mergeCell ref="M2033:M2034"/>
    <mergeCell ref="N2033:N2034"/>
    <mergeCell ref="O2033:O2034"/>
    <mergeCell ref="P2033:P2034"/>
    <mergeCell ref="Q2033:Q2034"/>
    <mergeCell ref="R2033:R2034"/>
    <mergeCell ref="S2033:S2034"/>
    <mergeCell ref="T2033:T2034"/>
    <mergeCell ref="U2033:U2034"/>
    <mergeCell ref="V2033:V2034"/>
    <mergeCell ref="W2033:W2034"/>
    <mergeCell ref="X2033:X2034"/>
    <mergeCell ref="AB2033:AB2034"/>
    <mergeCell ref="AD2033:AD2034"/>
    <mergeCell ref="AE2033:AE2034"/>
    <mergeCell ref="AF2033:AF2034"/>
    <mergeCell ref="AG2033:AG2034"/>
    <mergeCell ref="AH2033:AH2034"/>
    <mergeCell ref="AI2033:AI2034"/>
    <mergeCell ref="AJ2033:AJ2034"/>
    <mergeCell ref="AK2033:AK2034"/>
    <mergeCell ref="AL2033:AL2034"/>
    <mergeCell ref="AM2033:AM2034"/>
    <mergeCell ref="AN2033:AN2034"/>
    <mergeCell ref="AO2033:AO2034"/>
    <mergeCell ref="AP2033:AP2034"/>
    <mergeCell ref="AQ2033:AQ2034"/>
    <mergeCell ref="AR2033:AR2034"/>
    <mergeCell ref="AS2033:AS2034"/>
    <mergeCell ref="AT2033:AT2034"/>
    <mergeCell ref="AU2033:AU2034"/>
    <mergeCell ref="AV2033:AV2034"/>
    <mergeCell ref="AW2033:AW2034"/>
    <mergeCell ref="AX2033:AX2034"/>
    <mergeCell ref="A2021:A2027"/>
    <mergeCell ref="B2021:B2027"/>
    <mergeCell ref="C2021:C2027"/>
    <mergeCell ref="D2021:D2027"/>
    <mergeCell ref="E2021:E2027"/>
    <mergeCell ref="F2021:F2027"/>
    <mergeCell ref="G2021:G2027"/>
    <mergeCell ref="H2021:H2027"/>
    <mergeCell ref="I2021:I2027"/>
    <mergeCell ref="J2021:J2027"/>
    <mergeCell ref="AQ1996:AQ2002"/>
    <mergeCell ref="AR1996:AR2002"/>
    <mergeCell ref="AS1996:AS2002"/>
    <mergeCell ref="AT1996:AT2002"/>
    <mergeCell ref="AU1996:AU2002"/>
    <mergeCell ref="AV1996:AV2002"/>
    <mergeCell ref="AW1996:AW2002"/>
    <mergeCell ref="AX1996:AX2002"/>
    <mergeCell ref="A2011:A2012"/>
    <mergeCell ref="B2011:B2012"/>
    <mergeCell ref="C2011:C2012"/>
    <mergeCell ref="D2011:D2012"/>
    <mergeCell ref="E2011:E2012"/>
    <mergeCell ref="F2011:F2012"/>
    <mergeCell ref="G2011:G2012"/>
    <mergeCell ref="H2011:H2012"/>
    <mergeCell ref="I2011:I2012"/>
    <mergeCell ref="J2011:J2012"/>
    <mergeCell ref="K2011:K2012"/>
    <mergeCell ref="L2011:L2012"/>
    <mergeCell ref="M2011:M2012"/>
    <mergeCell ref="N2011:N2012"/>
    <mergeCell ref="O2011:O2012"/>
    <mergeCell ref="P2011:P2012"/>
    <mergeCell ref="Q2011:Q2012"/>
    <mergeCell ref="R2011:R2012"/>
    <mergeCell ref="S2011:S2012"/>
    <mergeCell ref="T2011:T2012"/>
    <mergeCell ref="U2011:U2012"/>
    <mergeCell ref="V2011:V2012"/>
    <mergeCell ref="W2011:W2012"/>
    <mergeCell ref="X2011:X2012"/>
    <mergeCell ref="AB2011:AB2012"/>
    <mergeCell ref="AD2011:AD2012"/>
    <mergeCell ref="AE2011:AE2012"/>
    <mergeCell ref="AF2011:AF2012"/>
    <mergeCell ref="AG2011:AG2012"/>
    <mergeCell ref="AH2011:AH2012"/>
    <mergeCell ref="AI2011:AI2012"/>
    <mergeCell ref="AJ2011:AJ2012"/>
    <mergeCell ref="AK2011:AK2012"/>
    <mergeCell ref="AL2011:AL2012"/>
    <mergeCell ref="AM2011:AM2012"/>
    <mergeCell ref="AN2011:AN2012"/>
    <mergeCell ref="AO2011:AO2012"/>
    <mergeCell ref="AP2011:AP2012"/>
    <mergeCell ref="AQ2011:AQ2012"/>
    <mergeCell ref="AR2011:AR2012"/>
    <mergeCell ref="AS2011:AS2012"/>
    <mergeCell ref="AT2011:AT2012"/>
    <mergeCell ref="AU2011:AU2012"/>
    <mergeCell ref="AV2011:AV2012"/>
    <mergeCell ref="AW2011:AW2012"/>
    <mergeCell ref="AX2011:AX2012"/>
    <mergeCell ref="A1996:A2002"/>
    <mergeCell ref="B1996:B2002"/>
    <mergeCell ref="C1996:C2002"/>
    <mergeCell ref="D1996:D2002"/>
    <mergeCell ref="E1996:E2002"/>
    <mergeCell ref="F1996:F2002"/>
    <mergeCell ref="G1996:G2002"/>
    <mergeCell ref="H1996:H2002"/>
    <mergeCell ref="I1996:I2002"/>
    <mergeCell ref="J1996:J2002"/>
    <mergeCell ref="K1996:K2002"/>
    <mergeCell ref="L1996:L2002"/>
    <mergeCell ref="M1996:M2002"/>
    <mergeCell ref="N1996:N2002"/>
    <mergeCell ref="O1996:O2002"/>
    <mergeCell ref="P1996:P2002"/>
    <mergeCell ref="Q1996:Q2002"/>
    <mergeCell ref="R1996:R2002"/>
    <mergeCell ref="S1996:S2002"/>
    <mergeCell ref="T1996:T2002"/>
    <mergeCell ref="U1996:U2002"/>
    <mergeCell ref="V1996:V2002"/>
    <mergeCell ref="W1996:W2002"/>
    <mergeCell ref="X1996:X2002"/>
    <mergeCell ref="AB1996:AB2002"/>
    <mergeCell ref="AD1996:AD2002"/>
    <mergeCell ref="AE1996:AE2002"/>
    <mergeCell ref="AF1996:AF2002"/>
    <mergeCell ref="AG1996:AG2002"/>
    <mergeCell ref="AH1996:AH2002"/>
    <mergeCell ref="AI1996:AI2002"/>
    <mergeCell ref="AJ1996:AJ2002"/>
    <mergeCell ref="AK1996:AK2002"/>
    <mergeCell ref="AL1986:AL1987"/>
    <mergeCell ref="AM1986:AM1987"/>
    <mergeCell ref="AN1986:AN1987"/>
    <mergeCell ref="AO1986:AO1987"/>
    <mergeCell ref="AP1986:AP1987"/>
    <mergeCell ref="K1986:K1987"/>
    <mergeCell ref="L1986:L1987"/>
    <mergeCell ref="M1986:M1987"/>
    <mergeCell ref="N1986:N1987"/>
    <mergeCell ref="O1986:O1987"/>
    <mergeCell ref="P1986:P1987"/>
    <mergeCell ref="Q1986:Q1987"/>
    <mergeCell ref="R1986:R1987"/>
    <mergeCell ref="S1986:S1987"/>
    <mergeCell ref="T1986:T1987"/>
    <mergeCell ref="U1986:U1987"/>
    <mergeCell ref="V1986:V1987"/>
    <mergeCell ref="W1986:W1987"/>
    <mergeCell ref="X1986:X1987"/>
    <mergeCell ref="AB1986:AB1987"/>
    <mergeCell ref="AD1986:AD1987"/>
    <mergeCell ref="AE1986:AE1987"/>
    <mergeCell ref="AF1986:AF1987"/>
    <mergeCell ref="AG1986:AG1987"/>
    <mergeCell ref="AH1986:AH1987"/>
    <mergeCell ref="AI1986:AI1987"/>
    <mergeCell ref="AJ1986:AJ1987"/>
    <mergeCell ref="AK1986:AK1987"/>
    <mergeCell ref="AL1996:AL2002"/>
    <mergeCell ref="AM1996:AM2002"/>
    <mergeCell ref="AN1996:AN2002"/>
    <mergeCell ref="AO1996:AO2002"/>
    <mergeCell ref="AP1996:AP2002"/>
    <mergeCell ref="AQ1986:AQ1987"/>
    <mergeCell ref="AR1986:AR1987"/>
    <mergeCell ref="AS1986:AS1987"/>
    <mergeCell ref="AT1986:AT1987"/>
    <mergeCell ref="AU1986:AU1987"/>
    <mergeCell ref="AV1986:AV1987"/>
    <mergeCell ref="AW1986:AW1987"/>
    <mergeCell ref="AX1986:AX1987"/>
    <mergeCell ref="A1988:A1994"/>
    <mergeCell ref="B1988:B1994"/>
    <mergeCell ref="C1988:C1994"/>
    <mergeCell ref="D1988:D1994"/>
    <mergeCell ref="E1988:E1994"/>
    <mergeCell ref="F1988:F1994"/>
    <mergeCell ref="G1988:G1994"/>
    <mergeCell ref="H1988:H1994"/>
    <mergeCell ref="I1988:I1994"/>
    <mergeCell ref="J1988:J1994"/>
    <mergeCell ref="K1988:K1994"/>
    <mergeCell ref="L1988:L1994"/>
    <mergeCell ref="M1988:M1994"/>
    <mergeCell ref="N1988:N1994"/>
    <mergeCell ref="O1988:O1994"/>
    <mergeCell ref="P1988:P1994"/>
    <mergeCell ref="Q1988:Q1994"/>
    <mergeCell ref="R1988:R1994"/>
    <mergeCell ref="S1988:S1994"/>
    <mergeCell ref="T1988:T1994"/>
    <mergeCell ref="U1988:U1994"/>
    <mergeCell ref="V1988:V1994"/>
    <mergeCell ref="W1988:W1994"/>
    <mergeCell ref="X1988:X1994"/>
    <mergeCell ref="AB1988:AB1994"/>
    <mergeCell ref="AD1988:AD1994"/>
    <mergeCell ref="AE1988:AE1994"/>
    <mergeCell ref="AF1988:AF1994"/>
    <mergeCell ref="AG1988:AG1994"/>
    <mergeCell ref="AH1988:AH1994"/>
    <mergeCell ref="AI1988:AI1994"/>
    <mergeCell ref="AJ1988:AJ1994"/>
    <mergeCell ref="AK1988:AK1994"/>
    <mergeCell ref="AL1988:AL1994"/>
    <mergeCell ref="AM1988:AM1994"/>
    <mergeCell ref="AN1988:AN1994"/>
    <mergeCell ref="AO1988:AO1994"/>
    <mergeCell ref="AP1988:AP1994"/>
    <mergeCell ref="AQ1988:AQ1994"/>
    <mergeCell ref="AR1988:AR1994"/>
    <mergeCell ref="AS1988:AS1994"/>
    <mergeCell ref="AT1988:AT1994"/>
    <mergeCell ref="AU1988:AU1994"/>
    <mergeCell ref="AV1988:AV1994"/>
    <mergeCell ref="AW1988:AW1994"/>
    <mergeCell ref="AX1988:AX1994"/>
    <mergeCell ref="A1986:A1987"/>
    <mergeCell ref="B1986:B1987"/>
    <mergeCell ref="C1986:C1987"/>
    <mergeCell ref="D1986:D1987"/>
    <mergeCell ref="E1986:E1987"/>
    <mergeCell ref="F1986:F1987"/>
    <mergeCell ref="G1986:G1987"/>
    <mergeCell ref="H1986:H1987"/>
    <mergeCell ref="I1986:I1987"/>
    <mergeCell ref="J1986:J1987"/>
    <mergeCell ref="AQ1979:AQ1980"/>
    <mergeCell ref="AR1979:AR1980"/>
    <mergeCell ref="AS1979:AS1980"/>
    <mergeCell ref="AT1979:AT1980"/>
    <mergeCell ref="AU1979:AU1980"/>
    <mergeCell ref="AV1979:AV1980"/>
    <mergeCell ref="AW1979:AW1980"/>
    <mergeCell ref="AX1979:AX1980"/>
    <mergeCell ref="A1983:A1984"/>
    <mergeCell ref="B1983:B1984"/>
    <mergeCell ref="C1983:C1984"/>
    <mergeCell ref="D1983:D1984"/>
    <mergeCell ref="E1983:E1984"/>
    <mergeCell ref="F1983:F1984"/>
    <mergeCell ref="G1983:G1984"/>
    <mergeCell ref="H1983:H1984"/>
    <mergeCell ref="I1983:I1984"/>
    <mergeCell ref="J1983:J1984"/>
    <mergeCell ref="K1983:K1984"/>
    <mergeCell ref="L1983:L1984"/>
    <mergeCell ref="M1983:M1984"/>
    <mergeCell ref="N1983:N1984"/>
    <mergeCell ref="O1983:O1984"/>
    <mergeCell ref="P1983:P1984"/>
    <mergeCell ref="Q1983:Q1984"/>
    <mergeCell ref="R1983:R1984"/>
    <mergeCell ref="S1983:S1984"/>
    <mergeCell ref="T1983:T1984"/>
    <mergeCell ref="U1983:U1984"/>
    <mergeCell ref="V1983:V1984"/>
    <mergeCell ref="W1983:W1984"/>
    <mergeCell ref="X1983:X1984"/>
    <mergeCell ref="AB1983:AB1984"/>
    <mergeCell ref="AD1983:AD1984"/>
    <mergeCell ref="AE1983:AE1984"/>
    <mergeCell ref="AF1983:AF1984"/>
    <mergeCell ref="AG1983:AG1984"/>
    <mergeCell ref="AH1983:AH1984"/>
    <mergeCell ref="AI1983:AI1984"/>
    <mergeCell ref="AJ1983:AJ1984"/>
    <mergeCell ref="AK1983:AK1984"/>
    <mergeCell ref="AL1983:AL1984"/>
    <mergeCell ref="AM1983:AM1984"/>
    <mergeCell ref="AN1983:AN1984"/>
    <mergeCell ref="AO1983:AO1984"/>
    <mergeCell ref="AP1983:AP1984"/>
    <mergeCell ref="AQ1983:AQ1984"/>
    <mergeCell ref="AR1983:AR1984"/>
    <mergeCell ref="AS1983:AS1984"/>
    <mergeCell ref="AT1983:AT1984"/>
    <mergeCell ref="AU1983:AU1984"/>
    <mergeCell ref="AV1983:AV1984"/>
    <mergeCell ref="AW1983:AW1984"/>
    <mergeCell ref="AX1983:AX1984"/>
    <mergeCell ref="A1979:A1980"/>
    <mergeCell ref="B1979:B1980"/>
    <mergeCell ref="C1979:C1980"/>
    <mergeCell ref="D1979:D1980"/>
    <mergeCell ref="E1979:E1980"/>
    <mergeCell ref="F1979:F1980"/>
    <mergeCell ref="G1979:G1980"/>
    <mergeCell ref="H1979:H1980"/>
    <mergeCell ref="I1979:I1980"/>
    <mergeCell ref="J1979:J1980"/>
    <mergeCell ref="K1979:K1980"/>
    <mergeCell ref="L1979:L1980"/>
    <mergeCell ref="M1979:M1980"/>
    <mergeCell ref="N1979:N1980"/>
    <mergeCell ref="O1979:O1980"/>
    <mergeCell ref="P1979:P1980"/>
    <mergeCell ref="Q1979:Q1980"/>
    <mergeCell ref="R1979:R1980"/>
    <mergeCell ref="S1979:S1980"/>
    <mergeCell ref="T1979:T1980"/>
    <mergeCell ref="U1979:U1980"/>
    <mergeCell ref="V1979:V1980"/>
    <mergeCell ref="W1979:W1980"/>
    <mergeCell ref="X1979:X1980"/>
    <mergeCell ref="AB1979:AB1980"/>
    <mergeCell ref="AD1979:AD1980"/>
    <mergeCell ref="AE1979:AE1980"/>
    <mergeCell ref="AF1979:AF1980"/>
    <mergeCell ref="AG1979:AG1980"/>
    <mergeCell ref="AH1979:AH1980"/>
    <mergeCell ref="AI1979:AI1980"/>
    <mergeCell ref="AJ1979:AJ1980"/>
    <mergeCell ref="AK1979:AK1980"/>
    <mergeCell ref="AL1973:AL1975"/>
    <mergeCell ref="AM1973:AM1975"/>
    <mergeCell ref="AN1973:AN1975"/>
    <mergeCell ref="AO1973:AO1975"/>
    <mergeCell ref="AP1973:AP1975"/>
    <mergeCell ref="K1973:K1975"/>
    <mergeCell ref="L1973:L1975"/>
    <mergeCell ref="M1973:M1975"/>
    <mergeCell ref="N1973:N1975"/>
    <mergeCell ref="O1973:O1975"/>
    <mergeCell ref="P1973:P1975"/>
    <mergeCell ref="Q1973:Q1975"/>
    <mergeCell ref="R1973:R1975"/>
    <mergeCell ref="S1973:S1975"/>
    <mergeCell ref="T1973:T1975"/>
    <mergeCell ref="U1973:U1975"/>
    <mergeCell ref="V1973:V1975"/>
    <mergeCell ref="W1973:W1975"/>
    <mergeCell ref="X1973:X1975"/>
    <mergeCell ref="AB1973:AB1975"/>
    <mergeCell ref="AD1973:AD1975"/>
    <mergeCell ref="AE1973:AE1975"/>
    <mergeCell ref="AF1973:AF1975"/>
    <mergeCell ref="AG1973:AG1975"/>
    <mergeCell ref="AH1973:AH1975"/>
    <mergeCell ref="AI1973:AI1975"/>
    <mergeCell ref="AJ1973:AJ1975"/>
    <mergeCell ref="AK1973:AK1975"/>
    <mergeCell ref="AL1979:AL1980"/>
    <mergeCell ref="AM1979:AM1980"/>
    <mergeCell ref="AN1979:AN1980"/>
    <mergeCell ref="AO1979:AO1980"/>
    <mergeCell ref="AP1979:AP1980"/>
    <mergeCell ref="AQ1973:AQ1975"/>
    <mergeCell ref="AR1973:AR1975"/>
    <mergeCell ref="AS1973:AS1975"/>
    <mergeCell ref="AT1973:AT1975"/>
    <mergeCell ref="AU1973:AU1975"/>
    <mergeCell ref="AV1973:AV1975"/>
    <mergeCell ref="AW1973:AW1975"/>
    <mergeCell ref="AX1973:AX1975"/>
    <mergeCell ref="A1976:A1978"/>
    <mergeCell ref="B1976:B1978"/>
    <mergeCell ref="C1976:C1978"/>
    <mergeCell ref="D1976:D1978"/>
    <mergeCell ref="E1976:E1978"/>
    <mergeCell ref="F1976:F1978"/>
    <mergeCell ref="G1976:G1978"/>
    <mergeCell ref="H1976:H1978"/>
    <mergeCell ref="I1976:I1978"/>
    <mergeCell ref="J1976:J1978"/>
    <mergeCell ref="K1976:K1978"/>
    <mergeCell ref="L1976:L1978"/>
    <mergeCell ref="M1976:M1978"/>
    <mergeCell ref="N1976:N1978"/>
    <mergeCell ref="O1976:O1978"/>
    <mergeCell ref="P1976:P1978"/>
    <mergeCell ref="Q1976:Q1978"/>
    <mergeCell ref="R1976:R1978"/>
    <mergeCell ref="S1976:S1978"/>
    <mergeCell ref="T1976:T1978"/>
    <mergeCell ref="U1976:U1978"/>
    <mergeCell ref="V1976:V1978"/>
    <mergeCell ref="W1976:W1978"/>
    <mergeCell ref="X1976:X1978"/>
    <mergeCell ref="AB1976:AB1978"/>
    <mergeCell ref="AD1976:AD1978"/>
    <mergeCell ref="AE1976:AE1978"/>
    <mergeCell ref="AF1976:AF1978"/>
    <mergeCell ref="AG1976:AG1978"/>
    <mergeCell ref="AH1976:AH1978"/>
    <mergeCell ref="AI1976:AI1978"/>
    <mergeCell ref="AJ1976:AJ1978"/>
    <mergeCell ref="AK1976:AK1978"/>
    <mergeCell ref="AL1976:AL1978"/>
    <mergeCell ref="AM1976:AM1978"/>
    <mergeCell ref="AN1976:AN1978"/>
    <mergeCell ref="AO1976:AO1978"/>
    <mergeCell ref="AP1976:AP1978"/>
    <mergeCell ref="AQ1976:AQ1978"/>
    <mergeCell ref="AR1976:AR1978"/>
    <mergeCell ref="AS1976:AS1978"/>
    <mergeCell ref="AT1976:AT1978"/>
    <mergeCell ref="AU1976:AU1978"/>
    <mergeCell ref="AV1976:AV1978"/>
    <mergeCell ref="AW1976:AW1978"/>
    <mergeCell ref="AX1976:AX1978"/>
    <mergeCell ref="A1973:A1975"/>
    <mergeCell ref="B1973:B1975"/>
    <mergeCell ref="C1973:C1975"/>
    <mergeCell ref="D1973:D1975"/>
    <mergeCell ref="E1973:E1975"/>
    <mergeCell ref="F1973:F1975"/>
    <mergeCell ref="G1973:G1975"/>
    <mergeCell ref="H1973:H1975"/>
    <mergeCell ref="I1973:I1975"/>
    <mergeCell ref="J1973:J1975"/>
    <mergeCell ref="AQ1963:AQ1967"/>
    <mergeCell ref="AR1963:AR1967"/>
    <mergeCell ref="AS1963:AS1967"/>
    <mergeCell ref="AT1963:AT1967"/>
    <mergeCell ref="AU1963:AU1967"/>
    <mergeCell ref="AV1963:AV1967"/>
    <mergeCell ref="AW1963:AW1967"/>
    <mergeCell ref="AX1963:AX1967"/>
    <mergeCell ref="A1970:A1972"/>
    <mergeCell ref="B1970:B1972"/>
    <mergeCell ref="C1970:C1972"/>
    <mergeCell ref="D1970:D1972"/>
    <mergeCell ref="E1970:E1972"/>
    <mergeCell ref="F1970:F1972"/>
    <mergeCell ref="G1970:G1972"/>
    <mergeCell ref="H1970:H1972"/>
    <mergeCell ref="I1970:I1972"/>
    <mergeCell ref="J1970:J1972"/>
    <mergeCell ref="K1970:K1972"/>
    <mergeCell ref="L1970:L1972"/>
    <mergeCell ref="M1970:M1972"/>
    <mergeCell ref="N1970:N1972"/>
    <mergeCell ref="O1970:O1972"/>
    <mergeCell ref="P1970:P1972"/>
    <mergeCell ref="Q1970:Q1972"/>
    <mergeCell ref="R1970:R1972"/>
    <mergeCell ref="S1970:S1972"/>
    <mergeCell ref="T1970:T1972"/>
    <mergeCell ref="U1970:U1972"/>
    <mergeCell ref="V1970:V1972"/>
    <mergeCell ref="W1970:W1972"/>
    <mergeCell ref="X1970:X1972"/>
    <mergeCell ref="AB1970:AB1972"/>
    <mergeCell ref="AD1970:AD1972"/>
    <mergeCell ref="AE1970:AE1972"/>
    <mergeCell ref="AF1970:AF1972"/>
    <mergeCell ref="AG1970:AG1972"/>
    <mergeCell ref="AH1970:AH1972"/>
    <mergeCell ref="AI1970:AI1972"/>
    <mergeCell ref="AJ1970:AJ1972"/>
    <mergeCell ref="AK1970:AK1972"/>
    <mergeCell ref="AL1970:AL1972"/>
    <mergeCell ref="AM1970:AM1972"/>
    <mergeCell ref="AN1970:AN1972"/>
    <mergeCell ref="AO1970:AO1972"/>
    <mergeCell ref="AP1970:AP1972"/>
    <mergeCell ref="AQ1970:AQ1972"/>
    <mergeCell ref="AR1970:AR1972"/>
    <mergeCell ref="AS1970:AS1972"/>
    <mergeCell ref="AT1970:AT1972"/>
    <mergeCell ref="AU1970:AU1972"/>
    <mergeCell ref="AV1970:AV1972"/>
    <mergeCell ref="AW1970:AW1972"/>
    <mergeCell ref="AX1970:AX1972"/>
    <mergeCell ref="A1963:A1967"/>
    <mergeCell ref="B1963:B1967"/>
    <mergeCell ref="C1963:C1967"/>
    <mergeCell ref="D1963:D1967"/>
    <mergeCell ref="E1963:E1967"/>
    <mergeCell ref="F1963:F1967"/>
    <mergeCell ref="G1963:G1967"/>
    <mergeCell ref="H1963:H1967"/>
    <mergeCell ref="I1963:I1967"/>
    <mergeCell ref="J1963:J1967"/>
    <mergeCell ref="K1963:K1967"/>
    <mergeCell ref="L1963:L1967"/>
    <mergeCell ref="M1963:M1967"/>
    <mergeCell ref="N1963:N1967"/>
    <mergeCell ref="O1963:O1967"/>
    <mergeCell ref="P1963:P1967"/>
    <mergeCell ref="Q1963:Q1967"/>
    <mergeCell ref="R1963:R1967"/>
    <mergeCell ref="S1963:S1967"/>
    <mergeCell ref="T1963:T1967"/>
    <mergeCell ref="U1963:U1967"/>
    <mergeCell ref="V1963:V1967"/>
    <mergeCell ref="W1963:W1967"/>
    <mergeCell ref="X1963:X1967"/>
    <mergeCell ref="AB1963:AB1967"/>
    <mergeCell ref="AD1963:AD1967"/>
    <mergeCell ref="AE1963:AE1967"/>
    <mergeCell ref="AF1963:AF1967"/>
    <mergeCell ref="AG1963:AG1967"/>
    <mergeCell ref="AH1963:AH1967"/>
    <mergeCell ref="AI1963:AI1967"/>
    <mergeCell ref="AJ1963:AJ1967"/>
    <mergeCell ref="AK1963:AK1967"/>
    <mergeCell ref="AL1956:AL1958"/>
    <mergeCell ref="AM1956:AM1958"/>
    <mergeCell ref="AN1956:AN1958"/>
    <mergeCell ref="AO1956:AO1958"/>
    <mergeCell ref="AP1956:AP1958"/>
    <mergeCell ref="K1956:K1958"/>
    <mergeCell ref="L1956:L1958"/>
    <mergeCell ref="M1956:M1958"/>
    <mergeCell ref="N1956:N1958"/>
    <mergeCell ref="O1956:O1958"/>
    <mergeCell ref="P1956:P1958"/>
    <mergeCell ref="Q1956:Q1958"/>
    <mergeCell ref="R1956:R1958"/>
    <mergeCell ref="S1956:S1958"/>
    <mergeCell ref="T1956:T1958"/>
    <mergeCell ref="U1956:U1958"/>
    <mergeCell ref="V1956:V1958"/>
    <mergeCell ref="W1956:W1958"/>
    <mergeCell ref="X1956:X1958"/>
    <mergeCell ref="AB1956:AB1958"/>
    <mergeCell ref="AD1956:AD1958"/>
    <mergeCell ref="AE1956:AE1958"/>
    <mergeCell ref="AF1956:AF1958"/>
    <mergeCell ref="AG1956:AG1958"/>
    <mergeCell ref="AH1956:AH1958"/>
    <mergeCell ref="AI1956:AI1958"/>
    <mergeCell ref="AJ1956:AJ1958"/>
    <mergeCell ref="AK1956:AK1958"/>
    <mergeCell ref="AL1963:AL1967"/>
    <mergeCell ref="AM1963:AM1967"/>
    <mergeCell ref="AN1963:AN1967"/>
    <mergeCell ref="AO1963:AO1967"/>
    <mergeCell ref="AP1963:AP1967"/>
    <mergeCell ref="AQ1956:AQ1958"/>
    <mergeCell ref="AR1956:AR1958"/>
    <mergeCell ref="AS1956:AS1958"/>
    <mergeCell ref="AT1956:AT1958"/>
    <mergeCell ref="AU1956:AU1958"/>
    <mergeCell ref="AV1956:AV1958"/>
    <mergeCell ref="AW1956:AW1958"/>
    <mergeCell ref="AX1956:AX1958"/>
    <mergeCell ref="A1961:A1962"/>
    <mergeCell ref="B1961:B1962"/>
    <mergeCell ref="C1961:C1962"/>
    <mergeCell ref="D1961:D1962"/>
    <mergeCell ref="E1961:E1962"/>
    <mergeCell ref="F1961:F1962"/>
    <mergeCell ref="G1961:G1962"/>
    <mergeCell ref="H1961:H1962"/>
    <mergeCell ref="I1961:I1962"/>
    <mergeCell ref="J1961:J1962"/>
    <mergeCell ref="K1961:K1962"/>
    <mergeCell ref="L1961:L1962"/>
    <mergeCell ref="M1961:M1962"/>
    <mergeCell ref="N1961:N1962"/>
    <mergeCell ref="O1961:O1962"/>
    <mergeCell ref="P1961:P1962"/>
    <mergeCell ref="Q1961:Q1962"/>
    <mergeCell ref="R1961:R1962"/>
    <mergeCell ref="S1961:S1962"/>
    <mergeCell ref="T1961:T1962"/>
    <mergeCell ref="U1961:U1962"/>
    <mergeCell ref="V1961:V1962"/>
    <mergeCell ref="W1961:W1962"/>
    <mergeCell ref="X1961:X1962"/>
    <mergeCell ref="AB1961:AB1962"/>
    <mergeCell ref="AD1961:AD1962"/>
    <mergeCell ref="AE1961:AE1962"/>
    <mergeCell ref="AF1961:AF1962"/>
    <mergeCell ref="AG1961:AG1962"/>
    <mergeCell ref="AH1961:AH1962"/>
    <mergeCell ref="AI1961:AI1962"/>
    <mergeCell ref="AJ1961:AJ1962"/>
    <mergeCell ref="AK1961:AK1962"/>
    <mergeCell ref="AL1961:AL1962"/>
    <mergeCell ref="AM1961:AM1962"/>
    <mergeCell ref="AN1961:AN1962"/>
    <mergeCell ref="AO1961:AO1962"/>
    <mergeCell ref="AP1961:AP1962"/>
    <mergeCell ref="AQ1961:AQ1962"/>
    <mergeCell ref="AR1961:AR1962"/>
    <mergeCell ref="AS1961:AS1962"/>
    <mergeCell ref="AT1961:AT1962"/>
    <mergeCell ref="AU1961:AU1962"/>
    <mergeCell ref="AV1961:AV1962"/>
    <mergeCell ref="AW1961:AW1962"/>
    <mergeCell ref="AX1961:AX1962"/>
    <mergeCell ref="A1956:A1958"/>
    <mergeCell ref="B1956:B1958"/>
    <mergeCell ref="C1956:C1958"/>
    <mergeCell ref="D1956:D1958"/>
    <mergeCell ref="E1956:E1958"/>
    <mergeCell ref="F1956:F1958"/>
    <mergeCell ref="G1956:G1958"/>
    <mergeCell ref="H1956:H1958"/>
    <mergeCell ref="I1956:I1958"/>
    <mergeCell ref="J1956:J1958"/>
    <mergeCell ref="AQ1949:AQ1951"/>
    <mergeCell ref="AR1949:AR1951"/>
    <mergeCell ref="AS1949:AS1951"/>
    <mergeCell ref="AT1949:AT1951"/>
    <mergeCell ref="AU1949:AU1951"/>
    <mergeCell ref="AV1949:AV1951"/>
    <mergeCell ref="AW1949:AW1951"/>
    <mergeCell ref="AX1949:AX1951"/>
    <mergeCell ref="A1952:A1953"/>
    <mergeCell ref="B1952:B1953"/>
    <mergeCell ref="C1952:C1953"/>
    <mergeCell ref="D1952:D1953"/>
    <mergeCell ref="E1952:E1953"/>
    <mergeCell ref="F1952:F1953"/>
    <mergeCell ref="G1952:G1953"/>
    <mergeCell ref="H1952:H1953"/>
    <mergeCell ref="I1952:I1953"/>
    <mergeCell ref="J1952:J1953"/>
    <mergeCell ref="K1952:K1953"/>
    <mergeCell ref="L1952:L1953"/>
    <mergeCell ref="M1952:M1953"/>
    <mergeCell ref="N1952:N1953"/>
    <mergeCell ref="O1952:O1953"/>
    <mergeCell ref="P1952:P1953"/>
    <mergeCell ref="Q1952:Q1953"/>
    <mergeCell ref="R1952:R1953"/>
    <mergeCell ref="S1952:S1953"/>
    <mergeCell ref="T1952:T1953"/>
    <mergeCell ref="U1952:U1953"/>
    <mergeCell ref="V1952:V1953"/>
    <mergeCell ref="W1952:W1953"/>
    <mergeCell ref="X1952:X1953"/>
    <mergeCell ref="AB1952:AB1953"/>
    <mergeCell ref="AD1952:AD1953"/>
    <mergeCell ref="AE1952:AE1953"/>
    <mergeCell ref="AF1952:AF1953"/>
    <mergeCell ref="AG1952:AG1953"/>
    <mergeCell ref="AH1952:AH1953"/>
    <mergeCell ref="AI1952:AI1953"/>
    <mergeCell ref="AJ1952:AJ1953"/>
    <mergeCell ref="AK1952:AK1953"/>
    <mergeCell ref="AL1952:AL1953"/>
    <mergeCell ref="AM1952:AM1953"/>
    <mergeCell ref="AN1952:AN1953"/>
    <mergeCell ref="AO1952:AO1953"/>
    <mergeCell ref="AP1952:AP1953"/>
    <mergeCell ref="AQ1952:AQ1953"/>
    <mergeCell ref="AR1952:AR1953"/>
    <mergeCell ref="AS1952:AS1953"/>
    <mergeCell ref="AT1952:AT1953"/>
    <mergeCell ref="AU1952:AU1953"/>
    <mergeCell ref="AV1952:AV1953"/>
    <mergeCell ref="AW1952:AW1953"/>
    <mergeCell ref="AX1952:AX1953"/>
    <mergeCell ref="A1949:A1951"/>
    <mergeCell ref="B1949:B1951"/>
    <mergeCell ref="C1949:C1951"/>
    <mergeCell ref="D1949:D1951"/>
    <mergeCell ref="E1949:E1951"/>
    <mergeCell ref="F1949:F1951"/>
    <mergeCell ref="G1949:G1951"/>
    <mergeCell ref="H1949:H1951"/>
    <mergeCell ref="I1949:I1951"/>
    <mergeCell ref="J1949:J1951"/>
    <mergeCell ref="K1949:K1951"/>
    <mergeCell ref="L1949:L1951"/>
    <mergeCell ref="M1949:M1951"/>
    <mergeCell ref="N1949:N1951"/>
    <mergeCell ref="O1949:O1951"/>
    <mergeCell ref="P1949:P1951"/>
    <mergeCell ref="Q1949:Q1951"/>
    <mergeCell ref="R1949:R1951"/>
    <mergeCell ref="S1949:S1951"/>
    <mergeCell ref="T1949:T1951"/>
    <mergeCell ref="U1949:U1951"/>
    <mergeCell ref="V1949:V1951"/>
    <mergeCell ref="W1949:W1951"/>
    <mergeCell ref="X1949:X1951"/>
    <mergeCell ref="AB1949:AB1951"/>
    <mergeCell ref="AD1949:AD1951"/>
    <mergeCell ref="AE1949:AE1951"/>
    <mergeCell ref="AF1949:AF1951"/>
    <mergeCell ref="AG1949:AG1951"/>
    <mergeCell ref="AH1949:AH1951"/>
    <mergeCell ref="AI1949:AI1951"/>
    <mergeCell ref="AJ1949:AJ1951"/>
    <mergeCell ref="AK1949:AK1951"/>
    <mergeCell ref="AL1944:AL1945"/>
    <mergeCell ref="AM1944:AM1945"/>
    <mergeCell ref="AN1944:AN1945"/>
    <mergeCell ref="AO1944:AO1945"/>
    <mergeCell ref="AP1944:AP1945"/>
    <mergeCell ref="K1944:K1945"/>
    <mergeCell ref="L1944:L1945"/>
    <mergeCell ref="M1944:M1945"/>
    <mergeCell ref="N1944:N1945"/>
    <mergeCell ref="O1944:O1945"/>
    <mergeCell ref="P1944:P1945"/>
    <mergeCell ref="Q1944:Q1945"/>
    <mergeCell ref="R1944:R1945"/>
    <mergeCell ref="S1944:S1945"/>
    <mergeCell ref="T1944:T1945"/>
    <mergeCell ref="U1944:U1945"/>
    <mergeCell ref="V1944:V1945"/>
    <mergeCell ref="W1944:W1945"/>
    <mergeCell ref="X1944:X1945"/>
    <mergeCell ref="AB1944:AB1945"/>
    <mergeCell ref="AD1944:AD1945"/>
    <mergeCell ref="AE1944:AE1945"/>
    <mergeCell ref="AF1944:AF1945"/>
    <mergeCell ref="AG1944:AG1945"/>
    <mergeCell ref="AH1944:AH1945"/>
    <mergeCell ref="AI1944:AI1945"/>
    <mergeCell ref="AJ1944:AJ1945"/>
    <mergeCell ref="AK1944:AK1945"/>
    <mergeCell ref="AL1949:AL1951"/>
    <mergeCell ref="AM1949:AM1951"/>
    <mergeCell ref="AN1949:AN1951"/>
    <mergeCell ref="AO1949:AO1951"/>
    <mergeCell ref="AP1949:AP1951"/>
    <mergeCell ref="AQ1944:AQ1945"/>
    <mergeCell ref="AR1944:AR1945"/>
    <mergeCell ref="AS1944:AS1945"/>
    <mergeCell ref="AT1944:AT1945"/>
    <mergeCell ref="AU1944:AU1945"/>
    <mergeCell ref="AV1944:AV1945"/>
    <mergeCell ref="AW1944:AW1945"/>
    <mergeCell ref="AX1944:AX1945"/>
    <mergeCell ref="A1946:A1948"/>
    <mergeCell ref="B1946:B1948"/>
    <mergeCell ref="C1946:C1948"/>
    <mergeCell ref="D1946:D1948"/>
    <mergeCell ref="E1946:E1948"/>
    <mergeCell ref="F1946:F1948"/>
    <mergeCell ref="G1946:G1948"/>
    <mergeCell ref="H1946:H1948"/>
    <mergeCell ref="I1946:I1948"/>
    <mergeCell ref="J1946:J1948"/>
    <mergeCell ref="K1946:K1948"/>
    <mergeCell ref="L1946:L1948"/>
    <mergeCell ref="M1946:M1948"/>
    <mergeCell ref="N1946:N1948"/>
    <mergeCell ref="O1946:O1948"/>
    <mergeCell ref="P1946:P1948"/>
    <mergeCell ref="Q1946:Q1948"/>
    <mergeCell ref="R1946:R1948"/>
    <mergeCell ref="S1946:S1948"/>
    <mergeCell ref="T1946:T1948"/>
    <mergeCell ref="U1946:U1948"/>
    <mergeCell ref="V1946:V1948"/>
    <mergeCell ref="W1946:W1948"/>
    <mergeCell ref="X1946:X1948"/>
    <mergeCell ref="AB1946:AB1948"/>
    <mergeCell ref="AD1946:AD1948"/>
    <mergeCell ref="AE1946:AE1948"/>
    <mergeCell ref="AF1946:AF1948"/>
    <mergeCell ref="AG1946:AG1948"/>
    <mergeCell ref="AH1946:AH1948"/>
    <mergeCell ref="AI1946:AI1948"/>
    <mergeCell ref="AJ1946:AJ1948"/>
    <mergeCell ref="AK1946:AK1948"/>
    <mergeCell ref="AL1946:AL1948"/>
    <mergeCell ref="AM1946:AM1948"/>
    <mergeCell ref="AN1946:AN1948"/>
    <mergeCell ref="AO1946:AO1948"/>
    <mergeCell ref="AP1946:AP1948"/>
    <mergeCell ref="AQ1946:AQ1948"/>
    <mergeCell ref="AR1946:AR1948"/>
    <mergeCell ref="AS1946:AS1948"/>
    <mergeCell ref="AT1946:AT1948"/>
    <mergeCell ref="AU1946:AU1948"/>
    <mergeCell ref="AV1946:AV1948"/>
    <mergeCell ref="AW1946:AW1948"/>
    <mergeCell ref="AX1946:AX1948"/>
    <mergeCell ref="A1944:A1945"/>
    <mergeCell ref="B1944:B1945"/>
    <mergeCell ref="C1944:C1945"/>
    <mergeCell ref="D1944:D1945"/>
    <mergeCell ref="E1944:E1945"/>
    <mergeCell ref="F1944:F1945"/>
    <mergeCell ref="G1944:G1945"/>
    <mergeCell ref="H1944:H1945"/>
    <mergeCell ref="I1944:I1945"/>
    <mergeCell ref="J1944:J1945"/>
    <mergeCell ref="AQ1939:AQ1940"/>
    <mergeCell ref="AR1939:AR1940"/>
    <mergeCell ref="AS1939:AS1940"/>
    <mergeCell ref="AT1939:AT1940"/>
    <mergeCell ref="AU1939:AU1940"/>
    <mergeCell ref="AV1939:AV1940"/>
    <mergeCell ref="AW1939:AW1940"/>
    <mergeCell ref="AX1939:AX1940"/>
    <mergeCell ref="A1941:A1943"/>
    <mergeCell ref="B1941:B1943"/>
    <mergeCell ref="C1941:C1943"/>
    <mergeCell ref="D1941:D1943"/>
    <mergeCell ref="E1941:E1943"/>
    <mergeCell ref="F1941:F1943"/>
    <mergeCell ref="G1941:G1943"/>
    <mergeCell ref="H1941:H1943"/>
    <mergeCell ref="I1941:I1943"/>
    <mergeCell ref="J1941:J1943"/>
    <mergeCell ref="K1941:K1943"/>
    <mergeCell ref="L1941:L1943"/>
    <mergeCell ref="M1941:M1943"/>
    <mergeCell ref="N1941:N1943"/>
    <mergeCell ref="O1941:O1943"/>
    <mergeCell ref="P1941:P1943"/>
    <mergeCell ref="Q1941:Q1943"/>
    <mergeCell ref="R1941:R1943"/>
    <mergeCell ref="S1941:S1943"/>
    <mergeCell ref="T1941:T1943"/>
    <mergeCell ref="U1941:U1943"/>
    <mergeCell ref="V1941:V1943"/>
    <mergeCell ref="W1941:W1943"/>
    <mergeCell ref="X1941:X1943"/>
    <mergeCell ref="AB1941:AB1943"/>
    <mergeCell ref="AD1941:AD1943"/>
    <mergeCell ref="AE1941:AE1943"/>
    <mergeCell ref="AF1941:AF1943"/>
    <mergeCell ref="AG1941:AG1943"/>
    <mergeCell ref="AH1941:AH1943"/>
    <mergeCell ref="AI1941:AI1943"/>
    <mergeCell ref="AJ1941:AJ1943"/>
    <mergeCell ref="AK1941:AK1943"/>
    <mergeCell ref="AL1941:AL1943"/>
    <mergeCell ref="AM1941:AM1943"/>
    <mergeCell ref="AN1941:AN1943"/>
    <mergeCell ref="AO1941:AO1943"/>
    <mergeCell ref="AP1941:AP1943"/>
    <mergeCell ref="AQ1941:AQ1943"/>
    <mergeCell ref="AR1941:AR1943"/>
    <mergeCell ref="AS1941:AS1943"/>
    <mergeCell ref="AT1941:AT1943"/>
    <mergeCell ref="AU1941:AU1943"/>
    <mergeCell ref="AV1941:AV1943"/>
    <mergeCell ref="AW1941:AW1943"/>
    <mergeCell ref="AX1941:AX1943"/>
    <mergeCell ref="A1939:A1940"/>
    <mergeCell ref="B1939:B1940"/>
    <mergeCell ref="C1939:C1940"/>
    <mergeCell ref="D1939:D1940"/>
    <mergeCell ref="E1939:E1940"/>
    <mergeCell ref="F1939:F1940"/>
    <mergeCell ref="G1939:G1940"/>
    <mergeCell ref="H1939:H1940"/>
    <mergeCell ref="I1939:I1940"/>
    <mergeCell ref="J1939:J1940"/>
    <mergeCell ref="K1939:K1940"/>
    <mergeCell ref="L1939:L1940"/>
    <mergeCell ref="M1939:M1940"/>
    <mergeCell ref="N1939:N1940"/>
    <mergeCell ref="O1939:O1940"/>
    <mergeCell ref="P1939:P1940"/>
    <mergeCell ref="Q1939:Q1940"/>
    <mergeCell ref="R1939:R1940"/>
    <mergeCell ref="S1939:S1940"/>
    <mergeCell ref="T1939:T1940"/>
    <mergeCell ref="U1939:U1940"/>
    <mergeCell ref="V1939:V1940"/>
    <mergeCell ref="W1939:W1940"/>
    <mergeCell ref="X1939:X1940"/>
    <mergeCell ref="AB1939:AB1940"/>
    <mergeCell ref="AD1939:AD1940"/>
    <mergeCell ref="AE1939:AE1940"/>
    <mergeCell ref="AF1939:AF1940"/>
    <mergeCell ref="AG1939:AG1940"/>
    <mergeCell ref="AH1939:AH1940"/>
    <mergeCell ref="AI1939:AI1940"/>
    <mergeCell ref="AJ1939:AJ1940"/>
    <mergeCell ref="AK1939:AK1940"/>
    <mergeCell ref="AL1928:AL1930"/>
    <mergeCell ref="AM1928:AM1930"/>
    <mergeCell ref="AN1928:AN1930"/>
    <mergeCell ref="AO1928:AO1930"/>
    <mergeCell ref="AP1928:AP1930"/>
    <mergeCell ref="K1928:K1930"/>
    <mergeCell ref="L1928:L1930"/>
    <mergeCell ref="M1928:M1930"/>
    <mergeCell ref="N1928:N1930"/>
    <mergeCell ref="O1928:O1930"/>
    <mergeCell ref="P1928:P1930"/>
    <mergeCell ref="Q1928:Q1930"/>
    <mergeCell ref="R1928:R1930"/>
    <mergeCell ref="S1928:S1930"/>
    <mergeCell ref="T1928:T1930"/>
    <mergeCell ref="U1928:U1930"/>
    <mergeCell ref="V1928:V1930"/>
    <mergeCell ref="W1928:W1930"/>
    <mergeCell ref="X1928:X1930"/>
    <mergeCell ref="AB1928:AB1930"/>
    <mergeCell ref="AD1928:AD1930"/>
    <mergeCell ref="AE1928:AE1930"/>
    <mergeCell ref="AF1928:AF1930"/>
    <mergeCell ref="AG1928:AG1930"/>
    <mergeCell ref="AH1928:AH1930"/>
    <mergeCell ref="AI1928:AI1930"/>
    <mergeCell ref="AJ1928:AJ1930"/>
    <mergeCell ref="AK1928:AK1930"/>
    <mergeCell ref="AL1939:AL1940"/>
    <mergeCell ref="AM1939:AM1940"/>
    <mergeCell ref="AN1939:AN1940"/>
    <mergeCell ref="AO1939:AO1940"/>
    <mergeCell ref="AP1939:AP1940"/>
    <mergeCell ref="AQ1928:AQ1930"/>
    <mergeCell ref="AR1928:AR1930"/>
    <mergeCell ref="AS1928:AS1930"/>
    <mergeCell ref="AT1928:AT1930"/>
    <mergeCell ref="AU1928:AU1930"/>
    <mergeCell ref="AV1928:AV1930"/>
    <mergeCell ref="AW1928:AW1930"/>
    <mergeCell ref="AX1928:AX1930"/>
    <mergeCell ref="A1937:A1938"/>
    <mergeCell ref="B1937:B1938"/>
    <mergeCell ref="C1937:C1938"/>
    <mergeCell ref="D1937:D1938"/>
    <mergeCell ref="E1937:E1938"/>
    <mergeCell ref="F1937:F1938"/>
    <mergeCell ref="G1937:G1938"/>
    <mergeCell ref="H1937:H1938"/>
    <mergeCell ref="I1937:I1938"/>
    <mergeCell ref="J1937:J1938"/>
    <mergeCell ref="K1937:K1938"/>
    <mergeCell ref="L1937:L1938"/>
    <mergeCell ref="M1937:M1938"/>
    <mergeCell ref="N1937:N1938"/>
    <mergeCell ref="O1937:O1938"/>
    <mergeCell ref="P1937:P1938"/>
    <mergeCell ref="Q1937:Q1938"/>
    <mergeCell ref="R1937:R1938"/>
    <mergeCell ref="S1937:S1938"/>
    <mergeCell ref="T1937:T1938"/>
    <mergeCell ref="U1937:U1938"/>
    <mergeCell ref="V1937:V1938"/>
    <mergeCell ref="W1937:W1938"/>
    <mergeCell ref="X1937:X1938"/>
    <mergeCell ref="AB1937:AB1938"/>
    <mergeCell ref="AD1937:AD1938"/>
    <mergeCell ref="AE1937:AE1938"/>
    <mergeCell ref="AF1937:AF1938"/>
    <mergeCell ref="AG1937:AG1938"/>
    <mergeCell ref="AH1937:AH1938"/>
    <mergeCell ref="AI1937:AI1938"/>
    <mergeCell ref="AJ1937:AJ1938"/>
    <mergeCell ref="AK1937:AK1938"/>
    <mergeCell ref="AL1937:AL1938"/>
    <mergeCell ref="AM1937:AM1938"/>
    <mergeCell ref="AN1937:AN1938"/>
    <mergeCell ref="AO1937:AO1938"/>
    <mergeCell ref="AP1937:AP1938"/>
    <mergeCell ref="AQ1937:AQ1938"/>
    <mergeCell ref="AR1937:AR1938"/>
    <mergeCell ref="AS1937:AS1938"/>
    <mergeCell ref="AT1937:AT1938"/>
    <mergeCell ref="AU1937:AU1938"/>
    <mergeCell ref="AV1937:AV1938"/>
    <mergeCell ref="AW1937:AW1938"/>
    <mergeCell ref="AX1937:AX1938"/>
    <mergeCell ref="A1928:A1930"/>
    <mergeCell ref="B1928:B1930"/>
    <mergeCell ref="C1928:C1930"/>
    <mergeCell ref="D1928:D1930"/>
    <mergeCell ref="E1928:E1930"/>
    <mergeCell ref="F1928:F1930"/>
    <mergeCell ref="G1928:G1930"/>
    <mergeCell ref="H1928:H1930"/>
    <mergeCell ref="I1928:I1930"/>
    <mergeCell ref="J1928:J1930"/>
    <mergeCell ref="AQ1924:AQ1925"/>
    <mergeCell ref="AR1924:AR1925"/>
    <mergeCell ref="AS1924:AS1925"/>
    <mergeCell ref="AT1924:AT1925"/>
    <mergeCell ref="AU1924:AU1925"/>
    <mergeCell ref="AV1924:AV1925"/>
    <mergeCell ref="AW1924:AW1925"/>
    <mergeCell ref="AX1924:AX1925"/>
    <mergeCell ref="A1926:A1927"/>
    <mergeCell ref="B1926:B1927"/>
    <mergeCell ref="C1926:C1927"/>
    <mergeCell ref="D1926:D1927"/>
    <mergeCell ref="E1926:E1927"/>
    <mergeCell ref="F1926:F1927"/>
    <mergeCell ref="G1926:G1927"/>
    <mergeCell ref="H1926:H1927"/>
    <mergeCell ref="I1926:I1927"/>
    <mergeCell ref="J1926:J1927"/>
    <mergeCell ref="K1926:K1927"/>
    <mergeCell ref="L1926:L1927"/>
    <mergeCell ref="M1926:M1927"/>
    <mergeCell ref="N1926:N1927"/>
    <mergeCell ref="O1926:O1927"/>
    <mergeCell ref="P1926:P1927"/>
    <mergeCell ref="Q1926:Q1927"/>
    <mergeCell ref="R1926:R1927"/>
    <mergeCell ref="S1926:S1927"/>
    <mergeCell ref="T1926:T1927"/>
    <mergeCell ref="U1926:U1927"/>
    <mergeCell ref="V1926:V1927"/>
    <mergeCell ref="W1926:W1927"/>
    <mergeCell ref="X1926:X1927"/>
    <mergeCell ref="AB1926:AB1927"/>
    <mergeCell ref="AD1926:AD1927"/>
    <mergeCell ref="AE1926:AE1927"/>
    <mergeCell ref="AF1926:AF1927"/>
    <mergeCell ref="AG1926:AG1927"/>
    <mergeCell ref="AH1926:AH1927"/>
    <mergeCell ref="AI1926:AI1927"/>
    <mergeCell ref="AJ1926:AJ1927"/>
    <mergeCell ref="AK1926:AK1927"/>
    <mergeCell ref="AL1926:AL1927"/>
    <mergeCell ref="AM1926:AM1927"/>
    <mergeCell ref="AN1926:AN1927"/>
    <mergeCell ref="AO1926:AO1927"/>
    <mergeCell ref="AP1926:AP1927"/>
    <mergeCell ref="AQ1926:AQ1927"/>
    <mergeCell ref="AR1926:AR1927"/>
    <mergeCell ref="AS1926:AS1927"/>
    <mergeCell ref="AT1926:AT1927"/>
    <mergeCell ref="AU1926:AU1927"/>
    <mergeCell ref="AV1926:AV1927"/>
    <mergeCell ref="AW1926:AW1927"/>
    <mergeCell ref="AX1926:AX1927"/>
    <mergeCell ref="A1924:A1925"/>
    <mergeCell ref="B1924:B1925"/>
    <mergeCell ref="C1924:C1925"/>
    <mergeCell ref="D1924:D1925"/>
    <mergeCell ref="E1924:E1925"/>
    <mergeCell ref="F1924:F1925"/>
    <mergeCell ref="G1924:G1925"/>
    <mergeCell ref="H1924:H1925"/>
    <mergeCell ref="I1924:I1925"/>
    <mergeCell ref="J1924:J1925"/>
    <mergeCell ref="K1924:K1925"/>
    <mergeCell ref="L1924:L1925"/>
    <mergeCell ref="M1924:M1925"/>
    <mergeCell ref="N1924:N1925"/>
    <mergeCell ref="O1924:O1925"/>
    <mergeCell ref="P1924:P1925"/>
    <mergeCell ref="Q1924:Q1925"/>
    <mergeCell ref="R1924:R1925"/>
    <mergeCell ref="S1924:S1925"/>
    <mergeCell ref="T1924:T1925"/>
    <mergeCell ref="U1924:U1925"/>
    <mergeCell ref="V1924:V1925"/>
    <mergeCell ref="W1924:W1925"/>
    <mergeCell ref="X1924:X1925"/>
    <mergeCell ref="AB1924:AB1925"/>
    <mergeCell ref="AD1924:AD1925"/>
    <mergeCell ref="AE1924:AE1925"/>
    <mergeCell ref="AF1924:AF1925"/>
    <mergeCell ref="AG1924:AG1925"/>
    <mergeCell ref="AH1924:AH1925"/>
    <mergeCell ref="AI1924:AI1925"/>
    <mergeCell ref="AJ1924:AJ1925"/>
    <mergeCell ref="AK1924:AK1925"/>
    <mergeCell ref="AL1902:AL1903"/>
    <mergeCell ref="AM1902:AM1903"/>
    <mergeCell ref="AN1902:AN1903"/>
    <mergeCell ref="AO1902:AO1903"/>
    <mergeCell ref="AP1902:AP1903"/>
    <mergeCell ref="K1902:K1903"/>
    <mergeCell ref="L1902:L1903"/>
    <mergeCell ref="M1902:M1903"/>
    <mergeCell ref="N1902:N1903"/>
    <mergeCell ref="O1902:O1903"/>
    <mergeCell ref="P1902:P1903"/>
    <mergeCell ref="Q1902:Q1903"/>
    <mergeCell ref="R1902:R1903"/>
    <mergeCell ref="S1902:S1903"/>
    <mergeCell ref="T1902:T1903"/>
    <mergeCell ref="U1902:U1903"/>
    <mergeCell ref="V1902:V1903"/>
    <mergeCell ref="W1902:W1903"/>
    <mergeCell ref="X1902:X1903"/>
    <mergeCell ref="AB1902:AB1903"/>
    <mergeCell ref="AD1902:AD1903"/>
    <mergeCell ref="AE1902:AE1903"/>
    <mergeCell ref="AF1902:AF1903"/>
    <mergeCell ref="AG1902:AG1903"/>
    <mergeCell ref="AH1902:AH1903"/>
    <mergeCell ref="AI1902:AI1903"/>
    <mergeCell ref="AJ1902:AJ1903"/>
    <mergeCell ref="AK1902:AK1903"/>
    <mergeCell ref="AL1924:AL1925"/>
    <mergeCell ref="AM1924:AM1925"/>
    <mergeCell ref="AN1924:AN1925"/>
    <mergeCell ref="AO1924:AO1925"/>
    <mergeCell ref="AP1924:AP1925"/>
    <mergeCell ref="AQ1902:AQ1903"/>
    <mergeCell ref="AR1902:AR1903"/>
    <mergeCell ref="AS1902:AS1903"/>
    <mergeCell ref="AT1902:AT1903"/>
    <mergeCell ref="AU1902:AU1903"/>
    <mergeCell ref="AV1902:AV1903"/>
    <mergeCell ref="AW1902:AW1903"/>
    <mergeCell ref="AX1902:AX1903"/>
    <mergeCell ref="A1917:A1919"/>
    <mergeCell ref="B1917:B1919"/>
    <mergeCell ref="C1917:C1919"/>
    <mergeCell ref="D1917:D1919"/>
    <mergeCell ref="E1917:E1919"/>
    <mergeCell ref="F1917:F1919"/>
    <mergeCell ref="G1917:G1919"/>
    <mergeCell ref="H1917:H1919"/>
    <mergeCell ref="I1917:I1919"/>
    <mergeCell ref="J1917:J1919"/>
    <mergeCell ref="K1917:K1919"/>
    <mergeCell ref="L1917:L1919"/>
    <mergeCell ref="M1917:M1919"/>
    <mergeCell ref="N1917:N1919"/>
    <mergeCell ref="O1918:O1919"/>
    <mergeCell ref="P1918:P1919"/>
    <mergeCell ref="Q1918:Q1919"/>
    <mergeCell ref="R1918:R1919"/>
    <mergeCell ref="S1918:S1919"/>
    <mergeCell ref="T1918:T1919"/>
    <mergeCell ref="U1918:U1919"/>
    <mergeCell ref="V1918:V1919"/>
    <mergeCell ref="W1918:W1919"/>
    <mergeCell ref="X1918:X1919"/>
    <mergeCell ref="AB1918:AB1919"/>
    <mergeCell ref="AD1918:AD1919"/>
    <mergeCell ref="AE1918:AE1919"/>
    <mergeCell ref="AF1918:AF1919"/>
    <mergeCell ref="AG1918:AG1919"/>
    <mergeCell ref="AH1918:AH1919"/>
    <mergeCell ref="AI1918:AI1919"/>
    <mergeCell ref="AJ1918:AJ1919"/>
    <mergeCell ref="AK1918:AK1919"/>
    <mergeCell ref="AL1918:AL1919"/>
    <mergeCell ref="AM1918:AM1919"/>
    <mergeCell ref="AN1918:AN1919"/>
    <mergeCell ref="AO1918:AO1919"/>
    <mergeCell ref="AP1918:AP1919"/>
    <mergeCell ref="AQ1918:AQ1919"/>
    <mergeCell ref="AR1918:AR1919"/>
    <mergeCell ref="AS1918:AS1919"/>
    <mergeCell ref="AT1918:AT1919"/>
    <mergeCell ref="AU1918:AU1919"/>
    <mergeCell ref="AV1918:AV1919"/>
    <mergeCell ref="AW1918:AW1919"/>
    <mergeCell ref="AX1918:AX1919"/>
    <mergeCell ref="A1902:A1903"/>
    <mergeCell ref="B1902:B1903"/>
    <mergeCell ref="C1902:C1903"/>
    <mergeCell ref="D1902:D1903"/>
    <mergeCell ref="E1902:E1903"/>
    <mergeCell ref="F1902:F1903"/>
    <mergeCell ref="G1902:G1903"/>
    <mergeCell ref="H1902:H1903"/>
    <mergeCell ref="I1902:I1903"/>
    <mergeCell ref="J1902:J1903"/>
    <mergeCell ref="AU1888:AU1889"/>
    <mergeCell ref="AV1888:AV1889"/>
    <mergeCell ref="AW1888:AW1889"/>
    <mergeCell ref="AX1888:AX1889"/>
    <mergeCell ref="A1891:A1896"/>
    <mergeCell ref="B1891:B1896"/>
    <mergeCell ref="C1891:C1896"/>
    <mergeCell ref="D1891:D1896"/>
    <mergeCell ref="E1891:E1896"/>
    <mergeCell ref="F1891:F1896"/>
    <mergeCell ref="G1891:G1896"/>
    <mergeCell ref="H1891:H1896"/>
    <mergeCell ref="I1891:I1896"/>
    <mergeCell ref="J1891:J1896"/>
    <mergeCell ref="K1891:K1896"/>
    <mergeCell ref="L1891:L1896"/>
    <mergeCell ref="M1891:M1896"/>
    <mergeCell ref="N1891:N1896"/>
    <mergeCell ref="O1892:O1896"/>
    <mergeCell ref="P1892:P1896"/>
    <mergeCell ref="Q1892:Q1896"/>
    <mergeCell ref="R1892:R1896"/>
    <mergeCell ref="S1892:S1896"/>
    <mergeCell ref="T1892:T1896"/>
    <mergeCell ref="U1892:U1896"/>
    <mergeCell ref="V1892:V1896"/>
    <mergeCell ref="W1892:W1896"/>
    <mergeCell ref="X1892:X1896"/>
    <mergeCell ref="AB1892:AB1896"/>
    <mergeCell ref="AD1892:AD1896"/>
    <mergeCell ref="AE1892:AE1896"/>
    <mergeCell ref="AF1892:AF1896"/>
    <mergeCell ref="AG1892:AG1896"/>
    <mergeCell ref="AH1892:AH1896"/>
    <mergeCell ref="AI1892:AI1896"/>
    <mergeCell ref="AJ1892:AJ1896"/>
    <mergeCell ref="AK1892:AK1896"/>
    <mergeCell ref="AL1892:AL1896"/>
    <mergeCell ref="AM1892:AM1896"/>
    <mergeCell ref="AN1892:AN1896"/>
    <mergeCell ref="AO1892:AO1896"/>
    <mergeCell ref="AP1892:AP1896"/>
    <mergeCell ref="AQ1892:AQ1896"/>
    <mergeCell ref="AR1892:AR1896"/>
    <mergeCell ref="AS1892:AS1896"/>
    <mergeCell ref="AT1892:AT1896"/>
    <mergeCell ref="AU1892:AU1896"/>
    <mergeCell ref="AV1892:AV1896"/>
    <mergeCell ref="AW1892:AW1896"/>
    <mergeCell ref="AX1892:AX1896"/>
    <mergeCell ref="A1887:A1889"/>
    <mergeCell ref="B1887:B1889"/>
    <mergeCell ref="C1887:C1889"/>
    <mergeCell ref="D1887:D1889"/>
    <mergeCell ref="E1887:E1889"/>
    <mergeCell ref="F1887:F1889"/>
    <mergeCell ref="G1887:G1889"/>
    <mergeCell ref="H1887:H1889"/>
    <mergeCell ref="I1887:I1889"/>
    <mergeCell ref="J1887:J1889"/>
    <mergeCell ref="K1887:K1889"/>
    <mergeCell ref="L1887:L1889"/>
    <mergeCell ref="M1887:M1889"/>
    <mergeCell ref="N1887:N1889"/>
    <mergeCell ref="O1888:O1889"/>
    <mergeCell ref="P1888:P1889"/>
    <mergeCell ref="Q1888:Q1889"/>
    <mergeCell ref="R1888:R1889"/>
    <mergeCell ref="S1888:S1889"/>
    <mergeCell ref="T1888:T1889"/>
    <mergeCell ref="U1888:U1889"/>
    <mergeCell ref="V1888:V1889"/>
    <mergeCell ref="W1888:W1889"/>
    <mergeCell ref="X1888:X1889"/>
    <mergeCell ref="AB1888:AB1889"/>
    <mergeCell ref="AD1888:AD1889"/>
    <mergeCell ref="AE1888:AE1889"/>
    <mergeCell ref="AF1888:AF1889"/>
    <mergeCell ref="AG1888:AG1889"/>
    <mergeCell ref="AH1888:AH1889"/>
    <mergeCell ref="AI1888:AI1889"/>
    <mergeCell ref="AJ1888:AJ1889"/>
    <mergeCell ref="AK1888:AK1889"/>
    <mergeCell ref="AP1882:AP1883"/>
    <mergeCell ref="AQ1882:AQ1883"/>
    <mergeCell ref="AR1882:AR1883"/>
    <mergeCell ref="AS1882:AS1883"/>
    <mergeCell ref="AT1882:AT1883"/>
    <mergeCell ref="AL1888:AL1889"/>
    <mergeCell ref="AM1888:AM1889"/>
    <mergeCell ref="AN1888:AN1889"/>
    <mergeCell ref="AO1888:AO1889"/>
    <mergeCell ref="AP1888:AP1889"/>
    <mergeCell ref="AQ1888:AQ1889"/>
    <mergeCell ref="AR1888:AR1889"/>
    <mergeCell ref="AS1888:AS1889"/>
    <mergeCell ref="AT1888:AT1889"/>
    <mergeCell ref="AU1882:AU1883"/>
    <mergeCell ref="AV1882:AV1883"/>
    <mergeCell ref="AW1882:AW1883"/>
    <mergeCell ref="AX1882:AX1883"/>
    <mergeCell ref="A1884:A1886"/>
    <mergeCell ref="B1884:B1886"/>
    <mergeCell ref="C1884:C1886"/>
    <mergeCell ref="D1884:D1886"/>
    <mergeCell ref="E1884:E1886"/>
    <mergeCell ref="F1884:F1886"/>
    <mergeCell ref="G1884:G1886"/>
    <mergeCell ref="H1884:H1886"/>
    <mergeCell ref="I1884:I1886"/>
    <mergeCell ref="J1884:J1886"/>
    <mergeCell ref="K1884:K1886"/>
    <mergeCell ref="L1884:L1886"/>
    <mergeCell ref="M1884:M1886"/>
    <mergeCell ref="N1884:N1886"/>
    <mergeCell ref="O1884:O1885"/>
    <mergeCell ref="P1884:P1885"/>
    <mergeCell ref="Q1884:Q1885"/>
    <mergeCell ref="R1884:R1885"/>
    <mergeCell ref="S1884:S1885"/>
    <mergeCell ref="T1884:T1885"/>
    <mergeCell ref="U1884:U1885"/>
    <mergeCell ref="V1884:V1885"/>
    <mergeCell ref="W1884:W1885"/>
    <mergeCell ref="X1884:X1885"/>
    <mergeCell ref="AB1884:AB1885"/>
    <mergeCell ref="AD1884:AD1885"/>
    <mergeCell ref="AE1884:AE1885"/>
    <mergeCell ref="AF1884:AF1885"/>
    <mergeCell ref="AG1884:AG1885"/>
    <mergeCell ref="AH1884:AH1885"/>
    <mergeCell ref="AI1884:AI1885"/>
    <mergeCell ref="AJ1884:AJ1885"/>
    <mergeCell ref="AK1884:AK1885"/>
    <mergeCell ref="AL1884:AL1885"/>
    <mergeCell ref="AM1884:AM1885"/>
    <mergeCell ref="AN1884:AN1885"/>
    <mergeCell ref="AO1884:AO1885"/>
    <mergeCell ref="AP1884:AP1885"/>
    <mergeCell ref="AQ1884:AQ1885"/>
    <mergeCell ref="AR1884:AR1885"/>
    <mergeCell ref="AS1884:AS1885"/>
    <mergeCell ref="AT1884:AT1885"/>
    <mergeCell ref="AU1884:AU1885"/>
    <mergeCell ref="AV1884:AV1885"/>
    <mergeCell ref="AW1884:AW1885"/>
    <mergeCell ref="AX1884:AX1885"/>
    <mergeCell ref="T1880:T1881"/>
    <mergeCell ref="U1880:U1881"/>
    <mergeCell ref="V1880:V1881"/>
    <mergeCell ref="W1880:W1881"/>
    <mergeCell ref="X1880:X1881"/>
    <mergeCell ref="AB1880:AB1881"/>
    <mergeCell ref="AD1880:AD1881"/>
    <mergeCell ref="AE1880:AE1881"/>
    <mergeCell ref="AF1880:AF1881"/>
    <mergeCell ref="AG1880:AG1881"/>
    <mergeCell ref="AH1880:AH1881"/>
    <mergeCell ref="AI1880:AI1881"/>
    <mergeCell ref="AJ1880:AJ1881"/>
    <mergeCell ref="AK1880:AK1881"/>
    <mergeCell ref="AL1880:AL1881"/>
    <mergeCell ref="AM1880:AM1881"/>
    <mergeCell ref="AN1880:AN1881"/>
    <mergeCell ref="AO1880:AO1881"/>
    <mergeCell ref="AP1880:AP1881"/>
    <mergeCell ref="AQ1880:AQ1881"/>
    <mergeCell ref="AR1880:AR1881"/>
    <mergeCell ref="AS1880:AS1881"/>
    <mergeCell ref="AT1880:AT1881"/>
    <mergeCell ref="AU1880:AU1881"/>
    <mergeCell ref="AV1880:AV1881"/>
    <mergeCell ref="AW1880:AW1881"/>
    <mergeCell ref="AX1880:AX1881"/>
    <mergeCell ref="A1882:A1883"/>
    <mergeCell ref="B1882:B1883"/>
    <mergeCell ref="C1882:C1883"/>
    <mergeCell ref="D1882:D1883"/>
    <mergeCell ref="E1882:E1883"/>
    <mergeCell ref="F1882:F1883"/>
    <mergeCell ref="G1882:G1883"/>
    <mergeCell ref="H1882:H1883"/>
    <mergeCell ref="I1882:I1883"/>
    <mergeCell ref="J1882:J1883"/>
    <mergeCell ref="K1882:K1883"/>
    <mergeCell ref="L1882:L1883"/>
    <mergeCell ref="M1882:M1883"/>
    <mergeCell ref="N1882:N1883"/>
    <mergeCell ref="O1882:O1883"/>
    <mergeCell ref="P1882:P1883"/>
    <mergeCell ref="Q1882:Q1883"/>
    <mergeCell ref="R1882:R1883"/>
    <mergeCell ref="S1882:S1883"/>
    <mergeCell ref="T1882:T1883"/>
    <mergeCell ref="U1882:U1883"/>
    <mergeCell ref="V1882:V1883"/>
    <mergeCell ref="W1882:W1883"/>
    <mergeCell ref="X1882:X1883"/>
    <mergeCell ref="AB1882:AB1883"/>
    <mergeCell ref="AD1882:AD1883"/>
    <mergeCell ref="AE1882:AE1883"/>
    <mergeCell ref="AF1882:AF1883"/>
    <mergeCell ref="AG1882:AG1883"/>
    <mergeCell ref="AH1882:AH1883"/>
    <mergeCell ref="AI1882:AI1883"/>
    <mergeCell ref="AJ1882:AJ1883"/>
    <mergeCell ref="AK1882:AK1883"/>
    <mergeCell ref="AL1882:AL1883"/>
    <mergeCell ref="AM1882:AM1883"/>
    <mergeCell ref="AN1882:AN1883"/>
    <mergeCell ref="AO1882:AO1883"/>
    <mergeCell ref="AL1866:AL1867"/>
    <mergeCell ref="AM1866:AM1867"/>
    <mergeCell ref="AN1866:AN1867"/>
    <mergeCell ref="AO1866:AO1867"/>
    <mergeCell ref="AP1866:AP1867"/>
    <mergeCell ref="AQ1866:AQ1867"/>
    <mergeCell ref="AR1866:AR1867"/>
    <mergeCell ref="AS1866:AS1867"/>
    <mergeCell ref="AT1866:AT1867"/>
    <mergeCell ref="AU1866:AU1867"/>
    <mergeCell ref="AV1866:AV1867"/>
    <mergeCell ref="AW1866:AW1867"/>
    <mergeCell ref="AX1866:AX1867"/>
    <mergeCell ref="A1878:A1881"/>
    <mergeCell ref="B1878:B1881"/>
    <mergeCell ref="C1878:C1881"/>
    <mergeCell ref="D1878:D1881"/>
    <mergeCell ref="E1878:E1881"/>
    <mergeCell ref="F1878:F1881"/>
    <mergeCell ref="G1878:G1881"/>
    <mergeCell ref="H1878:H1881"/>
    <mergeCell ref="I1878:I1881"/>
    <mergeCell ref="J1878:J1881"/>
    <mergeCell ref="K1878:K1881"/>
    <mergeCell ref="L1878:L1881"/>
    <mergeCell ref="M1878:M1881"/>
    <mergeCell ref="N1878:N1881"/>
    <mergeCell ref="O1878:O1879"/>
    <mergeCell ref="P1878:P1879"/>
    <mergeCell ref="Q1878:Q1879"/>
    <mergeCell ref="R1878:R1879"/>
    <mergeCell ref="S1878:S1879"/>
    <mergeCell ref="T1878:T1879"/>
    <mergeCell ref="U1878:U1879"/>
    <mergeCell ref="V1878:V1879"/>
    <mergeCell ref="W1878:W1879"/>
    <mergeCell ref="X1878:X1879"/>
    <mergeCell ref="AB1878:AB1879"/>
    <mergeCell ref="AD1878:AD1879"/>
    <mergeCell ref="AE1878:AE1879"/>
    <mergeCell ref="AF1878:AF1879"/>
    <mergeCell ref="AG1878:AG1879"/>
    <mergeCell ref="AH1878:AH1879"/>
    <mergeCell ref="AI1878:AI1879"/>
    <mergeCell ref="AJ1878:AJ1879"/>
    <mergeCell ref="AK1878:AK1879"/>
    <mergeCell ref="AL1878:AL1879"/>
    <mergeCell ref="AM1878:AM1879"/>
    <mergeCell ref="AN1878:AN1879"/>
    <mergeCell ref="AO1878:AO1879"/>
    <mergeCell ref="AP1878:AP1879"/>
    <mergeCell ref="AQ1878:AQ1879"/>
    <mergeCell ref="AR1878:AR1879"/>
    <mergeCell ref="AS1878:AS1879"/>
    <mergeCell ref="AT1878:AT1879"/>
    <mergeCell ref="AU1878:AU1879"/>
    <mergeCell ref="AV1878:AV1879"/>
    <mergeCell ref="AW1878:AW1879"/>
    <mergeCell ref="AX1878:AX1879"/>
    <mergeCell ref="O1880:O1881"/>
    <mergeCell ref="P1880:P1881"/>
    <mergeCell ref="Q1880:Q1881"/>
    <mergeCell ref="R1880:R1881"/>
    <mergeCell ref="S1880:S1881"/>
    <mergeCell ref="A1866:A1867"/>
    <mergeCell ref="B1866:B1867"/>
    <mergeCell ref="C1866:C1867"/>
    <mergeCell ref="D1866:D1867"/>
    <mergeCell ref="E1866:E1867"/>
    <mergeCell ref="F1866:F1867"/>
    <mergeCell ref="G1866:G1867"/>
    <mergeCell ref="H1866:H1867"/>
    <mergeCell ref="I1866:I1867"/>
    <mergeCell ref="J1866:J1867"/>
    <mergeCell ref="K1866:K1867"/>
    <mergeCell ref="L1866:L1867"/>
    <mergeCell ref="M1866:M1867"/>
    <mergeCell ref="N1866:N1867"/>
    <mergeCell ref="O1866:O1867"/>
    <mergeCell ref="P1866:P1867"/>
    <mergeCell ref="Q1866:Q1867"/>
    <mergeCell ref="R1866:R1867"/>
    <mergeCell ref="S1866:S1867"/>
    <mergeCell ref="T1866:T1867"/>
    <mergeCell ref="U1866:U1867"/>
    <mergeCell ref="V1866:V1867"/>
    <mergeCell ref="W1866:W1867"/>
    <mergeCell ref="X1866:X1867"/>
    <mergeCell ref="AB1866:AB1867"/>
    <mergeCell ref="AD1866:AD1867"/>
    <mergeCell ref="AE1866:AE1867"/>
    <mergeCell ref="AF1866:AF1867"/>
    <mergeCell ref="AG1866:AG1867"/>
    <mergeCell ref="AH1866:AH1867"/>
    <mergeCell ref="AI1866:AI1867"/>
    <mergeCell ref="AJ1866:AJ1867"/>
    <mergeCell ref="AK1866:AK1867"/>
    <mergeCell ref="AP1851:AP1853"/>
    <mergeCell ref="AQ1851:AQ1853"/>
    <mergeCell ref="AR1851:AR1853"/>
    <mergeCell ref="AS1851:AS1853"/>
    <mergeCell ref="AT1851:AT1853"/>
    <mergeCell ref="AU1851:AU1853"/>
    <mergeCell ref="AV1851:AV1853"/>
    <mergeCell ref="AW1851:AW1853"/>
    <mergeCell ref="AX1851:AX1853"/>
    <mergeCell ref="A1863:A1865"/>
    <mergeCell ref="B1863:B1865"/>
    <mergeCell ref="C1863:C1865"/>
    <mergeCell ref="D1863:D1865"/>
    <mergeCell ref="E1863:E1865"/>
    <mergeCell ref="F1863:F1865"/>
    <mergeCell ref="G1863:G1865"/>
    <mergeCell ref="H1863:H1865"/>
    <mergeCell ref="I1863:I1865"/>
    <mergeCell ref="J1863:J1865"/>
    <mergeCell ref="K1863:K1865"/>
    <mergeCell ref="L1863:L1865"/>
    <mergeCell ref="M1863:M1865"/>
    <mergeCell ref="N1863:N1865"/>
    <mergeCell ref="O1863:O1865"/>
    <mergeCell ref="P1863:P1865"/>
    <mergeCell ref="Q1863:Q1865"/>
    <mergeCell ref="R1863:R1865"/>
    <mergeCell ref="S1863:S1865"/>
    <mergeCell ref="T1863:T1865"/>
    <mergeCell ref="U1863:U1865"/>
    <mergeCell ref="V1863:V1865"/>
    <mergeCell ref="W1863:W1865"/>
    <mergeCell ref="X1863:X1865"/>
    <mergeCell ref="AB1863:AB1865"/>
    <mergeCell ref="AD1863:AD1865"/>
    <mergeCell ref="AE1863:AE1865"/>
    <mergeCell ref="AF1863:AF1865"/>
    <mergeCell ref="AG1863:AG1865"/>
    <mergeCell ref="AH1863:AH1865"/>
    <mergeCell ref="AI1863:AI1865"/>
    <mergeCell ref="AJ1863:AJ1865"/>
    <mergeCell ref="AK1863:AK1865"/>
    <mergeCell ref="AL1863:AL1865"/>
    <mergeCell ref="AM1863:AM1865"/>
    <mergeCell ref="AN1863:AN1865"/>
    <mergeCell ref="AO1863:AO1865"/>
    <mergeCell ref="AP1863:AP1865"/>
    <mergeCell ref="AQ1863:AQ1865"/>
    <mergeCell ref="AR1863:AR1865"/>
    <mergeCell ref="AS1863:AS1865"/>
    <mergeCell ref="AT1863:AT1865"/>
    <mergeCell ref="AU1863:AU1865"/>
    <mergeCell ref="AV1863:AV1865"/>
    <mergeCell ref="AW1863:AW1865"/>
    <mergeCell ref="AX1863:AX1865"/>
    <mergeCell ref="A1850:A1853"/>
    <mergeCell ref="B1850:B1853"/>
    <mergeCell ref="C1850:C1853"/>
    <mergeCell ref="D1850:D1853"/>
    <mergeCell ref="E1850:E1853"/>
    <mergeCell ref="F1850:F1853"/>
    <mergeCell ref="G1850:G1853"/>
    <mergeCell ref="H1850:H1853"/>
    <mergeCell ref="I1850:I1853"/>
    <mergeCell ref="J1850:J1853"/>
    <mergeCell ref="K1850:K1853"/>
    <mergeCell ref="L1850:L1853"/>
    <mergeCell ref="M1850:M1853"/>
    <mergeCell ref="N1850:N1853"/>
    <mergeCell ref="O1851:O1853"/>
    <mergeCell ref="P1851:P1853"/>
    <mergeCell ref="Q1851:Q1853"/>
    <mergeCell ref="R1851:R1853"/>
    <mergeCell ref="S1851:S1853"/>
    <mergeCell ref="T1851:T1853"/>
    <mergeCell ref="U1851:U1853"/>
    <mergeCell ref="V1851:V1853"/>
    <mergeCell ref="W1851:W1853"/>
    <mergeCell ref="X1851:X1853"/>
    <mergeCell ref="AB1851:AB1853"/>
    <mergeCell ref="AD1851:AD1853"/>
    <mergeCell ref="AE1851:AE1853"/>
    <mergeCell ref="AF1851:AF1853"/>
    <mergeCell ref="AG1851:AG1853"/>
    <mergeCell ref="AH1851:AH1853"/>
    <mergeCell ref="AI1851:AI1853"/>
    <mergeCell ref="AJ1851:AJ1853"/>
    <mergeCell ref="AK1851:AK1853"/>
    <mergeCell ref="AK1840:AK1841"/>
    <mergeCell ref="AL1840:AL1841"/>
    <mergeCell ref="AM1840:AM1841"/>
    <mergeCell ref="AN1840:AN1841"/>
    <mergeCell ref="AO1840:AO1841"/>
    <mergeCell ref="AL1851:AL1853"/>
    <mergeCell ref="AM1851:AM1853"/>
    <mergeCell ref="AN1851:AN1853"/>
    <mergeCell ref="AO1851:AO1853"/>
    <mergeCell ref="AP1840:AP1841"/>
    <mergeCell ref="AQ1840:AQ1841"/>
    <mergeCell ref="AR1840:AR1841"/>
    <mergeCell ref="AS1840:AS1841"/>
    <mergeCell ref="AT1840:AT1841"/>
    <mergeCell ref="AU1840:AU1841"/>
    <mergeCell ref="AV1840:AV1841"/>
    <mergeCell ref="AW1840:AW1841"/>
    <mergeCell ref="AX1840:AX1841"/>
    <mergeCell ref="A1844:A1845"/>
    <mergeCell ref="B1844:B1845"/>
    <mergeCell ref="C1844:C1845"/>
    <mergeCell ref="D1844:D1845"/>
    <mergeCell ref="E1844:E1845"/>
    <mergeCell ref="F1844:F1845"/>
    <mergeCell ref="G1844:G1845"/>
    <mergeCell ref="H1844:H1845"/>
    <mergeCell ref="I1844:I1845"/>
    <mergeCell ref="J1844:J1845"/>
    <mergeCell ref="K1844:K1845"/>
    <mergeCell ref="L1844:L1845"/>
    <mergeCell ref="M1844:M1845"/>
    <mergeCell ref="N1844:N1845"/>
    <mergeCell ref="A1846:A1847"/>
    <mergeCell ref="B1846:B1847"/>
    <mergeCell ref="C1846:C1847"/>
    <mergeCell ref="D1846:D1847"/>
    <mergeCell ref="E1846:E1847"/>
    <mergeCell ref="F1846:F1847"/>
    <mergeCell ref="G1846:G1847"/>
    <mergeCell ref="H1846:H1847"/>
    <mergeCell ref="I1846:I1847"/>
    <mergeCell ref="J1846:J1847"/>
    <mergeCell ref="K1846:K1847"/>
    <mergeCell ref="L1846:L1847"/>
    <mergeCell ref="M1846:M1847"/>
    <mergeCell ref="N1846:N1847"/>
    <mergeCell ref="O1836:O1839"/>
    <mergeCell ref="P1836:P1839"/>
    <mergeCell ref="Q1836:Q1839"/>
    <mergeCell ref="R1836:R1839"/>
    <mergeCell ref="S1836:S1839"/>
    <mergeCell ref="T1836:T1839"/>
    <mergeCell ref="U1836:U1839"/>
    <mergeCell ref="V1836:V1839"/>
    <mergeCell ref="W1836:W1839"/>
    <mergeCell ref="X1836:X1839"/>
    <mergeCell ref="AB1836:AB1839"/>
    <mergeCell ref="AD1836:AD1839"/>
    <mergeCell ref="AE1836:AE1839"/>
    <mergeCell ref="AF1836:AF1839"/>
    <mergeCell ref="AG1836:AG1839"/>
    <mergeCell ref="AH1836:AH1839"/>
    <mergeCell ref="AI1836:AI1839"/>
    <mergeCell ref="AJ1836:AJ1839"/>
    <mergeCell ref="AK1836:AK1839"/>
    <mergeCell ref="AL1836:AL1839"/>
    <mergeCell ref="AM1836:AM1839"/>
    <mergeCell ref="AN1836:AN1839"/>
    <mergeCell ref="AO1836:AO1839"/>
    <mergeCell ref="AP1836:AP1839"/>
    <mergeCell ref="AQ1836:AQ1839"/>
    <mergeCell ref="AR1836:AR1839"/>
    <mergeCell ref="AS1836:AS1839"/>
    <mergeCell ref="AT1836:AT1839"/>
    <mergeCell ref="AU1836:AU1839"/>
    <mergeCell ref="AV1836:AV1839"/>
    <mergeCell ref="AW1836:AW1839"/>
    <mergeCell ref="AX1836:AX1839"/>
    <mergeCell ref="A1840:A1842"/>
    <mergeCell ref="B1840:B1842"/>
    <mergeCell ref="C1840:C1842"/>
    <mergeCell ref="D1840:D1842"/>
    <mergeCell ref="E1840:E1842"/>
    <mergeCell ref="F1840:F1842"/>
    <mergeCell ref="G1840:G1842"/>
    <mergeCell ref="H1840:H1842"/>
    <mergeCell ref="I1840:I1842"/>
    <mergeCell ref="J1840:J1842"/>
    <mergeCell ref="K1840:K1842"/>
    <mergeCell ref="L1840:L1842"/>
    <mergeCell ref="M1840:M1842"/>
    <mergeCell ref="N1840:N1842"/>
    <mergeCell ref="O1840:O1841"/>
    <mergeCell ref="P1840:P1841"/>
    <mergeCell ref="Q1840:Q1841"/>
    <mergeCell ref="R1840:R1841"/>
    <mergeCell ref="S1840:S1841"/>
    <mergeCell ref="T1840:T1841"/>
    <mergeCell ref="U1840:U1841"/>
    <mergeCell ref="V1840:V1841"/>
    <mergeCell ref="W1840:W1841"/>
    <mergeCell ref="X1840:X1841"/>
    <mergeCell ref="AB1840:AB1841"/>
    <mergeCell ref="AD1840:AD1841"/>
    <mergeCell ref="AE1840:AE1841"/>
    <mergeCell ref="AF1840:AF1841"/>
    <mergeCell ref="AG1840:AG1841"/>
    <mergeCell ref="AH1840:AH1841"/>
    <mergeCell ref="AI1840:AI1841"/>
    <mergeCell ref="AJ1840:AJ1841"/>
    <mergeCell ref="AE1827:AE1833"/>
    <mergeCell ref="AF1827:AF1833"/>
    <mergeCell ref="AG1827:AG1833"/>
    <mergeCell ref="AH1827:AH1833"/>
    <mergeCell ref="AI1827:AI1833"/>
    <mergeCell ref="AJ1827:AJ1833"/>
    <mergeCell ref="AK1827:AK1833"/>
    <mergeCell ref="AL1827:AL1833"/>
    <mergeCell ref="AM1827:AM1833"/>
    <mergeCell ref="AN1827:AN1833"/>
    <mergeCell ref="AO1827:AO1833"/>
    <mergeCell ref="AP1827:AP1833"/>
    <mergeCell ref="AQ1827:AQ1833"/>
    <mergeCell ref="AR1827:AR1833"/>
    <mergeCell ref="AS1827:AS1833"/>
    <mergeCell ref="AT1827:AT1833"/>
    <mergeCell ref="AU1827:AU1833"/>
    <mergeCell ref="AV1827:AV1833"/>
    <mergeCell ref="AW1827:AW1833"/>
    <mergeCell ref="AX1827:AX1833"/>
    <mergeCell ref="O1834:O1835"/>
    <mergeCell ref="P1834:P1835"/>
    <mergeCell ref="Q1834:Q1835"/>
    <mergeCell ref="R1834:R1835"/>
    <mergeCell ref="S1834:S1835"/>
    <mergeCell ref="T1834:T1835"/>
    <mergeCell ref="U1834:U1835"/>
    <mergeCell ref="V1834:V1835"/>
    <mergeCell ref="W1834:W1835"/>
    <mergeCell ref="X1834:X1835"/>
    <mergeCell ref="AB1834:AB1835"/>
    <mergeCell ref="AD1834:AD1835"/>
    <mergeCell ref="AE1834:AE1835"/>
    <mergeCell ref="AF1834:AF1835"/>
    <mergeCell ref="AG1834:AG1835"/>
    <mergeCell ref="AH1834:AH1835"/>
    <mergeCell ref="AI1834:AI1835"/>
    <mergeCell ref="AJ1834:AJ1835"/>
    <mergeCell ref="AK1834:AK1835"/>
    <mergeCell ref="AL1834:AL1835"/>
    <mergeCell ref="AM1834:AM1835"/>
    <mergeCell ref="AN1834:AN1835"/>
    <mergeCell ref="AO1834:AO1835"/>
    <mergeCell ref="AP1834:AP1835"/>
    <mergeCell ref="AQ1834:AQ1835"/>
    <mergeCell ref="AR1834:AR1835"/>
    <mergeCell ref="AS1834:AS1835"/>
    <mergeCell ref="AT1834:AT1835"/>
    <mergeCell ref="AU1834:AU1835"/>
    <mergeCell ref="AV1834:AV1835"/>
    <mergeCell ref="AW1834:AW1835"/>
    <mergeCell ref="AX1834:AX1835"/>
    <mergeCell ref="AL1819:AL1822"/>
    <mergeCell ref="AM1819:AM1822"/>
    <mergeCell ref="AN1819:AN1822"/>
    <mergeCell ref="AO1819:AO1822"/>
    <mergeCell ref="AP1819:AP1822"/>
    <mergeCell ref="AQ1819:AQ1822"/>
    <mergeCell ref="AR1819:AR1822"/>
    <mergeCell ref="AS1819:AS1822"/>
    <mergeCell ref="AT1819:AT1822"/>
    <mergeCell ref="AU1819:AU1822"/>
    <mergeCell ref="AV1819:AV1822"/>
    <mergeCell ref="AW1819:AW1822"/>
    <mergeCell ref="AX1819:AX1822"/>
    <mergeCell ref="O1823:O1826"/>
    <mergeCell ref="P1823:P1826"/>
    <mergeCell ref="Q1823:Q1826"/>
    <mergeCell ref="R1823:R1826"/>
    <mergeCell ref="S1823:S1826"/>
    <mergeCell ref="T1823:T1826"/>
    <mergeCell ref="U1823:U1826"/>
    <mergeCell ref="V1823:V1826"/>
    <mergeCell ref="W1823:W1826"/>
    <mergeCell ref="X1823:X1826"/>
    <mergeCell ref="AB1823:AB1826"/>
    <mergeCell ref="AD1823:AD1826"/>
    <mergeCell ref="AE1823:AE1826"/>
    <mergeCell ref="AF1823:AF1826"/>
    <mergeCell ref="AG1823:AG1826"/>
    <mergeCell ref="AH1823:AH1826"/>
    <mergeCell ref="AI1823:AI1826"/>
    <mergeCell ref="AJ1823:AJ1826"/>
    <mergeCell ref="AK1823:AK1826"/>
    <mergeCell ref="AL1823:AL1826"/>
    <mergeCell ref="AM1823:AM1826"/>
    <mergeCell ref="AN1823:AN1826"/>
    <mergeCell ref="AO1823:AO1826"/>
    <mergeCell ref="AP1823:AP1826"/>
    <mergeCell ref="AQ1823:AQ1826"/>
    <mergeCell ref="AR1823:AR1826"/>
    <mergeCell ref="AS1823:AS1826"/>
    <mergeCell ref="AT1823:AT1826"/>
    <mergeCell ref="AU1823:AU1826"/>
    <mergeCell ref="AV1823:AV1826"/>
    <mergeCell ref="AW1823:AW1826"/>
    <mergeCell ref="AX1823:AX1826"/>
    <mergeCell ref="AL1814:AL1815"/>
    <mergeCell ref="AM1814:AM1815"/>
    <mergeCell ref="AN1814:AN1815"/>
    <mergeCell ref="AO1814:AO1815"/>
    <mergeCell ref="AP1814:AP1815"/>
    <mergeCell ref="AQ1814:AQ1815"/>
    <mergeCell ref="AR1814:AR1815"/>
    <mergeCell ref="AS1814:AS1815"/>
    <mergeCell ref="AT1814:AT1815"/>
    <mergeCell ref="AU1814:AU1815"/>
    <mergeCell ref="AV1814:AV1815"/>
    <mergeCell ref="AW1814:AW1815"/>
    <mergeCell ref="AX1814:AX1815"/>
    <mergeCell ref="O1816:O1818"/>
    <mergeCell ref="P1816:P1818"/>
    <mergeCell ref="Q1816:Q1818"/>
    <mergeCell ref="R1816:R1818"/>
    <mergeCell ref="S1816:S1818"/>
    <mergeCell ref="T1816:T1818"/>
    <mergeCell ref="U1816:U1818"/>
    <mergeCell ref="V1816:V1818"/>
    <mergeCell ref="W1816:W1818"/>
    <mergeCell ref="X1816:X1818"/>
    <mergeCell ref="AB1816:AB1818"/>
    <mergeCell ref="AD1816:AD1818"/>
    <mergeCell ref="AE1816:AE1818"/>
    <mergeCell ref="AF1816:AF1818"/>
    <mergeCell ref="AG1816:AG1818"/>
    <mergeCell ref="AH1816:AH1818"/>
    <mergeCell ref="AI1816:AI1818"/>
    <mergeCell ref="AJ1816:AJ1818"/>
    <mergeCell ref="AK1816:AK1818"/>
    <mergeCell ref="AL1816:AL1818"/>
    <mergeCell ref="AM1816:AM1818"/>
    <mergeCell ref="AN1816:AN1818"/>
    <mergeCell ref="AO1816:AO1818"/>
    <mergeCell ref="AP1816:AP1818"/>
    <mergeCell ref="AQ1816:AQ1818"/>
    <mergeCell ref="AR1816:AR1818"/>
    <mergeCell ref="AS1816:AS1818"/>
    <mergeCell ref="AT1816:AT1818"/>
    <mergeCell ref="AU1816:AU1818"/>
    <mergeCell ref="AV1816:AV1818"/>
    <mergeCell ref="AW1816:AW1818"/>
    <mergeCell ref="AX1816:AX1818"/>
    <mergeCell ref="A1814:A1839"/>
    <mergeCell ref="B1814:B1839"/>
    <mergeCell ref="C1814:C1839"/>
    <mergeCell ref="D1814:D1839"/>
    <mergeCell ref="E1814:E1839"/>
    <mergeCell ref="F1814:F1839"/>
    <mergeCell ref="G1814:G1839"/>
    <mergeCell ref="H1814:H1839"/>
    <mergeCell ref="I1814:I1839"/>
    <mergeCell ref="J1814:J1839"/>
    <mergeCell ref="K1814:K1839"/>
    <mergeCell ref="L1814:L1839"/>
    <mergeCell ref="M1814:M1839"/>
    <mergeCell ref="N1814:N1839"/>
    <mergeCell ref="O1814:O1815"/>
    <mergeCell ref="P1814:P1815"/>
    <mergeCell ref="Q1814:Q1815"/>
    <mergeCell ref="R1814:R1815"/>
    <mergeCell ref="S1814:S1815"/>
    <mergeCell ref="T1814:T1815"/>
    <mergeCell ref="U1814:U1815"/>
    <mergeCell ref="V1814:V1815"/>
    <mergeCell ref="W1814:W1815"/>
    <mergeCell ref="X1814:X1815"/>
    <mergeCell ref="AB1814:AB1815"/>
    <mergeCell ref="AD1814:AD1815"/>
    <mergeCell ref="AE1814:AE1815"/>
    <mergeCell ref="AF1814:AF1815"/>
    <mergeCell ref="AG1814:AG1815"/>
    <mergeCell ref="AH1814:AH1815"/>
    <mergeCell ref="AI1814:AI1815"/>
    <mergeCell ref="AJ1814:AJ1815"/>
    <mergeCell ref="AK1814:AK1815"/>
    <mergeCell ref="O1819:O1822"/>
    <mergeCell ref="P1819:P1822"/>
    <mergeCell ref="Q1819:Q1822"/>
    <mergeCell ref="R1819:R1822"/>
    <mergeCell ref="S1819:S1822"/>
    <mergeCell ref="T1819:T1822"/>
    <mergeCell ref="U1819:U1822"/>
    <mergeCell ref="V1819:V1822"/>
    <mergeCell ref="W1819:W1822"/>
    <mergeCell ref="X1819:X1822"/>
    <mergeCell ref="AB1819:AB1822"/>
    <mergeCell ref="AD1819:AD1822"/>
    <mergeCell ref="AE1819:AE1822"/>
    <mergeCell ref="AF1819:AF1822"/>
    <mergeCell ref="AG1819:AG1822"/>
    <mergeCell ref="AH1819:AH1822"/>
    <mergeCell ref="AI1819:AI1822"/>
    <mergeCell ref="AJ1819:AJ1822"/>
    <mergeCell ref="AK1819:AK1822"/>
    <mergeCell ref="O1827:O1833"/>
    <mergeCell ref="P1827:P1833"/>
    <mergeCell ref="Q1827:Q1833"/>
    <mergeCell ref="R1827:R1833"/>
    <mergeCell ref="S1827:S1833"/>
    <mergeCell ref="T1827:T1833"/>
    <mergeCell ref="U1827:U1833"/>
    <mergeCell ref="V1827:V1833"/>
    <mergeCell ref="W1827:W1833"/>
    <mergeCell ref="X1827:X1833"/>
    <mergeCell ref="AB1827:AB1833"/>
    <mergeCell ref="AD1827:AD1833"/>
    <mergeCell ref="O1803:O1809"/>
    <mergeCell ref="P1803:P1809"/>
    <mergeCell ref="Q1803:Q1809"/>
    <mergeCell ref="R1803:R1809"/>
    <mergeCell ref="S1803:S1809"/>
    <mergeCell ref="T1803:T1809"/>
    <mergeCell ref="U1803:U1809"/>
    <mergeCell ref="V1803:V1809"/>
    <mergeCell ref="W1803:W1809"/>
    <mergeCell ref="X1803:X1809"/>
    <mergeCell ref="AB1803:AB1809"/>
    <mergeCell ref="AD1803:AD1809"/>
    <mergeCell ref="AE1803:AE1809"/>
    <mergeCell ref="AF1803:AF1809"/>
    <mergeCell ref="AG1803:AG1809"/>
    <mergeCell ref="AH1803:AH1809"/>
    <mergeCell ref="AI1803:AI1809"/>
    <mergeCell ref="AJ1803:AJ1809"/>
    <mergeCell ref="AK1803:AK1809"/>
    <mergeCell ref="AL1803:AL1809"/>
    <mergeCell ref="AM1803:AM1809"/>
    <mergeCell ref="AN1803:AN1809"/>
    <mergeCell ref="AO1803:AO1809"/>
    <mergeCell ref="AP1803:AP1809"/>
    <mergeCell ref="AQ1803:AQ1809"/>
    <mergeCell ref="AR1803:AR1809"/>
    <mergeCell ref="AS1803:AS1809"/>
    <mergeCell ref="AT1803:AT1809"/>
    <mergeCell ref="AU1803:AU1809"/>
    <mergeCell ref="AV1803:AV1809"/>
    <mergeCell ref="AW1803:AW1809"/>
    <mergeCell ref="AX1803:AX1809"/>
    <mergeCell ref="O1810:O1813"/>
    <mergeCell ref="P1810:P1813"/>
    <mergeCell ref="Q1810:Q1813"/>
    <mergeCell ref="R1810:R1813"/>
    <mergeCell ref="S1810:S1813"/>
    <mergeCell ref="T1810:T1813"/>
    <mergeCell ref="U1810:U1813"/>
    <mergeCell ref="V1810:V1813"/>
    <mergeCell ref="W1810:W1813"/>
    <mergeCell ref="X1810:X1813"/>
    <mergeCell ref="AB1810:AB1813"/>
    <mergeCell ref="AD1810:AD1813"/>
    <mergeCell ref="AE1810:AE1813"/>
    <mergeCell ref="AF1810:AF1813"/>
    <mergeCell ref="AG1810:AG1813"/>
    <mergeCell ref="AH1810:AH1813"/>
    <mergeCell ref="AI1810:AI1813"/>
    <mergeCell ref="AJ1810:AJ1813"/>
    <mergeCell ref="AK1810:AK1813"/>
    <mergeCell ref="AL1810:AL1813"/>
    <mergeCell ref="AM1810:AM1813"/>
    <mergeCell ref="AN1810:AN1813"/>
    <mergeCell ref="AO1810:AO1813"/>
    <mergeCell ref="AP1810:AP1813"/>
    <mergeCell ref="AQ1810:AQ1813"/>
    <mergeCell ref="AR1810:AR1813"/>
    <mergeCell ref="AS1810:AS1813"/>
    <mergeCell ref="AT1810:AT1813"/>
    <mergeCell ref="AU1810:AU1813"/>
    <mergeCell ref="AV1810:AV1813"/>
    <mergeCell ref="AW1810:AW1813"/>
    <mergeCell ref="AX1810:AX1813"/>
    <mergeCell ref="AK1796:AK1798"/>
    <mergeCell ref="AL1796:AL1798"/>
    <mergeCell ref="AM1796:AM1798"/>
    <mergeCell ref="AN1796:AN1798"/>
    <mergeCell ref="AO1796:AO1798"/>
    <mergeCell ref="AP1796:AP1798"/>
    <mergeCell ref="AQ1796:AQ1798"/>
    <mergeCell ref="AR1796:AR1798"/>
    <mergeCell ref="AS1796:AS1798"/>
    <mergeCell ref="AT1796:AT1798"/>
    <mergeCell ref="AU1796:AU1798"/>
    <mergeCell ref="AV1796:AV1798"/>
    <mergeCell ref="AW1796:AW1798"/>
    <mergeCell ref="AX1796:AX1798"/>
    <mergeCell ref="O1799:O1802"/>
    <mergeCell ref="P1799:P1802"/>
    <mergeCell ref="Q1799:Q1802"/>
    <mergeCell ref="R1799:R1802"/>
    <mergeCell ref="S1799:S1802"/>
    <mergeCell ref="T1799:T1802"/>
    <mergeCell ref="U1799:U1802"/>
    <mergeCell ref="V1799:V1802"/>
    <mergeCell ref="W1799:W1802"/>
    <mergeCell ref="X1799:X1802"/>
    <mergeCell ref="AB1799:AB1802"/>
    <mergeCell ref="AD1799:AD1802"/>
    <mergeCell ref="AE1799:AE1802"/>
    <mergeCell ref="AF1799:AF1802"/>
    <mergeCell ref="AG1799:AG1802"/>
    <mergeCell ref="AH1799:AH1802"/>
    <mergeCell ref="AI1799:AI1802"/>
    <mergeCell ref="AJ1799:AJ1802"/>
    <mergeCell ref="AK1799:AK1802"/>
    <mergeCell ref="AL1799:AL1802"/>
    <mergeCell ref="AM1799:AM1802"/>
    <mergeCell ref="AN1799:AN1802"/>
    <mergeCell ref="AO1799:AO1802"/>
    <mergeCell ref="AP1799:AP1802"/>
    <mergeCell ref="AQ1799:AQ1802"/>
    <mergeCell ref="AR1799:AR1802"/>
    <mergeCell ref="AS1799:AS1802"/>
    <mergeCell ref="AT1799:AT1802"/>
    <mergeCell ref="AU1799:AU1802"/>
    <mergeCell ref="AV1799:AV1802"/>
    <mergeCell ref="AW1799:AW1802"/>
    <mergeCell ref="AX1799:AX1802"/>
    <mergeCell ref="O1791:O1794"/>
    <mergeCell ref="P1791:P1794"/>
    <mergeCell ref="Q1791:Q1794"/>
    <mergeCell ref="R1791:R1794"/>
    <mergeCell ref="S1791:S1794"/>
    <mergeCell ref="T1791:T1794"/>
    <mergeCell ref="U1791:U1794"/>
    <mergeCell ref="V1791:V1794"/>
    <mergeCell ref="W1791:W1794"/>
    <mergeCell ref="X1791:X1794"/>
    <mergeCell ref="AB1791:AB1794"/>
    <mergeCell ref="AD1791:AD1794"/>
    <mergeCell ref="AE1791:AE1794"/>
    <mergeCell ref="AF1791:AF1794"/>
    <mergeCell ref="AG1791:AG1794"/>
    <mergeCell ref="AH1791:AH1794"/>
    <mergeCell ref="AI1791:AI1794"/>
    <mergeCell ref="AJ1791:AJ1794"/>
    <mergeCell ref="AK1791:AK1794"/>
    <mergeCell ref="AL1791:AL1794"/>
    <mergeCell ref="AM1791:AM1794"/>
    <mergeCell ref="AN1791:AN1794"/>
    <mergeCell ref="AO1791:AO1794"/>
    <mergeCell ref="AP1791:AP1794"/>
    <mergeCell ref="AQ1791:AQ1794"/>
    <mergeCell ref="AR1791:AR1794"/>
    <mergeCell ref="AS1791:AS1794"/>
    <mergeCell ref="AT1791:AT1794"/>
    <mergeCell ref="AU1791:AU1794"/>
    <mergeCell ref="AV1791:AV1794"/>
    <mergeCell ref="AW1791:AW1794"/>
    <mergeCell ref="AX1791:AX1794"/>
    <mergeCell ref="A1795:A1813"/>
    <mergeCell ref="B1795:B1813"/>
    <mergeCell ref="C1795:C1813"/>
    <mergeCell ref="D1795:D1813"/>
    <mergeCell ref="E1795:E1813"/>
    <mergeCell ref="F1795:F1813"/>
    <mergeCell ref="G1795:G1813"/>
    <mergeCell ref="H1795:H1813"/>
    <mergeCell ref="I1795:I1813"/>
    <mergeCell ref="J1795:J1813"/>
    <mergeCell ref="K1795:K1813"/>
    <mergeCell ref="L1795:L1813"/>
    <mergeCell ref="M1795:M1813"/>
    <mergeCell ref="N1795:N1813"/>
    <mergeCell ref="O1796:O1798"/>
    <mergeCell ref="P1796:P1798"/>
    <mergeCell ref="Q1796:Q1798"/>
    <mergeCell ref="R1796:R1798"/>
    <mergeCell ref="S1796:S1798"/>
    <mergeCell ref="T1796:T1798"/>
    <mergeCell ref="U1796:U1798"/>
    <mergeCell ref="V1796:V1798"/>
    <mergeCell ref="W1796:W1798"/>
    <mergeCell ref="X1796:X1798"/>
    <mergeCell ref="AB1796:AB1798"/>
    <mergeCell ref="AD1796:AD1798"/>
    <mergeCell ref="AE1796:AE1798"/>
    <mergeCell ref="AF1796:AF1798"/>
    <mergeCell ref="AG1796:AG1798"/>
    <mergeCell ref="AH1796:AH1798"/>
    <mergeCell ref="AI1796:AI1798"/>
    <mergeCell ref="AJ1796:AJ1798"/>
    <mergeCell ref="AE1785:AE1788"/>
    <mergeCell ref="AF1785:AF1788"/>
    <mergeCell ref="AG1785:AG1788"/>
    <mergeCell ref="AH1785:AH1788"/>
    <mergeCell ref="AI1785:AI1788"/>
    <mergeCell ref="AJ1785:AJ1788"/>
    <mergeCell ref="AK1785:AK1788"/>
    <mergeCell ref="AL1785:AL1788"/>
    <mergeCell ref="AM1785:AM1788"/>
    <mergeCell ref="AN1785:AN1788"/>
    <mergeCell ref="AO1785:AO1788"/>
    <mergeCell ref="AP1785:AP1788"/>
    <mergeCell ref="AQ1785:AQ1788"/>
    <mergeCell ref="AR1785:AR1788"/>
    <mergeCell ref="AS1785:AS1788"/>
    <mergeCell ref="AT1785:AT1788"/>
    <mergeCell ref="AU1785:AU1788"/>
    <mergeCell ref="AV1785:AV1788"/>
    <mergeCell ref="AW1785:AW1788"/>
    <mergeCell ref="AX1785:AX1788"/>
    <mergeCell ref="O1789:O1790"/>
    <mergeCell ref="P1789:P1790"/>
    <mergeCell ref="Q1789:Q1790"/>
    <mergeCell ref="R1789:R1790"/>
    <mergeCell ref="S1789:S1790"/>
    <mergeCell ref="T1789:T1790"/>
    <mergeCell ref="U1789:U1790"/>
    <mergeCell ref="V1789:V1790"/>
    <mergeCell ref="W1789:W1790"/>
    <mergeCell ref="X1789:X1790"/>
    <mergeCell ref="AB1789:AB1790"/>
    <mergeCell ref="AD1789:AD1790"/>
    <mergeCell ref="AE1789:AE1790"/>
    <mergeCell ref="AF1789:AF1790"/>
    <mergeCell ref="AG1789:AG1790"/>
    <mergeCell ref="AH1789:AH1790"/>
    <mergeCell ref="AI1789:AI1790"/>
    <mergeCell ref="AJ1789:AJ1790"/>
    <mergeCell ref="AK1789:AK1790"/>
    <mergeCell ref="AL1789:AL1790"/>
    <mergeCell ref="AM1789:AM1790"/>
    <mergeCell ref="AN1789:AN1790"/>
    <mergeCell ref="AO1789:AO1790"/>
    <mergeCell ref="AP1789:AP1790"/>
    <mergeCell ref="AQ1789:AQ1790"/>
    <mergeCell ref="AR1789:AR1790"/>
    <mergeCell ref="AS1789:AS1790"/>
    <mergeCell ref="AT1789:AT1790"/>
    <mergeCell ref="AU1789:AU1790"/>
    <mergeCell ref="AV1789:AV1790"/>
    <mergeCell ref="AW1789:AW1790"/>
    <mergeCell ref="AX1789:AX1790"/>
    <mergeCell ref="AL1774:AL1777"/>
    <mergeCell ref="AM1774:AM1777"/>
    <mergeCell ref="AN1774:AN1777"/>
    <mergeCell ref="AO1774:AO1777"/>
    <mergeCell ref="AP1774:AP1777"/>
    <mergeCell ref="AQ1774:AQ1777"/>
    <mergeCell ref="AR1774:AR1777"/>
    <mergeCell ref="AS1774:AS1777"/>
    <mergeCell ref="AT1774:AT1777"/>
    <mergeCell ref="AU1774:AU1777"/>
    <mergeCell ref="AV1774:AV1777"/>
    <mergeCell ref="AW1774:AW1777"/>
    <mergeCell ref="AX1774:AX1777"/>
    <mergeCell ref="O1778:O1784"/>
    <mergeCell ref="P1778:P1784"/>
    <mergeCell ref="Q1778:Q1784"/>
    <mergeCell ref="R1778:R1784"/>
    <mergeCell ref="S1778:S1784"/>
    <mergeCell ref="T1778:T1784"/>
    <mergeCell ref="U1778:U1784"/>
    <mergeCell ref="V1778:V1784"/>
    <mergeCell ref="W1778:W1784"/>
    <mergeCell ref="X1778:X1784"/>
    <mergeCell ref="AB1778:AB1784"/>
    <mergeCell ref="AD1778:AD1784"/>
    <mergeCell ref="AE1778:AE1784"/>
    <mergeCell ref="AF1778:AF1784"/>
    <mergeCell ref="AG1778:AG1784"/>
    <mergeCell ref="AH1778:AH1784"/>
    <mergeCell ref="AI1778:AI1784"/>
    <mergeCell ref="AJ1778:AJ1784"/>
    <mergeCell ref="AK1778:AK1784"/>
    <mergeCell ref="AL1778:AL1784"/>
    <mergeCell ref="AM1778:AM1784"/>
    <mergeCell ref="AN1778:AN1784"/>
    <mergeCell ref="AO1778:AO1784"/>
    <mergeCell ref="AP1778:AP1784"/>
    <mergeCell ref="AQ1778:AQ1784"/>
    <mergeCell ref="AR1778:AR1784"/>
    <mergeCell ref="AS1778:AS1784"/>
    <mergeCell ref="AT1778:AT1784"/>
    <mergeCell ref="AU1778:AU1784"/>
    <mergeCell ref="AV1778:AV1784"/>
    <mergeCell ref="AW1778:AW1784"/>
    <mergeCell ref="AX1778:AX1784"/>
    <mergeCell ref="AL1769:AL1770"/>
    <mergeCell ref="AM1769:AM1770"/>
    <mergeCell ref="AN1769:AN1770"/>
    <mergeCell ref="AO1769:AO1770"/>
    <mergeCell ref="AP1769:AP1770"/>
    <mergeCell ref="AQ1769:AQ1770"/>
    <mergeCell ref="AR1769:AR1770"/>
    <mergeCell ref="AS1769:AS1770"/>
    <mergeCell ref="AT1769:AT1770"/>
    <mergeCell ref="AU1769:AU1770"/>
    <mergeCell ref="AV1769:AV1770"/>
    <mergeCell ref="AW1769:AW1770"/>
    <mergeCell ref="AX1769:AX1770"/>
    <mergeCell ref="O1771:O1773"/>
    <mergeCell ref="P1771:P1773"/>
    <mergeCell ref="Q1771:Q1773"/>
    <mergeCell ref="R1771:R1773"/>
    <mergeCell ref="S1771:S1773"/>
    <mergeCell ref="T1771:T1773"/>
    <mergeCell ref="U1771:U1773"/>
    <mergeCell ref="V1771:V1773"/>
    <mergeCell ref="W1771:W1773"/>
    <mergeCell ref="X1771:X1773"/>
    <mergeCell ref="AB1771:AB1773"/>
    <mergeCell ref="AD1771:AD1773"/>
    <mergeCell ref="AE1771:AE1773"/>
    <mergeCell ref="AF1771:AF1773"/>
    <mergeCell ref="AG1771:AG1773"/>
    <mergeCell ref="AH1771:AH1773"/>
    <mergeCell ref="AI1771:AI1773"/>
    <mergeCell ref="AJ1771:AJ1773"/>
    <mergeCell ref="AK1771:AK1773"/>
    <mergeCell ref="AL1771:AL1773"/>
    <mergeCell ref="AM1771:AM1773"/>
    <mergeCell ref="AN1771:AN1773"/>
    <mergeCell ref="AO1771:AO1773"/>
    <mergeCell ref="AP1771:AP1773"/>
    <mergeCell ref="AQ1771:AQ1773"/>
    <mergeCell ref="AR1771:AR1773"/>
    <mergeCell ref="AS1771:AS1773"/>
    <mergeCell ref="AT1771:AT1773"/>
    <mergeCell ref="AU1771:AU1773"/>
    <mergeCell ref="AV1771:AV1773"/>
    <mergeCell ref="AW1771:AW1773"/>
    <mergeCell ref="AX1771:AX1773"/>
    <mergeCell ref="A1769:A1794"/>
    <mergeCell ref="B1769:B1794"/>
    <mergeCell ref="C1769:C1794"/>
    <mergeCell ref="D1769:D1794"/>
    <mergeCell ref="E1769:E1794"/>
    <mergeCell ref="F1769:F1794"/>
    <mergeCell ref="G1769:G1794"/>
    <mergeCell ref="H1769:H1794"/>
    <mergeCell ref="I1769:I1794"/>
    <mergeCell ref="J1769:J1794"/>
    <mergeCell ref="K1769:K1794"/>
    <mergeCell ref="L1769:L1794"/>
    <mergeCell ref="M1769:M1794"/>
    <mergeCell ref="N1769:N1794"/>
    <mergeCell ref="O1769:O1770"/>
    <mergeCell ref="P1769:P1770"/>
    <mergeCell ref="Q1769:Q1770"/>
    <mergeCell ref="R1769:R1770"/>
    <mergeCell ref="S1769:S1770"/>
    <mergeCell ref="T1769:T1770"/>
    <mergeCell ref="U1769:U1770"/>
    <mergeCell ref="V1769:V1770"/>
    <mergeCell ref="W1769:W1770"/>
    <mergeCell ref="X1769:X1770"/>
    <mergeCell ref="AB1769:AB1770"/>
    <mergeCell ref="AD1769:AD1770"/>
    <mergeCell ref="AE1769:AE1770"/>
    <mergeCell ref="AF1769:AF1770"/>
    <mergeCell ref="AG1769:AG1770"/>
    <mergeCell ref="AH1769:AH1770"/>
    <mergeCell ref="AI1769:AI1770"/>
    <mergeCell ref="AJ1769:AJ1770"/>
    <mergeCell ref="AK1769:AK1770"/>
    <mergeCell ref="O1774:O1777"/>
    <mergeCell ref="P1774:P1777"/>
    <mergeCell ref="Q1774:Q1777"/>
    <mergeCell ref="R1774:R1777"/>
    <mergeCell ref="S1774:S1777"/>
    <mergeCell ref="T1774:T1777"/>
    <mergeCell ref="U1774:U1777"/>
    <mergeCell ref="V1774:V1777"/>
    <mergeCell ref="W1774:W1777"/>
    <mergeCell ref="X1774:X1777"/>
    <mergeCell ref="AB1774:AB1777"/>
    <mergeCell ref="AD1774:AD1777"/>
    <mergeCell ref="AE1774:AE1777"/>
    <mergeCell ref="AF1774:AF1777"/>
    <mergeCell ref="AG1774:AG1777"/>
    <mergeCell ref="AH1774:AH1777"/>
    <mergeCell ref="AI1774:AI1777"/>
    <mergeCell ref="AJ1774:AJ1777"/>
    <mergeCell ref="AK1774:AK1777"/>
    <mergeCell ref="O1785:O1788"/>
    <mergeCell ref="P1785:P1788"/>
    <mergeCell ref="Q1785:Q1788"/>
    <mergeCell ref="R1785:R1788"/>
    <mergeCell ref="S1785:S1788"/>
    <mergeCell ref="T1785:T1788"/>
    <mergeCell ref="U1785:U1788"/>
    <mergeCell ref="V1785:V1788"/>
    <mergeCell ref="W1785:W1788"/>
    <mergeCell ref="X1785:X1788"/>
    <mergeCell ref="AB1785:AB1788"/>
    <mergeCell ref="AD1785:AD1788"/>
    <mergeCell ref="O1759:O1760"/>
    <mergeCell ref="P1759:P1760"/>
    <mergeCell ref="Q1759:Q1760"/>
    <mergeCell ref="R1759:R1760"/>
    <mergeCell ref="S1759:S1760"/>
    <mergeCell ref="T1759:T1760"/>
    <mergeCell ref="U1759:U1760"/>
    <mergeCell ref="V1759:V1760"/>
    <mergeCell ref="W1759:W1760"/>
    <mergeCell ref="X1759:X1760"/>
    <mergeCell ref="AB1759:AB1760"/>
    <mergeCell ref="AD1759:AD1760"/>
    <mergeCell ref="AE1759:AE1760"/>
    <mergeCell ref="AF1759:AF1760"/>
    <mergeCell ref="AG1759:AG1760"/>
    <mergeCell ref="AH1759:AH1760"/>
    <mergeCell ref="AI1759:AI1760"/>
    <mergeCell ref="AJ1759:AJ1760"/>
    <mergeCell ref="AK1759:AK1760"/>
    <mergeCell ref="AL1759:AL1760"/>
    <mergeCell ref="AM1759:AM1760"/>
    <mergeCell ref="AN1759:AN1760"/>
    <mergeCell ref="AO1759:AO1760"/>
    <mergeCell ref="AP1759:AP1760"/>
    <mergeCell ref="AQ1759:AQ1760"/>
    <mergeCell ref="AR1759:AR1760"/>
    <mergeCell ref="AS1759:AS1760"/>
    <mergeCell ref="AT1759:AT1760"/>
    <mergeCell ref="AU1759:AU1760"/>
    <mergeCell ref="AV1759:AV1760"/>
    <mergeCell ref="AW1759:AW1760"/>
    <mergeCell ref="AX1759:AX1760"/>
    <mergeCell ref="O1761:O1764"/>
    <mergeCell ref="P1761:P1764"/>
    <mergeCell ref="Q1761:Q1764"/>
    <mergeCell ref="R1761:R1764"/>
    <mergeCell ref="S1761:S1764"/>
    <mergeCell ref="T1761:T1764"/>
    <mergeCell ref="U1761:U1764"/>
    <mergeCell ref="V1761:V1764"/>
    <mergeCell ref="W1761:W1764"/>
    <mergeCell ref="X1761:X1764"/>
    <mergeCell ref="AB1761:AB1764"/>
    <mergeCell ref="AD1761:AD1764"/>
    <mergeCell ref="AE1761:AE1764"/>
    <mergeCell ref="AF1761:AF1764"/>
    <mergeCell ref="AG1761:AG1764"/>
    <mergeCell ref="AH1761:AH1764"/>
    <mergeCell ref="AI1761:AI1764"/>
    <mergeCell ref="AJ1761:AJ1764"/>
    <mergeCell ref="AK1761:AK1764"/>
    <mergeCell ref="AL1761:AL1764"/>
    <mergeCell ref="AM1761:AM1764"/>
    <mergeCell ref="AN1761:AN1764"/>
    <mergeCell ref="AO1761:AO1764"/>
    <mergeCell ref="AP1761:AP1764"/>
    <mergeCell ref="AQ1761:AQ1764"/>
    <mergeCell ref="AR1761:AR1764"/>
    <mergeCell ref="AS1761:AS1764"/>
    <mergeCell ref="AT1761:AT1764"/>
    <mergeCell ref="AU1761:AU1764"/>
    <mergeCell ref="AV1761:AV1764"/>
    <mergeCell ref="AW1761:AW1764"/>
    <mergeCell ref="AX1761:AX1764"/>
    <mergeCell ref="O1748:O1754"/>
    <mergeCell ref="P1748:P1754"/>
    <mergeCell ref="Q1748:Q1754"/>
    <mergeCell ref="R1748:R1754"/>
    <mergeCell ref="S1748:S1754"/>
    <mergeCell ref="T1748:T1754"/>
    <mergeCell ref="U1748:U1754"/>
    <mergeCell ref="V1748:V1754"/>
    <mergeCell ref="W1748:W1754"/>
    <mergeCell ref="X1748:X1754"/>
    <mergeCell ref="AB1748:AB1754"/>
    <mergeCell ref="AD1748:AD1754"/>
    <mergeCell ref="AE1748:AE1754"/>
    <mergeCell ref="AF1748:AF1754"/>
    <mergeCell ref="AG1748:AG1754"/>
    <mergeCell ref="AH1748:AH1754"/>
    <mergeCell ref="AI1748:AI1754"/>
    <mergeCell ref="AJ1748:AJ1754"/>
    <mergeCell ref="AK1748:AK1754"/>
    <mergeCell ref="AL1748:AL1754"/>
    <mergeCell ref="AM1748:AM1754"/>
    <mergeCell ref="AN1748:AN1754"/>
    <mergeCell ref="AO1748:AO1754"/>
    <mergeCell ref="AP1748:AP1754"/>
    <mergeCell ref="AQ1748:AQ1754"/>
    <mergeCell ref="AR1748:AR1754"/>
    <mergeCell ref="AS1748:AS1754"/>
    <mergeCell ref="AT1748:AT1754"/>
    <mergeCell ref="AU1748:AU1754"/>
    <mergeCell ref="AV1748:AV1754"/>
    <mergeCell ref="AW1748:AW1754"/>
    <mergeCell ref="AX1748:AX1754"/>
    <mergeCell ref="O1755:O1758"/>
    <mergeCell ref="P1755:P1758"/>
    <mergeCell ref="Q1755:Q1758"/>
    <mergeCell ref="R1755:R1758"/>
    <mergeCell ref="S1755:S1758"/>
    <mergeCell ref="T1755:T1758"/>
    <mergeCell ref="U1755:U1758"/>
    <mergeCell ref="V1755:V1758"/>
    <mergeCell ref="W1755:W1758"/>
    <mergeCell ref="X1755:X1758"/>
    <mergeCell ref="AB1755:AB1758"/>
    <mergeCell ref="AD1755:AD1758"/>
    <mergeCell ref="AE1755:AE1758"/>
    <mergeCell ref="AF1755:AF1758"/>
    <mergeCell ref="AG1755:AG1758"/>
    <mergeCell ref="AH1755:AH1758"/>
    <mergeCell ref="AI1755:AI1758"/>
    <mergeCell ref="AJ1755:AJ1758"/>
    <mergeCell ref="AK1755:AK1758"/>
    <mergeCell ref="AL1755:AL1758"/>
    <mergeCell ref="AM1755:AM1758"/>
    <mergeCell ref="AN1755:AN1758"/>
    <mergeCell ref="AO1755:AO1758"/>
    <mergeCell ref="AP1755:AP1758"/>
    <mergeCell ref="AQ1755:AQ1758"/>
    <mergeCell ref="AR1755:AR1758"/>
    <mergeCell ref="AS1755:AS1758"/>
    <mergeCell ref="AT1755:AT1758"/>
    <mergeCell ref="AU1755:AU1758"/>
    <mergeCell ref="AV1755:AV1758"/>
    <mergeCell ref="AW1755:AW1758"/>
    <mergeCell ref="AX1755:AX1758"/>
    <mergeCell ref="AK1741:AK1743"/>
    <mergeCell ref="AL1741:AL1743"/>
    <mergeCell ref="AM1741:AM1743"/>
    <mergeCell ref="AN1741:AN1743"/>
    <mergeCell ref="AO1741:AO1743"/>
    <mergeCell ref="AP1741:AP1743"/>
    <mergeCell ref="AQ1741:AQ1743"/>
    <mergeCell ref="AR1741:AR1743"/>
    <mergeCell ref="AS1741:AS1743"/>
    <mergeCell ref="AT1741:AT1743"/>
    <mergeCell ref="AU1741:AU1743"/>
    <mergeCell ref="AV1741:AV1743"/>
    <mergeCell ref="AW1741:AW1743"/>
    <mergeCell ref="AX1741:AX1743"/>
    <mergeCell ref="O1744:O1747"/>
    <mergeCell ref="P1744:P1747"/>
    <mergeCell ref="Q1744:Q1747"/>
    <mergeCell ref="R1744:R1747"/>
    <mergeCell ref="S1744:S1747"/>
    <mergeCell ref="T1744:T1747"/>
    <mergeCell ref="U1744:U1747"/>
    <mergeCell ref="V1744:V1747"/>
    <mergeCell ref="W1744:W1747"/>
    <mergeCell ref="X1744:X1747"/>
    <mergeCell ref="AB1744:AB1747"/>
    <mergeCell ref="AD1744:AD1747"/>
    <mergeCell ref="AE1744:AE1747"/>
    <mergeCell ref="AF1744:AF1747"/>
    <mergeCell ref="AG1744:AG1747"/>
    <mergeCell ref="AH1744:AH1747"/>
    <mergeCell ref="AI1744:AI1747"/>
    <mergeCell ref="AJ1744:AJ1747"/>
    <mergeCell ref="AK1744:AK1747"/>
    <mergeCell ref="AL1744:AL1747"/>
    <mergeCell ref="AM1744:AM1747"/>
    <mergeCell ref="AN1744:AN1747"/>
    <mergeCell ref="AO1744:AO1747"/>
    <mergeCell ref="AP1744:AP1747"/>
    <mergeCell ref="AQ1744:AQ1747"/>
    <mergeCell ref="AR1744:AR1747"/>
    <mergeCell ref="AS1744:AS1747"/>
    <mergeCell ref="AT1744:AT1747"/>
    <mergeCell ref="AU1744:AU1747"/>
    <mergeCell ref="AV1744:AV1747"/>
    <mergeCell ref="AW1744:AW1747"/>
    <mergeCell ref="AX1744:AX1747"/>
    <mergeCell ref="O1736:O1739"/>
    <mergeCell ref="P1736:P1739"/>
    <mergeCell ref="Q1736:Q1739"/>
    <mergeCell ref="R1736:R1739"/>
    <mergeCell ref="S1736:S1739"/>
    <mergeCell ref="T1736:T1739"/>
    <mergeCell ref="U1736:U1739"/>
    <mergeCell ref="V1736:V1739"/>
    <mergeCell ref="W1736:W1739"/>
    <mergeCell ref="X1736:X1739"/>
    <mergeCell ref="AB1736:AB1739"/>
    <mergeCell ref="AD1736:AD1739"/>
    <mergeCell ref="AE1736:AE1739"/>
    <mergeCell ref="AF1736:AF1739"/>
    <mergeCell ref="AG1736:AG1739"/>
    <mergeCell ref="AH1736:AH1739"/>
    <mergeCell ref="AI1736:AI1739"/>
    <mergeCell ref="AJ1736:AJ1739"/>
    <mergeCell ref="AK1736:AK1739"/>
    <mergeCell ref="AL1736:AL1739"/>
    <mergeCell ref="AM1736:AM1739"/>
    <mergeCell ref="AN1736:AN1739"/>
    <mergeCell ref="AO1736:AO1739"/>
    <mergeCell ref="AP1736:AP1739"/>
    <mergeCell ref="AQ1736:AQ1739"/>
    <mergeCell ref="AR1736:AR1739"/>
    <mergeCell ref="AS1736:AS1739"/>
    <mergeCell ref="AT1736:AT1739"/>
    <mergeCell ref="AU1736:AU1739"/>
    <mergeCell ref="AV1736:AV1739"/>
    <mergeCell ref="AW1736:AW1739"/>
    <mergeCell ref="AX1736:AX1739"/>
    <mergeCell ref="A1740:A1764"/>
    <mergeCell ref="B1740:B1764"/>
    <mergeCell ref="C1740:C1764"/>
    <mergeCell ref="D1740:D1764"/>
    <mergeCell ref="E1740:E1764"/>
    <mergeCell ref="F1740:F1764"/>
    <mergeCell ref="G1740:G1764"/>
    <mergeCell ref="H1740:H1764"/>
    <mergeCell ref="I1740:I1764"/>
    <mergeCell ref="J1740:J1764"/>
    <mergeCell ref="K1740:K1764"/>
    <mergeCell ref="L1740:L1764"/>
    <mergeCell ref="M1740:M1764"/>
    <mergeCell ref="N1740:N1764"/>
    <mergeCell ref="O1741:O1743"/>
    <mergeCell ref="P1741:P1743"/>
    <mergeCell ref="Q1741:Q1743"/>
    <mergeCell ref="R1741:R1743"/>
    <mergeCell ref="S1741:S1743"/>
    <mergeCell ref="T1741:T1743"/>
    <mergeCell ref="U1741:U1743"/>
    <mergeCell ref="V1741:V1743"/>
    <mergeCell ref="W1741:W1743"/>
    <mergeCell ref="X1741:X1743"/>
    <mergeCell ref="AB1741:AB1743"/>
    <mergeCell ref="AD1741:AD1743"/>
    <mergeCell ref="AE1741:AE1743"/>
    <mergeCell ref="AF1741:AF1743"/>
    <mergeCell ref="AG1741:AG1743"/>
    <mergeCell ref="AH1741:AH1743"/>
    <mergeCell ref="AI1741:AI1743"/>
    <mergeCell ref="AJ1741:AJ1743"/>
    <mergeCell ref="O1727:O1733"/>
    <mergeCell ref="P1727:P1733"/>
    <mergeCell ref="Q1727:Q1733"/>
    <mergeCell ref="R1727:R1733"/>
    <mergeCell ref="S1727:S1733"/>
    <mergeCell ref="T1727:T1733"/>
    <mergeCell ref="U1727:U1733"/>
    <mergeCell ref="V1727:V1733"/>
    <mergeCell ref="W1727:W1733"/>
    <mergeCell ref="X1727:X1733"/>
    <mergeCell ref="AB1727:AB1733"/>
    <mergeCell ref="AD1727:AD1733"/>
    <mergeCell ref="AE1727:AE1733"/>
    <mergeCell ref="AF1727:AF1733"/>
    <mergeCell ref="AG1727:AG1733"/>
    <mergeCell ref="AH1727:AH1733"/>
    <mergeCell ref="AI1727:AI1733"/>
    <mergeCell ref="AJ1727:AJ1733"/>
    <mergeCell ref="AK1727:AK1733"/>
    <mergeCell ref="AL1727:AL1733"/>
    <mergeCell ref="AM1727:AM1733"/>
    <mergeCell ref="AN1727:AN1733"/>
    <mergeCell ref="AO1727:AO1733"/>
    <mergeCell ref="AP1727:AP1733"/>
    <mergeCell ref="AQ1727:AQ1733"/>
    <mergeCell ref="AR1727:AR1733"/>
    <mergeCell ref="AS1727:AS1733"/>
    <mergeCell ref="AT1727:AT1733"/>
    <mergeCell ref="AU1727:AU1733"/>
    <mergeCell ref="AV1727:AV1733"/>
    <mergeCell ref="AW1727:AW1733"/>
    <mergeCell ref="AX1727:AX1733"/>
    <mergeCell ref="O1734:O1735"/>
    <mergeCell ref="P1734:P1735"/>
    <mergeCell ref="Q1734:Q1735"/>
    <mergeCell ref="R1734:R1735"/>
    <mergeCell ref="S1734:S1735"/>
    <mergeCell ref="T1734:T1735"/>
    <mergeCell ref="U1734:U1735"/>
    <mergeCell ref="V1734:V1735"/>
    <mergeCell ref="W1734:W1735"/>
    <mergeCell ref="X1734:X1735"/>
    <mergeCell ref="AB1734:AB1735"/>
    <mergeCell ref="AD1734:AD1735"/>
    <mergeCell ref="AE1734:AE1735"/>
    <mergeCell ref="AF1734:AF1735"/>
    <mergeCell ref="AG1734:AG1735"/>
    <mergeCell ref="AH1734:AH1735"/>
    <mergeCell ref="AI1734:AI1735"/>
    <mergeCell ref="AJ1734:AJ1735"/>
    <mergeCell ref="AK1734:AK1735"/>
    <mergeCell ref="AL1734:AL1735"/>
    <mergeCell ref="AM1734:AM1735"/>
    <mergeCell ref="AN1734:AN1735"/>
    <mergeCell ref="AO1734:AO1735"/>
    <mergeCell ref="AP1734:AP1735"/>
    <mergeCell ref="AQ1734:AQ1735"/>
    <mergeCell ref="AR1734:AR1735"/>
    <mergeCell ref="AS1734:AS1735"/>
    <mergeCell ref="AT1734:AT1735"/>
    <mergeCell ref="AU1734:AU1735"/>
    <mergeCell ref="AV1734:AV1735"/>
    <mergeCell ref="AW1734:AW1735"/>
    <mergeCell ref="AX1734:AX1735"/>
    <mergeCell ref="AK1719:AK1722"/>
    <mergeCell ref="AL1719:AL1722"/>
    <mergeCell ref="AM1719:AM1722"/>
    <mergeCell ref="AN1719:AN1722"/>
    <mergeCell ref="AO1719:AO1722"/>
    <mergeCell ref="AP1719:AP1722"/>
    <mergeCell ref="AQ1719:AQ1722"/>
    <mergeCell ref="AR1719:AR1722"/>
    <mergeCell ref="AS1719:AS1722"/>
    <mergeCell ref="AT1719:AT1722"/>
    <mergeCell ref="AU1719:AU1722"/>
    <mergeCell ref="AV1719:AV1722"/>
    <mergeCell ref="AW1719:AW1722"/>
    <mergeCell ref="AX1719:AX1722"/>
    <mergeCell ref="O1723:O1726"/>
    <mergeCell ref="P1723:P1726"/>
    <mergeCell ref="Q1723:Q1726"/>
    <mergeCell ref="R1723:R1726"/>
    <mergeCell ref="S1723:S1726"/>
    <mergeCell ref="T1723:T1726"/>
    <mergeCell ref="U1723:U1726"/>
    <mergeCell ref="V1723:V1726"/>
    <mergeCell ref="W1723:W1726"/>
    <mergeCell ref="X1723:X1726"/>
    <mergeCell ref="AB1723:AB1726"/>
    <mergeCell ref="AD1723:AD1726"/>
    <mergeCell ref="AE1723:AE1726"/>
    <mergeCell ref="AF1723:AF1726"/>
    <mergeCell ref="AG1723:AG1726"/>
    <mergeCell ref="AH1723:AH1726"/>
    <mergeCell ref="AI1723:AI1726"/>
    <mergeCell ref="AJ1723:AJ1726"/>
    <mergeCell ref="AK1723:AK1726"/>
    <mergeCell ref="AL1723:AL1726"/>
    <mergeCell ref="AM1723:AM1726"/>
    <mergeCell ref="AN1723:AN1726"/>
    <mergeCell ref="AO1723:AO1726"/>
    <mergeCell ref="AP1723:AP1726"/>
    <mergeCell ref="AQ1723:AQ1726"/>
    <mergeCell ref="AR1723:AR1726"/>
    <mergeCell ref="AS1723:AS1726"/>
    <mergeCell ref="AT1723:AT1726"/>
    <mergeCell ref="AU1723:AU1726"/>
    <mergeCell ref="AV1723:AV1726"/>
    <mergeCell ref="AW1723:AW1726"/>
    <mergeCell ref="AX1723:AX1726"/>
    <mergeCell ref="O1709:O1712"/>
    <mergeCell ref="P1709:P1712"/>
    <mergeCell ref="Q1709:Q1712"/>
    <mergeCell ref="R1709:R1712"/>
    <mergeCell ref="S1709:S1712"/>
    <mergeCell ref="T1709:T1712"/>
    <mergeCell ref="U1709:U1712"/>
    <mergeCell ref="V1709:V1712"/>
    <mergeCell ref="W1709:W1712"/>
    <mergeCell ref="X1709:X1712"/>
    <mergeCell ref="AB1709:AB1712"/>
    <mergeCell ref="AD1709:AD1712"/>
    <mergeCell ref="AE1709:AE1712"/>
    <mergeCell ref="AF1709:AF1712"/>
    <mergeCell ref="AG1709:AG1712"/>
    <mergeCell ref="AH1709:AH1712"/>
    <mergeCell ref="AI1709:AI1712"/>
    <mergeCell ref="AJ1709:AJ1712"/>
    <mergeCell ref="AK1709:AK1712"/>
    <mergeCell ref="AL1709:AL1712"/>
    <mergeCell ref="AM1709:AM1712"/>
    <mergeCell ref="AN1709:AN1712"/>
    <mergeCell ref="AO1709:AO1712"/>
    <mergeCell ref="AP1709:AP1712"/>
    <mergeCell ref="AQ1709:AQ1712"/>
    <mergeCell ref="AR1709:AR1712"/>
    <mergeCell ref="AS1709:AS1712"/>
    <mergeCell ref="AT1709:AT1712"/>
    <mergeCell ref="AU1709:AU1712"/>
    <mergeCell ref="AV1709:AV1712"/>
    <mergeCell ref="AW1709:AW1712"/>
    <mergeCell ref="AX1709:AX1712"/>
    <mergeCell ref="A1718:A1739"/>
    <mergeCell ref="B1718:B1739"/>
    <mergeCell ref="C1718:C1739"/>
    <mergeCell ref="D1718:D1739"/>
    <mergeCell ref="E1718:E1739"/>
    <mergeCell ref="F1718:F1739"/>
    <mergeCell ref="G1718:G1739"/>
    <mergeCell ref="H1718:H1739"/>
    <mergeCell ref="I1718:I1739"/>
    <mergeCell ref="J1718:J1739"/>
    <mergeCell ref="K1718:K1739"/>
    <mergeCell ref="L1718:L1739"/>
    <mergeCell ref="M1718:M1739"/>
    <mergeCell ref="N1718:N1739"/>
    <mergeCell ref="O1719:O1722"/>
    <mergeCell ref="P1719:P1722"/>
    <mergeCell ref="Q1719:Q1722"/>
    <mergeCell ref="R1719:R1722"/>
    <mergeCell ref="S1719:S1722"/>
    <mergeCell ref="T1719:T1722"/>
    <mergeCell ref="U1719:U1722"/>
    <mergeCell ref="V1719:V1722"/>
    <mergeCell ref="W1719:W1722"/>
    <mergeCell ref="X1719:X1722"/>
    <mergeCell ref="AB1719:AB1722"/>
    <mergeCell ref="AD1719:AD1722"/>
    <mergeCell ref="AE1719:AE1722"/>
    <mergeCell ref="AF1719:AF1722"/>
    <mergeCell ref="AG1719:AG1722"/>
    <mergeCell ref="AH1719:AH1722"/>
    <mergeCell ref="AI1719:AI1722"/>
    <mergeCell ref="AJ1719:AJ1722"/>
    <mergeCell ref="T1702:T1705"/>
    <mergeCell ref="U1702:U1705"/>
    <mergeCell ref="V1702:V1705"/>
    <mergeCell ref="W1702:W1705"/>
    <mergeCell ref="X1702:X1705"/>
    <mergeCell ref="AB1702:AB1705"/>
    <mergeCell ref="AD1702:AD1705"/>
    <mergeCell ref="AE1702:AE1705"/>
    <mergeCell ref="AF1702:AF1705"/>
    <mergeCell ref="AG1702:AG1705"/>
    <mergeCell ref="AH1702:AH1705"/>
    <mergeCell ref="AI1702:AI1705"/>
    <mergeCell ref="AJ1702:AJ1705"/>
    <mergeCell ref="AK1702:AK1705"/>
    <mergeCell ref="AL1702:AL1705"/>
    <mergeCell ref="AM1702:AM1705"/>
    <mergeCell ref="AN1702:AN1705"/>
    <mergeCell ref="AO1702:AO1705"/>
    <mergeCell ref="AP1702:AP1705"/>
    <mergeCell ref="AQ1702:AQ1705"/>
    <mergeCell ref="AR1702:AR1705"/>
    <mergeCell ref="AS1702:AS1705"/>
    <mergeCell ref="AT1702:AT1705"/>
    <mergeCell ref="AU1702:AU1705"/>
    <mergeCell ref="AV1702:AV1705"/>
    <mergeCell ref="AW1702:AW1705"/>
    <mergeCell ref="AX1702:AX1705"/>
    <mergeCell ref="O1707:O1708"/>
    <mergeCell ref="P1707:P1708"/>
    <mergeCell ref="Q1707:Q1708"/>
    <mergeCell ref="R1707:R1708"/>
    <mergeCell ref="S1707:S1708"/>
    <mergeCell ref="T1707:T1708"/>
    <mergeCell ref="U1707:U1708"/>
    <mergeCell ref="V1707:V1708"/>
    <mergeCell ref="W1707:W1708"/>
    <mergeCell ref="X1707:X1708"/>
    <mergeCell ref="AB1707:AB1708"/>
    <mergeCell ref="AD1707:AD1708"/>
    <mergeCell ref="AE1707:AE1708"/>
    <mergeCell ref="AF1707:AF1708"/>
    <mergeCell ref="AG1707:AG1708"/>
    <mergeCell ref="AH1707:AH1708"/>
    <mergeCell ref="AI1707:AI1708"/>
    <mergeCell ref="AJ1707:AJ1708"/>
    <mergeCell ref="AK1707:AK1708"/>
    <mergeCell ref="AL1707:AL1708"/>
    <mergeCell ref="AM1707:AM1708"/>
    <mergeCell ref="AN1707:AN1708"/>
    <mergeCell ref="AO1707:AO1708"/>
    <mergeCell ref="AP1707:AP1708"/>
    <mergeCell ref="AQ1707:AQ1708"/>
    <mergeCell ref="AR1707:AR1708"/>
    <mergeCell ref="AS1707:AS1708"/>
    <mergeCell ref="AT1707:AT1708"/>
    <mergeCell ref="AU1707:AU1708"/>
    <mergeCell ref="AV1707:AV1708"/>
    <mergeCell ref="AW1707:AW1708"/>
    <mergeCell ref="AX1707:AX1708"/>
    <mergeCell ref="AL1692:AL1693"/>
    <mergeCell ref="AM1692:AM1693"/>
    <mergeCell ref="AN1692:AN1693"/>
    <mergeCell ref="AO1692:AO1693"/>
    <mergeCell ref="AP1692:AP1693"/>
    <mergeCell ref="AQ1692:AQ1693"/>
    <mergeCell ref="AR1692:AR1693"/>
    <mergeCell ref="AS1692:AS1693"/>
    <mergeCell ref="AT1692:AT1693"/>
    <mergeCell ref="AU1692:AU1693"/>
    <mergeCell ref="AV1692:AV1693"/>
    <mergeCell ref="AW1692:AW1693"/>
    <mergeCell ref="AX1692:AX1693"/>
    <mergeCell ref="A1697:A1712"/>
    <mergeCell ref="B1697:B1712"/>
    <mergeCell ref="C1697:C1712"/>
    <mergeCell ref="D1697:D1712"/>
    <mergeCell ref="E1697:E1712"/>
    <mergeCell ref="F1697:F1712"/>
    <mergeCell ref="G1697:G1712"/>
    <mergeCell ref="H1697:H1712"/>
    <mergeCell ref="I1697:I1712"/>
    <mergeCell ref="J1697:J1712"/>
    <mergeCell ref="K1697:K1712"/>
    <mergeCell ref="L1697:L1712"/>
    <mergeCell ref="M1697:M1712"/>
    <mergeCell ref="N1697:N1712"/>
    <mergeCell ref="O1698:O1701"/>
    <mergeCell ref="P1698:P1701"/>
    <mergeCell ref="Q1698:Q1701"/>
    <mergeCell ref="R1698:R1701"/>
    <mergeCell ref="S1698:S1701"/>
    <mergeCell ref="T1698:T1701"/>
    <mergeCell ref="U1698:U1701"/>
    <mergeCell ref="V1698:V1701"/>
    <mergeCell ref="W1698:W1701"/>
    <mergeCell ref="X1698:X1701"/>
    <mergeCell ref="AB1698:AB1701"/>
    <mergeCell ref="AD1698:AD1701"/>
    <mergeCell ref="AE1698:AE1701"/>
    <mergeCell ref="AF1698:AF1701"/>
    <mergeCell ref="AG1698:AG1701"/>
    <mergeCell ref="AH1698:AH1701"/>
    <mergeCell ref="AI1698:AI1701"/>
    <mergeCell ref="AJ1698:AJ1701"/>
    <mergeCell ref="AK1698:AK1701"/>
    <mergeCell ref="AL1698:AL1701"/>
    <mergeCell ref="AM1698:AM1701"/>
    <mergeCell ref="AN1698:AN1701"/>
    <mergeCell ref="AO1698:AO1701"/>
    <mergeCell ref="AP1698:AP1701"/>
    <mergeCell ref="AQ1698:AQ1701"/>
    <mergeCell ref="AR1698:AR1701"/>
    <mergeCell ref="AS1698:AS1701"/>
    <mergeCell ref="AT1698:AT1701"/>
    <mergeCell ref="AU1698:AU1701"/>
    <mergeCell ref="AV1698:AV1701"/>
    <mergeCell ref="AW1698:AW1701"/>
    <mergeCell ref="AX1698:AX1701"/>
    <mergeCell ref="O1702:O1705"/>
    <mergeCell ref="P1702:P1705"/>
    <mergeCell ref="Q1702:Q1705"/>
    <mergeCell ref="R1702:R1705"/>
    <mergeCell ref="S1702:S1705"/>
    <mergeCell ref="A1692:A1693"/>
    <mergeCell ref="B1692:B1693"/>
    <mergeCell ref="C1692:C1693"/>
    <mergeCell ref="D1692:D1693"/>
    <mergeCell ref="E1692:E1693"/>
    <mergeCell ref="F1692:F1693"/>
    <mergeCell ref="G1692:G1693"/>
    <mergeCell ref="H1692:H1693"/>
    <mergeCell ref="I1692:I1693"/>
    <mergeCell ref="J1692:J1693"/>
    <mergeCell ref="K1692:K1693"/>
    <mergeCell ref="L1692:L1693"/>
    <mergeCell ref="M1692:M1693"/>
    <mergeCell ref="N1692:N1693"/>
    <mergeCell ref="O1692:O1693"/>
    <mergeCell ref="P1692:P1693"/>
    <mergeCell ref="Q1692:Q1693"/>
    <mergeCell ref="R1692:R1693"/>
    <mergeCell ref="S1692:S1693"/>
    <mergeCell ref="T1692:T1693"/>
    <mergeCell ref="U1692:U1693"/>
    <mergeCell ref="V1692:V1693"/>
    <mergeCell ref="W1692:W1693"/>
    <mergeCell ref="X1692:X1693"/>
    <mergeCell ref="AB1692:AB1693"/>
    <mergeCell ref="AD1692:AD1693"/>
    <mergeCell ref="AE1692:AE1693"/>
    <mergeCell ref="AF1692:AF1693"/>
    <mergeCell ref="AG1692:AG1693"/>
    <mergeCell ref="AH1692:AH1693"/>
    <mergeCell ref="AI1692:AI1693"/>
    <mergeCell ref="AJ1692:AJ1693"/>
    <mergeCell ref="AK1692:AK1693"/>
    <mergeCell ref="AQ1678:AQ1679"/>
    <mergeCell ref="AR1678:AR1679"/>
    <mergeCell ref="AS1678:AS1679"/>
    <mergeCell ref="AT1678:AT1679"/>
    <mergeCell ref="AU1678:AU1679"/>
    <mergeCell ref="AV1678:AV1679"/>
    <mergeCell ref="AW1678:AW1679"/>
    <mergeCell ref="AX1678:AX1679"/>
    <mergeCell ref="A1682:A1683"/>
    <mergeCell ref="B1682:B1683"/>
    <mergeCell ref="C1682:C1683"/>
    <mergeCell ref="D1682:D1683"/>
    <mergeCell ref="E1682:E1683"/>
    <mergeCell ref="F1682:F1683"/>
    <mergeCell ref="G1682:G1683"/>
    <mergeCell ref="H1682:H1683"/>
    <mergeCell ref="I1682:I1683"/>
    <mergeCell ref="J1682:J1683"/>
    <mergeCell ref="K1682:K1683"/>
    <mergeCell ref="L1682:L1683"/>
    <mergeCell ref="M1682:M1683"/>
    <mergeCell ref="N1682:N1683"/>
    <mergeCell ref="O1682:O1683"/>
    <mergeCell ref="P1682:P1683"/>
    <mergeCell ref="Q1682:Q1683"/>
    <mergeCell ref="R1682:R1683"/>
    <mergeCell ref="S1682:S1683"/>
    <mergeCell ref="T1682:T1683"/>
    <mergeCell ref="U1682:U1683"/>
    <mergeCell ref="V1682:V1683"/>
    <mergeCell ref="W1682:W1683"/>
    <mergeCell ref="X1682:X1683"/>
    <mergeCell ref="AB1682:AB1683"/>
    <mergeCell ref="AD1682:AD1683"/>
    <mergeCell ref="AE1682:AE1683"/>
    <mergeCell ref="AF1682:AF1683"/>
    <mergeCell ref="AG1682:AG1683"/>
    <mergeCell ref="AH1682:AH1683"/>
    <mergeCell ref="AI1682:AI1683"/>
    <mergeCell ref="AJ1682:AJ1683"/>
    <mergeCell ref="AK1682:AK1683"/>
    <mergeCell ref="AL1682:AL1683"/>
    <mergeCell ref="AM1682:AM1683"/>
    <mergeCell ref="AN1682:AN1683"/>
    <mergeCell ref="AO1682:AO1683"/>
    <mergeCell ref="AP1682:AP1683"/>
    <mergeCell ref="AQ1682:AQ1683"/>
    <mergeCell ref="AR1682:AR1683"/>
    <mergeCell ref="AS1682:AS1683"/>
    <mergeCell ref="AT1682:AT1683"/>
    <mergeCell ref="AU1682:AU1683"/>
    <mergeCell ref="AV1682:AV1683"/>
    <mergeCell ref="AW1682:AW1683"/>
    <mergeCell ref="AX1682:AX1683"/>
    <mergeCell ref="A1678:A1679"/>
    <mergeCell ref="B1678:B1679"/>
    <mergeCell ref="C1678:C1679"/>
    <mergeCell ref="D1678:D1679"/>
    <mergeCell ref="E1678:E1679"/>
    <mergeCell ref="F1678:F1679"/>
    <mergeCell ref="G1678:G1679"/>
    <mergeCell ref="H1678:H1679"/>
    <mergeCell ref="I1678:I1679"/>
    <mergeCell ref="J1678:J1679"/>
    <mergeCell ref="K1678:K1679"/>
    <mergeCell ref="L1678:L1679"/>
    <mergeCell ref="M1678:M1679"/>
    <mergeCell ref="N1678:N1679"/>
    <mergeCell ref="O1678:O1679"/>
    <mergeCell ref="P1678:P1679"/>
    <mergeCell ref="Q1678:Q1679"/>
    <mergeCell ref="R1678:R1679"/>
    <mergeCell ref="S1678:S1679"/>
    <mergeCell ref="T1678:T1679"/>
    <mergeCell ref="U1678:U1679"/>
    <mergeCell ref="V1678:V1679"/>
    <mergeCell ref="W1678:W1679"/>
    <mergeCell ref="X1678:X1679"/>
    <mergeCell ref="AB1678:AB1679"/>
    <mergeCell ref="AD1678:AD1679"/>
    <mergeCell ref="AE1678:AE1679"/>
    <mergeCell ref="AF1678:AF1679"/>
    <mergeCell ref="AG1678:AG1679"/>
    <mergeCell ref="AH1678:AH1679"/>
    <mergeCell ref="AI1678:AI1679"/>
    <mergeCell ref="AJ1678:AJ1679"/>
    <mergeCell ref="AK1678:AK1679"/>
    <mergeCell ref="AL1665:AL1666"/>
    <mergeCell ref="AM1665:AM1666"/>
    <mergeCell ref="AN1665:AN1666"/>
    <mergeCell ref="AO1665:AO1666"/>
    <mergeCell ref="AP1665:AP1666"/>
    <mergeCell ref="K1664:K1666"/>
    <mergeCell ref="L1664:L1666"/>
    <mergeCell ref="M1664:M1666"/>
    <mergeCell ref="N1664:N1666"/>
    <mergeCell ref="O1665:O1666"/>
    <mergeCell ref="P1665:P1666"/>
    <mergeCell ref="Q1665:Q1666"/>
    <mergeCell ref="R1665:R1666"/>
    <mergeCell ref="S1665:S1666"/>
    <mergeCell ref="T1665:T1666"/>
    <mergeCell ref="U1665:U1666"/>
    <mergeCell ref="V1665:V1666"/>
    <mergeCell ref="W1665:W1666"/>
    <mergeCell ref="X1665:X1666"/>
    <mergeCell ref="AB1665:AB1666"/>
    <mergeCell ref="AD1665:AD1666"/>
    <mergeCell ref="AE1665:AE1666"/>
    <mergeCell ref="AF1665:AF1666"/>
    <mergeCell ref="AG1665:AG1666"/>
    <mergeCell ref="AH1665:AH1666"/>
    <mergeCell ref="AI1665:AI1666"/>
    <mergeCell ref="AJ1665:AJ1666"/>
    <mergeCell ref="AK1665:AK1666"/>
    <mergeCell ref="AL1678:AL1679"/>
    <mergeCell ref="AM1678:AM1679"/>
    <mergeCell ref="AN1678:AN1679"/>
    <mergeCell ref="AO1678:AO1679"/>
    <mergeCell ref="AP1678:AP1679"/>
    <mergeCell ref="AQ1665:AQ1666"/>
    <mergeCell ref="AR1665:AR1666"/>
    <mergeCell ref="AS1665:AS1666"/>
    <mergeCell ref="AT1665:AT1666"/>
    <mergeCell ref="AU1665:AU1666"/>
    <mergeCell ref="AV1665:AV1666"/>
    <mergeCell ref="AW1665:AW1666"/>
    <mergeCell ref="AX1665:AX1666"/>
    <mergeCell ref="A1674:A1676"/>
    <mergeCell ref="B1674:B1676"/>
    <mergeCell ref="C1674:C1676"/>
    <mergeCell ref="D1674:D1676"/>
    <mergeCell ref="E1674:E1676"/>
    <mergeCell ref="F1674:F1676"/>
    <mergeCell ref="G1674:G1676"/>
    <mergeCell ref="H1674:H1676"/>
    <mergeCell ref="I1674:I1676"/>
    <mergeCell ref="J1674:J1676"/>
    <mergeCell ref="K1674:K1676"/>
    <mergeCell ref="L1674:L1676"/>
    <mergeCell ref="M1674:M1676"/>
    <mergeCell ref="N1674:N1676"/>
    <mergeCell ref="O1675:O1676"/>
    <mergeCell ref="P1675:P1676"/>
    <mergeCell ref="Q1675:Q1676"/>
    <mergeCell ref="R1675:R1676"/>
    <mergeCell ref="S1675:S1676"/>
    <mergeCell ref="T1675:T1676"/>
    <mergeCell ref="U1675:U1676"/>
    <mergeCell ref="V1675:V1676"/>
    <mergeCell ref="W1675:W1676"/>
    <mergeCell ref="X1675:X1676"/>
    <mergeCell ref="AB1675:AB1676"/>
    <mergeCell ref="AD1675:AD1676"/>
    <mergeCell ref="AE1675:AE1676"/>
    <mergeCell ref="AF1675:AF1676"/>
    <mergeCell ref="AG1675:AG1676"/>
    <mergeCell ref="AH1675:AH1676"/>
    <mergeCell ref="AI1675:AI1676"/>
    <mergeCell ref="AJ1675:AJ1676"/>
    <mergeCell ref="AK1675:AK1676"/>
    <mergeCell ref="AL1675:AL1676"/>
    <mergeCell ref="AM1675:AM1676"/>
    <mergeCell ref="AN1675:AN1676"/>
    <mergeCell ref="AO1675:AO1676"/>
    <mergeCell ref="AP1675:AP1676"/>
    <mergeCell ref="AQ1675:AQ1676"/>
    <mergeCell ref="AR1675:AR1676"/>
    <mergeCell ref="AS1675:AS1676"/>
    <mergeCell ref="AT1675:AT1676"/>
    <mergeCell ref="AU1675:AU1676"/>
    <mergeCell ref="AV1675:AV1676"/>
    <mergeCell ref="AW1675:AW1676"/>
    <mergeCell ref="AX1675:AX1676"/>
    <mergeCell ref="A1664:A1666"/>
    <mergeCell ref="B1664:B1666"/>
    <mergeCell ref="C1664:C1666"/>
    <mergeCell ref="D1664:D1666"/>
    <mergeCell ref="E1664:E1666"/>
    <mergeCell ref="F1664:F1666"/>
    <mergeCell ref="G1664:G1666"/>
    <mergeCell ref="H1664:H1666"/>
    <mergeCell ref="I1664:I1666"/>
    <mergeCell ref="J1664:J1666"/>
    <mergeCell ref="AK1645:AK1646"/>
    <mergeCell ref="AL1645:AL1646"/>
    <mergeCell ref="AM1645:AM1646"/>
    <mergeCell ref="AN1645:AN1646"/>
    <mergeCell ref="AO1645:AO1646"/>
    <mergeCell ref="AP1645:AP1646"/>
    <mergeCell ref="AQ1645:AQ1646"/>
    <mergeCell ref="AR1645:AR1646"/>
    <mergeCell ref="AS1645:AS1646"/>
    <mergeCell ref="AT1645:AT1646"/>
    <mergeCell ref="AU1645:AU1646"/>
    <mergeCell ref="AV1645:AV1646"/>
    <mergeCell ref="AW1645:AW1646"/>
    <mergeCell ref="AX1645:AX1646"/>
    <mergeCell ref="A1651:A1653"/>
    <mergeCell ref="B1651:B1653"/>
    <mergeCell ref="C1651:C1653"/>
    <mergeCell ref="D1651:D1653"/>
    <mergeCell ref="E1651:E1653"/>
    <mergeCell ref="F1651:F1653"/>
    <mergeCell ref="G1651:G1653"/>
    <mergeCell ref="H1651:H1653"/>
    <mergeCell ref="I1651:I1653"/>
    <mergeCell ref="J1651:J1653"/>
    <mergeCell ref="K1651:K1653"/>
    <mergeCell ref="L1651:L1653"/>
    <mergeCell ref="M1651:M1653"/>
    <mergeCell ref="N1651:N1653"/>
    <mergeCell ref="O1651:O1653"/>
    <mergeCell ref="P1651:P1653"/>
    <mergeCell ref="Q1651:Q1653"/>
    <mergeCell ref="R1651:R1653"/>
    <mergeCell ref="S1651:S1653"/>
    <mergeCell ref="T1651:T1653"/>
    <mergeCell ref="U1651:U1653"/>
    <mergeCell ref="V1651:V1653"/>
    <mergeCell ref="W1651:W1653"/>
    <mergeCell ref="X1651:X1653"/>
    <mergeCell ref="AB1651:AB1653"/>
    <mergeCell ref="AD1651:AD1653"/>
    <mergeCell ref="AE1651:AE1653"/>
    <mergeCell ref="AF1651:AF1653"/>
    <mergeCell ref="AG1651:AG1653"/>
    <mergeCell ref="AH1651:AH1653"/>
    <mergeCell ref="AI1651:AI1653"/>
    <mergeCell ref="AJ1651:AJ1653"/>
    <mergeCell ref="AK1651:AK1653"/>
    <mergeCell ref="AL1651:AL1653"/>
    <mergeCell ref="AM1651:AM1653"/>
    <mergeCell ref="AN1651:AN1653"/>
    <mergeCell ref="AO1651:AO1653"/>
    <mergeCell ref="AP1651:AP1653"/>
    <mergeCell ref="AQ1651:AQ1653"/>
    <mergeCell ref="AR1651:AR1653"/>
    <mergeCell ref="AS1651:AS1653"/>
    <mergeCell ref="AT1651:AT1653"/>
    <mergeCell ref="AU1651:AU1653"/>
    <mergeCell ref="AV1651:AV1653"/>
    <mergeCell ref="AW1651:AW1653"/>
    <mergeCell ref="AX1651:AX1653"/>
    <mergeCell ref="O1638:O1640"/>
    <mergeCell ref="P1638:P1640"/>
    <mergeCell ref="Q1638:Q1640"/>
    <mergeCell ref="R1638:R1640"/>
    <mergeCell ref="S1638:S1640"/>
    <mergeCell ref="T1638:T1640"/>
    <mergeCell ref="U1638:U1640"/>
    <mergeCell ref="V1638:V1640"/>
    <mergeCell ref="W1638:W1640"/>
    <mergeCell ref="X1638:X1640"/>
    <mergeCell ref="AB1638:AB1640"/>
    <mergeCell ref="AD1638:AD1640"/>
    <mergeCell ref="AE1638:AE1640"/>
    <mergeCell ref="AF1638:AF1640"/>
    <mergeCell ref="AG1638:AG1640"/>
    <mergeCell ref="AH1638:AH1640"/>
    <mergeCell ref="AI1638:AI1640"/>
    <mergeCell ref="AJ1638:AJ1640"/>
    <mergeCell ref="AK1638:AK1640"/>
    <mergeCell ref="AL1638:AL1640"/>
    <mergeCell ref="AM1638:AM1640"/>
    <mergeCell ref="AN1638:AN1640"/>
    <mergeCell ref="AO1638:AO1640"/>
    <mergeCell ref="AP1638:AP1640"/>
    <mergeCell ref="AQ1638:AQ1640"/>
    <mergeCell ref="AR1638:AR1640"/>
    <mergeCell ref="AS1638:AS1640"/>
    <mergeCell ref="AT1638:AT1640"/>
    <mergeCell ref="AU1638:AU1640"/>
    <mergeCell ref="AV1638:AV1640"/>
    <mergeCell ref="AW1638:AW1640"/>
    <mergeCell ref="AX1638:AX1640"/>
    <mergeCell ref="A1645:A1646"/>
    <mergeCell ref="B1645:B1646"/>
    <mergeCell ref="C1645:C1646"/>
    <mergeCell ref="D1645:D1646"/>
    <mergeCell ref="E1645:E1646"/>
    <mergeCell ref="F1645:F1646"/>
    <mergeCell ref="G1645:G1646"/>
    <mergeCell ref="H1645:H1646"/>
    <mergeCell ref="I1645:I1646"/>
    <mergeCell ref="J1645:J1646"/>
    <mergeCell ref="K1645:K1646"/>
    <mergeCell ref="L1645:L1646"/>
    <mergeCell ref="M1645:M1646"/>
    <mergeCell ref="N1645:N1646"/>
    <mergeCell ref="O1645:O1646"/>
    <mergeCell ref="P1645:P1646"/>
    <mergeCell ref="Q1645:Q1646"/>
    <mergeCell ref="R1645:R1646"/>
    <mergeCell ref="S1645:S1646"/>
    <mergeCell ref="T1645:T1646"/>
    <mergeCell ref="U1645:U1646"/>
    <mergeCell ref="V1645:V1646"/>
    <mergeCell ref="W1645:W1646"/>
    <mergeCell ref="X1645:X1646"/>
    <mergeCell ref="AB1645:AB1646"/>
    <mergeCell ref="AD1645:AD1646"/>
    <mergeCell ref="AE1645:AE1646"/>
    <mergeCell ref="AF1645:AF1646"/>
    <mergeCell ref="AG1645:AG1646"/>
    <mergeCell ref="AH1645:AH1646"/>
    <mergeCell ref="AI1645:AI1646"/>
    <mergeCell ref="AJ1645:AJ1646"/>
    <mergeCell ref="A1631:A1633"/>
    <mergeCell ref="B1631:B1633"/>
    <mergeCell ref="C1631:C1633"/>
    <mergeCell ref="D1631:D1633"/>
    <mergeCell ref="E1631:E1633"/>
    <mergeCell ref="F1631:F1633"/>
    <mergeCell ref="G1631:G1633"/>
    <mergeCell ref="H1631:H1633"/>
    <mergeCell ref="I1631:I1633"/>
    <mergeCell ref="J1631:J1633"/>
    <mergeCell ref="K1631:K1633"/>
    <mergeCell ref="L1631:L1633"/>
    <mergeCell ref="M1631:M1633"/>
    <mergeCell ref="N1631:N1633"/>
    <mergeCell ref="A1635:A1636"/>
    <mergeCell ref="B1635:B1636"/>
    <mergeCell ref="C1635:C1636"/>
    <mergeCell ref="D1635:D1636"/>
    <mergeCell ref="E1635:E1636"/>
    <mergeCell ref="F1635:F1636"/>
    <mergeCell ref="G1635:G1636"/>
    <mergeCell ref="H1635:H1636"/>
    <mergeCell ref="I1635:I1636"/>
    <mergeCell ref="J1635:J1636"/>
    <mergeCell ref="K1635:K1636"/>
    <mergeCell ref="L1635:L1636"/>
    <mergeCell ref="M1635:M1636"/>
    <mergeCell ref="N1635:N1636"/>
    <mergeCell ref="A1637:A1640"/>
    <mergeCell ref="B1637:B1640"/>
    <mergeCell ref="C1637:C1640"/>
    <mergeCell ref="D1637:D1640"/>
    <mergeCell ref="E1637:E1640"/>
    <mergeCell ref="F1637:F1640"/>
    <mergeCell ref="G1637:G1640"/>
    <mergeCell ref="H1637:H1640"/>
    <mergeCell ref="I1637:I1640"/>
    <mergeCell ref="J1637:J1640"/>
    <mergeCell ref="K1637:K1640"/>
    <mergeCell ref="L1637:L1640"/>
    <mergeCell ref="M1637:M1640"/>
    <mergeCell ref="N1637:N1640"/>
    <mergeCell ref="AP1612:AP1614"/>
    <mergeCell ref="AQ1612:AQ1614"/>
    <mergeCell ref="AR1612:AR1614"/>
    <mergeCell ref="AS1612:AS1614"/>
    <mergeCell ref="AT1612:AT1614"/>
    <mergeCell ref="AU1612:AU1614"/>
    <mergeCell ref="AV1612:AV1614"/>
    <mergeCell ref="AW1612:AW1614"/>
    <mergeCell ref="AX1612:AX1614"/>
    <mergeCell ref="A1616:A1619"/>
    <mergeCell ref="B1616:B1619"/>
    <mergeCell ref="C1616:C1619"/>
    <mergeCell ref="D1616:D1619"/>
    <mergeCell ref="E1616:E1619"/>
    <mergeCell ref="F1616:F1619"/>
    <mergeCell ref="G1616:G1619"/>
    <mergeCell ref="H1616:H1619"/>
    <mergeCell ref="I1616:I1619"/>
    <mergeCell ref="J1616:J1619"/>
    <mergeCell ref="K1616:K1619"/>
    <mergeCell ref="L1616:L1619"/>
    <mergeCell ref="M1616:M1619"/>
    <mergeCell ref="N1616:N1619"/>
    <mergeCell ref="O1617:O1619"/>
    <mergeCell ref="P1617:P1619"/>
    <mergeCell ref="Q1617:Q1619"/>
    <mergeCell ref="R1617:R1619"/>
    <mergeCell ref="S1617:S1619"/>
    <mergeCell ref="T1617:T1619"/>
    <mergeCell ref="U1617:U1619"/>
    <mergeCell ref="V1617:V1619"/>
    <mergeCell ref="W1617:W1619"/>
    <mergeCell ref="X1617:X1619"/>
    <mergeCell ref="AB1617:AB1619"/>
    <mergeCell ref="AD1617:AD1619"/>
    <mergeCell ref="AE1617:AE1619"/>
    <mergeCell ref="AF1617:AF1619"/>
    <mergeCell ref="AG1617:AG1619"/>
    <mergeCell ref="AH1617:AH1619"/>
    <mergeCell ref="AI1617:AI1619"/>
    <mergeCell ref="AJ1617:AJ1619"/>
    <mergeCell ref="AK1617:AK1619"/>
    <mergeCell ref="AL1617:AL1619"/>
    <mergeCell ref="AM1617:AM1619"/>
    <mergeCell ref="AN1617:AN1619"/>
    <mergeCell ref="AO1617:AO1619"/>
    <mergeCell ref="AP1617:AP1619"/>
    <mergeCell ref="AQ1617:AQ1619"/>
    <mergeCell ref="AR1617:AR1619"/>
    <mergeCell ref="AS1617:AS1619"/>
    <mergeCell ref="AT1617:AT1619"/>
    <mergeCell ref="AU1617:AU1619"/>
    <mergeCell ref="AV1617:AV1619"/>
    <mergeCell ref="AW1617:AW1619"/>
    <mergeCell ref="AX1617:AX1619"/>
    <mergeCell ref="AL1604:AL1605"/>
    <mergeCell ref="AM1604:AM1605"/>
    <mergeCell ref="AN1604:AN1605"/>
    <mergeCell ref="AO1604:AO1605"/>
    <mergeCell ref="AP1604:AP1605"/>
    <mergeCell ref="AQ1604:AQ1605"/>
    <mergeCell ref="AR1604:AR1605"/>
    <mergeCell ref="AS1604:AS1605"/>
    <mergeCell ref="AT1604:AT1605"/>
    <mergeCell ref="AU1604:AU1605"/>
    <mergeCell ref="AV1604:AV1605"/>
    <mergeCell ref="AW1604:AW1605"/>
    <mergeCell ref="AX1604:AX1605"/>
    <mergeCell ref="A1608:A1609"/>
    <mergeCell ref="B1608:B1609"/>
    <mergeCell ref="C1608:C1609"/>
    <mergeCell ref="D1608:D1609"/>
    <mergeCell ref="E1608:E1609"/>
    <mergeCell ref="F1608:F1609"/>
    <mergeCell ref="G1608:G1609"/>
    <mergeCell ref="H1608:H1609"/>
    <mergeCell ref="I1608:I1609"/>
    <mergeCell ref="J1608:J1609"/>
    <mergeCell ref="K1608:K1609"/>
    <mergeCell ref="L1608:L1609"/>
    <mergeCell ref="M1608:M1609"/>
    <mergeCell ref="N1608:N1609"/>
    <mergeCell ref="A1611:A1614"/>
    <mergeCell ref="B1611:B1614"/>
    <mergeCell ref="C1611:C1614"/>
    <mergeCell ref="D1611:D1614"/>
    <mergeCell ref="E1611:E1614"/>
    <mergeCell ref="F1611:F1614"/>
    <mergeCell ref="G1611:G1614"/>
    <mergeCell ref="H1611:H1614"/>
    <mergeCell ref="I1611:I1614"/>
    <mergeCell ref="J1611:J1614"/>
    <mergeCell ref="K1611:K1614"/>
    <mergeCell ref="L1611:L1614"/>
    <mergeCell ref="M1611:M1614"/>
    <mergeCell ref="N1611:N1614"/>
    <mergeCell ref="O1612:O1614"/>
    <mergeCell ref="P1612:P1614"/>
    <mergeCell ref="Q1612:Q1614"/>
    <mergeCell ref="R1612:R1614"/>
    <mergeCell ref="S1612:S1614"/>
    <mergeCell ref="T1612:T1614"/>
    <mergeCell ref="U1612:U1614"/>
    <mergeCell ref="V1612:V1614"/>
    <mergeCell ref="W1612:W1614"/>
    <mergeCell ref="X1612:X1614"/>
    <mergeCell ref="AB1612:AB1614"/>
    <mergeCell ref="AD1612:AD1614"/>
    <mergeCell ref="AE1612:AE1614"/>
    <mergeCell ref="AF1612:AF1614"/>
    <mergeCell ref="AG1612:AG1614"/>
    <mergeCell ref="AH1612:AH1614"/>
    <mergeCell ref="AI1612:AI1614"/>
    <mergeCell ref="AJ1612:AJ1614"/>
    <mergeCell ref="AK1612:AK1614"/>
    <mergeCell ref="AL1612:AL1614"/>
    <mergeCell ref="AM1612:AM1614"/>
    <mergeCell ref="AN1612:AN1614"/>
    <mergeCell ref="AO1612:AO1614"/>
    <mergeCell ref="A1604:A1605"/>
    <mergeCell ref="B1604:B1605"/>
    <mergeCell ref="C1604:C1605"/>
    <mergeCell ref="D1604:D1605"/>
    <mergeCell ref="E1604:E1605"/>
    <mergeCell ref="F1604:F1605"/>
    <mergeCell ref="G1604:G1605"/>
    <mergeCell ref="H1604:H1605"/>
    <mergeCell ref="I1604:I1605"/>
    <mergeCell ref="J1604:J1605"/>
    <mergeCell ref="K1604:K1605"/>
    <mergeCell ref="L1604:L1605"/>
    <mergeCell ref="M1604:M1605"/>
    <mergeCell ref="N1604:N1605"/>
    <mergeCell ref="O1604:O1605"/>
    <mergeCell ref="P1604:P1605"/>
    <mergeCell ref="Q1604:Q1605"/>
    <mergeCell ref="R1604:R1605"/>
    <mergeCell ref="S1604:S1605"/>
    <mergeCell ref="T1604:T1605"/>
    <mergeCell ref="U1604:U1605"/>
    <mergeCell ref="V1604:V1605"/>
    <mergeCell ref="W1604:W1605"/>
    <mergeCell ref="X1604:X1605"/>
    <mergeCell ref="AB1604:AB1605"/>
    <mergeCell ref="AD1604:AD1605"/>
    <mergeCell ref="AE1604:AE1605"/>
    <mergeCell ref="AF1604:AF1605"/>
    <mergeCell ref="AG1604:AG1605"/>
    <mergeCell ref="AH1604:AH1605"/>
    <mergeCell ref="AI1604:AI1605"/>
    <mergeCell ref="AJ1604:AJ1605"/>
    <mergeCell ref="AK1604:AK1605"/>
    <mergeCell ref="AS1555:AS1558"/>
    <mergeCell ref="AT1555:AT1558"/>
    <mergeCell ref="AU1555:AU1558"/>
    <mergeCell ref="AV1555:AV1558"/>
    <mergeCell ref="AW1555:AW1558"/>
    <mergeCell ref="AX1555:AX1558"/>
    <mergeCell ref="A1566:A1568"/>
    <mergeCell ref="B1566:B1568"/>
    <mergeCell ref="C1566:C1568"/>
    <mergeCell ref="D1566:D1568"/>
    <mergeCell ref="E1566:E1568"/>
    <mergeCell ref="F1566:F1568"/>
    <mergeCell ref="G1566:G1568"/>
    <mergeCell ref="H1566:H1568"/>
    <mergeCell ref="I1566:I1568"/>
    <mergeCell ref="J1566:J1568"/>
    <mergeCell ref="K1566:K1568"/>
    <mergeCell ref="L1566:L1568"/>
    <mergeCell ref="M1566:M1568"/>
    <mergeCell ref="N1566:N1568"/>
    <mergeCell ref="O1566:O1568"/>
    <mergeCell ref="P1566:P1568"/>
    <mergeCell ref="Q1566:Q1568"/>
    <mergeCell ref="R1566:R1568"/>
    <mergeCell ref="S1566:S1568"/>
    <mergeCell ref="T1566:T1568"/>
    <mergeCell ref="U1566:U1568"/>
    <mergeCell ref="V1566:V1568"/>
    <mergeCell ref="W1566:W1568"/>
    <mergeCell ref="X1566:X1568"/>
    <mergeCell ref="AB1566:AB1568"/>
    <mergeCell ref="AD1566:AD1568"/>
    <mergeCell ref="AE1566:AE1568"/>
    <mergeCell ref="AF1566:AF1568"/>
    <mergeCell ref="AG1566:AG1568"/>
    <mergeCell ref="AH1566:AH1568"/>
    <mergeCell ref="AI1566:AI1568"/>
    <mergeCell ref="AJ1566:AJ1568"/>
    <mergeCell ref="AK1566:AK1568"/>
    <mergeCell ref="AL1566:AL1568"/>
    <mergeCell ref="AM1566:AM1568"/>
    <mergeCell ref="AN1566:AN1568"/>
    <mergeCell ref="AO1566:AO1568"/>
    <mergeCell ref="AP1566:AP1568"/>
    <mergeCell ref="AQ1566:AQ1568"/>
    <mergeCell ref="AR1566:AR1568"/>
    <mergeCell ref="AS1566:AS1568"/>
    <mergeCell ref="AT1566:AT1568"/>
    <mergeCell ref="AU1566:AU1568"/>
    <mergeCell ref="AV1566:AV1568"/>
    <mergeCell ref="AW1566:AW1568"/>
    <mergeCell ref="AX1566:AX1568"/>
    <mergeCell ref="A1555:A1558"/>
    <mergeCell ref="B1555:B1558"/>
    <mergeCell ref="C1555:C1558"/>
    <mergeCell ref="D1555:D1558"/>
    <mergeCell ref="E1555:E1558"/>
    <mergeCell ref="F1555:F1558"/>
    <mergeCell ref="G1555:G1558"/>
    <mergeCell ref="H1555:H1558"/>
    <mergeCell ref="I1555:I1558"/>
    <mergeCell ref="J1555:J1558"/>
    <mergeCell ref="K1555:K1558"/>
    <mergeCell ref="L1555:L1558"/>
    <mergeCell ref="M1555:M1558"/>
    <mergeCell ref="N1555:N1558"/>
    <mergeCell ref="O1555:O1558"/>
    <mergeCell ref="P1555:P1558"/>
    <mergeCell ref="Q1555:Q1558"/>
    <mergeCell ref="R1555:R1558"/>
    <mergeCell ref="S1555:S1558"/>
    <mergeCell ref="T1555:T1558"/>
    <mergeCell ref="U1555:U1558"/>
    <mergeCell ref="V1555:V1558"/>
    <mergeCell ref="W1555:W1558"/>
    <mergeCell ref="X1555:X1558"/>
    <mergeCell ref="AD1555:AD1558"/>
    <mergeCell ref="AE1555:AE1558"/>
    <mergeCell ref="AF1555:AF1558"/>
    <mergeCell ref="AG1555:AG1558"/>
    <mergeCell ref="AH1555:AH1558"/>
    <mergeCell ref="AI1555:AI1558"/>
    <mergeCell ref="AJ1555:AJ1558"/>
    <mergeCell ref="AK1555:AK1558"/>
    <mergeCell ref="AL1555:AL1558"/>
    <mergeCell ref="AM1547:AM1550"/>
    <mergeCell ref="AN1547:AN1550"/>
    <mergeCell ref="AO1547:AO1550"/>
    <mergeCell ref="AP1547:AP1550"/>
    <mergeCell ref="AQ1547:AQ1550"/>
    <mergeCell ref="AR1547:AR1550"/>
    <mergeCell ref="N1547:N1550"/>
    <mergeCell ref="O1547:O1550"/>
    <mergeCell ref="P1547:P1550"/>
    <mergeCell ref="Q1547:Q1550"/>
    <mergeCell ref="R1547:R1550"/>
    <mergeCell ref="S1547:S1550"/>
    <mergeCell ref="T1547:T1550"/>
    <mergeCell ref="U1547:U1550"/>
    <mergeCell ref="V1547:V1550"/>
    <mergeCell ref="W1547:W1550"/>
    <mergeCell ref="X1547:X1550"/>
    <mergeCell ref="AD1547:AD1550"/>
    <mergeCell ref="AE1547:AE1550"/>
    <mergeCell ref="AF1547:AF1550"/>
    <mergeCell ref="AG1547:AG1550"/>
    <mergeCell ref="AH1547:AH1550"/>
    <mergeCell ref="AI1547:AI1550"/>
    <mergeCell ref="AJ1547:AJ1550"/>
    <mergeCell ref="AK1547:AK1550"/>
    <mergeCell ref="AL1547:AL1550"/>
    <mergeCell ref="AM1555:AM1558"/>
    <mergeCell ref="AN1555:AN1558"/>
    <mergeCell ref="AO1555:AO1558"/>
    <mergeCell ref="AP1555:AP1558"/>
    <mergeCell ref="AQ1555:AQ1558"/>
    <mergeCell ref="AR1555:AR1558"/>
    <mergeCell ref="AS1547:AS1550"/>
    <mergeCell ref="AT1547:AT1550"/>
    <mergeCell ref="AU1547:AU1550"/>
    <mergeCell ref="AV1547:AV1550"/>
    <mergeCell ref="AW1547:AW1550"/>
    <mergeCell ref="AX1547:AX1550"/>
    <mergeCell ref="A1551:A1554"/>
    <mergeCell ref="B1551:B1554"/>
    <mergeCell ref="C1551:C1554"/>
    <mergeCell ref="D1551:D1554"/>
    <mergeCell ref="E1551:E1554"/>
    <mergeCell ref="F1551:F1554"/>
    <mergeCell ref="G1551:G1554"/>
    <mergeCell ref="H1551:H1554"/>
    <mergeCell ref="I1551:I1554"/>
    <mergeCell ref="J1551:J1554"/>
    <mergeCell ref="K1551:K1554"/>
    <mergeCell ref="L1551:L1554"/>
    <mergeCell ref="M1551:M1554"/>
    <mergeCell ref="N1551:N1554"/>
    <mergeCell ref="O1551:O1554"/>
    <mergeCell ref="P1551:P1554"/>
    <mergeCell ref="Q1551:Q1554"/>
    <mergeCell ref="R1551:R1554"/>
    <mergeCell ref="S1551:S1554"/>
    <mergeCell ref="T1551:T1554"/>
    <mergeCell ref="U1551:U1554"/>
    <mergeCell ref="V1551:V1554"/>
    <mergeCell ref="W1551:W1554"/>
    <mergeCell ref="X1551:X1554"/>
    <mergeCell ref="AD1551:AD1554"/>
    <mergeCell ref="AE1551:AE1554"/>
    <mergeCell ref="AF1551:AF1554"/>
    <mergeCell ref="AG1551:AG1554"/>
    <mergeCell ref="AH1551:AH1554"/>
    <mergeCell ref="AI1551:AI1554"/>
    <mergeCell ref="AJ1551:AJ1554"/>
    <mergeCell ref="AK1551:AK1554"/>
    <mergeCell ref="AL1551:AL1554"/>
    <mergeCell ref="AM1551:AM1554"/>
    <mergeCell ref="AN1551:AN1554"/>
    <mergeCell ref="AO1551:AO1554"/>
    <mergeCell ref="AP1551:AP1554"/>
    <mergeCell ref="AQ1551:AQ1554"/>
    <mergeCell ref="AR1551:AR1554"/>
    <mergeCell ref="AS1551:AS1554"/>
    <mergeCell ref="AT1551:AT1554"/>
    <mergeCell ref="AU1551:AU1554"/>
    <mergeCell ref="AV1551:AV1554"/>
    <mergeCell ref="AW1551:AW1554"/>
    <mergeCell ref="AX1551:AX1554"/>
    <mergeCell ref="A1547:A1550"/>
    <mergeCell ref="B1547:B1550"/>
    <mergeCell ref="C1547:C1550"/>
    <mergeCell ref="D1547:D1550"/>
    <mergeCell ref="E1547:E1550"/>
    <mergeCell ref="F1547:F1550"/>
    <mergeCell ref="G1547:G1550"/>
    <mergeCell ref="H1547:H1550"/>
    <mergeCell ref="I1547:I1550"/>
    <mergeCell ref="J1547:J1550"/>
    <mergeCell ref="K1547:K1550"/>
    <mergeCell ref="L1547:L1550"/>
    <mergeCell ref="M1547:M1550"/>
    <mergeCell ref="AQ1531:AQ1533"/>
    <mergeCell ref="AR1531:AR1533"/>
    <mergeCell ref="AS1531:AS1533"/>
    <mergeCell ref="AT1531:AT1533"/>
    <mergeCell ref="AU1531:AU1533"/>
    <mergeCell ref="AV1531:AV1533"/>
    <mergeCell ref="AW1531:AW1533"/>
    <mergeCell ref="AX1531:AX1533"/>
    <mergeCell ref="A1537:A1539"/>
    <mergeCell ref="B1537:B1539"/>
    <mergeCell ref="C1537:C1539"/>
    <mergeCell ref="D1537:D1539"/>
    <mergeCell ref="E1537:E1539"/>
    <mergeCell ref="F1537:F1539"/>
    <mergeCell ref="G1537:G1539"/>
    <mergeCell ref="H1537:H1539"/>
    <mergeCell ref="I1537:I1539"/>
    <mergeCell ref="J1537:J1539"/>
    <mergeCell ref="K1537:K1539"/>
    <mergeCell ref="L1537:L1539"/>
    <mergeCell ref="M1537:M1539"/>
    <mergeCell ref="N1537:N1539"/>
    <mergeCell ref="O1537:O1539"/>
    <mergeCell ref="P1537:P1539"/>
    <mergeCell ref="Q1537:Q1539"/>
    <mergeCell ref="R1537:R1539"/>
    <mergeCell ref="S1537:S1539"/>
    <mergeCell ref="T1537:T1539"/>
    <mergeCell ref="U1537:U1539"/>
    <mergeCell ref="V1537:V1539"/>
    <mergeCell ref="W1537:W1539"/>
    <mergeCell ref="X1537:X1539"/>
    <mergeCell ref="AB1537:AB1539"/>
    <mergeCell ref="AD1537:AD1539"/>
    <mergeCell ref="AE1537:AE1539"/>
    <mergeCell ref="AF1537:AF1539"/>
    <mergeCell ref="AG1537:AG1539"/>
    <mergeCell ref="AH1537:AH1539"/>
    <mergeCell ref="AI1537:AI1539"/>
    <mergeCell ref="AJ1537:AJ1539"/>
    <mergeCell ref="AK1537:AK1539"/>
    <mergeCell ref="AL1537:AL1539"/>
    <mergeCell ref="AM1537:AM1539"/>
    <mergeCell ref="AN1537:AN1539"/>
    <mergeCell ref="AO1537:AO1539"/>
    <mergeCell ref="AP1537:AP1539"/>
    <mergeCell ref="AQ1537:AQ1539"/>
    <mergeCell ref="AR1537:AR1539"/>
    <mergeCell ref="AS1537:AS1539"/>
    <mergeCell ref="AT1537:AT1539"/>
    <mergeCell ref="AU1537:AU1539"/>
    <mergeCell ref="AV1537:AV1539"/>
    <mergeCell ref="AW1537:AW1539"/>
    <mergeCell ref="AX1537:AX1539"/>
    <mergeCell ref="A1531:A1533"/>
    <mergeCell ref="B1531:B1533"/>
    <mergeCell ref="C1531:C1533"/>
    <mergeCell ref="D1531:D1533"/>
    <mergeCell ref="E1531:E1533"/>
    <mergeCell ref="F1531:F1533"/>
    <mergeCell ref="G1531:G1533"/>
    <mergeCell ref="H1531:H1533"/>
    <mergeCell ref="I1531:I1533"/>
    <mergeCell ref="J1531:J1533"/>
    <mergeCell ref="K1531:K1533"/>
    <mergeCell ref="L1531:L1533"/>
    <mergeCell ref="M1531:M1533"/>
    <mergeCell ref="N1531:N1533"/>
    <mergeCell ref="O1531:O1533"/>
    <mergeCell ref="P1531:P1533"/>
    <mergeCell ref="Q1531:Q1533"/>
    <mergeCell ref="R1531:R1533"/>
    <mergeCell ref="S1531:S1533"/>
    <mergeCell ref="T1531:T1533"/>
    <mergeCell ref="U1531:U1533"/>
    <mergeCell ref="V1531:V1533"/>
    <mergeCell ref="W1531:W1533"/>
    <mergeCell ref="X1531:X1533"/>
    <mergeCell ref="AB1531:AB1533"/>
    <mergeCell ref="AD1531:AD1533"/>
    <mergeCell ref="AE1531:AE1533"/>
    <mergeCell ref="AF1531:AF1533"/>
    <mergeCell ref="AG1531:AG1533"/>
    <mergeCell ref="AH1531:AH1533"/>
    <mergeCell ref="AI1531:AI1533"/>
    <mergeCell ref="AJ1531:AJ1533"/>
    <mergeCell ref="AK1531:AK1533"/>
    <mergeCell ref="AL1511:AL1512"/>
    <mergeCell ref="AM1511:AM1512"/>
    <mergeCell ref="AN1511:AN1512"/>
    <mergeCell ref="AO1511:AO1512"/>
    <mergeCell ref="AP1511:AP1512"/>
    <mergeCell ref="K1511:K1512"/>
    <mergeCell ref="L1511:L1512"/>
    <mergeCell ref="M1511:M1512"/>
    <mergeCell ref="N1511:N1512"/>
    <mergeCell ref="O1511:O1512"/>
    <mergeCell ref="P1511:P1512"/>
    <mergeCell ref="Q1511:Q1512"/>
    <mergeCell ref="R1511:R1512"/>
    <mergeCell ref="S1511:S1512"/>
    <mergeCell ref="T1511:T1512"/>
    <mergeCell ref="U1511:U1512"/>
    <mergeCell ref="V1511:V1512"/>
    <mergeCell ref="W1511:W1512"/>
    <mergeCell ref="X1511:X1512"/>
    <mergeCell ref="AB1511:AB1512"/>
    <mergeCell ref="AD1511:AD1512"/>
    <mergeCell ref="AE1511:AE1512"/>
    <mergeCell ref="AF1511:AF1512"/>
    <mergeCell ref="AG1511:AG1512"/>
    <mergeCell ref="AH1511:AH1512"/>
    <mergeCell ref="AI1511:AI1512"/>
    <mergeCell ref="AJ1511:AJ1512"/>
    <mergeCell ref="AK1511:AK1512"/>
    <mergeCell ref="AL1531:AL1533"/>
    <mergeCell ref="AM1531:AM1533"/>
    <mergeCell ref="AN1531:AN1533"/>
    <mergeCell ref="AO1531:AO1533"/>
    <mergeCell ref="AP1531:AP1533"/>
    <mergeCell ref="AQ1511:AQ1512"/>
    <mergeCell ref="AR1511:AR1512"/>
    <mergeCell ref="AS1511:AS1512"/>
    <mergeCell ref="AT1511:AT1512"/>
    <mergeCell ref="AU1511:AU1512"/>
    <mergeCell ref="AV1511:AV1512"/>
    <mergeCell ref="AW1511:AW1512"/>
    <mergeCell ref="AX1511:AX1512"/>
    <mergeCell ref="A1527:A1528"/>
    <mergeCell ref="B1527:B1528"/>
    <mergeCell ref="C1527:C1528"/>
    <mergeCell ref="D1527:D1528"/>
    <mergeCell ref="E1527:E1528"/>
    <mergeCell ref="F1527:F1528"/>
    <mergeCell ref="G1527:G1528"/>
    <mergeCell ref="H1527:H1528"/>
    <mergeCell ref="I1527:I1528"/>
    <mergeCell ref="J1527:J1528"/>
    <mergeCell ref="K1527:K1528"/>
    <mergeCell ref="L1527:L1528"/>
    <mergeCell ref="M1527:M1528"/>
    <mergeCell ref="N1527:N1528"/>
    <mergeCell ref="O1527:O1528"/>
    <mergeCell ref="P1527:P1528"/>
    <mergeCell ref="Q1527:Q1528"/>
    <mergeCell ref="R1527:R1528"/>
    <mergeCell ref="S1527:S1528"/>
    <mergeCell ref="T1527:T1528"/>
    <mergeCell ref="U1527:U1528"/>
    <mergeCell ref="V1527:V1528"/>
    <mergeCell ref="W1527:W1528"/>
    <mergeCell ref="X1527:X1528"/>
    <mergeCell ref="AB1527:AB1528"/>
    <mergeCell ref="AD1527:AD1528"/>
    <mergeCell ref="AE1527:AE1528"/>
    <mergeCell ref="AF1527:AF1528"/>
    <mergeCell ref="AG1527:AG1528"/>
    <mergeCell ref="AH1527:AH1528"/>
    <mergeCell ref="AI1527:AI1528"/>
    <mergeCell ref="AJ1527:AJ1528"/>
    <mergeCell ref="AK1527:AK1528"/>
    <mergeCell ref="AL1527:AL1528"/>
    <mergeCell ref="AM1527:AM1528"/>
    <mergeCell ref="AN1527:AN1528"/>
    <mergeCell ref="AO1527:AO1528"/>
    <mergeCell ref="AP1527:AP1528"/>
    <mergeCell ref="AQ1527:AQ1528"/>
    <mergeCell ref="AR1527:AR1528"/>
    <mergeCell ref="AS1527:AS1528"/>
    <mergeCell ref="AT1527:AT1528"/>
    <mergeCell ref="AU1527:AU1528"/>
    <mergeCell ref="AV1527:AV1528"/>
    <mergeCell ref="AW1527:AW1528"/>
    <mergeCell ref="AX1527:AX1528"/>
    <mergeCell ref="A1511:A1512"/>
    <mergeCell ref="B1511:B1512"/>
    <mergeCell ref="C1511:C1512"/>
    <mergeCell ref="D1511:D1512"/>
    <mergeCell ref="E1511:E1512"/>
    <mergeCell ref="F1511:F1512"/>
    <mergeCell ref="G1511:G1512"/>
    <mergeCell ref="H1511:H1512"/>
    <mergeCell ref="I1511:I1512"/>
    <mergeCell ref="J1511:J1512"/>
    <mergeCell ref="T1495:T1498"/>
    <mergeCell ref="U1495:U1498"/>
    <mergeCell ref="V1495:V1498"/>
    <mergeCell ref="W1495:W1498"/>
    <mergeCell ref="X1495:X1498"/>
    <mergeCell ref="AB1495:AB1498"/>
    <mergeCell ref="AD1495:AD1498"/>
    <mergeCell ref="AE1495:AE1498"/>
    <mergeCell ref="AF1495:AF1498"/>
    <mergeCell ref="AG1495:AG1498"/>
    <mergeCell ref="AH1495:AH1498"/>
    <mergeCell ref="AI1495:AI1498"/>
    <mergeCell ref="AJ1495:AJ1498"/>
    <mergeCell ref="AK1495:AK1498"/>
    <mergeCell ref="AL1495:AL1498"/>
    <mergeCell ref="AM1495:AM1498"/>
    <mergeCell ref="AN1495:AN1498"/>
    <mergeCell ref="AO1495:AO1498"/>
    <mergeCell ref="AP1495:AP1498"/>
    <mergeCell ref="AQ1495:AQ1498"/>
    <mergeCell ref="AR1495:AR1498"/>
    <mergeCell ref="AS1495:AS1498"/>
    <mergeCell ref="AT1495:AT1498"/>
    <mergeCell ref="AU1495:AU1498"/>
    <mergeCell ref="AV1495:AV1498"/>
    <mergeCell ref="AW1495:AW1498"/>
    <mergeCell ref="AX1495:AX1498"/>
    <mergeCell ref="O1499:O1505"/>
    <mergeCell ref="P1499:P1505"/>
    <mergeCell ref="Q1499:Q1505"/>
    <mergeCell ref="R1499:R1505"/>
    <mergeCell ref="S1499:S1505"/>
    <mergeCell ref="T1499:T1505"/>
    <mergeCell ref="U1499:U1505"/>
    <mergeCell ref="V1499:V1505"/>
    <mergeCell ref="W1499:W1505"/>
    <mergeCell ref="X1499:X1505"/>
    <mergeCell ref="AB1499:AB1505"/>
    <mergeCell ref="AD1499:AD1505"/>
    <mergeCell ref="AE1499:AE1505"/>
    <mergeCell ref="AF1499:AF1505"/>
    <mergeCell ref="AG1499:AG1505"/>
    <mergeCell ref="AH1499:AH1505"/>
    <mergeCell ref="AI1499:AI1505"/>
    <mergeCell ref="AJ1499:AJ1505"/>
    <mergeCell ref="AK1499:AK1505"/>
    <mergeCell ref="AL1499:AL1505"/>
    <mergeCell ref="AM1499:AM1505"/>
    <mergeCell ref="AN1499:AN1505"/>
    <mergeCell ref="AO1499:AO1505"/>
    <mergeCell ref="AP1499:AP1505"/>
    <mergeCell ref="AQ1499:AQ1505"/>
    <mergeCell ref="AR1499:AR1505"/>
    <mergeCell ref="AS1499:AS1505"/>
    <mergeCell ref="AT1499:AT1505"/>
    <mergeCell ref="AU1499:AU1505"/>
    <mergeCell ref="AV1499:AV1505"/>
    <mergeCell ref="AW1499:AW1505"/>
    <mergeCell ref="AX1499:AX1505"/>
    <mergeCell ref="AL1485:AL1491"/>
    <mergeCell ref="AM1485:AM1491"/>
    <mergeCell ref="AN1485:AN1491"/>
    <mergeCell ref="AO1485:AO1491"/>
    <mergeCell ref="AP1485:AP1491"/>
    <mergeCell ref="AQ1485:AQ1491"/>
    <mergeCell ref="AR1485:AR1491"/>
    <mergeCell ref="AS1485:AS1491"/>
    <mergeCell ref="AT1485:AT1491"/>
    <mergeCell ref="AU1485:AU1491"/>
    <mergeCell ref="AV1485:AV1491"/>
    <mergeCell ref="AW1485:AW1491"/>
    <mergeCell ref="AX1485:AX1491"/>
    <mergeCell ref="A1493:A1505"/>
    <mergeCell ref="B1493:B1505"/>
    <mergeCell ref="C1493:C1505"/>
    <mergeCell ref="D1493:D1505"/>
    <mergeCell ref="E1493:E1505"/>
    <mergeCell ref="F1493:F1505"/>
    <mergeCell ref="G1493:G1505"/>
    <mergeCell ref="H1493:H1505"/>
    <mergeCell ref="I1493:I1505"/>
    <mergeCell ref="J1493:J1505"/>
    <mergeCell ref="K1493:K1505"/>
    <mergeCell ref="L1493:L1505"/>
    <mergeCell ref="M1493:M1505"/>
    <mergeCell ref="N1493:N1505"/>
    <mergeCell ref="O1493:O1494"/>
    <mergeCell ref="P1493:P1494"/>
    <mergeCell ref="Q1493:Q1494"/>
    <mergeCell ref="R1493:R1494"/>
    <mergeCell ref="S1493:S1494"/>
    <mergeCell ref="T1493:T1494"/>
    <mergeCell ref="U1493:U1494"/>
    <mergeCell ref="V1493:V1494"/>
    <mergeCell ref="W1493:W1494"/>
    <mergeCell ref="X1493:X1494"/>
    <mergeCell ref="AB1493:AB1494"/>
    <mergeCell ref="AD1493:AD1494"/>
    <mergeCell ref="AE1493:AE1494"/>
    <mergeCell ref="AF1493:AF1494"/>
    <mergeCell ref="AG1493:AG1494"/>
    <mergeCell ref="AH1493:AH1494"/>
    <mergeCell ref="AI1493:AI1494"/>
    <mergeCell ref="AJ1493:AJ1494"/>
    <mergeCell ref="AK1493:AK1494"/>
    <mergeCell ref="AL1493:AL1494"/>
    <mergeCell ref="AM1493:AM1494"/>
    <mergeCell ref="AN1493:AN1494"/>
    <mergeCell ref="AO1493:AO1494"/>
    <mergeCell ref="AP1493:AP1494"/>
    <mergeCell ref="AQ1493:AQ1494"/>
    <mergeCell ref="AR1493:AR1494"/>
    <mergeCell ref="AS1493:AS1494"/>
    <mergeCell ref="AT1493:AT1494"/>
    <mergeCell ref="AU1493:AU1494"/>
    <mergeCell ref="AV1493:AV1494"/>
    <mergeCell ref="AW1493:AW1494"/>
    <mergeCell ref="AX1493:AX1494"/>
    <mergeCell ref="O1495:O1498"/>
    <mergeCell ref="P1495:P1498"/>
    <mergeCell ref="Q1495:Q1498"/>
    <mergeCell ref="R1495:R1498"/>
    <mergeCell ref="S1495:S1498"/>
    <mergeCell ref="AL1479:AL1480"/>
    <mergeCell ref="AM1479:AM1480"/>
    <mergeCell ref="AN1479:AN1480"/>
    <mergeCell ref="AO1479:AO1480"/>
    <mergeCell ref="AP1479:AP1480"/>
    <mergeCell ref="AQ1479:AQ1480"/>
    <mergeCell ref="AR1479:AR1480"/>
    <mergeCell ref="AS1479:AS1480"/>
    <mergeCell ref="AT1479:AT1480"/>
    <mergeCell ref="AU1479:AU1480"/>
    <mergeCell ref="AV1479:AV1480"/>
    <mergeCell ref="AW1479:AW1480"/>
    <mergeCell ref="AX1479:AX1480"/>
    <mergeCell ref="O1481:O1484"/>
    <mergeCell ref="P1481:P1484"/>
    <mergeCell ref="Q1481:Q1484"/>
    <mergeCell ref="R1481:R1484"/>
    <mergeCell ref="S1481:S1484"/>
    <mergeCell ref="T1481:T1484"/>
    <mergeCell ref="U1481:U1484"/>
    <mergeCell ref="V1481:V1484"/>
    <mergeCell ref="W1481:W1484"/>
    <mergeCell ref="X1481:X1484"/>
    <mergeCell ref="AB1481:AB1484"/>
    <mergeCell ref="AD1481:AD1484"/>
    <mergeCell ref="AE1481:AE1484"/>
    <mergeCell ref="AF1481:AF1484"/>
    <mergeCell ref="AG1481:AG1484"/>
    <mergeCell ref="AH1481:AH1484"/>
    <mergeCell ref="AI1481:AI1484"/>
    <mergeCell ref="AJ1481:AJ1484"/>
    <mergeCell ref="AK1481:AK1484"/>
    <mergeCell ref="AL1481:AL1484"/>
    <mergeCell ref="AM1481:AM1484"/>
    <mergeCell ref="AN1481:AN1484"/>
    <mergeCell ref="AO1481:AO1484"/>
    <mergeCell ref="AP1481:AP1484"/>
    <mergeCell ref="AQ1481:AQ1484"/>
    <mergeCell ref="AR1481:AR1484"/>
    <mergeCell ref="AS1481:AS1484"/>
    <mergeCell ref="AT1481:AT1484"/>
    <mergeCell ref="AU1481:AU1484"/>
    <mergeCell ref="AV1481:AV1484"/>
    <mergeCell ref="AW1481:AW1484"/>
    <mergeCell ref="AX1481:AX1484"/>
    <mergeCell ref="A1479:A1492"/>
    <mergeCell ref="B1479:B1492"/>
    <mergeCell ref="C1479:C1492"/>
    <mergeCell ref="D1479:D1492"/>
    <mergeCell ref="E1479:E1492"/>
    <mergeCell ref="F1479:F1492"/>
    <mergeCell ref="G1479:G1492"/>
    <mergeCell ref="H1479:H1492"/>
    <mergeCell ref="I1479:I1492"/>
    <mergeCell ref="J1479:J1492"/>
    <mergeCell ref="K1479:K1492"/>
    <mergeCell ref="L1479:L1492"/>
    <mergeCell ref="M1479:M1492"/>
    <mergeCell ref="N1479:N1492"/>
    <mergeCell ref="O1479:O1480"/>
    <mergeCell ref="P1479:P1480"/>
    <mergeCell ref="Q1479:Q1480"/>
    <mergeCell ref="R1479:R1480"/>
    <mergeCell ref="S1479:S1480"/>
    <mergeCell ref="T1479:T1480"/>
    <mergeCell ref="U1479:U1480"/>
    <mergeCell ref="V1479:V1480"/>
    <mergeCell ref="W1479:W1480"/>
    <mergeCell ref="X1479:X1480"/>
    <mergeCell ref="AB1479:AB1480"/>
    <mergeCell ref="AD1479:AD1480"/>
    <mergeCell ref="AE1479:AE1480"/>
    <mergeCell ref="AF1479:AF1480"/>
    <mergeCell ref="AG1479:AG1480"/>
    <mergeCell ref="AH1479:AH1480"/>
    <mergeCell ref="AI1479:AI1480"/>
    <mergeCell ref="AJ1479:AJ1480"/>
    <mergeCell ref="AK1479:AK1480"/>
    <mergeCell ref="O1485:O1491"/>
    <mergeCell ref="P1485:P1491"/>
    <mergeCell ref="Q1485:Q1491"/>
    <mergeCell ref="R1485:R1491"/>
    <mergeCell ref="S1485:S1491"/>
    <mergeCell ref="T1485:T1491"/>
    <mergeCell ref="U1485:U1491"/>
    <mergeCell ref="V1485:V1491"/>
    <mergeCell ref="W1485:W1491"/>
    <mergeCell ref="X1485:X1491"/>
    <mergeCell ref="AB1485:AB1491"/>
    <mergeCell ref="AD1485:AD1491"/>
    <mergeCell ref="AE1485:AE1491"/>
    <mergeCell ref="AF1485:AF1491"/>
    <mergeCell ref="AG1485:AG1491"/>
    <mergeCell ref="AH1485:AH1491"/>
    <mergeCell ref="AI1485:AI1491"/>
    <mergeCell ref="AJ1485:AJ1491"/>
    <mergeCell ref="AK1485:AK1491"/>
    <mergeCell ref="AQ1470:AQ1471"/>
    <mergeCell ref="AR1470:AR1471"/>
    <mergeCell ref="AS1470:AS1471"/>
    <mergeCell ref="AT1470:AT1471"/>
    <mergeCell ref="AU1470:AU1471"/>
    <mergeCell ref="AV1470:AV1471"/>
    <mergeCell ref="AW1470:AW1471"/>
    <mergeCell ref="AX1470:AX1471"/>
    <mergeCell ref="A1472:A1473"/>
    <mergeCell ref="B1472:B1473"/>
    <mergeCell ref="C1472:C1473"/>
    <mergeCell ref="D1472:D1473"/>
    <mergeCell ref="E1472:E1473"/>
    <mergeCell ref="F1472:F1473"/>
    <mergeCell ref="G1472:G1473"/>
    <mergeCell ref="H1472:H1473"/>
    <mergeCell ref="I1472:I1473"/>
    <mergeCell ref="J1472:J1473"/>
    <mergeCell ref="K1472:K1473"/>
    <mergeCell ref="L1472:L1473"/>
    <mergeCell ref="M1472:M1473"/>
    <mergeCell ref="N1472:N1473"/>
    <mergeCell ref="O1472:O1473"/>
    <mergeCell ref="P1472:P1473"/>
    <mergeCell ref="Q1472:Q1473"/>
    <mergeCell ref="R1472:R1473"/>
    <mergeCell ref="S1472:S1473"/>
    <mergeCell ref="T1472:T1473"/>
    <mergeCell ref="U1472:U1473"/>
    <mergeCell ref="V1472:V1473"/>
    <mergeCell ref="W1472:W1473"/>
    <mergeCell ref="X1472:X1473"/>
    <mergeCell ref="AB1472:AB1473"/>
    <mergeCell ref="AD1472:AD1473"/>
    <mergeCell ref="AE1472:AE1473"/>
    <mergeCell ref="AF1472:AF1473"/>
    <mergeCell ref="AG1472:AG1473"/>
    <mergeCell ref="AH1472:AH1473"/>
    <mergeCell ref="AI1472:AI1473"/>
    <mergeCell ref="AJ1472:AJ1473"/>
    <mergeCell ref="AK1472:AK1473"/>
    <mergeCell ref="AL1472:AL1473"/>
    <mergeCell ref="AM1472:AM1473"/>
    <mergeCell ref="AN1472:AN1473"/>
    <mergeCell ref="AO1472:AO1473"/>
    <mergeCell ref="AP1472:AP1473"/>
    <mergeCell ref="AQ1472:AQ1473"/>
    <mergeCell ref="AR1472:AR1473"/>
    <mergeCell ref="AS1472:AS1473"/>
    <mergeCell ref="AT1472:AT1473"/>
    <mergeCell ref="AU1472:AU1473"/>
    <mergeCell ref="AV1472:AV1473"/>
    <mergeCell ref="AW1472:AW1473"/>
    <mergeCell ref="AX1472:AX1473"/>
    <mergeCell ref="A1470:A1471"/>
    <mergeCell ref="B1470:B1471"/>
    <mergeCell ref="C1470:C1471"/>
    <mergeCell ref="D1470:D1471"/>
    <mergeCell ref="E1470:E1471"/>
    <mergeCell ref="F1470:F1471"/>
    <mergeCell ref="G1470:G1471"/>
    <mergeCell ref="H1470:H1471"/>
    <mergeCell ref="I1470:I1471"/>
    <mergeCell ref="J1470:J1471"/>
    <mergeCell ref="K1470:K1471"/>
    <mergeCell ref="L1470:L1471"/>
    <mergeCell ref="M1470:M1471"/>
    <mergeCell ref="N1470:N1471"/>
    <mergeCell ref="O1470:O1471"/>
    <mergeCell ref="P1470:P1471"/>
    <mergeCell ref="Q1470:Q1471"/>
    <mergeCell ref="R1470:R1471"/>
    <mergeCell ref="S1470:S1471"/>
    <mergeCell ref="T1470:T1471"/>
    <mergeCell ref="U1470:U1471"/>
    <mergeCell ref="V1470:V1471"/>
    <mergeCell ref="W1470:W1471"/>
    <mergeCell ref="X1470:X1471"/>
    <mergeCell ref="AB1470:AB1471"/>
    <mergeCell ref="AD1470:AD1471"/>
    <mergeCell ref="AE1470:AE1471"/>
    <mergeCell ref="AF1470:AF1471"/>
    <mergeCell ref="AG1470:AG1471"/>
    <mergeCell ref="AH1470:AH1471"/>
    <mergeCell ref="AI1470:AI1471"/>
    <mergeCell ref="AJ1470:AJ1471"/>
    <mergeCell ref="AK1470:AK1471"/>
    <mergeCell ref="AL1464:AL1465"/>
    <mergeCell ref="AM1464:AM1465"/>
    <mergeCell ref="AN1464:AN1465"/>
    <mergeCell ref="AO1464:AO1465"/>
    <mergeCell ref="AP1464:AP1465"/>
    <mergeCell ref="K1464:K1465"/>
    <mergeCell ref="L1464:L1465"/>
    <mergeCell ref="M1464:M1465"/>
    <mergeCell ref="N1464:N1465"/>
    <mergeCell ref="O1464:O1465"/>
    <mergeCell ref="P1464:P1465"/>
    <mergeCell ref="Q1464:Q1465"/>
    <mergeCell ref="R1464:R1465"/>
    <mergeCell ref="S1464:S1465"/>
    <mergeCell ref="T1464:T1465"/>
    <mergeCell ref="U1464:U1465"/>
    <mergeCell ref="V1464:V1465"/>
    <mergeCell ref="W1464:W1465"/>
    <mergeCell ref="X1464:X1465"/>
    <mergeCell ref="AB1464:AB1465"/>
    <mergeCell ref="AD1464:AD1465"/>
    <mergeCell ref="AE1464:AE1465"/>
    <mergeCell ref="AF1464:AF1465"/>
    <mergeCell ref="AG1464:AG1465"/>
    <mergeCell ref="AH1464:AH1465"/>
    <mergeCell ref="AI1464:AI1465"/>
    <mergeCell ref="AJ1464:AJ1465"/>
    <mergeCell ref="AK1464:AK1465"/>
    <mergeCell ref="AL1470:AL1471"/>
    <mergeCell ref="AM1470:AM1471"/>
    <mergeCell ref="AN1470:AN1471"/>
    <mergeCell ref="AO1470:AO1471"/>
    <mergeCell ref="AP1470:AP1471"/>
    <mergeCell ref="AQ1464:AQ1465"/>
    <mergeCell ref="AR1464:AR1465"/>
    <mergeCell ref="AS1464:AS1465"/>
    <mergeCell ref="AT1464:AT1465"/>
    <mergeCell ref="AU1464:AU1465"/>
    <mergeCell ref="AV1464:AV1465"/>
    <mergeCell ref="AW1464:AW1465"/>
    <mergeCell ref="AX1464:AX1465"/>
    <mergeCell ref="A1467:A1469"/>
    <mergeCell ref="B1467:B1469"/>
    <mergeCell ref="C1467:C1469"/>
    <mergeCell ref="D1467:D1469"/>
    <mergeCell ref="E1467:E1469"/>
    <mergeCell ref="F1467:F1469"/>
    <mergeCell ref="G1467:G1469"/>
    <mergeCell ref="H1467:H1469"/>
    <mergeCell ref="I1467:I1469"/>
    <mergeCell ref="J1467:J1469"/>
    <mergeCell ref="K1467:K1469"/>
    <mergeCell ref="L1467:L1469"/>
    <mergeCell ref="M1467:M1469"/>
    <mergeCell ref="N1467:N1469"/>
    <mergeCell ref="O1467:O1469"/>
    <mergeCell ref="P1467:P1469"/>
    <mergeCell ref="Q1467:Q1469"/>
    <mergeCell ref="R1467:R1469"/>
    <mergeCell ref="S1467:S1469"/>
    <mergeCell ref="T1467:T1469"/>
    <mergeCell ref="U1467:U1469"/>
    <mergeCell ref="V1467:V1469"/>
    <mergeCell ref="W1467:W1469"/>
    <mergeCell ref="X1467:X1469"/>
    <mergeCell ref="AB1467:AB1469"/>
    <mergeCell ref="AD1467:AD1469"/>
    <mergeCell ref="AE1467:AE1469"/>
    <mergeCell ref="AF1467:AF1469"/>
    <mergeCell ref="AG1467:AG1469"/>
    <mergeCell ref="AH1467:AH1469"/>
    <mergeCell ref="AI1467:AI1469"/>
    <mergeCell ref="AJ1467:AJ1469"/>
    <mergeCell ref="AK1467:AK1469"/>
    <mergeCell ref="AL1467:AL1469"/>
    <mergeCell ref="AM1467:AM1469"/>
    <mergeCell ref="AN1467:AN1469"/>
    <mergeCell ref="AO1467:AO1469"/>
    <mergeCell ref="AP1467:AP1469"/>
    <mergeCell ref="AQ1467:AQ1469"/>
    <mergeCell ref="AR1467:AR1469"/>
    <mergeCell ref="AS1467:AS1469"/>
    <mergeCell ref="AT1467:AT1469"/>
    <mergeCell ref="AU1467:AU1469"/>
    <mergeCell ref="AV1467:AV1469"/>
    <mergeCell ref="AW1467:AW1469"/>
    <mergeCell ref="AX1467:AX1469"/>
    <mergeCell ref="A1464:A1465"/>
    <mergeCell ref="B1464:B1465"/>
    <mergeCell ref="C1464:C1465"/>
    <mergeCell ref="D1464:D1465"/>
    <mergeCell ref="E1464:E1465"/>
    <mergeCell ref="F1464:F1465"/>
    <mergeCell ref="G1464:G1465"/>
    <mergeCell ref="H1464:H1465"/>
    <mergeCell ref="I1464:I1465"/>
    <mergeCell ref="J1464:J1465"/>
    <mergeCell ref="AT1441:AT1443"/>
    <mergeCell ref="AU1441:AU1443"/>
    <mergeCell ref="AV1441:AV1443"/>
    <mergeCell ref="AW1441:AW1443"/>
    <mergeCell ref="AX1441:AX1443"/>
    <mergeCell ref="A1454:A1457"/>
    <mergeCell ref="B1454:B1457"/>
    <mergeCell ref="C1454:C1457"/>
    <mergeCell ref="D1454:D1457"/>
    <mergeCell ref="E1454:E1457"/>
    <mergeCell ref="F1454:F1457"/>
    <mergeCell ref="G1454:G1457"/>
    <mergeCell ref="H1454:H1457"/>
    <mergeCell ref="I1454:I1457"/>
    <mergeCell ref="J1454:J1457"/>
    <mergeCell ref="K1454:K1457"/>
    <mergeCell ref="L1454:L1457"/>
    <mergeCell ref="M1454:M1457"/>
    <mergeCell ref="N1454:N1457"/>
    <mergeCell ref="O1454:O1457"/>
    <mergeCell ref="P1454:P1457"/>
    <mergeCell ref="Q1454:Q1457"/>
    <mergeCell ref="R1454:R1457"/>
    <mergeCell ref="S1454:S1457"/>
    <mergeCell ref="T1454:T1457"/>
    <mergeCell ref="U1454:U1457"/>
    <mergeCell ref="V1454:V1457"/>
    <mergeCell ref="W1454:W1457"/>
    <mergeCell ref="X1454:X1457"/>
    <mergeCell ref="AB1454:AB1457"/>
    <mergeCell ref="AD1454:AD1457"/>
    <mergeCell ref="AE1454:AE1457"/>
    <mergeCell ref="AF1454:AF1457"/>
    <mergeCell ref="AG1454:AG1457"/>
    <mergeCell ref="AH1454:AH1457"/>
    <mergeCell ref="AI1454:AI1457"/>
    <mergeCell ref="AJ1454:AJ1457"/>
    <mergeCell ref="AK1454:AK1457"/>
    <mergeCell ref="AL1454:AL1457"/>
    <mergeCell ref="AM1454:AM1457"/>
    <mergeCell ref="AN1454:AN1457"/>
    <mergeCell ref="AO1454:AO1457"/>
    <mergeCell ref="AP1454:AP1457"/>
    <mergeCell ref="AQ1454:AQ1457"/>
    <mergeCell ref="AR1454:AR1457"/>
    <mergeCell ref="AS1454:AS1457"/>
    <mergeCell ref="AT1454:AT1457"/>
    <mergeCell ref="AU1454:AU1457"/>
    <mergeCell ref="AV1454:AV1457"/>
    <mergeCell ref="AW1454:AW1457"/>
    <mergeCell ref="AX1454:AX1457"/>
    <mergeCell ref="X1431:X1432"/>
    <mergeCell ref="AB1431:AB1432"/>
    <mergeCell ref="AD1431:AD1432"/>
    <mergeCell ref="AE1431:AE1432"/>
    <mergeCell ref="AF1431:AF1432"/>
    <mergeCell ref="AG1431:AG1432"/>
    <mergeCell ref="AH1431:AH1432"/>
    <mergeCell ref="AI1431:AI1432"/>
    <mergeCell ref="AJ1431:AJ1432"/>
    <mergeCell ref="AK1431:AK1432"/>
    <mergeCell ref="AL1431:AL1432"/>
    <mergeCell ref="AM1431:AM1432"/>
    <mergeCell ref="AN1431:AN1432"/>
    <mergeCell ref="AO1431:AO1432"/>
    <mergeCell ref="AP1431:AP1432"/>
    <mergeCell ref="AQ1431:AQ1432"/>
    <mergeCell ref="AR1431:AR1432"/>
    <mergeCell ref="AS1431:AS1432"/>
    <mergeCell ref="AT1431:AT1432"/>
    <mergeCell ref="AU1431:AU1432"/>
    <mergeCell ref="AV1431:AV1432"/>
    <mergeCell ref="AW1431:AW1432"/>
    <mergeCell ref="AX1431:AX1432"/>
    <mergeCell ref="A1441:A1443"/>
    <mergeCell ref="B1441:B1443"/>
    <mergeCell ref="C1441:C1443"/>
    <mergeCell ref="D1441:D1443"/>
    <mergeCell ref="E1441:E1443"/>
    <mergeCell ref="F1441:F1443"/>
    <mergeCell ref="G1441:G1443"/>
    <mergeCell ref="H1441:H1443"/>
    <mergeCell ref="I1441:I1443"/>
    <mergeCell ref="J1441:J1443"/>
    <mergeCell ref="K1441:K1443"/>
    <mergeCell ref="L1441:L1443"/>
    <mergeCell ref="M1441:M1443"/>
    <mergeCell ref="N1441:N1443"/>
    <mergeCell ref="O1441:O1443"/>
    <mergeCell ref="P1441:P1443"/>
    <mergeCell ref="Q1441:Q1443"/>
    <mergeCell ref="R1441:R1443"/>
    <mergeCell ref="S1441:S1443"/>
    <mergeCell ref="T1441:T1443"/>
    <mergeCell ref="U1441:U1443"/>
    <mergeCell ref="V1441:V1443"/>
    <mergeCell ref="W1441:W1443"/>
    <mergeCell ref="X1441:X1443"/>
    <mergeCell ref="AB1441:AB1443"/>
    <mergeCell ref="AD1441:AD1443"/>
    <mergeCell ref="AE1441:AE1443"/>
    <mergeCell ref="AF1441:AF1443"/>
    <mergeCell ref="AG1441:AG1443"/>
    <mergeCell ref="AH1441:AH1443"/>
    <mergeCell ref="AI1441:AI1443"/>
    <mergeCell ref="AJ1441:AJ1443"/>
    <mergeCell ref="AK1441:AK1443"/>
    <mergeCell ref="AL1441:AL1443"/>
    <mergeCell ref="AM1441:AM1443"/>
    <mergeCell ref="AN1441:AN1443"/>
    <mergeCell ref="AO1441:AO1443"/>
    <mergeCell ref="AP1441:AP1443"/>
    <mergeCell ref="AQ1441:AQ1443"/>
    <mergeCell ref="AR1441:AR1443"/>
    <mergeCell ref="AS1441:AS1443"/>
    <mergeCell ref="AP1420:AP1422"/>
    <mergeCell ref="AQ1420:AQ1422"/>
    <mergeCell ref="AR1420:AR1422"/>
    <mergeCell ref="AS1420:AS1422"/>
    <mergeCell ref="AT1420:AT1422"/>
    <mergeCell ref="AU1420:AU1422"/>
    <mergeCell ref="AV1420:AV1422"/>
    <mergeCell ref="AW1420:AW1422"/>
    <mergeCell ref="AX1420:AX1422"/>
    <mergeCell ref="A1425:A1436"/>
    <mergeCell ref="B1425:B1436"/>
    <mergeCell ref="C1425:C1436"/>
    <mergeCell ref="D1425:D1436"/>
    <mergeCell ref="E1425:E1436"/>
    <mergeCell ref="F1425:F1436"/>
    <mergeCell ref="G1425:G1436"/>
    <mergeCell ref="H1425:H1436"/>
    <mergeCell ref="I1425:I1436"/>
    <mergeCell ref="J1425:J1436"/>
    <mergeCell ref="K1425:K1436"/>
    <mergeCell ref="L1425:L1436"/>
    <mergeCell ref="M1425:M1436"/>
    <mergeCell ref="N1425:N1436"/>
    <mergeCell ref="O1429:O1430"/>
    <mergeCell ref="P1429:P1430"/>
    <mergeCell ref="Q1429:Q1430"/>
    <mergeCell ref="R1429:R1430"/>
    <mergeCell ref="S1429:S1430"/>
    <mergeCell ref="T1429:T1430"/>
    <mergeCell ref="U1429:U1430"/>
    <mergeCell ref="V1429:V1430"/>
    <mergeCell ref="W1429:W1430"/>
    <mergeCell ref="X1429:X1430"/>
    <mergeCell ref="AB1429:AB1430"/>
    <mergeCell ref="AD1429:AD1430"/>
    <mergeCell ref="AE1429:AE1430"/>
    <mergeCell ref="AF1429:AF1430"/>
    <mergeCell ref="AG1429:AG1430"/>
    <mergeCell ref="AH1429:AH1430"/>
    <mergeCell ref="AI1429:AI1430"/>
    <mergeCell ref="AJ1429:AJ1430"/>
    <mergeCell ref="AK1429:AK1430"/>
    <mergeCell ref="AL1429:AL1430"/>
    <mergeCell ref="AM1429:AM1430"/>
    <mergeCell ref="AN1429:AN1430"/>
    <mergeCell ref="AO1429:AO1430"/>
    <mergeCell ref="AP1429:AP1430"/>
    <mergeCell ref="AQ1429:AQ1430"/>
    <mergeCell ref="AR1429:AR1430"/>
    <mergeCell ref="AS1429:AS1430"/>
    <mergeCell ref="AT1429:AT1430"/>
    <mergeCell ref="AU1429:AU1430"/>
    <mergeCell ref="AV1429:AV1430"/>
    <mergeCell ref="AW1429:AW1430"/>
    <mergeCell ref="AX1429:AX1430"/>
    <mergeCell ref="O1431:O1432"/>
    <mergeCell ref="P1431:P1432"/>
    <mergeCell ref="Q1431:Q1432"/>
    <mergeCell ref="R1431:R1432"/>
    <mergeCell ref="S1431:S1432"/>
    <mergeCell ref="T1431:T1432"/>
    <mergeCell ref="U1431:U1432"/>
    <mergeCell ref="V1431:V1432"/>
    <mergeCell ref="W1431:W1432"/>
    <mergeCell ref="T1416:T1419"/>
    <mergeCell ref="U1416:U1419"/>
    <mergeCell ref="V1416:V1419"/>
    <mergeCell ref="W1416:W1419"/>
    <mergeCell ref="X1416:X1419"/>
    <mergeCell ref="AB1416:AB1419"/>
    <mergeCell ref="AD1416:AD1419"/>
    <mergeCell ref="AE1416:AE1419"/>
    <mergeCell ref="AF1416:AF1419"/>
    <mergeCell ref="AG1416:AG1419"/>
    <mergeCell ref="AH1416:AH1419"/>
    <mergeCell ref="AI1416:AI1419"/>
    <mergeCell ref="AJ1416:AJ1419"/>
    <mergeCell ref="AK1416:AK1419"/>
    <mergeCell ref="AL1416:AL1419"/>
    <mergeCell ref="AM1416:AM1419"/>
    <mergeCell ref="AN1416:AN1419"/>
    <mergeCell ref="AO1416:AO1419"/>
    <mergeCell ref="AP1416:AP1419"/>
    <mergeCell ref="AQ1416:AQ1419"/>
    <mergeCell ref="AR1416:AR1419"/>
    <mergeCell ref="AS1416:AS1419"/>
    <mergeCell ref="AT1416:AT1419"/>
    <mergeCell ref="AU1416:AU1419"/>
    <mergeCell ref="AV1416:AV1419"/>
    <mergeCell ref="AW1416:AW1419"/>
    <mergeCell ref="AX1416:AX1419"/>
    <mergeCell ref="A1420:A1422"/>
    <mergeCell ref="B1420:B1422"/>
    <mergeCell ref="C1420:C1422"/>
    <mergeCell ref="D1420:D1422"/>
    <mergeCell ref="E1420:E1422"/>
    <mergeCell ref="F1420:F1422"/>
    <mergeCell ref="G1420:G1422"/>
    <mergeCell ref="H1420:H1422"/>
    <mergeCell ref="I1420:I1422"/>
    <mergeCell ref="J1420:J1422"/>
    <mergeCell ref="K1420:K1422"/>
    <mergeCell ref="L1420:L1422"/>
    <mergeCell ref="M1420:M1422"/>
    <mergeCell ref="N1420:N1422"/>
    <mergeCell ref="O1420:O1422"/>
    <mergeCell ref="P1420:P1422"/>
    <mergeCell ref="Q1420:Q1422"/>
    <mergeCell ref="R1420:R1422"/>
    <mergeCell ref="S1420:S1422"/>
    <mergeCell ref="T1420:T1422"/>
    <mergeCell ref="U1420:U1422"/>
    <mergeCell ref="V1420:V1422"/>
    <mergeCell ref="W1420:W1422"/>
    <mergeCell ref="X1420:X1422"/>
    <mergeCell ref="AB1420:AB1422"/>
    <mergeCell ref="AD1420:AD1422"/>
    <mergeCell ref="AE1420:AE1422"/>
    <mergeCell ref="AF1420:AF1422"/>
    <mergeCell ref="AG1420:AG1422"/>
    <mergeCell ref="AH1420:AH1422"/>
    <mergeCell ref="AI1420:AI1422"/>
    <mergeCell ref="AJ1420:AJ1422"/>
    <mergeCell ref="AK1420:AK1422"/>
    <mergeCell ref="AL1420:AL1422"/>
    <mergeCell ref="AM1420:AM1422"/>
    <mergeCell ref="AN1420:AN1422"/>
    <mergeCell ref="AO1420:AO1422"/>
    <mergeCell ref="A1414:A1415"/>
    <mergeCell ref="B1414:B1415"/>
    <mergeCell ref="C1414:C1415"/>
    <mergeCell ref="D1414:D1415"/>
    <mergeCell ref="E1414:E1415"/>
    <mergeCell ref="F1414:F1415"/>
    <mergeCell ref="G1414:G1415"/>
    <mergeCell ref="H1414:H1415"/>
    <mergeCell ref="I1414:I1415"/>
    <mergeCell ref="J1414:J1415"/>
    <mergeCell ref="K1414:K1415"/>
    <mergeCell ref="L1414:L1415"/>
    <mergeCell ref="M1414:M1415"/>
    <mergeCell ref="N1414:N1415"/>
    <mergeCell ref="A1416:A1419"/>
    <mergeCell ref="B1416:B1419"/>
    <mergeCell ref="C1416:C1419"/>
    <mergeCell ref="D1416:D1419"/>
    <mergeCell ref="E1416:E1419"/>
    <mergeCell ref="F1416:F1419"/>
    <mergeCell ref="G1416:G1419"/>
    <mergeCell ref="H1416:H1419"/>
    <mergeCell ref="I1416:I1419"/>
    <mergeCell ref="J1416:J1419"/>
    <mergeCell ref="K1416:K1419"/>
    <mergeCell ref="L1416:L1419"/>
    <mergeCell ref="M1416:M1419"/>
    <mergeCell ref="N1416:N1419"/>
    <mergeCell ref="O1416:O1419"/>
    <mergeCell ref="P1416:P1419"/>
    <mergeCell ref="Q1416:Q1419"/>
    <mergeCell ref="R1416:R1419"/>
    <mergeCell ref="S1416:S1419"/>
    <mergeCell ref="AK1399:AK1403"/>
    <mergeCell ref="AL1399:AL1403"/>
    <mergeCell ref="AM1399:AM1403"/>
    <mergeCell ref="AN1399:AN1403"/>
    <mergeCell ref="AO1399:AO1403"/>
    <mergeCell ref="AP1399:AP1403"/>
    <mergeCell ref="AQ1399:AQ1403"/>
    <mergeCell ref="AR1399:AR1403"/>
    <mergeCell ref="AS1399:AS1403"/>
    <mergeCell ref="AT1399:AT1403"/>
    <mergeCell ref="AU1399:AU1403"/>
    <mergeCell ref="AV1399:AV1403"/>
    <mergeCell ref="AW1399:AW1403"/>
    <mergeCell ref="AX1399:AX1403"/>
    <mergeCell ref="A1405:A1406"/>
    <mergeCell ref="B1405:B1406"/>
    <mergeCell ref="C1405:C1406"/>
    <mergeCell ref="D1405:D1406"/>
    <mergeCell ref="E1405:E1406"/>
    <mergeCell ref="F1405:F1406"/>
    <mergeCell ref="G1405:G1406"/>
    <mergeCell ref="H1405:H1406"/>
    <mergeCell ref="I1405:I1406"/>
    <mergeCell ref="J1405:J1406"/>
    <mergeCell ref="K1405:K1406"/>
    <mergeCell ref="L1405:L1406"/>
    <mergeCell ref="M1405:M1406"/>
    <mergeCell ref="N1405:N1406"/>
    <mergeCell ref="O1405:O1406"/>
    <mergeCell ref="P1405:P1406"/>
    <mergeCell ref="Q1405:Q1406"/>
    <mergeCell ref="R1405:R1406"/>
    <mergeCell ref="S1405:S1406"/>
    <mergeCell ref="T1405:T1406"/>
    <mergeCell ref="U1405:U1406"/>
    <mergeCell ref="V1405:V1406"/>
    <mergeCell ref="W1405:W1406"/>
    <mergeCell ref="X1405:X1406"/>
    <mergeCell ref="AB1405:AB1406"/>
    <mergeCell ref="AD1405:AD1406"/>
    <mergeCell ref="AE1405:AE1406"/>
    <mergeCell ref="AF1405:AF1406"/>
    <mergeCell ref="AG1405:AG1406"/>
    <mergeCell ref="AH1405:AH1406"/>
    <mergeCell ref="AI1405:AI1406"/>
    <mergeCell ref="AJ1405:AJ1406"/>
    <mergeCell ref="AK1405:AK1406"/>
    <mergeCell ref="AL1405:AL1406"/>
    <mergeCell ref="AM1405:AM1406"/>
    <mergeCell ref="AN1405:AN1406"/>
    <mergeCell ref="AO1405:AO1406"/>
    <mergeCell ref="AP1405:AP1406"/>
    <mergeCell ref="AQ1405:AQ1406"/>
    <mergeCell ref="AR1405:AR1406"/>
    <mergeCell ref="AS1405:AS1406"/>
    <mergeCell ref="AT1405:AT1406"/>
    <mergeCell ref="AU1405:AU1406"/>
    <mergeCell ref="AV1405:AV1406"/>
    <mergeCell ref="AW1405:AW1406"/>
    <mergeCell ref="AX1405:AX1406"/>
    <mergeCell ref="O1386:O1388"/>
    <mergeCell ref="P1386:P1388"/>
    <mergeCell ref="Q1386:Q1388"/>
    <mergeCell ref="R1386:R1388"/>
    <mergeCell ref="S1386:S1388"/>
    <mergeCell ref="T1386:T1388"/>
    <mergeCell ref="U1386:U1388"/>
    <mergeCell ref="V1386:V1388"/>
    <mergeCell ref="W1386:W1388"/>
    <mergeCell ref="X1386:X1388"/>
    <mergeCell ref="AB1386:AB1388"/>
    <mergeCell ref="AD1386:AD1388"/>
    <mergeCell ref="AE1386:AE1388"/>
    <mergeCell ref="AF1386:AF1388"/>
    <mergeCell ref="AG1386:AG1388"/>
    <mergeCell ref="AH1386:AH1388"/>
    <mergeCell ref="AI1386:AI1388"/>
    <mergeCell ref="AJ1386:AJ1388"/>
    <mergeCell ref="AK1386:AK1388"/>
    <mergeCell ref="AL1386:AL1388"/>
    <mergeCell ref="AM1386:AM1388"/>
    <mergeCell ref="AN1386:AN1388"/>
    <mergeCell ref="AO1386:AO1388"/>
    <mergeCell ref="AP1386:AP1388"/>
    <mergeCell ref="AQ1386:AQ1388"/>
    <mergeCell ref="AR1386:AR1388"/>
    <mergeCell ref="AS1386:AS1388"/>
    <mergeCell ref="AT1386:AT1388"/>
    <mergeCell ref="AU1386:AU1388"/>
    <mergeCell ref="AV1386:AV1388"/>
    <mergeCell ref="AW1386:AW1388"/>
    <mergeCell ref="AX1386:AX1388"/>
    <mergeCell ref="A1399:A1403"/>
    <mergeCell ref="B1399:B1403"/>
    <mergeCell ref="C1399:C1403"/>
    <mergeCell ref="D1399:D1403"/>
    <mergeCell ref="E1399:E1403"/>
    <mergeCell ref="F1399:F1403"/>
    <mergeCell ref="G1399:G1403"/>
    <mergeCell ref="H1399:H1403"/>
    <mergeCell ref="I1399:I1403"/>
    <mergeCell ref="J1399:J1403"/>
    <mergeCell ref="K1399:K1403"/>
    <mergeCell ref="L1399:L1403"/>
    <mergeCell ref="M1399:M1403"/>
    <mergeCell ref="N1399:N1403"/>
    <mergeCell ref="O1399:O1403"/>
    <mergeCell ref="P1399:P1403"/>
    <mergeCell ref="Q1399:Q1403"/>
    <mergeCell ref="R1399:R1403"/>
    <mergeCell ref="S1399:S1403"/>
    <mergeCell ref="T1399:T1403"/>
    <mergeCell ref="U1399:U1403"/>
    <mergeCell ref="V1399:V1403"/>
    <mergeCell ref="W1399:W1403"/>
    <mergeCell ref="X1399:X1403"/>
    <mergeCell ref="AB1399:AB1403"/>
    <mergeCell ref="AD1399:AD1403"/>
    <mergeCell ref="AE1399:AE1403"/>
    <mergeCell ref="AF1399:AF1403"/>
    <mergeCell ref="AG1399:AG1403"/>
    <mergeCell ref="AH1399:AH1403"/>
    <mergeCell ref="AI1399:AI1403"/>
    <mergeCell ref="AJ1399:AJ1403"/>
    <mergeCell ref="U1381:U1382"/>
    <mergeCell ref="V1381:V1382"/>
    <mergeCell ref="W1381:W1382"/>
    <mergeCell ref="X1381:X1382"/>
    <mergeCell ref="AB1381:AB1382"/>
    <mergeCell ref="AD1381:AD1382"/>
    <mergeCell ref="AE1381:AE1382"/>
    <mergeCell ref="AF1381:AF1382"/>
    <mergeCell ref="AG1381:AG1382"/>
    <mergeCell ref="AH1381:AH1382"/>
    <mergeCell ref="AI1381:AI1382"/>
    <mergeCell ref="AJ1381:AJ1382"/>
    <mergeCell ref="AK1381:AK1382"/>
    <mergeCell ref="AL1381:AL1382"/>
    <mergeCell ref="AM1381:AM1382"/>
    <mergeCell ref="AN1381:AN1382"/>
    <mergeCell ref="AO1381:AO1382"/>
    <mergeCell ref="AP1381:AP1382"/>
    <mergeCell ref="AQ1381:AQ1382"/>
    <mergeCell ref="AR1381:AR1382"/>
    <mergeCell ref="AS1381:AS1382"/>
    <mergeCell ref="AT1381:AT1382"/>
    <mergeCell ref="AU1381:AU1382"/>
    <mergeCell ref="AV1381:AV1382"/>
    <mergeCell ref="AW1381:AW1382"/>
    <mergeCell ref="AX1381:AX1382"/>
    <mergeCell ref="O1383:O1385"/>
    <mergeCell ref="P1383:P1385"/>
    <mergeCell ref="Q1383:Q1385"/>
    <mergeCell ref="R1383:R1385"/>
    <mergeCell ref="S1383:S1385"/>
    <mergeCell ref="T1383:T1385"/>
    <mergeCell ref="U1383:U1385"/>
    <mergeCell ref="V1383:V1385"/>
    <mergeCell ref="W1383:W1385"/>
    <mergeCell ref="X1383:X1385"/>
    <mergeCell ref="AB1383:AB1385"/>
    <mergeCell ref="AD1383:AD1385"/>
    <mergeCell ref="AE1383:AE1385"/>
    <mergeCell ref="AF1383:AF1385"/>
    <mergeCell ref="AG1383:AG1385"/>
    <mergeCell ref="AH1383:AH1385"/>
    <mergeCell ref="AI1383:AI1385"/>
    <mergeCell ref="AJ1383:AJ1385"/>
    <mergeCell ref="AK1383:AK1385"/>
    <mergeCell ref="AL1383:AL1385"/>
    <mergeCell ref="AM1383:AM1385"/>
    <mergeCell ref="AN1383:AN1385"/>
    <mergeCell ref="AO1383:AO1385"/>
    <mergeCell ref="AP1383:AP1385"/>
    <mergeCell ref="AQ1383:AQ1385"/>
    <mergeCell ref="AR1383:AR1385"/>
    <mergeCell ref="AS1383:AS1385"/>
    <mergeCell ref="AT1383:AT1385"/>
    <mergeCell ref="AU1383:AU1385"/>
    <mergeCell ref="AV1383:AV1385"/>
    <mergeCell ref="AW1383:AW1385"/>
    <mergeCell ref="AX1383:AX1385"/>
    <mergeCell ref="AL1335:AL1337"/>
    <mergeCell ref="AM1335:AM1337"/>
    <mergeCell ref="AN1335:AN1337"/>
    <mergeCell ref="AO1335:AO1337"/>
    <mergeCell ref="AP1335:AP1337"/>
    <mergeCell ref="AQ1335:AQ1337"/>
    <mergeCell ref="AR1335:AR1337"/>
    <mergeCell ref="AS1335:AS1337"/>
    <mergeCell ref="AT1335:AT1337"/>
    <mergeCell ref="AU1335:AU1337"/>
    <mergeCell ref="AV1335:AV1337"/>
    <mergeCell ref="AW1335:AW1337"/>
    <mergeCell ref="AX1335:AX1337"/>
    <mergeCell ref="A1375:A1388"/>
    <mergeCell ref="B1375:B1388"/>
    <mergeCell ref="C1375:C1388"/>
    <mergeCell ref="D1375:D1388"/>
    <mergeCell ref="E1375:E1388"/>
    <mergeCell ref="F1375:F1388"/>
    <mergeCell ref="G1375:G1388"/>
    <mergeCell ref="H1375:H1388"/>
    <mergeCell ref="I1375:I1388"/>
    <mergeCell ref="J1375:J1388"/>
    <mergeCell ref="K1375:K1388"/>
    <mergeCell ref="L1375:L1388"/>
    <mergeCell ref="M1375:M1388"/>
    <mergeCell ref="N1375:N1388"/>
    <mergeCell ref="O1376:O1378"/>
    <mergeCell ref="P1376:P1378"/>
    <mergeCell ref="Q1376:Q1378"/>
    <mergeCell ref="R1376:R1378"/>
    <mergeCell ref="S1376:S1378"/>
    <mergeCell ref="U1376:U1378"/>
    <mergeCell ref="V1376:V1378"/>
    <mergeCell ref="W1376:W1378"/>
    <mergeCell ref="X1376:X1378"/>
    <mergeCell ref="AB1376:AB1378"/>
    <mergeCell ref="AD1376:AD1378"/>
    <mergeCell ref="AE1376:AE1378"/>
    <mergeCell ref="AF1376:AF1378"/>
    <mergeCell ref="AG1376:AG1378"/>
    <mergeCell ref="AH1376:AH1378"/>
    <mergeCell ref="AI1376:AI1378"/>
    <mergeCell ref="AJ1376:AJ1378"/>
    <mergeCell ref="AK1376:AK1378"/>
    <mergeCell ref="AL1376:AL1378"/>
    <mergeCell ref="AM1376:AM1378"/>
    <mergeCell ref="AN1376:AN1378"/>
    <mergeCell ref="AO1376:AO1378"/>
    <mergeCell ref="AP1376:AP1378"/>
    <mergeCell ref="AQ1376:AQ1378"/>
    <mergeCell ref="AR1376:AR1378"/>
    <mergeCell ref="AS1376:AS1378"/>
    <mergeCell ref="AT1376:AT1378"/>
    <mergeCell ref="AU1376:AU1378"/>
    <mergeCell ref="AV1376:AV1378"/>
    <mergeCell ref="AW1376:AW1378"/>
    <mergeCell ref="AX1376:AX1378"/>
    <mergeCell ref="O1381:O1382"/>
    <mergeCell ref="P1381:P1382"/>
    <mergeCell ref="Q1381:Q1382"/>
    <mergeCell ref="R1381:R1382"/>
    <mergeCell ref="S1381:S1382"/>
    <mergeCell ref="T1381:T1382"/>
    <mergeCell ref="A1335:A1337"/>
    <mergeCell ref="B1335:B1337"/>
    <mergeCell ref="C1335:C1337"/>
    <mergeCell ref="D1335:D1337"/>
    <mergeCell ref="E1335:E1337"/>
    <mergeCell ref="F1335:F1337"/>
    <mergeCell ref="G1335:G1337"/>
    <mergeCell ref="H1335:H1337"/>
    <mergeCell ref="I1335:I1337"/>
    <mergeCell ref="J1335:J1337"/>
    <mergeCell ref="K1335:K1337"/>
    <mergeCell ref="L1335:L1337"/>
    <mergeCell ref="M1335:M1337"/>
    <mergeCell ref="N1335:N1337"/>
    <mergeCell ref="O1335:O1337"/>
    <mergeCell ref="P1335:P1337"/>
    <mergeCell ref="Q1335:Q1337"/>
    <mergeCell ref="R1335:R1337"/>
    <mergeCell ref="S1335:S1337"/>
    <mergeCell ref="T1335:T1337"/>
    <mergeCell ref="U1335:U1337"/>
    <mergeCell ref="V1335:V1337"/>
    <mergeCell ref="W1335:W1337"/>
    <mergeCell ref="X1335:X1337"/>
    <mergeCell ref="AB1335:AB1337"/>
    <mergeCell ref="AD1335:AD1337"/>
    <mergeCell ref="AE1335:AE1337"/>
    <mergeCell ref="AF1335:AF1337"/>
    <mergeCell ref="AG1335:AG1337"/>
    <mergeCell ref="AH1335:AH1337"/>
    <mergeCell ref="AI1335:AI1337"/>
    <mergeCell ref="AJ1335:AJ1337"/>
    <mergeCell ref="AK1335:AK1337"/>
    <mergeCell ref="AQ1330:AQ1331"/>
    <mergeCell ref="AR1330:AR1331"/>
    <mergeCell ref="AS1330:AS1331"/>
    <mergeCell ref="AT1330:AT1331"/>
    <mergeCell ref="AU1330:AU1331"/>
    <mergeCell ref="AV1330:AV1331"/>
    <mergeCell ref="AW1330:AW1331"/>
    <mergeCell ref="AX1330:AX1331"/>
    <mergeCell ref="A1333:A1334"/>
    <mergeCell ref="B1333:B1334"/>
    <mergeCell ref="C1333:C1334"/>
    <mergeCell ref="D1333:D1334"/>
    <mergeCell ref="E1333:E1334"/>
    <mergeCell ref="F1333:F1334"/>
    <mergeCell ref="G1333:G1334"/>
    <mergeCell ref="H1333:H1334"/>
    <mergeCell ref="I1333:I1334"/>
    <mergeCell ref="J1333:J1334"/>
    <mergeCell ref="K1333:K1334"/>
    <mergeCell ref="L1333:L1334"/>
    <mergeCell ref="M1333:M1334"/>
    <mergeCell ref="N1333:N1334"/>
    <mergeCell ref="O1333:O1334"/>
    <mergeCell ref="P1333:P1334"/>
    <mergeCell ref="Q1333:Q1334"/>
    <mergeCell ref="R1333:R1334"/>
    <mergeCell ref="S1333:S1334"/>
    <mergeCell ref="T1333:T1334"/>
    <mergeCell ref="U1333:U1334"/>
    <mergeCell ref="V1333:V1334"/>
    <mergeCell ref="W1333:W1334"/>
    <mergeCell ref="X1333:X1334"/>
    <mergeCell ref="AB1333:AB1334"/>
    <mergeCell ref="AD1333:AD1334"/>
    <mergeCell ref="AE1333:AE1334"/>
    <mergeCell ref="AF1333:AF1334"/>
    <mergeCell ref="AG1333:AG1334"/>
    <mergeCell ref="AH1333:AH1334"/>
    <mergeCell ref="AI1333:AI1334"/>
    <mergeCell ref="AJ1333:AJ1334"/>
    <mergeCell ref="AK1333:AK1334"/>
    <mergeCell ref="AL1333:AL1334"/>
    <mergeCell ref="AM1333:AM1334"/>
    <mergeCell ref="AN1333:AN1334"/>
    <mergeCell ref="AO1333:AO1334"/>
    <mergeCell ref="AP1333:AP1334"/>
    <mergeCell ref="AQ1333:AQ1334"/>
    <mergeCell ref="AR1333:AR1334"/>
    <mergeCell ref="AS1333:AS1334"/>
    <mergeCell ref="AT1333:AT1334"/>
    <mergeCell ref="AU1333:AU1334"/>
    <mergeCell ref="AV1333:AV1334"/>
    <mergeCell ref="AW1333:AW1334"/>
    <mergeCell ref="AX1333:AX1334"/>
    <mergeCell ref="A1330:A1331"/>
    <mergeCell ref="B1330:B1331"/>
    <mergeCell ref="C1330:C1331"/>
    <mergeCell ref="D1330:D1331"/>
    <mergeCell ref="E1330:E1331"/>
    <mergeCell ref="F1330:F1331"/>
    <mergeCell ref="G1330:G1331"/>
    <mergeCell ref="H1330:H1331"/>
    <mergeCell ref="I1330:I1331"/>
    <mergeCell ref="J1330:J1331"/>
    <mergeCell ref="K1330:K1331"/>
    <mergeCell ref="L1330:L1331"/>
    <mergeCell ref="M1330:M1331"/>
    <mergeCell ref="N1330:N1331"/>
    <mergeCell ref="O1330:O1331"/>
    <mergeCell ref="P1330:P1331"/>
    <mergeCell ref="Q1330:Q1331"/>
    <mergeCell ref="R1330:R1331"/>
    <mergeCell ref="S1330:S1331"/>
    <mergeCell ref="T1330:T1331"/>
    <mergeCell ref="U1330:U1331"/>
    <mergeCell ref="V1330:V1331"/>
    <mergeCell ref="W1330:W1331"/>
    <mergeCell ref="X1330:X1331"/>
    <mergeCell ref="AB1330:AB1331"/>
    <mergeCell ref="AD1330:AD1331"/>
    <mergeCell ref="AE1330:AE1331"/>
    <mergeCell ref="AF1330:AF1331"/>
    <mergeCell ref="AG1330:AG1331"/>
    <mergeCell ref="AH1330:AH1331"/>
    <mergeCell ref="AI1330:AI1331"/>
    <mergeCell ref="AJ1330:AJ1331"/>
    <mergeCell ref="AK1330:AK1331"/>
    <mergeCell ref="AL1313:AL1316"/>
    <mergeCell ref="AM1313:AM1316"/>
    <mergeCell ref="AN1313:AN1316"/>
    <mergeCell ref="AO1313:AO1316"/>
    <mergeCell ref="AP1313:AP1316"/>
    <mergeCell ref="AL1330:AL1331"/>
    <mergeCell ref="AM1330:AM1331"/>
    <mergeCell ref="AN1330:AN1331"/>
    <mergeCell ref="AO1330:AO1331"/>
    <mergeCell ref="AP1330:AP1331"/>
    <mergeCell ref="AQ1313:AQ1316"/>
    <mergeCell ref="AR1313:AR1316"/>
    <mergeCell ref="AS1313:AS1316"/>
    <mergeCell ref="AT1313:AT1316"/>
    <mergeCell ref="AU1313:AU1316"/>
    <mergeCell ref="AV1313:AV1316"/>
    <mergeCell ref="AW1313:AW1316"/>
    <mergeCell ref="AX1313:AX1316"/>
    <mergeCell ref="O1317:O1323"/>
    <mergeCell ref="P1317:P1323"/>
    <mergeCell ref="Q1317:Q1323"/>
    <mergeCell ref="R1317:R1323"/>
    <mergeCell ref="S1317:S1323"/>
    <mergeCell ref="T1317:T1323"/>
    <mergeCell ref="U1317:U1323"/>
    <mergeCell ref="V1317:V1323"/>
    <mergeCell ref="W1317:W1323"/>
    <mergeCell ref="X1317:X1323"/>
    <mergeCell ref="AB1317:AB1323"/>
    <mergeCell ref="AD1317:AD1323"/>
    <mergeCell ref="AE1317:AE1323"/>
    <mergeCell ref="AF1317:AF1323"/>
    <mergeCell ref="AG1317:AG1323"/>
    <mergeCell ref="AH1317:AH1323"/>
    <mergeCell ref="AI1317:AI1323"/>
    <mergeCell ref="AJ1317:AJ1323"/>
    <mergeCell ref="AK1317:AK1323"/>
    <mergeCell ref="AL1317:AL1323"/>
    <mergeCell ref="AM1317:AM1323"/>
    <mergeCell ref="AN1317:AN1323"/>
    <mergeCell ref="AO1317:AO1323"/>
    <mergeCell ref="AP1317:AP1323"/>
    <mergeCell ref="AQ1317:AQ1323"/>
    <mergeCell ref="AR1317:AR1323"/>
    <mergeCell ref="AS1317:AS1323"/>
    <mergeCell ref="AT1317:AT1323"/>
    <mergeCell ref="AU1317:AU1323"/>
    <mergeCell ref="AV1317:AV1323"/>
    <mergeCell ref="AW1317:AW1323"/>
    <mergeCell ref="AX1317:AX1323"/>
    <mergeCell ref="A1312:A1323"/>
    <mergeCell ref="B1312:B1323"/>
    <mergeCell ref="C1312:C1323"/>
    <mergeCell ref="D1312:D1323"/>
    <mergeCell ref="E1312:E1323"/>
    <mergeCell ref="F1312:F1323"/>
    <mergeCell ref="G1312:G1323"/>
    <mergeCell ref="H1312:H1323"/>
    <mergeCell ref="I1312:I1323"/>
    <mergeCell ref="J1312:J1323"/>
    <mergeCell ref="K1312:K1323"/>
    <mergeCell ref="L1312:L1323"/>
    <mergeCell ref="M1312:M1323"/>
    <mergeCell ref="N1312:N1323"/>
    <mergeCell ref="O1313:O1316"/>
    <mergeCell ref="P1313:P1316"/>
    <mergeCell ref="Q1313:Q1316"/>
    <mergeCell ref="R1313:R1316"/>
    <mergeCell ref="S1313:S1316"/>
    <mergeCell ref="T1313:T1316"/>
    <mergeCell ref="U1313:U1316"/>
    <mergeCell ref="V1313:V1316"/>
    <mergeCell ref="W1313:W1316"/>
    <mergeCell ref="X1313:X1316"/>
    <mergeCell ref="AB1313:AB1316"/>
    <mergeCell ref="AD1313:AD1316"/>
    <mergeCell ref="AE1313:AE1316"/>
    <mergeCell ref="AF1313:AF1316"/>
    <mergeCell ref="AG1313:AG1316"/>
    <mergeCell ref="AH1313:AH1316"/>
    <mergeCell ref="AI1313:AI1316"/>
    <mergeCell ref="AJ1313:AJ1316"/>
    <mergeCell ref="AK1313:AK1316"/>
    <mergeCell ref="AQ1210:AQ1212"/>
    <mergeCell ref="AR1210:AR1212"/>
    <mergeCell ref="AS1210:AS1212"/>
    <mergeCell ref="AT1210:AT1212"/>
    <mergeCell ref="AU1210:AU1212"/>
    <mergeCell ref="AV1210:AV1212"/>
    <mergeCell ref="AW1210:AW1212"/>
    <mergeCell ref="AX1210:AX1212"/>
    <mergeCell ref="A1214:A1215"/>
    <mergeCell ref="B1214:B1215"/>
    <mergeCell ref="C1214:C1215"/>
    <mergeCell ref="D1214:D1215"/>
    <mergeCell ref="E1214:E1215"/>
    <mergeCell ref="F1214:F1215"/>
    <mergeCell ref="G1214:G1215"/>
    <mergeCell ref="H1214:H1215"/>
    <mergeCell ref="I1214:I1215"/>
    <mergeCell ref="J1214:J1215"/>
    <mergeCell ref="K1214:K1215"/>
    <mergeCell ref="L1214:L1215"/>
    <mergeCell ref="M1214:M1215"/>
    <mergeCell ref="N1214:N1215"/>
    <mergeCell ref="O1214:O1215"/>
    <mergeCell ref="P1214:P1215"/>
    <mergeCell ref="Q1214:Q1215"/>
    <mergeCell ref="R1214:R1215"/>
    <mergeCell ref="S1214:S1215"/>
    <mergeCell ref="T1214:T1215"/>
    <mergeCell ref="U1214:U1215"/>
    <mergeCell ref="V1214:V1215"/>
    <mergeCell ref="W1214:W1215"/>
    <mergeCell ref="X1214:X1215"/>
    <mergeCell ref="AB1214:AB1215"/>
    <mergeCell ref="AD1214:AD1215"/>
    <mergeCell ref="AE1214:AE1215"/>
    <mergeCell ref="AF1214:AF1215"/>
    <mergeCell ref="AG1214:AG1215"/>
    <mergeCell ref="AH1214:AH1215"/>
    <mergeCell ref="AI1214:AI1215"/>
    <mergeCell ref="AJ1214:AJ1215"/>
    <mergeCell ref="AK1214:AK1215"/>
    <mergeCell ref="AL1214:AL1215"/>
    <mergeCell ref="AM1214:AM1215"/>
    <mergeCell ref="AN1214:AN1215"/>
    <mergeCell ref="AO1214:AO1215"/>
    <mergeCell ref="AP1214:AP1215"/>
    <mergeCell ref="AQ1214:AQ1215"/>
    <mergeCell ref="AR1214:AR1215"/>
    <mergeCell ref="AS1214:AS1215"/>
    <mergeCell ref="AT1214:AT1215"/>
    <mergeCell ref="AU1214:AU1215"/>
    <mergeCell ref="AV1214:AV1215"/>
    <mergeCell ref="AW1214:AW1215"/>
    <mergeCell ref="AX1214:AX1215"/>
    <mergeCell ref="A1210:A1212"/>
    <mergeCell ref="B1210:B1212"/>
    <mergeCell ref="C1210:C1212"/>
    <mergeCell ref="D1210:D1212"/>
    <mergeCell ref="E1210:E1212"/>
    <mergeCell ref="F1210:F1212"/>
    <mergeCell ref="G1210:G1212"/>
    <mergeCell ref="H1210:H1212"/>
    <mergeCell ref="I1210:I1212"/>
    <mergeCell ref="J1210:J1212"/>
    <mergeCell ref="K1210:K1212"/>
    <mergeCell ref="L1210:L1212"/>
    <mergeCell ref="M1210:M1212"/>
    <mergeCell ref="N1210:N1212"/>
    <mergeCell ref="O1210:O1212"/>
    <mergeCell ref="P1210:P1212"/>
    <mergeCell ref="Q1210:Q1212"/>
    <mergeCell ref="R1210:R1212"/>
    <mergeCell ref="S1210:S1212"/>
    <mergeCell ref="T1210:T1212"/>
    <mergeCell ref="U1210:U1212"/>
    <mergeCell ref="V1210:V1212"/>
    <mergeCell ref="W1210:W1212"/>
    <mergeCell ref="X1210:X1212"/>
    <mergeCell ref="AB1210:AB1212"/>
    <mergeCell ref="AD1210:AD1212"/>
    <mergeCell ref="AE1210:AE1212"/>
    <mergeCell ref="AF1210:AF1212"/>
    <mergeCell ref="AG1210:AG1212"/>
    <mergeCell ref="AH1210:AH1212"/>
    <mergeCell ref="AI1210:AI1212"/>
    <mergeCell ref="AJ1210:AJ1212"/>
    <mergeCell ref="AK1210:AK1212"/>
    <mergeCell ref="AL1197:AL1199"/>
    <mergeCell ref="AM1197:AM1199"/>
    <mergeCell ref="AN1197:AN1199"/>
    <mergeCell ref="AO1197:AO1199"/>
    <mergeCell ref="AP1197:AP1199"/>
    <mergeCell ref="K1197:K1199"/>
    <mergeCell ref="L1197:L1199"/>
    <mergeCell ref="M1197:M1199"/>
    <mergeCell ref="N1197:N1199"/>
    <mergeCell ref="O1197:O1199"/>
    <mergeCell ref="P1197:P1199"/>
    <mergeCell ref="Q1197:Q1199"/>
    <mergeCell ref="R1197:R1199"/>
    <mergeCell ref="S1197:S1199"/>
    <mergeCell ref="T1197:T1199"/>
    <mergeCell ref="U1197:U1199"/>
    <mergeCell ref="V1197:V1199"/>
    <mergeCell ref="W1197:W1199"/>
    <mergeCell ref="X1197:X1199"/>
    <mergeCell ref="AB1197:AB1199"/>
    <mergeCell ref="AD1197:AD1199"/>
    <mergeCell ref="AE1197:AE1199"/>
    <mergeCell ref="AF1197:AF1199"/>
    <mergeCell ref="AG1197:AG1199"/>
    <mergeCell ref="AH1197:AH1199"/>
    <mergeCell ref="AI1197:AI1199"/>
    <mergeCell ref="AJ1197:AJ1199"/>
    <mergeCell ref="AK1197:AK1199"/>
    <mergeCell ref="AL1210:AL1212"/>
    <mergeCell ref="AM1210:AM1212"/>
    <mergeCell ref="AN1210:AN1212"/>
    <mergeCell ref="AO1210:AO1212"/>
    <mergeCell ref="AP1210:AP1212"/>
    <mergeCell ref="AQ1197:AQ1199"/>
    <mergeCell ref="AR1197:AR1199"/>
    <mergeCell ref="AS1197:AS1199"/>
    <mergeCell ref="AT1197:AT1199"/>
    <mergeCell ref="AU1197:AU1199"/>
    <mergeCell ref="AV1197:AV1199"/>
    <mergeCell ref="AW1197:AW1199"/>
    <mergeCell ref="AX1197:AX1199"/>
    <mergeCell ref="A1207:A1209"/>
    <mergeCell ref="B1207:B1209"/>
    <mergeCell ref="C1207:C1209"/>
    <mergeCell ref="D1207:D1209"/>
    <mergeCell ref="E1207:E1209"/>
    <mergeCell ref="F1207:F1209"/>
    <mergeCell ref="G1207:G1209"/>
    <mergeCell ref="H1207:H1209"/>
    <mergeCell ref="I1207:I1209"/>
    <mergeCell ref="J1207:J1209"/>
    <mergeCell ref="K1207:K1209"/>
    <mergeCell ref="L1207:L1209"/>
    <mergeCell ref="M1207:M1209"/>
    <mergeCell ref="N1207:N1209"/>
    <mergeCell ref="O1207:O1209"/>
    <mergeCell ref="P1207:P1209"/>
    <mergeCell ref="Q1207:Q1209"/>
    <mergeCell ref="R1207:R1209"/>
    <mergeCell ref="S1207:S1209"/>
    <mergeCell ref="T1207:T1209"/>
    <mergeCell ref="U1207:U1209"/>
    <mergeCell ref="V1207:V1209"/>
    <mergeCell ref="W1207:W1209"/>
    <mergeCell ref="X1207:X1209"/>
    <mergeCell ref="AB1207:AB1209"/>
    <mergeCell ref="AD1207:AD1209"/>
    <mergeCell ref="AE1207:AE1209"/>
    <mergeCell ref="AF1207:AF1209"/>
    <mergeCell ref="AG1207:AG1209"/>
    <mergeCell ref="AH1207:AH1209"/>
    <mergeCell ref="AI1207:AI1209"/>
    <mergeCell ref="AJ1207:AJ1209"/>
    <mergeCell ref="AK1207:AK1209"/>
    <mergeCell ref="AL1207:AL1209"/>
    <mergeCell ref="AM1207:AM1209"/>
    <mergeCell ref="AN1207:AN1209"/>
    <mergeCell ref="AO1207:AO1209"/>
    <mergeCell ref="AP1207:AP1209"/>
    <mergeCell ref="AQ1207:AQ1209"/>
    <mergeCell ref="AR1207:AR1209"/>
    <mergeCell ref="AS1207:AS1209"/>
    <mergeCell ref="AT1207:AT1209"/>
    <mergeCell ref="AU1207:AU1209"/>
    <mergeCell ref="AV1207:AV1209"/>
    <mergeCell ref="AW1207:AW1209"/>
    <mergeCell ref="AX1207:AX1209"/>
    <mergeCell ref="A1197:A1199"/>
    <mergeCell ref="B1197:B1199"/>
    <mergeCell ref="C1197:C1199"/>
    <mergeCell ref="D1197:D1199"/>
    <mergeCell ref="E1197:E1199"/>
    <mergeCell ref="F1197:F1199"/>
    <mergeCell ref="G1197:G1199"/>
    <mergeCell ref="H1197:H1199"/>
    <mergeCell ref="I1197:I1199"/>
    <mergeCell ref="J1197:J1199"/>
    <mergeCell ref="AQ1188:AQ1190"/>
    <mergeCell ref="AR1188:AR1190"/>
    <mergeCell ref="AS1188:AS1190"/>
    <mergeCell ref="AT1188:AT1190"/>
    <mergeCell ref="AU1188:AU1190"/>
    <mergeCell ref="AV1188:AV1190"/>
    <mergeCell ref="AW1188:AW1190"/>
    <mergeCell ref="AX1188:AX1190"/>
    <mergeCell ref="A1194:A1196"/>
    <mergeCell ref="B1194:B1196"/>
    <mergeCell ref="C1194:C1196"/>
    <mergeCell ref="D1194:D1196"/>
    <mergeCell ref="E1194:E1196"/>
    <mergeCell ref="F1194:F1196"/>
    <mergeCell ref="G1194:G1196"/>
    <mergeCell ref="H1194:H1196"/>
    <mergeCell ref="I1194:I1196"/>
    <mergeCell ref="J1194:J1196"/>
    <mergeCell ref="K1194:K1196"/>
    <mergeCell ref="L1194:L1196"/>
    <mergeCell ref="M1194:M1196"/>
    <mergeCell ref="N1194:N1196"/>
    <mergeCell ref="O1194:O1196"/>
    <mergeCell ref="P1194:P1196"/>
    <mergeCell ref="Q1194:Q1196"/>
    <mergeCell ref="R1194:R1196"/>
    <mergeCell ref="S1194:S1196"/>
    <mergeCell ref="T1194:T1196"/>
    <mergeCell ref="U1194:U1196"/>
    <mergeCell ref="V1194:V1196"/>
    <mergeCell ref="W1194:W1196"/>
    <mergeCell ref="X1194:X1196"/>
    <mergeCell ref="AB1194:AB1196"/>
    <mergeCell ref="AD1194:AD1196"/>
    <mergeCell ref="AE1194:AE1196"/>
    <mergeCell ref="AF1194:AF1196"/>
    <mergeCell ref="AG1194:AG1196"/>
    <mergeCell ref="AH1194:AH1196"/>
    <mergeCell ref="AI1194:AI1196"/>
    <mergeCell ref="AJ1194:AJ1196"/>
    <mergeCell ref="AK1194:AK1196"/>
    <mergeCell ref="AL1194:AL1196"/>
    <mergeCell ref="AM1194:AM1196"/>
    <mergeCell ref="AN1194:AN1196"/>
    <mergeCell ref="AO1194:AO1196"/>
    <mergeCell ref="AP1194:AP1196"/>
    <mergeCell ref="AQ1194:AQ1196"/>
    <mergeCell ref="AR1194:AR1196"/>
    <mergeCell ref="AS1194:AS1196"/>
    <mergeCell ref="AT1194:AT1196"/>
    <mergeCell ref="AU1194:AU1196"/>
    <mergeCell ref="AV1194:AV1196"/>
    <mergeCell ref="AW1194:AW1196"/>
    <mergeCell ref="AX1194:AX1196"/>
    <mergeCell ref="A1188:A1190"/>
    <mergeCell ref="B1188:B1190"/>
    <mergeCell ref="C1188:C1190"/>
    <mergeCell ref="D1188:D1190"/>
    <mergeCell ref="E1188:E1190"/>
    <mergeCell ref="F1188:F1190"/>
    <mergeCell ref="G1188:G1190"/>
    <mergeCell ref="H1188:H1190"/>
    <mergeCell ref="I1188:I1190"/>
    <mergeCell ref="J1188:J1190"/>
    <mergeCell ref="K1188:K1190"/>
    <mergeCell ref="L1188:L1190"/>
    <mergeCell ref="M1188:M1190"/>
    <mergeCell ref="N1188:N1190"/>
    <mergeCell ref="O1188:O1190"/>
    <mergeCell ref="P1188:P1190"/>
    <mergeCell ref="Q1188:Q1190"/>
    <mergeCell ref="R1188:R1190"/>
    <mergeCell ref="S1188:S1190"/>
    <mergeCell ref="T1188:T1190"/>
    <mergeCell ref="U1188:U1190"/>
    <mergeCell ref="V1188:V1190"/>
    <mergeCell ref="W1188:W1190"/>
    <mergeCell ref="X1188:X1190"/>
    <mergeCell ref="AB1188:AB1190"/>
    <mergeCell ref="AD1188:AD1190"/>
    <mergeCell ref="AE1188:AE1190"/>
    <mergeCell ref="AF1188:AF1190"/>
    <mergeCell ref="AG1188:AG1190"/>
    <mergeCell ref="AH1188:AH1190"/>
    <mergeCell ref="AI1188:AI1190"/>
    <mergeCell ref="AJ1188:AJ1190"/>
    <mergeCell ref="AK1188:AK1190"/>
    <mergeCell ref="AL1179:AL1180"/>
    <mergeCell ref="AM1179:AM1180"/>
    <mergeCell ref="AN1179:AN1180"/>
    <mergeCell ref="AO1179:AO1180"/>
    <mergeCell ref="AP1179:AP1180"/>
    <mergeCell ref="K1179:K1180"/>
    <mergeCell ref="L1179:L1180"/>
    <mergeCell ref="M1179:M1180"/>
    <mergeCell ref="N1179:N1180"/>
    <mergeCell ref="O1179:O1180"/>
    <mergeCell ref="P1179:P1180"/>
    <mergeCell ref="Q1179:Q1180"/>
    <mergeCell ref="R1179:R1180"/>
    <mergeCell ref="S1179:S1180"/>
    <mergeCell ref="T1179:T1180"/>
    <mergeCell ref="U1179:U1180"/>
    <mergeCell ref="V1179:V1180"/>
    <mergeCell ref="W1179:W1180"/>
    <mergeCell ref="X1179:X1180"/>
    <mergeCell ref="AB1179:AB1180"/>
    <mergeCell ref="AD1179:AD1180"/>
    <mergeCell ref="AE1179:AE1180"/>
    <mergeCell ref="AF1179:AF1180"/>
    <mergeCell ref="AG1179:AG1180"/>
    <mergeCell ref="AH1179:AH1180"/>
    <mergeCell ref="AI1179:AI1180"/>
    <mergeCell ref="AJ1179:AJ1180"/>
    <mergeCell ref="AK1179:AK1180"/>
    <mergeCell ref="AL1188:AL1190"/>
    <mergeCell ref="AM1188:AM1190"/>
    <mergeCell ref="AN1188:AN1190"/>
    <mergeCell ref="AO1188:AO1190"/>
    <mergeCell ref="AP1188:AP1190"/>
    <mergeCell ref="AQ1179:AQ1180"/>
    <mergeCell ref="AR1179:AR1180"/>
    <mergeCell ref="AS1179:AS1180"/>
    <mergeCell ref="AT1179:AT1180"/>
    <mergeCell ref="AU1179:AU1180"/>
    <mergeCell ref="AV1179:AV1180"/>
    <mergeCell ref="AW1179:AW1180"/>
    <mergeCell ref="AX1179:AX1180"/>
    <mergeCell ref="A1181:A1182"/>
    <mergeCell ref="B1181:B1182"/>
    <mergeCell ref="C1181:C1182"/>
    <mergeCell ref="D1181:D1182"/>
    <mergeCell ref="E1181:E1182"/>
    <mergeCell ref="F1181:F1182"/>
    <mergeCell ref="G1181:G1182"/>
    <mergeCell ref="H1181:H1182"/>
    <mergeCell ref="I1181:I1182"/>
    <mergeCell ref="J1181:J1182"/>
    <mergeCell ref="K1181:K1182"/>
    <mergeCell ref="L1181:L1182"/>
    <mergeCell ref="M1181:M1182"/>
    <mergeCell ref="N1181:N1182"/>
    <mergeCell ref="O1181:O1182"/>
    <mergeCell ref="P1181:P1182"/>
    <mergeCell ref="Q1181:Q1182"/>
    <mergeCell ref="R1181:R1182"/>
    <mergeCell ref="S1181:S1182"/>
    <mergeCell ref="T1181:T1182"/>
    <mergeCell ref="U1181:U1182"/>
    <mergeCell ref="V1181:V1182"/>
    <mergeCell ref="W1181:W1182"/>
    <mergeCell ref="X1181:X1182"/>
    <mergeCell ref="AB1181:AB1182"/>
    <mergeCell ref="AD1181:AD1182"/>
    <mergeCell ref="AE1181:AE1182"/>
    <mergeCell ref="AF1181:AF1182"/>
    <mergeCell ref="AG1181:AG1182"/>
    <mergeCell ref="AH1181:AH1182"/>
    <mergeCell ref="AI1181:AI1182"/>
    <mergeCell ref="AJ1181:AJ1182"/>
    <mergeCell ref="AK1181:AK1182"/>
    <mergeCell ref="AL1181:AL1182"/>
    <mergeCell ref="AM1181:AM1182"/>
    <mergeCell ref="AN1181:AN1182"/>
    <mergeCell ref="AO1181:AO1182"/>
    <mergeCell ref="AP1181:AP1182"/>
    <mergeCell ref="AQ1181:AQ1182"/>
    <mergeCell ref="AR1181:AR1182"/>
    <mergeCell ref="AS1181:AS1182"/>
    <mergeCell ref="AT1181:AT1182"/>
    <mergeCell ref="AU1181:AU1182"/>
    <mergeCell ref="AV1181:AV1182"/>
    <mergeCell ref="AW1181:AW1182"/>
    <mergeCell ref="AX1181:AX1182"/>
    <mergeCell ref="A1179:A1180"/>
    <mergeCell ref="B1179:B1180"/>
    <mergeCell ref="C1179:C1180"/>
    <mergeCell ref="D1179:D1180"/>
    <mergeCell ref="E1179:E1180"/>
    <mergeCell ref="F1179:F1180"/>
    <mergeCell ref="G1179:G1180"/>
    <mergeCell ref="H1179:H1180"/>
    <mergeCell ref="I1179:I1180"/>
    <mergeCell ref="J1179:J1180"/>
    <mergeCell ref="AQ1169:AQ1175"/>
    <mergeCell ref="AR1169:AR1175"/>
    <mergeCell ref="AS1169:AS1175"/>
    <mergeCell ref="AT1169:AT1175"/>
    <mergeCell ref="AU1169:AU1175"/>
    <mergeCell ref="AV1169:AV1175"/>
    <mergeCell ref="AW1169:AW1175"/>
    <mergeCell ref="AX1169:AX1175"/>
    <mergeCell ref="A1176:A1177"/>
    <mergeCell ref="B1176:B1177"/>
    <mergeCell ref="C1176:C1177"/>
    <mergeCell ref="D1176:D1177"/>
    <mergeCell ref="E1176:E1177"/>
    <mergeCell ref="F1176:F1177"/>
    <mergeCell ref="G1176:G1177"/>
    <mergeCell ref="H1176:H1177"/>
    <mergeCell ref="I1176:I1177"/>
    <mergeCell ref="J1176:J1177"/>
    <mergeCell ref="K1176:K1177"/>
    <mergeCell ref="L1176:L1177"/>
    <mergeCell ref="M1176:M1177"/>
    <mergeCell ref="N1176:N1177"/>
    <mergeCell ref="O1176:O1177"/>
    <mergeCell ref="P1176:P1177"/>
    <mergeCell ref="Q1176:Q1177"/>
    <mergeCell ref="R1176:R1177"/>
    <mergeCell ref="S1176:S1177"/>
    <mergeCell ref="T1176:T1177"/>
    <mergeCell ref="U1176:U1177"/>
    <mergeCell ref="V1176:V1177"/>
    <mergeCell ref="W1176:W1177"/>
    <mergeCell ref="X1176:X1177"/>
    <mergeCell ref="AB1176:AB1177"/>
    <mergeCell ref="AD1176:AD1177"/>
    <mergeCell ref="AE1176:AE1177"/>
    <mergeCell ref="AF1176:AF1177"/>
    <mergeCell ref="AG1176:AG1177"/>
    <mergeCell ref="AH1176:AH1177"/>
    <mergeCell ref="AI1176:AI1177"/>
    <mergeCell ref="AJ1176:AJ1177"/>
    <mergeCell ref="AK1176:AK1177"/>
    <mergeCell ref="AL1176:AL1177"/>
    <mergeCell ref="AM1176:AM1177"/>
    <mergeCell ref="AN1176:AN1177"/>
    <mergeCell ref="AO1176:AO1177"/>
    <mergeCell ref="AP1176:AP1177"/>
    <mergeCell ref="AQ1176:AQ1177"/>
    <mergeCell ref="AR1176:AR1177"/>
    <mergeCell ref="AS1176:AS1177"/>
    <mergeCell ref="AT1176:AT1177"/>
    <mergeCell ref="AU1176:AU1177"/>
    <mergeCell ref="AV1176:AV1177"/>
    <mergeCell ref="AW1176:AW1177"/>
    <mergeCell ref="AX1176:AX1177"/>
    <mergeCell ref="A1169:A1175"/>
    <mergeCell ref="B1169:B1175"/>
    <mergeCell ref="C1169:C1175"/>
    <mergeCell ref="D1169:D1175"/>
    <mergeCell ref="E1169:E1175"/>
    <mergeCell ref="F1169:F1175"/>
    <mergeCell ref="G1169:G1175"/>
    <mergeCell ref="H1169:H1175"/>
    <mergeCell ref="I1169:I1175"/>
    <mergeCell ref="J1169:J1175"/>
    <mergeCell ref="K1169:K1175"/>
    <mergeCell ref="L1169:L1175"/>
    <mergeCell ref="M1169:M1175"/>
    <mergeCell ref="N1169:N1175"/>
    <mergeCell ref="O1169:O1175"/>
    <mergeCell ref="P1169:P1175"/>
    <mergeCell ref="Q1169:Q1175"/>
    <mergeCell ref="R1169:R1175"/>
    <mergeCell ref="S1169:S1175"/>
    <mergeCell ref="T1169:T1175"/>
    <mergeCell ref="U1169:U1175"/>
    <mergeCell ref="V1169:V1175"/>
    <mergeCell ref="W1169:W1175"/>
    <mergeCell ref="X1169:X1175"/>
    <mergeCell ref="AB1169:AB1175"/>
    <mergeCell ref="AD1169:AD1175"/>
    <mergeCell ref="AE1169:AE1175"/>
    <mergeCell ref="AF1169:AF1175"/>
    <mergeCell ref="AG1169:AG1175"/>
    <mergeCell ref="AH1169:AH1175"/>
    <mergeCell ref="AI1169:AI1175"/>
    <mergeCell ref="AJ1169:AJ1175"/>
    <mergeCell ref="AK1169:AK1175"/>
    <mergeCell ref="AL1155:AL1161"/>
    <mergeCell ref="AM1155:AM1161"/>
    <mergeCell ref="AN1155:AN1161"/>
    <mergeCell ref="AO1155:AO1161"/>
    <mergeCell ref="AP1155:AP1161"/>
    <mergeCell ref="K1155:K1161"/>
    <mergeCell ref="L1155:L1161"/>
    <mergeCell ref="M1155:M1161"/>
    <mergeCell ref="N1155:N1161"/>
    <mergeCell ref="O1155:O1161"/>
    <mergeCell ref="P1155:P1161"/>
    <mergeCell ref="Q1155:Q1161"/>
    <mergeCell ref="R1155:R1161"/>
    <mergeCell ref="S1155:S1161"/>
    <mergeCell ref="T1155:T1161"/>
    <mergeCell ref="U1155:U1161"/>
    <mergeCell ref="V1155:V1161"/>
    <mergeCell ref="W1155:W1161"/>
    <mergeCell ref="X1155:X1161"/>
    <mergeCell ref="AB1155:AB1161"/>
    <mergeCell ref="AD1155:AD1161"/>
    <mergeCell ref="AE1155:AE1161"/>
    <mergeCell ref="AF1155:AF1161"/>
    <mergeCell ref="AG1155:AG1161"/>
    <mergeCell ref="AH1155:AH1161"/>
    <mergeCell ref="AI1155:AI1161"/>
    <mergeCell ref="AJ1155:AJ1161"/>
    <mergeCell ref="AK1155:AK1161"/>
    <mergeCell ref="AL1169:AL1175"/>
    <mergeCell ref="AM1169:AM1175"/>
    <mergeCell ref="AN1169:AN1175"/>
    <mergeCell ref="AO1169:AO1175"/>
    <mergeCell ref="AP1169:AP1175"/>
    <mergeCell ref="AQ1155:AQ1161"/>
    <mergeCell ref="AR1155:AR1161"/>
    <mergeCell ref="AS1155:AS1161"/>
    <mergeCell ref="AT1155:AT1161"/>
    <mergeCell ref="AU1155:AU1161"/>
    <mergeCell ref="AV1155:AV1161"/>
    <mergeCell ref="AW1155:AW1161"/>
    <mergeCell ref="AX1155:AX1161"/>
    <mergeCell ref="A1162:A1168"/>
    <mergeCell ref="B1162:B1168"/>
    <mergeCell ref="C1162:C1168"/>
    <mergeCell ref="D1162:D1168"/>
    <mergeCell ref="E1162:E1168"/>
    <mergeCell ref="F1162:F1168"/>
    <mergeCell ref="G1162:G1168"/>
    <mergeCell ref="H1162:H1168"/>
    <mergeCell ref="I1162:I1168"/>
    <mergeCell ref="J1162:J1168"/>
    <mergeCell ref="K1162:K1168"/>
    <mergeCell ref="L1162:L1168"/>
    <mergeCell ref="M1162:M1168"/>
    <mergeCell ref="N1162:N1168"/>
    <mergeCell ref="O1162:O1168"/>
    <mergeCell ref="P1162:P1168"/>
    <mergeCell ref="Q1162:Q1168"/>
    <mergeCell ref="R1162:R1168"/>
    <mergeCell ref="S1162:S1168"/>
    <mergeCell ref="T1162:T1168"/>
    <mergeCell ref="U1162:U1168"/>
    <mergeCell ref="V1162:V1168"/>
    <mergeCell ref="W1162:W1168"/>
    <mergeCell ref="X1162:X1168"/>
    <mergeCell ref="AB1162:AB1168"/>
    <mergeCell ref="AD1162:AD1168"/>
    <mergeCell ref="AE1162:AE1168"/>
    <mergeCell ref="AF1162:AF1168"/>
    <mergeCell ref="AG1162:AG1168"/>
    <mergeCell ref="AH1162:AH1168"/>
    <mergeCell ref="AI1162:AI1168"/>
    <mergeCell ref="AJ1162:AJ1168"/>
    <mergeCell ref="AK1162:AK1168"/>
    <mergeCell ref="AL1162:AL1168"/>
    <mergeCell ref="AM1162:AM1168"/>
    <mergeCell ref="AN1162:AN1168"/>
    <mergeCell ref="AO1162:AO1168"/>
    <mergeCell ref="AP1162:AP1168"/>
    <mergeCell ref="AQ1162:AQ1168"/>
    <mergeCell ref="AR1162:AR1168"/>
    <mergeCell ref="AS1162:AS1168"/>
    <mergeCell ref="AT1162:AT1168"/>
    <mergeCell ref="AU1162:AU1168"/>
    <mergeCell ref="AV1162:AV1168"/>
    <mergeCell ref="AW1162:AW1168"/>
    <mergeCell ref="AX1162:AX1168"/>
    <mergeCell ref="A1155:A1161"/>
    <mergeCell ref="B1155:B1161"/>
    <mergeCell ref="C1155:C1161"/>
    <mergeCell ref="D1155:D1161"/>
    <mergeCell ref="E1155:E1161"/>
    <mergeCell ref="F1155:F1161"/>
    <mergeCell ref="G1155:G1161"/>
    <mergeCell ref="H1155:H1161"/>
    <mergeCell ref="I1155:I1161"/>
    <mergeCell ref="J1155:J1161"/>
    <mergeCell ref="AR1148:AR1149"/>
    <mergeCell ref="AS1148:AS1149"/>
    <mergeCell ref="AT1148:AT1149"/>
    <mergeCell ref="AU1148:AU1149"/>
    <mergeCell ref="AV1148:AV1149"/>
    <mergeCell ref="AW1148:AW1149"/>
    <mergeCell ref="AX1148:AX1149"/>
    <mergeCell ref="A1152:A1154"/>
    <mergeCell ref="B1152:B1154"/>
    <mergeCell ref="C1152:C1154"/>
    <mergeCell ref="D1152:D1154"/>
    <mergeCell ref="E1152:E1154"/>
    <mergeCell ref="F1152:F1154"/>
    <mergeCell ref="G1152:G1154"/>
    <mergeCell ref="H1152:H1154"/>
    <mergeCell ref="I1152:I1154"/>
    <mergeCell ref="J1152:J1154"/>
    <mergeCell ref="K1152:K1154"/>
    <mergeCell ref="L1152:L1154"/>
    <mergeCell ref="M1152:M1154"/>
    <mergeCell ref="N1152:N1154"/>
    <mergeCell ref="O1152:O1154"/>
    <mergeCell ref="P1152:P1154"/>
    <mergeCell ref="Q1152:Q1154"/>
    <mergeCell ref="R1152:R1154"/>
    <mergeCell ref="S1152:S1154"/>
    <mergeCell ref="T1152:T1154"/>
    <mergeCell ref="U1152:U1154"/>
    <mergeCell ref="V1152:V1154"/>
    <mergeCell ref="W1152:W1154"/>
    <mergeCell ref="X1152:X1154"/>
    <mergeCell ref="AD1152:AD1154"/>
    <mergeCell ref="AE1152:AE1154"/>
    <mergeCell ref="AF1152:AF1154"/>
    <mergeCell ref="AG1152:AG1154"/>
    <mergeCell ref="AH1152:AH1154"/>
    <mergeCell ref="AI1152:AI1154"/>
    <mergeCell ref="AJ1152:AJ1154"/>
    <mergeCell ref="AK1152:AK1154"/>
    <mergeCell ref="AL1152:AL1154"/>
    <mergeCell ref="AM1152:AM1154"/>
    <mergeCell ref="AN1152:AN1154"/>
    <mergeCell ref="AO1152:AO1154"/>
    <mergeCell ref="AP1152:AP1154"/>
    <mergeCell ref="AQ1152:AQ1154"/>
    <mergeCell ref="AR1152:AR1154"/>
    <mergeCell ref="AS1152:AS1154"/>
    <mergeCell ref="AT1152:AT1154"/>
    <mergeCell ref="AU1152:AU1154"/>
    <mergeCell ref="AV1152:AV1154"/>
    <mergeCell ref="AW1152:AW1154"/>
    <mergeCell ref="AX1152:AX1154"/>
    <mergeCell ref="A1148:A1149"/>
    <mergeCell ref="B1148:B1149"/>
    <mergeCell ref="C1148:C1149"/>
    <mergeCell ref="D1148:D1149"/>
    <mergeCell ref="E1148:E1149"/>
    <mergeCell ref="F1148:F1149"/>
    <mergeCell ref="G1148:G1149"/>
    <mergeCell ref="H1148:H1149"/>
    <mergeCell ref="I1148:I1149"/>
    <mergeCell ref="J1148:J1149"/>
    <mergeCell ref="K1148:K1149"/>
    <mergeCell ref="L1148:L1149"/>
    <mergeCell ref="M1148:M1149"/>
    <mergeCell ref="N1148:N1149"/>
    <mergeCell ref="O1148:O1149"/>
    <mergeCell ref="P1148:P1149"/>
    <mergeCell ref="Q1148:Q1149"/>
    <mergeCell ref="R1148:R1149"/>
    <mergeCell ref="S1148:S1149"/>
    <mergeCell ref="T1148:T1149"/>
    <mergeCell ref="U1148:U1149"/>
    <mergeCell ref="V1148:V1149"/>
    <mergeCell ref="W1148:W1149"/>
    <mergeCell ref="X1148:X1149"/>
    <mergeCell ref="AB1148:AB1149"/>
    <mergeCell ref="AD1148:AD1149"/>
    <mergeCell ref="AE1148:AE1149"/>
    <mergeCell ref="AF1148:AF1149"/>
    <mergeCell ref="AG1148:AG1149"/>
    <mergeCell ref="AH1148:AH1149"/>
    <mergeCell ref="AI1148:AI1149"/>
    <mergeCell ref="AJ1148:AJ1149"/>
    <mergeCell ref="AK1148:AK1149"/>
    <mergeCell ref="AL1141:AL1142"/>
    <mergeCell ref="AM1141:AM1142"/>
    <mergeCell ref="AN1141:AN1142"/>
    <mergeCell ref="AO1141:AO1142"/>
    <mergeCell ref="AP1141:AP1142"/>
    <mergeCell ref="AQ1141:AQ1142"/>
    <mergeCell ref="L1141:L1142"/>
    <mergeCell ref="M1141:M1142"/>
    <mergeCell ref="N1141:N1142"/>
    <mergeCell ref="O1141:O1142"/>
    <mergeCell ref="P1141:P1142"/>
    <mergeCell ref="Q1141:Q1142"/>
    <mergeCell ref="R1141:R1142"/>
    <mergeCell ref="S1141:S1142"/>
    <mergeCell ref="T1141:T1142"/>
    <mergeCell ref="U1141:U1142"/>
    <mergeCell ref="V1141:V1142"/>
    <mergeCell ref="W1141:W1142"/>
    <mergeCell ref="X1141:X1142"/>
    <mergeCell ref="AB1141:AB1142"/>
    <mergeCell ref="AD1141:AD1142"/>
    <mergeCell ref="AE1141:AE1142"/>
    <mergeCell ref="AF1141:AF1142"/>
    <mergeCell ref="AG1141:AG1142"/>
    <mergeCell ref="AH1141:AH1142"/>
    <mergeCell ref="AI1141:AI1142"/>
    <mergeCell ref="AJ1141:AJ1142"/>
    <mergeCell ref="AK1141:AK1142"/>
    <mergeCell ref="AL1148:AL1149"/>
    <mergeCell ref="AM1148:AM1149"/>
    <mergeCell ref="AN1148:AN1149"/>
    <mergeCell ref="AO1148:AO1149"/>
    <mergeCell ref="AP1148:AP1149"/>
    <mergeCell ref="AQ1148:AQ1149"/>
    <mergeCell ref="AR1141:AR1142"/>
    <mergeCell ref="AS1141:AS1142"/>
    <mergeCell ref="AT1141:AT1142"/>
    <mergeCell ref="AU1141:AU1142"/>
    <mergeCell ref="AV1141:AV1142"/>
    <mergeCell ref="AW1141:AW1142"/>
    <mergeCell ref="AX1141:AX1142"/>
    <mergeCell ref="A1144:A1146"/>
    <mergeCell ref="B1144:B1146"/>
    <mergeCell ref="C1144:C1146"/>
    <mergeCell ref="D1144:D1146"/>
    <mergeCell ref="E1144:E1146"/>
    <mergeCell ref="F1144:F1146"/>
    <mergeCell ref="G1144:G1146"/>
    <mergeCell ref="H1144:H1146"/>
    <mergeCell ref="I1144:I1146"/>
    <mergeCell ref="J1144:J1146"/>
    <mergeCell ref="K1144:K1146"/>
    <mergeCell ref="L1144:L1146"/>
    <mergeCell ref="M1144:M1146"/>
    <mergeCell ref="N1144:N1146"/>
    <mergeCell ref="O1144:O1146"/>
    <mergeCell ref="P1144:P1146"/>
    <mergeCell ref="Q1144:Q1146"/>
    <mergeCell ref="R1144:R1146"/>
    <mergeCell ref="S1144:S1146"/>
    <mergeCell ref="T1144:T1146"/>
    <mergeCell ref="U1144:U1146"/>
    <mergeCell ref="V1144:V1146"/>
    <mergeCell ref="W1144:W1146"/>
    <mergeCell ref="X1144:X1146"/>
    <mergeCell ref="AB1144:AB1146"/>
    <mergeCell ref="AD1144:AD1146"/>
    <mergeCell ref="AE1144:AE1146"/>
    <mergeCell ref="AF1144:AF1146"/>
    <mergeCell ref="AG1144:AG1146"/>
    <mergeCell ref="AH1144:AH1146"/>
    <mergeCell ref="AI1144:AI1146"/>
    <mergeCell ref="AJ1144:AJ1146"/>
    <mergeCell ref="AK1144:AK1146"/>
    <mergeCell ref="AL1144:AL1146"/>
    <mergeCell ref="AM1144:AM1146"/>
    <mergeCell ref="AN1144:AN1146"/>
    <mergeCell ref="AO1144:AO1146"/>
    <mergeCell ref="AP1144:AP1146"/>
    <mergeCell ref="AQ1144:AQ1146"/>
    <mergeCell ref="AR1144:AR1146"/>
    <mergeCell ref="AS1144:AS1146"/>
    <mergeCell ref="AT1144:AT1146"/>
    <mergeCell ref="AU1144:AU1146"/>
    <mergeCell ref="AV1144:AV1146"/>
    <mergeCell ref="AW1144:AW1146"/>
    <mergeCell ref="AX1144:AX1146"/>
    <mergeCell ref="A1141:A1142"/>
    <mergeCell ref="B1141:B1142"/>
    <mergeCell ref="C1141:C1142"/>
    <mergeCell ref="D1141:D1142"/>
    <mergeCell ref="E1141:E1142"/>
    <mergeCell ref="F1141:F1142"/>
    <mergeCell ref="G1141:G1142"/>
    <mergeCell ref="H1141:H1142"/>
    <mergeCell ref="I1141:I1142"/>
    <mergeCell ref="J1141:J1142"/>
    <mergeCell ref="K1141:K1142"/>
    <mergeCell ref="AR1134:AR1135"/>
    <mergeCell ref="AS1134:AS1135"/>
    <mergeCell ref="AT1134:AT1135"/>
    <mergeCell ref="AU1134:AU1135"/>
    <mergeCell ref="AV1134:AV1135"/>
    <mergeCell ref="AW1134:AW1135"/>
    <mergeCell ref="AX1134:AX1135"/>
    <mergeCell ref="A1138:A1140"/>
    <mergeCell ref="B1138:B1140"/>
    <mergeCell ref="C1138:C1140"/>
    <mergeCell ref="D1138:D1140"/>
    <mergeCell ref="E1138:E1140"/>
    <mergeCell ref="F1138:F1140"/>
    <mergeCell ref="G1138:G1140"/>
    <mergeCell ref="H1138:H1140"/>
    <mergeCell ref="I1138:I1140"/>
    <mergeCell ref="J1138:J1140"/>
    <mergeCell ref="K1138:K1140"/>
    <mergeCell ref="L1138:L1140"/>
    <mergeCell ref="M1138:M1140"/>
    <mergeCell ref="N1138:N1140"/>
    <mergeCell ref="O1138:O1140"/>
    <mergeCell ref="P1138:P1140"/>
    <mergeCell ref="Q1138:Q1140"/>
    <mergeCell ref="R1138:R1140"/>
    <mergeCell ref="S1138:S1140"/>
    <mergeCell ref="T1138:T1140"/>
    <mergeCell ref="U1138:U1140"/>
    <mergeCell ref="V1138:V1140"/>
    <mergeCell ref="W1138:W1140"/>
    <mergeCell ref="X1138:X1140"/>
    <mergeCell ref="AD1138:AD1140"/>
    <mergeCell ref="AE1138:AE1140"/>
    <mergeCell ref="AF1138:AF1140"/>
    <mergeCell ref="AG1138:AG1140"/>
    <mergeCell ref="AH1138:AH1140"/>
    <mergeCell ref="AI1138:AI1140"/>
    <mergeCell ref="AJ1138:AJ1140"/>
    <mergeCell ref="AK1138:AK1140"/>
    <mergeCell ref="AL1138:AL1140"/>
    <mergeCell ref="AM1138:AM1140"/>
    <mergeCell ref="AN1138:AN1140"/>
    <mergeCell ref="AO1138:AO1140"/>
    <mergeCell ref="AP1138:AP1140"/>
    <mergeCell ref="AQ1138:AQ1140"/>
    <mergeCell ref="AR1138:AR1140"/>
    <mergeCell ref="AS1138:AS1140"/>
    <mergeCell ref="AT1138:AT1140"/>
    <mergeCell ref="AU1138:AU1140"/>
    <mergeCell ref="AV1138:AV1140"/>
    <mergeCell ref="AW1138:AW1140"/>
    <mergeCell ref="AX1138:AX1140"/>
    <mergeCell ref="A1134:A1135"/>
    <mergeCell ref="B1134:B1135"/>
    <mergeCell ref="C1134:C1135"/>
    <mergeCell ref="D1134:D1135"/>
    <mergeCell ref="E1134:E1135"/>
    <mergeCell ref="F1134:F1135"/>
    <mergeCell ref="G1134:G1135"/>
    <mergeCell ref="H1134:H1135"/>
    <mergeCell ref="I1134:I1135"/>
    <mergeCell ref="J1134:J1135"/>
    <mergeCell ref="K1134:K1135"/>
    <mergeCell ref="L1134:L1135"/>
    <mergeCell ref="M1134:M1135"/>
    <mergeCell ref="N1134:N1135"/>
    <mergeCell ref="O1134:O1135"/>
    <mergeCell ref="P1134:P1135"/>
    <mergeCell ref="Q1134:Q1135"/>
    <mergeCell ref="R1134:R1135"/>
    <mergeCell ref="S1134:S1135"/>
    <mergeCell ref="T1134:T1135"/>
    <mergeCell ref="U1134:U1135"/>
    <mergeCell ref="V1134:V1135"/>
    <mergeCell ref="W1134:W1135"/>
    <mergeCell ref="X1134:X1135"/>
    <mergeCell ref="AB1134:AB1135"/>
    <mergeCell ref="AD1134:AD1135"/>
    <mergeCell ref="AE1134:AE1135"/>
    <mergeCell ref="AF1134:AF1135"/>
    <mergeCell ref="AG1134:AG1135"/>
    <mergeCell ref="AH1134:AH1135"/>
    <mergeCell ref="AI1134:AI1135"/>
    <mergeCell ref="AJ1134:AJ1135"/>
    <mergeCell ref="AK1134:AK1135"/>
    <mergeCell ref="AL1125:AL1127"/>
    <mergeCell ref="AM1125:AM1127"/>
    <mergeCell ref="AN1125:AN1127"/>
    <mergeCell ref="AO1125:AO1127"/>
    <mergeCell ref="AP1125:AP1127"/>
    <mergeCell ref="AQ1125:AQ1127"/>
    <mergeCell ref="L1125:L1127"/>
    <mergeCell ref="M1125:M1127"/>
    <mergeCell ref="N1125:N1127"/>
    <mergeCell ref="O1125:O1127"/>
    <mergeCell ref="P1125:P1127"/>
    <mergeCell ref="Q1125:Q1127"/>
    <mergeCell ref="R1125:R1127"/>
    <mergeCell ref="S1125:S1127"/>
    <mergeCell ref="T1125:T1127"/>
    <mergeCell ref="U1125:U1127"/>
    <mergeCell ref="V1125:V1127"/>
    <mergeCell ref="W1125:W1127"/>
    <mergeCell ref="X1125:X1127"/>
    <mergeCell ref="AB1125:AB1127"/>
    <mergeCell ref="AD1125:AD1127"/>
    <mergeCell ref="AE1125:AE1127"/>
    <mergeCell ref="AF1125:AF1127"/>
    <mergeCell ref="AG1125:AG1127"/>
    <mergeCell ref="AH1125:AH1127"/>
    <mergeCell ref="AI1125:AI1127"/>
    <mergeCell ref="AJ1125:AJ1127"/>
    <mergeCell ref="AK1125:AK1127"/>
    <mergeCell ref="AL1134:AL1135"/>
    <mergeCell ref="AM1134:AM1135"/>
    <mergeCell ref="AN1134:AN1135"/>
    <mergeCell ref="AO1134:AO1135"/>
    <mergeCell ref="AP1134:AP1135"/>
    <mergeCell ref="AQ1134:AQ1135"/>
    <mergeCell ref="AR1125:AR1127"/>
    <mergeCell ref="AS1125:AS1127"/>
    <mergeCell ref="AT1125:AT1127"/>
    <mergeCell ref="AU1125:AU1127"/>
    <mergeCell ref="AV1125:AV1127"/>
    <mergeCell ref="AW1125:AW1127"/>
    <mergeCell ref="AX1125:AX1127"/>
    <mergeCell ref="A1131:A1133"/>
    <mergeCell ref="B1131:B1133"/>
    <mergeCell ref="C1131:C1133"/>
    <mergeCell ref="D1131:D1133"/>
    <mergeCell ref="E1131:E1133"/>
    <mergeCell ref="F1131:F1133"/>
    <mergeCell ref="G1131:G1133"/>
    <mergeCell ref="H1131:H1133"/>
    <mergeCell ref="I1131:I1133"/>
    <mergeCell ref="J1131:J1133"/>
    <mergeCell ref="K1131:K1133"/>
    <mergeCell ref="L1131:L1133"/>
    <mergeCell ref="M1131:M1133"/>
    <mergeCell ref="N1131:N1133"/>
    <mergeCell ref="O1131:O1133"/>
    <mergeCell ref="P1131:P1133"/>
    <mergeCell ref="Q1131:Q1133"/>
    <mergeCell ref="R1131:R1133"/>
    <mergeCell ref="S1131:S1133"/>
    <mergeCell ref="T1131:T1133"/>
    <mergeCell ref="U1131:U1133"/>
    <mergeCell ref="V1131:V1133"/>
    <mergeCell ref="W1131:W1133"/>
    <mergeCell ref="X1131:X1133"/>
    <mergeCell ref="AB1131:AB1133"/>
    <mergeCell ref="AD1131:AD1133"/>
    <mergeCell ref="AE1131:AE1133"/>
    <mergeCell ref="AF1131:AF1133"/>
    <mergeCell ref="AG1131:AG1133"/>
    <mergeCell ref="AH1131:AH1133"/>
    <mergeCell ref="AI1131:AI1133"/>
    <mergeCell ref="AJ1131:AJ1133"/>
    <mergeCell ref="AK1131:AK1133"/>
    <mergeCell ref="AL1131:AL1133"/>
    <mergeCell ref="AM1131:AM1133"/>
    <mergeCell ref="AN1131:AN1133"/>
    <mergeCell ref="AO1131:AO1133"/>
    <mergeCell ref="AP1131:AP1133"/>
    <mergeCell ref="AQ1131:AQ1133"/>
    <mergeCell ref="AR1131:AR1133"/>
    <mergeCell ref="AS1131:AS1133"/>
    <mergeCell ref="AT1131:AT1133"/>
    <mergeCell ref="AU1131:AU1133"/>
    <mergeCell ref="AV1131:AV1133"/>
    <mergeCell ref="AW1131:AW1133"/>
    <mergeCell ref="AX1131:AX1133"/>
    <mergeCell ref="A1125:A1127"/>
    <mergeCell ref="B1125:B1127"/>
    <mergeCell ref="C1125:C1127"/>
    <mergeCell ref="D1125:D1127"/>
    <mergeCell ref="E1125:E1127"/>
    <mergeCell ref="F1125:F1127"/>
    <mergeCell ref="G1125:G1127"/>
    <mergeCell ref="H1125:H1127"/>
    <mergeCell ref="I1125:I1127"/>
    <mergeCell ref="J1125:J1127"/>
    <mergeCell ref="K1125:K1127"/>
    <mergeCell ref="AR1111:AR1117"/>
    <mergeCell ref="AS1111:AS1117"/>
    <mergeCell ref="AT1111:AT1117"/>
    <mergeCell ref="AU1111:AU1117"/>
    <mergeCell ref="AV1111:AV1117"/>
    <mergeCell ref="AW1111:AW1117"/>
    <mergeCell ref="AX1111:AX1117"/>
    <mergeCell ref="A1118:A1124"/>
    <mergeCell ref="B1118:B1124"/>
    <mergeCell ref="C1118:C1124"/>
    <mergeCell ref="D1118:D1124"/>
    <mergeCell ref="E1118:E1124"/>
    <mergeCell ref="F1118:F1124"/>
    <mergeCell ref="G1118:G1124"/>
    <mergeCell ref="H1118:H1124"/>
    <mergeCell ref="I1118:I1124"/>
    <mergeCell ref="J1118:J1124"/>
    <mergeCell ref="K1118:K1124"/>
    <mergeCell ref="L1118:L1124"/>
    <mergeCell ref="M1118:M1124"/>
    <mergeCell ref="N1118:N1124"/>
    <mergeCell ref="O1118:O1124"/>
    <mergeCell ref="P1118:P1124"/>
    <mergeCell ref="Q1118:Q1124"/>
    <mergeCell ref="R1118:R1124"/>
    <mergeCell ref="S1118:S1124"/>
    <mergeCell ref="T1118:T1124"/>
    <mergeCell ref="U1118:U1124"/>
    <mergeCell ref="V1118:V1124"/>
    <mergeCell ref="W1118:W1124"/>
    <mergeCell ref="X1118:X1124"/>
    <mergeCell ref="AB1118:AB1124"/>
    <mergeCell ref="AD1118:AD1124"/>
    <mergeCell ref="AE1118:AE1124"/>
    <mergeCell ref="AF1118:AF1124"/>
    <mergeCell ref="AG1118:AG1124"/>
    <mergeCell ref="AH1118:AH1124"/>
    <mergeCell ref="AI1118:AI1124"/>
    <mergeCell ref="AJ1118:AJ1124"/>
    <mergeCell ref="AK1118:AK1124"/>
    <mergeCell ref="AL1118:AL1124"/>
    <mergeCell ref="AM1118:AM1124"/>
    <mergeCell ref="AN1118:AN1124"/>
    <mergeCell ref="AO1118:AO1124"/>
    <mergeCell ref="AP1118:AP1124"/>
    <mergeCell ref="AQ1118:AQ1124"/>
    <mergeCell ref="AR1118:AR1124"/>
    <mergeCell ref="AS1118:AS1124"/>
    <mergeCell ref="AT1118:AT1124"/>
    <mergeCell ref="AU1118:AU1124"/>
    <mergeCell ref="AV1118:AV1124"/>
    <mergeCell ref="AW1118:AW1124"/>
    <mergeCell ref="AX1118:AX1124"/>
    <mergeCell ref="A1111:A1117"/>
    <mergeCell ref="B1111:B1117"/>
    <mergeCell ref="C1111:C1117"/>
    <mergeCell ref="D1111:D1117"/>
    <mergeCell ref="E1111:E1117"/>
    <mergeCell ref="F1111:F1117"/>
    <mergeCell ref="G1111:G1117"/>
    <mergeCell ref="H1111:H1117"/>
    <mergeCell ref="I1111:I1117"/>
    <mergeCell ref="J1111:J1117"/>
    <mergeCell ref="K1111:K1117"/>
    <mergeCell ref="L1111:L1117"/>
    <mergeCell ref="M1111:M1117"/>
    <mergeCell ref="N1111:N1117"/>
    <mergeCell ref="O1111:O1117"/>
    <mergeCell ref="P1111:P1117"/>
    <mergeCell ref="Q1111:Q1117"/>
    <mergeCell ref="R1111:R1117"/>
    <mergeCell ref="S1111:S1117"/>
    <mergeCell ref="T1111:T1117"/>
    <mergeCell ref="U1111:U1117"/>
    <mergeCell ref="V1111:V1117"/>
    <mergeCell ref="W1111:W1117"/>
    <mergeCell ref="X1111:X1117"/>
    <mergeCell ref="AB1111:AB1117"/>
    <mergeCell ref="AD1111:AD1117"/>
    <mergeCell ref="AE1111:AE1117"/>
    <mergeCell ref="AF1111:AF1117"/>
    <mergeCell ref="AG1111:AG1117"/>
    <mergeCell ref="AH1111:AH1117"/>
    <mergeCell ref="AI1111:AI1117"/>
    <mergeCell ref="AJ1111:AJ1117"/>
    <mergeCell ref="AK1111:AK1117"/>
    <mergeCell ref="AM1099:AM1102"/>
    <mergeCell ref="AN1099:AN1102"/>
    <mergeCell ref="AO1099:AO1102"/>
    <mergeCell ref="AP1099:AP1102"/>
    <mergeCell ref="AQ1099:AQ1102"/>
    <mergeCell ref="M1099:M1102"/>
    <mergeCell ref="N1099:N1102"/>
    <mergeCell ref="O1099:O1102"/>
    <mergeCell ref="P1099:P1102"/>
    <mergeCell ref="Q1099:Q1102"/>
    <mergeCell ref="R1099:R1102"/>
    <mergeCell ref="S1099:S1102"/>
    <mergeCell ref="T1099:T1102"/>
    <mergeCell ref="U1099:U1102"/>
    <mergeCell ref="V1099:V1102"/>
    <mergeCell ref="W1099:W1102"/>
    <mergeCell ref="X1099:X1102"/>
    <mergeCell ref="AD1099:AD1102"/>
    <mergeCell ref="AE1099:AE1102"/>
    <mergeCell ref="AF1099:AF1102"/>
    <mergeCell ref="AG1099:AG1102"/>
    <mergeCell ref="AH1099:AH1102"/>
    <mergeCell ref="AI1099:AI1102"/>
    <mergeCell ref="AJ1099:AJ1102"/>
    <mergeCell ref="AK1099:AK1102"/>
    <mergeCell ref="AL1099:AL1102"/>
    <mergeCell ref="AL1111:AL1117"/>
    <mergeCell ref="AM1111:AM1117"/>
    <mergeCell ref="AN1111:AN1117"/>
    <mergeCell ref="AO1111:AO1117"/>
    <mergeCell ref="AP1111:AP1117"/>
    <mergeCell ref="AQ1111:AQ1117"/>
    <mergeCell ref="AR1099:AR1102"/>
    <mergeCell ref="AS1099:AS1102"/>
    <mergeCell ref="AT1099:AT1102"/>
    <mergeCell ref="AU1099:AU1102"/>
    <mergeCell ref="AV1099:AV1102"/>
    <mergeCell ref="AW1099:AW1102"/>
    <mergeCell ref="AX1099:AX1102"/>
    <mergeCell ref="A1103:A1106"/>
    <mergeCell ref="B1103:B1106"/>
    <mergeCell ref="C1103:C1106"/>
    <mergeCell ref="D1103:D1106"/>
    <mergeCell ref="E1103:E1106"/>
    <mergeCell ref="F1103:F1106"/>
    <mergeCell ref="G1103:G1106"/>
    <mergeCell ref="H1103:H1106"/>
    <mergeCell ref="I1103:I1106"/>
    <mergeCell ref="J1103:J1106"/>
    <mergeCell ref="K1103:K1106"/>
    <mergeCell ref="L1103:L1106"/>
    <mergeCell ref="M1103:M1106"/>
    <mergeCell ref="N1103:N1106"/>
    <mergeCell ref="O1103:O1106"/>
    <mergeCell ref="P1103:P1106"/>
    <mergeCell ref="Q1103:Q1106"/>
    <mergeCell ref="R1103:R1106"/>
    <mergeCell ref="S1103:S1106"/>
    <mergeCell ref="T1103:T1106"/>
    <mergeCell ref="U1103:U1106"/>
    <mergeCell ref="V1103:V1106"/>
    <mergeCell ref="W1103:W1106"/>
    <mergeCell ref="X1103:X1106"/>
    <mergeCell ref="AD1103:AD1106"/>
    <mergeCell ref="AE1103:AE1106"/>
    <mergeCell ref="AF1103:AF1106"/>
    <mergeCell ref="AG1103:AG1106"/>
    <mergeCell ref="AH1103:AH1106"/>
    <mergeCell ref="AI1103:AI1106"/>
    <mergeCell ref="AJ1103:AJ1106"/>
    <mergeCell ref="AK1103:AK1106"/>
    <mergeCell ref="AL1103:AL1106"/>
    <mergeCell ref="AM1103:AM1106"/>
    <mergeCell ref="AN1103:AN1106"/>
    <mergeCell ref="AO1103:AO1106"/>
    <mergeCell ref="AP1103:AP1106"/>
    <mergeCell ref="AQ1103:AQ1106"/>
    <mergeCell ref="AR1103:AR1106"/>
    <mergeCell ref="AS1103:AS1106"/>
    <mergeCell ref="AT1103:AT1106"/>
    <mergeCell ref="AU1103:AU1106"/>
    <mergeCell ref="AV1103:AV1106"/>
    <mergeCell ref="AW1103:AW1106"/>
    <mergeCell ref="AX1103:AX1106"/>
    <mergeCell ref="A1099:A1102"/>
    <mergeCell ref="B1099:B1102"/>
    <mergeCell ref="C1099:C1102"/>
    <mergeCell ref="D1099:D1102"/>
    <mergeCell ref="E1099:E1102"/>
    <mergeCell ref="F1099:F1102"/>
    <mergeCell ref="G1099:G1102"/>
    <mergeCell ref="H1099:H1102"/>
    <mergeCell ref="I1099:I1102"/>
    <mergeCell ref="J1099:J1102"/>
    <mergeCell ref="K1099:K1102"/>
    <mergeCell ref="L1099:L1102"/>
    <mergeCell ref="AQ1084:AQ1090"/>
    <mergeCell ref="AR1084:AR1090"/>
    <mergeCell ref="AS1084:AS1090"/>
    <mergeCell ref="AT1084:AT1090"/>
    <mergeCell ref="AU1084:AU1090"/>
    <mergeCell ref="AV1084:AV1090"/>
    <mergeCell ref="AW1084:AW1090"/>
    <mergeCell ref="AX1084:AX1090"/>
    <mergeCell ref="A1091:A1097"/>
    <mergeCell ref="B1091:B1097"/>
    <mergeCell ref="C1091:C1097"/>
    <mergeCell ref="D1091:D1097"/>
    <mergeCell ref="E1091:E1097"/>
    <mergeCell ref="F1091:F1097"/>
    <mergeCell ref="G1091:G1097"/>
    <mergeCell ref="H1091:H1097"/>
    <mergeCell ref="I1091:I1097"/>
    <mergeCell ref="J1091:J1097"/>
    <mergeCell ref="K1091:K1097"/>
    <mergeCell ref="L1091:L1097"/>
    <mergeCell ref="M1091:M1097"/>
    <mergeCell ref="N1091:N1097"/>
    <mergeCell ref="O1091:O1097"/>
    <mergeCell ref="P1091:P1097"/>
    <mergeCell ref="Q1091:Q1097"/>
    <mergeCell ref="R1091:R1097"/>
    <mergeCell ref="S1091:S1097"/>
    <mergeCell ref="T1091:T1097"/>
    <mergeCell ref="U1091:U1097"/>
    <mergeCell ref="V1091:V1097"/>
    <mergeCell ref="W1091:W1097"/>
    <mergeCell ref="X1091:X1097"/>
    <mergeCell ref="AB1091:AB1097"/>
    <mergeCell ref="AD1091:AD1097"/>
    <mergeCell ref="AE1091:AE1097"/>
    <mergeCell ref="AF1091:AF1097"/>
    <mergeCell ref="AG1091:AG1097"/>
    <mergeCell ref="AH1091:AH1097"/>
    <mergeCell ref="AI1091:AI1097"/>
    <mergeCell ref="AJ1091:AJ1097"/>
    <mergeCell ref="AK1091:AK1097"/>
    <mergeCell ref="AL1091:AL1097"/>
    <mergeCell ref="AM1091:AM1097"/>
    <mergeCell ref="AN1091:AN1097"/>
    <mergeCell ref="AO1091:AO1097"/>
    <mergeCell ref="AP1091:AP1097"/>
    <mergeCell ref="AQ1091:AQ1097"/>
    <mergeCell ref="AR1091:AR1097"/>
    <mergeCell ref="AS1091:AS1097"/>
    <mergeCell ref="AT1091:AT1097"/>
    <mergeCell ref="AU1091:AU1097"/>
    <mergeCell ref="AV1091:AV1097"/>
    <mergeCell ref="AW1091:AW1097"/>
    <mergeCell ref="AX1091:AX1097"/>
    <mergeCell ref="A1084:A1090"/>
    <mergeCell ref="B1084:B1090"/>
    <mergeCell ref="C1084:C1090"/>
    <mergeCell ref="D1084:D1090"/>
    <mergeCell ref="E1084:E1090"/>
    <mergeCell ref="F1084:F1090"/>
    <mergeCell ref="G1084:G1090"/>
    <mergeCell ref="H1084:H1090"/>
    <mergeCell ref="I1084:I1090"/>
    <mergeCell ref="J1084:J1090"/>
    <mergeCell ref="K1084:K1090"/>
    <mergeCell ref="L1084:L1090"/>
    <mergeCell ref="M1084:M1090"/>
    <mergeCell ref="N1084:N1090"/>
    <mergeCell ref="O1084:O1090"/>
    <mergeCell ref="P1084:P1090"/>
    <mergeCell ref="Q1084:Q1090"/>
    <mergeCell ref="R1084:R1090"/>
    <mergeCell ref="S1084:S1090"/>
    <mergeCell ref="T1084:T1090"/>
    <mergeCell ref="U1084:U1090"/>
    <mergeCell ref="V1084:V1090"/>
    <mergeCell ref="W1084:W1090"/>
    <mergeCell ref="X1084:X1090"/>
    <mergeCell ref="AB1084:AB1090"/>
    <mergeCell ref="AD1084:AD1090"/>
    <mergeCell ref="AE1084:AE1090"/>
    <mergeCell ref="AF1084:AF1090"/>
    <mergeCell ref="AG1084:AG1090"/>
    <mergeCell ref="AH1084:AH1090"/>
    <mergeCell ref="AI1084:AI1090"/>
    <mergeCell ref="AJ1084:AJ1090"/>
    <mergeCell ref="AK1084:AK1090"/>
    <mergeCell ref="AL1074:AL1076"/>
    <mergeCell ref="AM1074:AM1076"/>
    <mergeCell ref="AN1074:AN1076"/>
    <mergeCell ref="AO1074:AO1076"/>
    <mergeCell ref="AP1074:AP1076"/>
    <mergeCell ref="K1074:K1076"/>
    <mergeCell ref="L1074:L1076"/>
    <mergeCell ref="M1074:M1076"/>
    <mergeCell ref="N1074:N1076"/>
    <mergeCell ref="O1074:O1076"/>
    <mergeCell ref="P1074:P1076"/>
    <mergeCell ref="Q1074:Q1076"/>
    <mergeCell ref="R1074:R1076"/>
    <mergeCell ref="S1074:S1076"/>
    <mergeCell ref="T1074:T1076"/>
    <mergeCell ref="U1074:U1076"/>
    <mergeCell ref="V1074:V1076"/>
    <mergeCell ref="W1074:W1076"/>
    <mergeCell ref="X1074:X1076"/>
    <mergeCell ref="AB1074:AB1076"/>
    <mergeCell ref="AD1074:AD1076"/>
    <mergeCell ref="AE1074:AE1076"/>
    <mergeCell ref="AF1074:AF1076"/>
    <mergeCell ref="AG1074:AG1076"/>
    <mergeCell ref="AH1074:AH1076"/>
    <mergeCell ref="AI1074:AI1076"/>
    <mergeCell ref="AJ1074:AJ1076"/>
    <mergeCell ref="AK1074:AK1076"/>
    <mergeCell ref="AL1084:AL1090"/>
    <mergeCell ref="AM1084:AM1090"/>
    <mergeCell ref="AN1084:AN1090"/>
    <mergeCell ref="AO1084:AO1090"/>
    <mergeCell ref="AP1084:AP1090"/>
    <mergeCell ref="AQ1074:AQ1076"/>
    <mergeCell ref="AR1074:AR1076"/>
    <mergeCell ref="AS1074:AS1076"/>
    <mergeCell ref="AT1074:AT1076"/>
    <mergeCell ref="AU1074:AU1076"/>
    <mergeCell ref="AV1074:AV1076"/>
    <mergeCell ref="AW1074:AW1076"/>
    <mergeCell ref="AX1074:AX1076"/>
    <mergeCell ref="A1080:A1083"/>
    <mergeCell ref="B1080:B1083"/>
    <mergeCell ref="C1080:C1083"/>
    <mergeCell ref="D1080:D1083"/>
    <mergeCell ref="E1080:E1083"/>
    <mergeCell ref="F1080:F1083"/>
    <mergeCell ref="G1080:G1083"/>
    <mergeCell ref="H1080:H1083"/>
    <mergeCell ref="I1080:I1083"/>
    <mergeCell ref="J1080:J1083"/>
    <mergeCell ref="K1080:K1083"/>
    <mergeCell ref="L1080:L1083"/>
    <mergeCell ref="M1080:M1083"/>
    <mergeCell ref="N1080:N1083"/>
    <mergeCell ref="O1080:O1083"/>
    <mergeCell ref="P1080:P1083"/>
    <mergeCell ref="Q1080:Q1083"/>
    <mergeCell ref="R1080:R1083"/>
    <mergeCell ref="S1080:S1083"/>
    <mergeCell ref="T1080:T1083"/>
    <mergeCell ref="U1080:U1083"/>
    <mergeCell ref="V1080:V1083"/>
    <mergeCell ref="W1080:W1083"/>
    <mergeCell ref="X1080:X1083"/>
    <mergeCell ref="AB1080:AB1083"/>
    <mergeCell ref="AD1080:AD1083"/>
    <mergeCell ref="AE1080:AE1083"/>
    <mergeCell ref="AF1080:AF1083"/>
    <mergeCell ref="AG1080:AG1083"/>
    <mergeCell ref="AH1080:AH1083"/>
    <mergeCell ref="AI1080:AI1083"/>
    <mergeCell ref="AJ1080:AJ1083"/>
    <mergeCell ref="AK1080:AK1083"/>
    <mergeCell ref="AL1080:AL1083"/>
    <mergeCell ref="AM1080:AM1083"/>
    <mergeCell ref="AN1080:AN1083"/>
    <mergeCell ref="AO1080:AO1083"/>
    <mergeCell ref="AP1080:AP1083"/>
    <mergeCell ref="AQ1080:AQ1083"/>
    <mergeCell ref="AR1080:AR1083"/>
    <mergeCell ref="AS1080:AS1083"/>
    <mergeCell ref="AT1080:AT1083"/>
    <mergeCell ref="AU1080:AU1083"/>
    <mergeCell ref="AV1080:AV1083"/>
    <mergeCell ref="AW1080:AW1083"/>
    <mergeCell ref="AX1080:AX1083"/>
    <mergeCell ref="A1074:A1076"/>
    <mergeCell ref="B1074:B1076"/>
    <mergeCell ref="C1074:C1076"/>
    <mergeCell ref="D1074:D1076"/>
    <mergeCell ref="E1074:E1076"/>
    <mergeCell ref="F1074:F1076"/>
    <mergeCell ref="G1074:G1076"/>
    <mergeCell ref="H1074:H1076"/>
    <mergeCell ref="I1074:I1076"/>
    <mergeCell ref="J1074:J1076"/>
    <mergeCell ref="AQ1054:AQ1060"/>
    <mergeCell ref="AR1054:AR1060"/>
    <mergeCell ref="AS1054:AS1060"/>
    <mergeCell ref="AT1054:AT1060"/>
    <mergeCell ref="AU1054:AU1060"/>
    <mergeCell ref="AV1054:AV1060"/>
    <mergeCell ref="AW1054:AW1060"/>
    <mergeCell ref="AX1054:AX1060"/>
    <mergeCell ref="A1061:A1067"/>
    <mergeCell ref="B1061:B1067"/>
    <mergeCell ref="C1061:C1067"/>
    <mergeCell ref="D1061:D1067"/>
    <mergeCell ref="E1061:E1067"/>
    <mergeCell ref="F1061:F1067"/>
    <mergeCell ref="G1061:G1067"/>
    <mergeCell ref="H1061:H1067"/>
    <mergeCell ref="I1061:I1067"/>
    <mergeCell ref="J1061:J1067"/>
    <mergeCell ref="K1061:K1067"/>
    <mergeCell ref="L1061:L1067"/>
    <mergeCell ref="M1061:M1067"/>
    <mergeCell ref="N1061:N1067"/>
    <mergeCell ref="O1061:O1067"/>
    <mergeCell ref="P1061:P1067"/>
    <mergeCell ref="Q1061:Q1067"/>
    <mergeCell ref="R1061:R1067"/>
    <mergeCell ref="S1061:S1067"/>
    <mergeCell ref="T1061:T1067"/>
    <mergeCell ref="U1061:U1067"/>
    <mergeCell ref="V1061:V1067"/>
    <mergeCell ref="W1061:W1067"/>
    <mergeCell ref="X1061:X1067"/>
    <mergeCell ref="AB1061:AB1067"/>
    <mergeCell ref="AD1061:AD1067"/>
    <mergeCell ref="AE1061:AE1067"/>
    <mergeCell ref="AF1061:AF1067"/>
    <mergeCell ref="AG1061:AG1067"/>
    <mergeCell ref="AH1061:AH1067"/>
    <mergeCell ref="AI1061:AI1067"/>
    <mergeCell ref="AJ1061:AJ1067"/>
    <mergeCell ref="AK1061:AK1067"/>
    <mergeCell ref="AL1061:AL1067"/>
    <mergeCell ref="AM1061:AM1067"/>
    <mergeCell ref="AN1061:AN1067"/>
    <mergeCell ref="AO1061:AO1067"/>
    <mergeCell ref="AP1061:AP1067"/>
    <mergeCell ref="AQ1061:AQ1067"/>
    <mergeCell ref="AR1061:AR1067"/>
    <mergeCell ref="AS1061:AS1067"/>
    <mergeCell ref="AT1061:AT1067"/>
    <mergeCell ref="AU1061:AU1067"/>
    <mergeCell ref="AV1061:AV1067"/>
    <mergeCell ref="AW1061:AW1067"/>
    <mergeCell ref="AX1061:AX1067"/>
    <mergeCell ref="A1054:A1060"/>
    <mergeCell ref="B1054:B1060"/>
    <mergeCell ref="C1054:C1060"/>
    <mergeCell ref="D1054:D1060"/>
    <mergeCell ref="E1054:E1060"/>
    <mergeCell ref="F1054:F1060"/>
    <mergeCell ref="G1054:G1060"/>
    <mergeCell ref="H1054:H1060"/>
    <mergeCell ref="I1054:I1060"/>
    <mergeCell ref="J1054:J1060"/>
    <mergeCell ref="K1054:K1060"/>
    <mergeCell ref="L1054:L1060"/>
    <mergeCell ref="M1054:M1060"/>
    <mergeCell ref="N1054:N1060"/>
    <mergeCell ref="O1054:O1060"/>
    <mergeCell ref="P1054:P1060"/>
    <mergeCell ref="Q1054:Q1060"/>
    <mergeCell ref="R1054:R1060"/>
    <mergeCell ref="S1054:S1060"/>
    <mergeCell ref="T1054:T1060"/>
    <mergeCell ref="U1054:U1060"/>
    <mergeCell ref="V1054:V1060"/>
    <mergeCell ref="W1054:W1060"/>
    <mergeCell ref="X1054:X1060"/>
    <mergeCell ref="AB1054:AB1060"/>
    <mergeCell ref="AD1054:AD1060"/>
    <mergeCell ref="AE1054:AE1060"/>
    <mergeCell ref="AF1054:AF1060"/>
    <mergeCell ref="AG1054:AG1060"/>
    <mergeCell ref="AH1054:AH1060"/>
    <mergeCell ref="AI1054:AI1060"/>
    <mergeCell ref="AJ1054:AJ1060"/>
    <mergeCell ref="AK1054:AK1060"/>
    <mergeCell ref="AL1040:AL1046"/>
    <mergeCell ref="AM1040:AM1046"/>
    <mergeCell ref="AN1040:AN1046"/>
    <mergeCell ref="AO1040:AO1046"/>
    <mergeCell ref="AP1040:AP1046"/>
    <mergeCell ref="K1040:K1046"/>
    <mergeCell ref="L1040:L1046"/>
    <mergeCell ref="M1040:M1046"/>
    <mergeCell ref="N1040:N1046"/>
    <mergeCell ref="O1040:O1046"/>
    <mergeCell ref="P1040:P1046"/>
    <mergeCell ref="Q1040:Q1046"/>
    <mergeCell ref="R1040:R1046"/>
    <mergeCell ref="S1040:S1046"/>
    <mergeCell ref="T1040:T1046"/>
    <mergeCell ref="U1040:U1046"/>
    <mergeCell ref="V1040:V1046"/>
    <mergeCell ref="W1040:W1046"/>
    <mergeCell ref="X1040:X1046"/>
    <mergeCell ref="AB1040:AB1046"/>
    <mergeCell ref="AD1040:AD1046"/>
    <mergeCell ref="AE1040:AE1046"/>
    <mergeCell ref="AF1040:AF1046"/>
    <mergeCell ref="AG1040:AG1046"/>
    <mergeCell ref="AH1040:AH1046"/>
    <mergeCell ref="AI1040:AI1046"/>
    <mergeCell ref="AJ1040:AJ1046"/>
    <mergeCell ref="AK1040:AK1046"/>
    <mergeCell ref="AL1054:AL1060"/>
    <mergeCell ref="AM1054:AM1060"/>
    <mergeCell ref="AN1054:AN1060"/>
    <mergeCell ref="AO1054:AO1060"/>
    <mergeCell ref="AP1054:AP1060"/>
    <mergeCell ref="AQ1040:AQ1046"/>
    <mergeCell ref="AR1040:AR1046"/>
    <mergeCell ref="AS1040:AS1046"/>
    <mergeCell ref="AT1040:AT1046"/>
    <mergeCell ref="AU1040:AU1046"/>
    <mergeCell ref="AV1040:AV1046"/>
    <mergeCell ref="AW1040:AW1046"/>
    <mergeCell ref="AX1040:AX1046"/>
    <mergeCell ref="A1047:A1053"/>
    <mergeCell ref="B1047:B1053"/>
    <mergeCell ref="C1047:C1053"/>
    <mergeCell ref="D1047:D1053"/>
    <mergeCell ref="E1047:E1053"/>
    <mergeCell ref="F1047:F1053"/>
    <mergeCell ref="G1047:G1053"/>
    <mergeCell ref="H1047:H1053"/>
    <mergeCell ref="I1047:I1053"/>
    <mergeCell ref="J1047:J1053"/>
    <mergeCell ref="K1047:K1053"/>
    <mergeCell ref="L1047:L1053"/>
    <mergeCell ref="M1047:M1053"/>
    <mergeCell ref="N1047:N1053"/>
    <mergeCell ref="O1047:O1053"/>
    <mergeCell ref="P1047:P1053"/>
    <mergeCell ref="Q1047:Q1053"/>
    <mergeCell ref="R1047:R1053"/>
    <mergeCell ref="S1047:S1053"/>
    <mergeCell ref="T1047:T1053"/>
    <mergeCell ref="U1047:U1053"/>
    <mergeCell ref="V1047:V1053"/>
    <mergeCell ref="W1047:W1053"/>
    <mergeCell ref="X1047:X1053"/>
    <mergeCell ref="AB1047:AB1053"/>
    <mergeCell ref="AD1047:AD1053"/>
    <mergeCell ref="AE1047:AE1053"/>
    <mergeCell ref="AF1047:AF1053"/>
    <mergeCell ref="AG1047:AG1053"/>
    <mergeCell ref="AH1047:AH1053"/>
    <mergeCell ref="AI1047:AI1053"/>
    <mergeCell ref="AJ1047:AJ1053"/>
    <mergeCell ref="AK1047:AK1053"/>
    <mergeCell ref="AL1047:AL1053"/>
    <mergeCell ref="AM1047:AM1053"/>
    <mergeCell ref="AN1047:AN1053"/>
    <mergeCell ref="AO1047:AO1053"/>
    <mergeCell ref="AP1047:AP1053"/>
    <mergeCell ref="AQ1047:AQ1053"/>
    <mergeCell ref="AR1047:AR1053"/>
    <mergeCell ref="AS1047:AS1053"/>
    <mergeCell ref="AT1047:AT1053"/>
    <mergeCell ref="AU1047:AU1053"/>
    <mergeCell ref="AV1047:AV1053"/>
    <mergeCell ref="AW1047:AW1053"/>
    <mergeCell ref="AX1047:AX1053"/>
    <mergeCell ref="A1040:A1046"/>
    <mergeCell ref="B1040:B1046"/>
    <mergeCell ref="C1040:C1046"/>
    <mergeCell ref="D1040:D1046"/>
    <mergeCell ref="E1040:E1046"/>
    <mergeCell ref="F1040:F1046"/>
    <mergeCell ref="G1040:G1046"/>
    <mergeCell ref="H1040:H1046"/>
    <mergeCell ref="I1040:I1046"/>
    <mergeCell ref="J1040:J1046"/>
    <mergeCell ref="AQ1025:AQ1031"/>
    <mergeCell ref="AR1025:AR1031"/>
    <mergeCell ref="AS1025:AS1031"/>
    <mergeCell ref="AT1025:AT1031"/>
    <mergeCell ref="AU1025:AU1031"/>
    <mergeCell ref="AV1025:AV1031"/>
    <mergeCell ref="AW1025:AW1031"/>
    <mergeCell ref="AX1025:AX1031"/>
    <mergeCell ref="A1033:A1039"/>
    <mergeCell ref="B1033:B1039"/>
    <mergeCell ref="C1033:C1039"/>
    <mergeCell ref="D1033:D1039"/>
    <mergeCell ref="E1033:E1039"/>
    <mergeCell ref="F1033:F1039"/>
    <mergeCell ref="G1033:G1039"/>
    <mergeCell ref="H1033:H1039"/>
    <mergeCell ref="I1033:I1039"/>
    <mergeCell ref="J1033:J1039"/>
    <mergeCell ref="K1033:K1039"/>
    <mergeCell ref="L1033:L1039"/>
    <mergeCell ref="M1033:M1039"/>
    <mergeCell ref="N1033:N1039"/>
    <mergeCell ref="O1033:O1039"/>
    <mergeCell ref="P1033:P1039"/>
    <mergeCell ref="Q1033:Q1039"/>
    <mergeCell ref="R1033:R1039"/>
    <mergeCell ref="S1033:S1039"/>
    <mergeCell ref="T1033:T1039"/>
    <mergeCell ref="U1033:U1039"/>
    <mergeCell ref="V1033:V1039"/>
    <mergeCell ref="W1033:W1039"/>
    <mergeCell ref="X1033:X1039"/>
    <mergeCell ref="AB1033:AB1039"/>
    <mergeCell ref="AD1033:AD1039"/>
    <mergeCell ref="AE1033:AE1039"/>
    <mergeCell ref="AF1033:AF1039"/>
    <mergeCell ref="AG1033:AG1039"/>
    <mergeCell ref="AH1033:AH1039"/>
    <mergeCell ref="AI1033:AI1039"/>
    <mergeCell ref="AJ1033:AJ1039"/>
    <mergeCell ref="AK1033:AK1039"/>
    <mergeCell ref="AL1033:AL1039"/>
    <mergeCell ref="AM1033:AM1039"/>
    <mergeCell ref="AN1033:AN1039"/>
    <mergeCell ref="AO1033:AO1039"/>
    <mergeCell ref="AP1033:AP1039"/>
    <mergeCell ref="AQ1033:AQ1039"/>
    <mergeCell ref="AR1033:AR1039"/>
    <mergeCell ref="AS1033:AS1039"/>
    <mergeCell ref="AT1033:AT1039"/>
    <mergeCell ref="AU1033:AU1039"/>
    <mergeCell ref="AV1033:AV1039"/>
    <mergeCell ref="AW1033:AW1039"/>
    <mergeCell ref="AX1033:AX1039"/>
    <mergeCell ref="A1025:A1031"/>
    <mergeCell ref="B1025:B1031"/>
    <mergeCell ref="C1025:C1031"/>
    <mergeCell ref="D1025:D1031"/>
    <mergeCell ref="E1025:E1031"/>
    <mergeCell ref="F1025:F1031"/>
    <mergeCell ref="G1025:G1031"/>
    <mergeCell ref="H1025:H1031"/>
    <mergeCell ref="I1025:I1031"/>
    <mergeCell ref="J1025:J1031"/>
    <mergeCell ref="K1025:K1031"/>
    <mergeCell ref="L1025:L1031"/>
    <mergeCell ref="M1025:M1031"/>
    <mergeCell ref="N1025:N1031"/>
    <mergeCell ref="O1025:O1031"/>
    <mergeCell ref="P1025:P1031"/>
    <mergeCell ref="Q1025:Q1031"/>
    <mergeCell ref="R1025:R1031"/>
    <mergeCell ref="S1025:S1031"/>
    <mergeCell ref="T1025:T1031"/>
    <mergeCell ref="U1025:U1031"/>
    <mergeCell ref="V1025:V1031"/>
    <mergeCell ref="W1025:W1031"/>
    <mergeCell ref="X1025:X1031"/>
    <mergeCell ref="AB1025:AB1031"/>
    <mergeCell ref="AD1025:AD1031"/>
    <mergeCell ref="AE1025:AE1031"/>
    <mergeCell ref="AF1025:AF1031"/>
    <mergeCell ref="AG1025:AG1031"/>
    <mergeCell ref="AH1025:AH1031"/>
    <mergeCell ref="AI1025:AI1031"/>
    <mergeCell ref="AJ1025:AJ1031"/>
    <mergeCell ref="AK1025:AK1031"/>
    <mergeCell ref="AL1011:AL1016"/>
    <mergeCell ref="AM1011:AM1016"/>
    <mergeCell ref="AN1011:AN1016"/>
    <mergeCell ref="AO1011:AO1016"/>
    <mergeCell ref="AP1011:AP1016"/>
    <mergeCell ref="K1011:K1016"/>
    <mergeCell ref="L1011:L1016"/>
    <mergeCell ref="M1011:M1016"/>
    <mergeCell ref="N1011:N1016"/>
    <mergeCell ref="O1011:O1016"/>
    <mergeCell ref="P1011:P1016"/>
    <mergeCell ref="Q1011:Q1016"/>
    <mergeCell ref="R1011:R1016"/>
    <mergeCell ref="S1011:S1016"/>
    <mergeCell ref="T1011:T1016"/>
    <mergeCell ref="U1011:U1016"/>
    <mergeCell ref="V1011:V1016"/>
    <mergeCell ref="W1011:W1016"/>
    <mergeCell ref="X1011:X1016"/>
    <mergeCell ref="AB1011:AB1016"/>
    <mergeCell ref="AD1011:AD1016"/>
    <mergeCell ref="AE1011:AE1016"/>
    <mergeCell ref="AF1011:AF1016"/>
    <mergeCell ref="AG1011:AG1016"/>
    <mergeCell ref="AH1011:AH1016"/>
    <mergeCell ref="AI1011:AI1016"/>
    <mergeCell ref="AJ1011:AJ1016"/>
    <mergeCell ref="AK1011:AK1016"/>
    <mergeCell ref="AL1025:AL1031"/>
    <mergeCell ref="AM1025:AM1031"/>
    <mergeCell ref="AN1025:AN1031"/>
    <mergeCell ref="AO1025:AO1031"/>
    <mergeCell ref="AP1025:AP1031"/>
    <mergeCell ref="AQ1011:AQ1016"/>
    <mergeCell ref="AR1011:AR1016"/>
    <mergeCell ref="AS1011:AS1016"/>
    <mergeCell ref="AT1011:AT1016"/>
    <mergeCell ref="AU1011:AU1016"/>
    <mergeCell ref="AV1011:AV1016"/>
    <mergeCell ref="AW1011:AW1016"/>
    <mergeCell ref="AX1011:AX1016"/>
    <mergeCell ref="A1019:A1022"/>
    <mergeCell ref="B1019:B1022"/>
    <mergeCell ref="C1019:C1022"/>
    <mergeCell ref="D1019:D1022"/>
    <mergeCell ref="E1019:E1022"/>
    <mergeCell ref="F1019:F1022"/>
    <mergeCell ref="G1019:G1022"/>
    <mergeCell ref="H1019:H1022"/>
    <mergeCell ref="I1019:I1022"/>
    <mergeCell ref="J1019:J1022"/>
    <mergeCell ref="K1019:K1022"/>
    <mergeCell ref="L1019:L1022"/>
    <mergeCell ref="M1019:M1022"/>
    <mergeCell ref="N1019:N1022"/>
    <mergeCell ref="O1019:O1022"/>
    <mergeCell ref="P1019:P1022"/>
    <mergeCell ref="Q1019:Q1022"/>
    <mergeCell ref="R1019:R1022"/>
    <mergeCell ref="S1019:S1022"/>
    <mergeCell ref="T1019:T1022"/>
    <mergeCell ref="U1019:U1022"/>
    <mergeCell ref="V1019:V1022"/>
    <mergeCell ref="W1019:W1022"/>
    <mergeCell ref="X1019:X1022"/>
    <mergeCell ref="AB1019:AB1022"/>
    <mergeCell ref="AD1019:AD1022"/>
    <mergeCell ref="AE1019:AE1022"/>
    <mergeCell ref="AF1019:AF1022"/>
    <mergeCell ref="AG1019:AG1022"/>
    <mergeCell ref="AH1019:AH1022"/>
    <mergeCell ref="AI1019:AI1022"/>
    <mergeCell ref="AJ1019:AJ1022"/>
    <mergeCell ref="AK1019:AK1022"/>
    <mergeCell ref="AL1019:AL1022"/>
    <mergeCell ref="AM1019:AM1022"/>
    <mergeCell ref="AN1019:AN1022"/>
    <mergeCell ref="AO1019:AO1022"/>
    <mergeCell ref="AP1019:AP1022"/>
    <mergeCell ref="AQ1019:AQ1022"/>
    <mergeCell ref="AR1019:AR1022"/>
    <mergeCell ref="AS1019:AS1022"/>
    <mergeCell ref="AT1019:AT1022"/>
    <mergeCell ref="AU1019:AU1022"/>
    <mergeCell ref="AV1019:AV1022"/>
    <mergeCell ref="AW1019:AW1022"/>
    <mergeCell ref="AX1019:AX1022"/>
    <mergeCell ref="A1011:A1016"/>
    <mergeCell ref="B1011:B1016"/>
    <mergeCell ref="C1011:C1016"/>
    <mergeCell ref="D1011:D1016"/>
    <mergeCell ref="E1011:E1016"/>
    <mergeCell ref="F1011:F1016"/>
    <mergeCell ref="G1011:G1016"/>
    <mergeCell ref="H1011:H1016"/>
    <mergeCell ref="I1011:I1016"/>
    <mergeCell ref="J1011:J1016"/>
    <mergeCell ref="AQ1000:AQ1001"/>
    <mergeCell ref="AR1000:AR1001"/>
    <mergeCell ref="AS1000:AS1001"/>
    <mergeCell ref="AT1000:AT1001"/>
    <mergeCell ref="AU1000:AU1001"/>
    <mergeCell ref="AV1000:AV1001"/>
    <mergeCell ref="AW1000:AW1001"/>
    <mergeCell ref="AX1000:AX1001"/>
    <mergeCell ref="A1002:A1008"/>
    <mergeCell ref="B1002:B1008"/>
    <mergeCell ref="C1002:C1008"/>
    <mergeCell ref="D1002:D1008"/>
    <mergeCell ref="E1002:E1008"/>
    <mergeCell ref="F1002:F1008"/>
    <mergeCell ref="G1002:G1008"/>
    <mergeCell ref="H1002:H1008"/>
    <mergeCell ref="I1002:I1008"/>
    <mergeCell ref="J1002:J1008"/>
    <mergeCell ref="K1002:K1008"/>
    <mergeCell ref="L1002:L1008"/>
    <mergeCell ref="M1002:M1008"/>
    <mergeCell ref="N1002:N1008"/>
    <mergeCell ref="O1002:O1008"/>
    <mergeCell ref="P1002:P1008"/>
    <mergeCell ref="Q1002:Q1008"/>
    <mergeCell ref="R1002:R1008"/>
    <mergeCell ref="S1002:S1008"/>
    <mergeCell ref="T1002:T1008"/>
    <mergeCell ref="U1002:U1008"/>
    <mergeCell ref="V1002:V1008"/>
    <mergeCell ref="W1002:W1008"/>
    <mergeCell ref="X1002:X1008"/>
    <mergeCell ref="AB1002:AB1008"/>
    <mergeCell ref="AD1002:AD1008"/>
    <mergeCell ref="AE1002:AE1008"/>
    <mergeCell ref="AF1002:AF1008"/>
    <mergeCell ref="AG1002:AG1008"/>
    <mergeCell ref="AH1002:AH1008"/>
    <mergeCell ref="AI1002:AI1008"/>
    <mergeCell ref="AJ1002:AJ1008"/>
    <mergeCell ref="AK1002:AK1008"/>
    <mergeCell ref="AL1002:AL1008"/>
    <mergeCell ref="AM1002:AM1008"/>
    <mergeCell ref="AN1002:AN1008"/>
    <mergeCell ref="AO1002:AO1008"/>
    <mergeCell ref="AP1002:AP1008"/>
    <mergeCell ref="AQ1002:AQ1008"/>
    <mergeCell ref="AR1002:AR1008"/>
    <mergeCell ref="AS1002:AS1008"/>
    <mergeCell ref="AT1002:AT1008"/>
    <mergeCell ref="AU1002:AU1008"/>
    <mergeCell ref="AV1002:AV1008"/>
    <mergeCell ref="AW1002:AW1008"/>
    <mergeCell ref="AX1002:AX1008"/>
    <mergeCell ref="A1000:A1001"/>
    <mergeCell ref="B1000:B1001"/>
    <mergeCell ref="C1000:C1001"/>
    <mergeCell ref="D1000:D1001"/>
    <mergeCell ref="E1000:E1001"/>
    <mergeCell ref="F1000:F1001"/>
    <mergeCell ref="G1000:G1001"/>
    <mergeCell ref="H1000:H1001"/>
    <mergeCell ref="I1000:I1001"/>
    <mergeCell ref="J1000:J1001"/>
    <mergeCell ref="K1000:K1001"/>
    <mergeCell ref="L1000:L1001"/>
    <mergeCell ref="M1000:M1001"/>
    <mergeCell ref="N1000:N1001"/>
    <mergeCell ref="O1000:O1001"/>
    <mergeCell ref="P1000:P1001"/>
    <mergeCell ref="Q1000:Q1001"/>
    <mergeCell ref="R1000:R1001"/>
    <mergeCell ref="S1000:S1001"/>
    <mergeCell ref="T1000:T1001"/>
    <mergeCell ref="U1000:U1001"/>
    <mergeCell ref="V1000:V1001"/>
    <mergeCell ref="W1000:W1001"/>
    <mergeCell ref="X1000:X1001"/>
    <mergeCell ref="AB1000:AB1001"/>
    <mergeCell ref="AD1000:AD1001"/>
    <mergeCell ref="AE1000:AE1001"/>
    <mergeCell ref="AF1000:AF1001"/>
    <mergeCell ref="AG1000:AG1001"/>
    <mergeCell ref="AH1000:AH1001"/>
    <mergeCell ref="AI1000:AI1001"/>
    <mergeCell ref="AJ1000:AJ1001"/>
    <mergeCell ref="AK1000:AK1001"/>
    <mergeCell ref="AL992:AL993"/>
    <mergeCell ref="AM992:AM993"/>
    <mergeCell ref="AN992:AN993"/>
    <mergeCell ref="AO992:AO993"/>
    <mergeCell ref="AP992:AP993"/>
    <mergeCell ref="K992:K993"/>
    <mergeCell ref="L992:L993"/>
    <mergeCell ref="M992:M993"/>
    <mergeCell ref="N992:N993"/>
    <mergeCell ref="O992:O993"/>
    <mergeCell ref="P992:P993"/>
    <mergeCell ref="Q992:Q993"/>
    <mergeCell ref="R992:R993"/>
    <mergeCell ref="S992:S993"/>
    <mergeCell ref="T992:T993"/>
    <mergeCell ref="U992:U993"/>
    <mergeCell ref="V992:V993"/>
    <mergeCell ref="W992:W993"/>
    <mergeCell ref="X992:X993"/>
    <mergeCell ref="AB992:AB993"/>
    <mergeCell ref="AD992:AD993"/>
    <mergeCell ref="AE992:AE993"/>
    <mergeCell ref="AF992:AF993"/>
    <mergeCell ref="AG992:AG993"/>
    <mergeCell ref="AH992:AH993"/>
    <mergeCell ref="AI992:AI993"/>
    <mergeCell ref="AJ992:AJ993"/>
    <mergeCell ref="AK992:AK993"/>
    <mergeCell ref="AL1000:AL1001"/>
    <mergeCell ref="AM1000:AM1001"/>
    <mergeCell ref="AN1000:AN1001"/>
    <mergeCell ref="AO1000:AO1001"/>
    <mergeCell ref="AP1000:AP1001"/>
    <mergeCell ref="AQ992:AQ993"/>
    <mergeCell ref="AR992:AR993"/>
    <mergeCell ref="AS992:AS993"/>
    <mergeCell ref="AT992:AT993"/>
    <mergeCell ref="AU992:AU993"/>
    <mergeCell ref="AV992:AV993"/>
    <mergeCell ref="AW992:AW993"/>
    <mergeCell ref="AX992:AX993"/>
    <mergeCell ref="A996:A997"/>
    <mergeCell ref="B996:B997"/>
    <mergeCell ref="C996:C997"/>
    <mergeCell ref="D996:D997"/>
    <mergeCell ref="E996:E997"/>
    <mergeCell ref="F996:F997"/>
    <mergeCell ref="G996:G997"/>
    <mergeCell ref="H996:H997"/>
    <mergeCell ref="I996:I997"/>
    <mergeCell ref="J996:J997"/>
    <mergeCell ref="K996:K997"/>
    <mergeCell ref="L996:L997"/>
    <mergeCell ref="M996:M997"/>
    <mergeCell ref="N996:N997"/>
    <mergeCell ref="O996:O997"/>
    <mergeCell ref="P996:P997"/>
    <mergeCell ref="Q996:Q997"/>
    <mergeCell ref="R996:R997"/>
    <mergeCell ref="S996:S997"/>
    <mergeCell ref="T996:T997"/>
    <mergeCell ref="U996:U997"/>
    <mergeCell ref="V996:V997"/>
    <mergeCell ref="W996:W997"/>
    <mergeCell ref="X996:X997"/>
    <mergeCell ref="AB996:AB997"/>
    <mergeCell ref="AD996:AD997"/>
    <mergeCell ref="AE996:AE997"/>
    <mergeCell ref="AF996:AF997"/>
    <mergeCell ref="AG996:AG997"/>
    <mergeCell ref="AH996:AH997"/>
    <mergeCell ref="AI996:AI997"/>
    <mergeCell ref="AJ996:AJ997"/>
    <mergeCell ref="AK996:AK997"/>
    <mergeCell ref="AL996:AL997"/>
    <mergeCell ref="AM996:AM997"/>
    <mergeCell ref="AN996:AN997"/>
    <mergeCell ref="AO996:AO997"/>
    <mergeCell ref="AP996:AP997"/>
    <mergeCell ref="AQ996:AQ997"/>
    <mergeCell ref="AR996:AR997"/>
    <mergeCell ref="AS996:AS997"/>
    <mergeCell ref="AT996:AT997"/>
    <mergeCell ref="AU996:AU997"/>
    <mergeCell ref="AV996:AV997"/>
    <mergeCell ref="AW996:AW997"/>
    <mergeCell ref="AX996:AX997"/>
    <mergeCell ref="A992:A993"/>
    <mergeCell ref="B992:B993"/>
    <mergeCell ref="C992:C993"/>
    <mergeCell ref="D992:D993"/>
    <mergeCell ref="E992:E993"/>
    <mergeCell ref="F992:F993"/>
    <mergeCell ref="G992:G993"/>
    <mergeCell ref="H992:H993"/>
    <mergeCell ref="I992:I993"/>
    <mergeCell ref="J992:J993"/>
    <mergeCell ref="AQ988:AQ989"/>
    <mergeCell ref="AR988:AR989"/>
    <mergeCell ref="AS988:AS989"/>
    <mergeCell ref="AT988:AT989"/>
    <mergeCell ref="AU988:AU989"/>
    <mergeCell ref="AV988:AV989"/>
    <mergeCell ref="AW988:AW989"/>
    <mergeCell ref="AX988:AX989"/>
    <mergeCell ref="A990:A991"/>
    <mergeCell ref="B990:B991"/>
    <mergeCell ref="C990:C991"/>
    <mergeCell ref="D990:D991"/>
    <mergeCell ref="E990:E991"/>
    <mergeCell ref="F990:F991"/>
    <mergeCell ref="G990:G991"/>
    <mergeCell ref="H990:H991"/>
    <mergeCell ref="I990:I991"/>
    <mergeCell ref="J990:J991"/>
    <mergeCell ref="K990:K991"/>
    <mergeCell ref="L990:L991"/>
    <mergeCell ref="M990:M991"/>
    <mergeCell ref="N990:N991"/>
    <mergeCell ref="O990:O991"/>
    <mergeCell ref="P990:P991"/>
    <mergeCell ref="Q990:Q991"/>
    <mergeCell ref="R990:R991"/>
    <mergeCell ref="S990:S991"/>
    <mergeCell ref="T990:T991"/>
    <mergeCell ref="U990:U991"/>
    <mergeCell ref="V990:V991"/>
    <mergeCell ref="W990:W991"/>
    <mergeCell ref="X990:X991"/>
    <mergeCell ref="AB990:AB991"/>
    <mergeCell ref="AD990:AD991"/>
    <mergeCell ref="AE990:AE991"/>
    <mergeCell ref="AF990:AF991"/>
    <mergeCell ref="AG990:AG991"/>
    <mergeCell ref="AH990:AH991"/>
    <mergeCell ref="AI990:AI991"/>
    <mergeCell ref="AJ990:AJ991"/>
    <mergeCell ref="AK990:AK991"/>
    <mergeCell ref="AL990:AL991"/>
    <mergeCell ref="AM990:AM991"/>
    <mergeCell ref="AN990:AN991"/>
    <mergeCell ref="AO990:AO991"/>
    <mergeCell ref="AP990:AP991"/>
    <mergeCell ref="AQ990:AQ991"/>
    <mergeCell ref="AR990:AR991"/>
    <mergeCell ref="AS990:AS991"/>
    <mergeCell ref="AT990:AT991"/>
    <mergeCell ref="AU990:AU991"/>
    <mergeCell ref="AV990:AV991"/>
    <mergeCell ref="AW990:AW991"/>
    <mergeCell ref="AX990:AX991"/>
    <mergeCell ref="A988:A989"/>
    <mergeCell ref="B988:B989"/>
    <mergeCell ref="C988:C989"/>
    <mergeCell ref="D988:D989"/>
    <mergeCell ref="E988:E989"/>
    <mergeCell ref="F988:F989"/>
    <mergeCell ref="G988:G989"/>
    <mergeCell ref="H988:H989"/>
    <mergeCell ref="I988:I989"/>
    <mergeCell ref="J988:J989"/>
    <mergeCell ref="K988:K989"/>
    <mergeCell ref="L988:L989"/>
    <mergeCell ref="M988:M989"/>
    <mergeCell ref="N988:N989"/>
    <mergeCell ref="O988:O989"/>
    <mergeCell ref="P988:P989"/>
    <mergeCell ref="Q988:Q989"/>
    <mergeCell ref="R988:R989"/>
    <mergeCell ref="S988:S989"/>
    <mergeCell ref="T988:T989"/>
    <mergeCell ref="U988:U989"/>
    <mergeCell ref="V988:V989"/>
    <mergeCell ref="W988:W989"/>
    <mergeCell ref="X988:X989"/>
    <mergeCell ref="AB988:AB989"/>
    <mergeCell ref="AD988:AD989"/>
    <mergeCell ref="AE988:AE989"/>
    <mergeCell ref="AF988:AF989"/>
    <mergeCell ref="AG988:AG989"/>
    <mergeCell ref="AH988:AH989"/>
    <mergeCell ref="AI988:AI989"/>
    <mergeCell ref="AJ988:AJ989"/>
    <mergeCell ref="AK988:AK989"/>
    <mergeCell ref="AL976:AL978"/>
    <mergeCell ref="AM976:AM978"/>
    <mergeCell ref="AN976:AN978"/>
    <mergeCell ref="AO976:AO978"/>
    <mergeCell ref="AP976:AP978"/>
    <mergeCell ref="K976:K978"/>
    <mergeCell ref="L976:L978"/>
    <mergeCell ref="M976:M978"/>
    <mergeCell ref="N976:N978"/>
    <mergeCell ref="O976:O978"/>
    <mergeCell ref="P976:P978"/>
    <mergeCell ref="Q976:Q978"/>
    <mergeCell ref="R976:R978"/>
    <mergeCell ref="S976:S978"/>
    <mergeCell ref="T976:T978"/>
    <mergeCell ref="U976:U978"/>
    <mergeCell ref="V976:V978"/>
    <mergeCell ref="W976:W978"/>
    <mergeCell ref="X976:X978"/>
    <mergeCell ref="AB976:AB978"/>
    <mergeCell ref="AD976:AD978"/>
    <mergeCell ref="AE976:AE978"/>
    <mergeCell ref="AF976:AF978"/>
    <mergeCell ref="AG976:AG978"/>
    <mergeCell ref="AH976:AH978"/>
    <mergeCell ref="AI976:AI978"/>
    <mergeCell ref="AJ976:AJ978"/>
    <mergeCell ref="AK976:AK978"/>
    <mergeCell ref="AL988:AL989"/>
    <mergeCell ref="AM988:AM989"/>
    <mergeCell ref="AN988:AN989"/>
    <mergeCell ref="AO988:AO989"/>
    <mergeCell ref="AP988:AP989"/>
    <mergeCell ref="AQ976:AQ978"/>
    <mergeCell ref="AR976:AR978"/>
    <mergeCell ref="AS976:AS978"/>
    <mergeCell ref="AT976:AT978"/>
    <mergeCell ref="AU976:AU978"/>
    <mergeCell ref="AV976:AV978"/>
    <mergeCell ref="AW976:AW978"/>
    <mergeCell ref="AX976:AX978"/>
    <mergeCell ref="A980:A983"/>
    <mergeCell ref="B980:B983"/>
    <mergeCell ref="C980:C983"/>
    <mergeCell ref="D980:D983"/>
    <mergeCell ref="E980:E983"/>
    <mergeCell ref="F980:F983"/>
    <mergeCell ref="G980:G983"/>
    <mergeCell ref="H980:H983"/>
    <mergeCell ref="I980:I983"/>
    <mergeCell ref="J980:J983"/>
    <mergeCell ref="K980:K983"/>
    <mergeCell ref="L980:L983"/>
    <mergeCell ref="M980:M983"/>
    <mergeCell ref="N980:N983"/>
    <mergeCell ref="O980:O983"/>
    <mergeCell ref="P980:P983"/>
    <mergeCell ref="Q980:Q983"/>
    <mergeCell ref="R980:R983"/>
    <mergeCell ref="S980:S983"/>
    <mergeCell ref="T980:T983"/>
    <mergeCell ref="U980:U983"/>
    <mergeCell ref="V980:V983"/>
    <mergeCell ref="W980:W983"/>
    <mergeCell ref="X980:X983"/>
    <mergeCell ref="AB980:AB983"/>
    <mergeCell ref="AD980:AD983"/>
    <mergeCell ref="AE980:AE983"/>
    <mergeCell ref="AF980:AF983"/>
    <mergeCell ref="AG980:AG983"/>
    <mergeCell ref="AH980:AH983"/>
    <mergeCell ref="AI980:AI983"/>
    <mergeCell ref="AJ980:AJ983"/>
    <mergeCell ref="AK980:AK983"/>
    <mergeCell ref="AL980:AL983"/>
    <mergeCell ref="AM980:AM983"/>
    <mergeCell ref="AN980:AN983"/>
    <mergeCell ref="AO980:AO983"/>
    <mergeCell ref="AP980:AP983"/>
    <mergeCell ref="AQ980:AQ983"/>
    <mergeCell ref="AR980:AR983"/>
    <mergeCell ref="AS980:AS983"/>
    <mergeCell ref="AT980:AT983"/>
    <mergeCell ref="AU980:AU983"/>
    <mergeCell ref="AV980:AV983"/>
    <mergeCell ref="AW980:AW983"/>
    <mergeCell ref="AX980:AX983"/>
    <mergeCell ref="A976:A978"/>
    <mergeCell ref="B976:B978"/>
    <mergeCell ref="C976:C978"/>
    <mergeCell ref="D976:D978"/>
    <mergeCell ref="E976:E978"/>
    <mergeCell ref="F976:F978"/>
    <mergeCell ref="G976:G978"/>
    <mergeCell ref="H976:H978"/>
    <mergeCell ref="I976:I978"/>
    <mergeCell ref="J976:J978"/>
    <mergeCell ref="AQ970:AQ972"/>
    <mergeCell ref="AR970:AR972"/>
    <mergeCell ref="AS970:AS972"/>
    <mergeCell ref="AT970:AT972"/>
    <mergeCell ref="AU970:AU972"/>
    <mergeCell ref="AV970:AV972"/>
    <mergeCell ref="AW970:AW972"/>
    <mergeCell ref="AX970:AX972"/>
    <mergeCell ref="A973:A975"/>
    <mergeCell ref="B973:B975"/>
    <mergeCell ref="C973:C975"/>
    <mergeCell ref="D973:D975"/>
    <mergeCell ref="E973:E975"/>
    <mergeCell ref="F973:F975"/>
    <mergeCell ref="G973:G975"/>
    <mergeCell ref="H973:H975"/>
    <mergeCell ref="I973:I975"/>
    <mergeCell ref="J973:J975"/>
    <mergeCell ref="K973:K975"/>
    <mergeCell ref="L973:L975"/>
    <mergeCell ref="M973:M975"/>
    <mergeCell ref="N973:N975"/>
    <mergeCell ref="O973:O975"/>
    <mergeCell ref="P973:P975"/>
    <mergeCell ref="Q973:Q975"/>
    <mergeCell ref="R973:R975"/>
    <mergeCell ref="S973:S975"/>
    <mergeCell ref="T973:T975"/>
    <mergeCell ref="U973:U975"/>
    <mergeCell ref="V973:V975"/>
    <mergeCell ref="W973:W975"/>
    <mergeCell ref="X973:X975"/>
    <mergeCell ref="AB973:AB975"/>
    <mergeCell ref="AD973:AD975"/>
    <mergeCell ref="AE973:AE975"/>
    <mergeCell ref="AF973:AF975"/>
    <mergeCell ref="AG973:AG975"/>
    <mergeCell ref="AH973:AH975"/>
    <mergeCell ref="AI973:AI975"/>
    <mergeCell ref="AJ973:AJ975"/>
    <mergeCell ref="AK973:AK975"/>
    <mergeCell ref="AL973:AL975"/>
    <mergeCell ref="AM973:AM975"/>
    <mergeCell ref="AN973:AN975"/>
    <mergeCell ref="AO973:AO975"/>
    <mergeCell ref="AP973:AP975"/>
    <mergeCell ref="AQ973:AQ975"/>
    <mergeCell ref="AR973:AR975"/>
    <mergeCell ref="AS973:AS975"/>
    <mergeCell ref="AT973:AT975"/>
    <mergeCell ref="AU973:AU975"/>
    <mergeCell ref="AV973:AV975"/>
    <mergeCell ref="AW973:AW975"/>
    <mergeCell ref="AX973:AX975"/>
    <mergeCell ref="A970:A972"/>
    <mergeCell ref="B970:B972"/>
    <mergeCell ref="C970:C972"/>
    <mergeCell ref="D970:D972"/>
    <mergeCell ref="E970:E972"/>
    <mergeCell ref="F970:F972"/>
    <mergeCell ref="G970:G972"/>
    <mergeCell ref="H970:H972"/>
    <mergeCell ref="I970:I972"/>
    <mergeCell ref="J970:J972"/>
    <mergeCell ref="K970:K972"/>
    <mergeCell ref="L970:L972"/>
    <mergeCell ref="M970:M972"/>
    <mergeCell ref="N970:N972"/>
    <mergeCell ref="O970:O972"/>
    <mergeCell ref="P970:P972"/>
    <mergeCell ref="Q970:Q972"/>
    <mergeCell ref="R970:R972"/>
    <mergeCell ref="S970:S972"/>
    <mergeCell ref="T970:T972"/>
    <mergeCell ref="U970:U972"/>
    <mergeCell ref="V970:V972"/>
    <mergeCell ref="W970:W972"/>
    <mergeCell ref="X970:X972"/>
    <mergeCell ref="AB970:AB972"/>
    <mergeCell ref="AD970:AD972"/>
    <mergeCell ref="AE970:AE972"/>
    <mergeCell ref="AF970:AF972"/>
    <mergeCell ref="AG970:AG972"/>
    <mergeCell ref="AH970:AH972"/>
    <mergeCell ref="AI970:AI972"/>
    <mergeCell ref="AJ970:AJ972"/>
    <mergeCell ref="AK970:AK972"/>
    <mergeCell ref="AL966:AL967"/>
    <mergeCell ref="AM966:AM967"/>
    <mergeCell ref="AN966:AN967"/>
    <mergeCell ref="AO966:AO967"/>
    <mergeCell ref="AP966:AP967"/>
    <mergeCell ref="K966:K967"/>
    <mergeCell ref="L966:L967"/>
    <mergeCell ref="M966:M967"/>
    <mergeCell ref="N966:N967"/>
    <mergeCell ref="O966:O967"/>
    <mergeCell ref="P966:P967"/>
    <mergeCell ref="Q966:Q967"/>
    <mergeCell ref="R966:R967"/>
    <mergeCell ref="S966:S967"/>
    <mergeCell ref="T966:T967"/>
    <mergeCell ref="U966:U967"/>
    <mergeCell ref="V966:V967"/>
    <mergeCell ref="W966:W967"/>
    <mergeCell ref="X966:X967"/>
    <mergeCell ref="AB966:AB967"/>
    <mergeCell ref="AD966:AD967"/>
    <mergeCell ref="AE966:AE967"/>
    <mergeCell ref="AF966:AF967"/>
    <mergeCell ref="AG966:AG967"/>
    <mergeCell ref="AH966:AH967"/>
    <mergeCell ref="AI966:AI967"/>
    <mergeCell ref="AJ966:AJ967"/>
    <mergeCell ref="AK966:AK967"/>
    <mergeCell ref="AL970:AL972"/>
    <mergeCell ref="AM970:AM972"/>
    <mergeCell ref="AN970:AN972"/>
    <mergeCell ref="AO970:AO972"/>
    <mergeCell ref="AP970:AP972"/>
    <mergeCell ref="AQ966:AQ967"/>
    <mergeCell ref="AR966:AR967"/>
    <mergeCell ref="AS966:AS967"/>
    <mergeCell ref="AT966:AT967"/>
    <mergeCell ref="AU966:AU967"/>
    <mergeCell ref="AV966:AV967"/>
    <mergeCell ref="AW966:AW967"/>
    <mergeCell ref="AX966:AX967"/>
    <mergeCell ref="A968:A969"/>
    <mergeCell ref="B968:B969"/>
    <mergeCell ref="C968:C969"/>
    <mergeCell ref="D968:D969"/>
    <mergeCell ref="E968:E969"/>
    <mergeCell ref="F968:F969"/>
    <mergeCell ref="G968:G969"/>
    <mergeCell ref="H968:H969"/>
    <mergeCell ref="I968:I969"/>
    <mergeCell ref="J968:J969"/>
    <mergeCell ref="K968:K969"/>
    <mergeCell ref="L968:L969"/>
    <mergeCell ref="M968:M969"/>
    <mergeCell ref="N968:N969"/>
    <mergeCell ref="O968:O969"/>
    <mergeCell ref="P968:P969"/>
    <mergeCell ref="Q968:Q969"/>
    <mergeCell ref="R968:R969"/>
    <mergeCell ref="S968:S969"/>
    <mergeCell ref="T968:T969"/>
    <mergeCell ref="U968:U969"/>
    <mergeCell ref="V968:V969"/>
    <mergeCell ref="W968:W969"/>
    <mergeCell ref="X968:X969"/>
    <mergeCell ref="AB968:AB969"/>
    <mergeCell ref="AD968:AD969"/>
    <mergeCell ref="AE968:AE969"/>
    <mergeCell ref="AF968:AF969"/>
    <mergeCell ref="AG968:AG969"/>
    <mergeCell ref="AH968:AH969"/>
    <mergeCell ref="AI968:AI969"/>
    <mergeCell ref="AJ968:AJ969"/>
    <mergeCell ref="AK968:AK969"/>
    <mergeCell ref="AL968:AL969"/>
    <mergeCell ref="AM968:AM969"/>
    <mergeCell ref="AN968:AN969"/>
    <mergeCell ref="AO968:AO969"/>
    <mergeCell ref="AP968:AP969"/>
    <mergeCell ref="AQ968:AQ969"/>
    <mergeCell ref="AR968:AR969"/>
    <mergeCell ref="AS968:AS969"/>
    <mergeCell ref="AT968:AT969"/>
    <mergeCell ref="AU968:AU969"/>
    <mergeCell ref="AV968:AV969"/>
    <mergeCell ref="AW968:AW969"/>
    <mergeCell ref="AX968:AX969"/>
    <mergeCell ref="A966:A967"/>
    <mergeCell ref="B966:B967"/>
    <mergeCell ref="C966:C967"/>
    <mergeCell ref="D966:D967"/>
    <mergeCell ref="E966:E967"/>
    <mergeCell ref="F966:F967"/>
    <mergeCell ref="G966:G967"/>
    <mergeCell ref="H966:H967"/>
    <mergeCell ref="I966:I967"/>
    <mergeCell ref="J966:J967"/>
    <mergeCell ref="AQ957:AQ959"/>
    <mergeCell ref="AR957:AR959"/>
    <mergeCell ref="AS957:AS959"/>
    <mergeCell ref="AT957:AT959"/>
    <mergeCell ref="AU957:AU959"/>
    <mergeCell ref="AV957:AV959"/>
    <mergeCell ref="AW957:AW959"/>
    <mergeCell ref="AX957:AX959"/>
    <mergeCell ref="A963:A964"/>
    <mergeCell ref="B963:B964"/>
    <mergeCell ref="C963:C964"/>
    <mergeCell ref="D963:D964"/>
    <mergeCell ref="E963:E964"/>
    <mergeCell ref="F963:F964"/>
    <mergeCell ref="G963:G964"/>
    <mergeCell ref="H963:H964"/>
    <mergeCell ref="I963:I964"/>
    <mergeCell ref="J963:J964"/>
    <mergeCell ref="K963:K964"/>
    <mergeCell ref="L963:L964"/>
    <mergeCell ref="M963:M964"/>
    <mergeCell ref="N963:N964"/>
    <mergeCell ref="O963:O964"/>
    <mergeCell ref="P963:P964"/>
    <mergeCell ref="Q963:Q964"/>
    <mergeCell ref="R963:R964"/>
    <mergeCell ref="S963:S964"/>
    <mergeCell ref="T963:T964"/>
    <mergeCell ref="U963:U964"/>
    <mergeCell ref="V963:V964"/>
    <mergeCell ref="W963:W964"/>
    <mergeCell ref="X963:X964"/>
    <mergeCell ref="AB963:AB964"/>
    <mergeCell ref="AD963:AD964"/>
    <mergeCell ref="AE963:AE964"/>
    <mergeCell ref="AF963:AF964"/>
    <mergeCell ref="AG963:AG964"/>
    <mergeCell ref="AH963:AH964"/>
    <mergeCell ref="AI963:AI964"/>
    <mergeCell ref="AJ963:AJ964"/>
    <mergeCell ref="AK963:AK964"/>
    <mergeCell ref="AL963:AL964"/>
    <mergeCell ref="AM963:AM964"/>
    <mergeCell ref="AN963:AN964"/>
    <mergeCell ref="AO963:AO964"/>
    <mergeCell ref="AP963:AP964"/>
    <mergeCell ref="AQ963:AQ964"/>
    <mergeCell ref="AR963:AR964"/>
    <mergeCell ref="AS963:AS964"/>
    <mergeCell ref="AT963:AT964"/>
    <mergeCell ref="AU963:AU964"/>
    <mergeCell ref="AV963:AV964"/>
    <mergeCell ref="AW963:AW964"/>
    <mergeCell ref="AX963:AX964"/>
    <mergeCell ref="A957:A959"/>
    <mergeCell ref="B957:B959"/>
    <mergeCell ref="C957:C959"/>
    <mergeCell ref="D957:D959"/>
    <mergeCell ref="E957:E959"/>
    <mergeCell ref="F957:F959"/>
    <mergeCell ref="G957:G959"/>
    <mergeCell ref="H957:H959"/>
    <mergeCell ref="I957:I959"/>
    <mergeCell ref="J957:J959"/>
    <mergeCell ref="K957:K959"/>
    <mergeCell ref="L957:L959"/>
    <mergeCell ref="M957:M959"/>
    <mergeCell ref="N957:N959"/>
    <mergeCell ref="O957:O959"/>
    <mergeCell ref="P957:P959"/>
    <mergeCell ref="Q957:Q959"/>
    <mergeCell ref="R957:R959"/>
    <mergeCell ref="S957:S959"/>
    <mergeCell ref="T957:T959"/>
    <mergeCell ref="U957:U959"/>
    <mergeCell ref="V957:V959"/>
    <mergeCell ref="W957:W959"/>
    <mergeCell ref="X957:X959"/>
    <mergeCell ref="AB957:AB959"/>
    <mergeCell ref="AD957:AD959"/>
    <mergeCell ref="AE957:AE959"/>
    <mergeCell ref="AF957:AF959"/>
    <mergeCell ref="AG957:AG959"/>
    <mergeCell ref="AH957:AH959"/>
    <mergeCell ref="AI957:AI959"/>
    <mergeCell ref="AJ957:AJ959"/>
    <mergeCell ref="AK957:AK959"/>
    <mergeCell ref="AL950:AL951"/>
    <mergeCell ref="AM950:AM951"/>
    <mergeCell ref="AN950:AN951"/>
    <mergeCell ref="AO950:AO951"/>
    <mergeCell ref="AP950:AP951"/>
    <mergeCell ref="K950:K951"/>
    <mergeCell ref="L950:L951"/>
    <mergeCell ref="M950:M951"/>
    <mergeCell ref="N950:N951"/>
    <mergeCell ref="O950:O951"/>
    <mergeCell ref="P950:P951"/>
    <mergeCell ref="Q950:Q951"/>
    <mergeCell ref="R950:R951"/>
    <mergeCell ref="S950:S951"/>
    <mergeCell ref="T950:T951"/>
    <mergeCell ref="U950:U951"/>
    <mergeCell ref="V950:V951"/>
    <mergeCell ref="W950:W951"/>
    <mergeCell ref="X950:X951"/>
    <mergeCell ref="AB950:AB951"/>
    <mergeCell ref="AD950:AD951"/>
    <mergeCell ref="AE950:AE951"/>
    <mergeCell ref="AF950:AF951"/>
    <mergeCell ref="AG950:AG951"/>
    <mergeCell ref="AH950:AH951"/>
    <mergeCell ref="AI950:AI951"/>
    <mergeCell ref="AJ950:AJ951"/>
    <mergeCell ref="AK950:AK951"/>
    <mergeCell ref="AL957:AL959"/>
    <mergeCell ref="AM957:AM959"/>
    <mergeCell ref="AN957:AN959"/>
    <mergeCell ref="AO957:AO959"/>
    <mergeCell ref="AP957:AP959"/>
    <mergeCell ref="AQ950:AQ951"/>
    <mergeCell ref="AR950:AR951"/>
    <mergeCell ref="AS950:AS951"/>
    <mergeCell ref="AT950:AT951"/>
    <mergeCell ref="AU950:AU951"/>
    <mergeCell ref="AV950:AV951"/>
    <mergeCell ref="AW950:AW951"/>
    <mergeCell ref="AX950:AX951"/>
    <mergeCell ref="A952:A955"/>
    <mergeCell ref="B952:B955"/>
    <mergeCell ref="C952:C955"/>
    <mergeCell ref="D952:D955"/>
    <mergeCell ref="E952:E955"/>
    <mergeCell ref="F952:F955"/>
    <mergeCell ref="G952:G955"/>
    <mergeCell ref="H952:H955"/>
    <mergeCell ref="I952:I955"/>
    <mergeCell ref="J952:J955"/>
    <mergeCell ref="K952:K955"/>
    <mergeCell ref="L952:L955"/>
    <mergeCell ref="M952:M955"/>
    <mergeCell ref="N952:N955"/>
    <mergeCell ref="O952:O955"/>
    <mergeCell ref="P952:P955"/>
    <mergeCell ref="Q952:Q955"/>
    <mergeCell ref="R952:R955"/>
    <mergeCell ref="S952:S955"/>
    <mergeCell ref="T952:T955"/>
    <mergeCell ref="U952:U955"/>
    <mergeCell ref="V952:V955"/>
    <mergeCell ref="W952:W955"/>
    <mergeCell ref="X952:X955"/>
    <mergeCell ref="AB952:AB955"/>
    <mergeCell ref="AD952:AD955"/>
    <mergeCell ref="AE952:AE955"/>
    <mergeCell ref="AF952:AF955"/>
    <mergeCell ref="AG952:AG955"/>
    <mergeCell ref="AH952:AH955"/>
    <mergeCell ref="AI952:AI955"/>
    <mergeCell ref="AJ952:AJ955"/>
    <mergeCell ref="AK952:AK955"/>
    <mergeCell ref="AL952:AL955"/>
    <mergeCell ref="AM952:AM955"/>
    <mergeCell ref="AN952:AN955"/>
    <mergeCell ref="AO952:AO955"/>
    <mergeCell ref="AP952:AP955"/>
    <mergeCell ref="AQ952:AQ955"/>
    <mergeCell ref="AR952:AR955"/>
    <mergeCell ref="AS952:AS955"/>
    <mergeCell ref="AT952:AT955"/>
    <mergeCell ref="AU952:AU955"/>
    <mergeCell ref="AV952:AV955"/>
    <mergeCell ref="AW952:AW955"/>
    <mergeCell ref="AX952:AX955"/>
    <mergeCell ref="A950:A951"/>
    <mergeCell ref="B950:B951"/>
    <mergeCell ref="C950:C951"/>
    <mergeCell ref="D950:D951"/>
    <mergeCell ref="E950:E951"/>
    <mergeCell ref="F950:F951"/>
    <mergeCell ref="G950:G951"/>
    <mergeCell ref="H950:H951"/>
    <mergeCell ref="I950:I951"/>
    <mergeCell ref="J950:J951"/>
    <mergeCell ref="AQ944:AQ946"/>
    <mergeCell ref="AR944:AR946"/>
    <mergeCell ref="AS944:AS946"/>
    <mergeCell ref="AT944:AT946"/>
    <mergeCell ref="AU944:AU946"/>
    <mergeCell ref="AV944:AV946"/>
    <mergeCell ref="AW944:AW946"/>
    <mergeCell ref="AX944:AX946"/>
    <mergeCell ref="A947:A948"/>
    <mergeCell ref="B947:B948"/>
    <mergeCell ref="C947:C948"/>
    <mergeCell ref="D947:D948"/>
    <mergeCell ref="E947:E948"/>
    <mergeCell ref="F947:F948"/>
    <mergeCell ref="G947:G948"/>
    <mergeCell ref="H947:H948"/>
    <mergeCell ref="I947:I948"/>
    <mergeCell ref="J947:J948"/>
    <mergeCell ref="K947:K948"/>
    <mergeCell ref="L947:L948"/>
    <mergeCell ref="M947:M948"/>
    <mergeCell ref="N947:N948"/>
    <mergeCell ref="O947:O948"/>
    <mergeCell ref="P947:P948"/>
    <mergeCell ref="Q947:Q948"/>
    <mergeCell ref="R947:R948"/>
    <mergeCell ref="S947:S948"/>
    <mergeCell ref="T947:T948"/>
    <mergeCell ref="U947:U948"/>
    <mergeCell ref="V947:V948"/>
    <mergeCell ref="W947:W948"/>
    <mergeCell ref="X947:X948"/>
    <mergeCell ref="AB947:AB948"/>
    <mergeCell ref="AD947:AD948"/>
    <mergeCell ref="AE947:AE948"/>
    <mergeCell ref="AF947:AF948"/>
    <mergeCell ref="AG947:AG948"/>
    <mergeCell ref="AH947:AH948"/>
    <mergeCell ref="AI947:AI948"/>
    <mergeCell ref="AJ947:AJ948"/>
    <mergeCell ref="AK947:AK948"/>
    <mergeCell ref="AL947:AL948"/>
    <mergeCell ref="AM947:AM948"/>
    <mergeCell ref="AN947:AN948"/>
    <mergeCell ref="AO947:AO948"/>
    <mergeCell ref="AP947:AP948"/>
    <mergeCell ref="AQ947:AQ948"/>
    <mergeCell ref="AR947:AR948"/>
    <mergeCell ref="AS947:AS948"/>
    <mergeCell ref="AT947:AT948"/>
    <mergeCell ref="AU947:AU948"/>
    <mergeCell ref="AV947:AV948"/>
    <mergeCell ref="AW947:AW948"/>
    <mergeCell ref="AX947:AX948"/>
    <mergeCell ref="A944:A946"/>
    <mergeCell ref="B944:B946"/>
    <mergeCell ref="C944:C946"/>
    <mergeCell ref="D944:D946"/>
    <mergeCell ref="E944:E946"/>
    <mergeCell ref="F944:F946"/>
    <mergeCell ref="G944:G946"/>
    <mergeCell ref="H944:H946"/>
    <mergeCell ref="I944:I946"/>
    <mergeCell ref="J944:J946"/>
    <mergeCell ref="K944:K946"/>
    <mergeCell ref="L944:L946"/>
    <mergeCell ref="M944:M946"/>
    <mergeCell ref="N944:N946"/>
    <mergeCell ref="O944:O946"/>
    <mergeCell ref="P944:P946"/>
    <mergeCell ref="Q944:Q946"/>
    <mergeCell ref="R944:R946"/>
    <mergeCell ref="S944:S946"/>
    <mergeCell ref="T944:T946"/>
    <mergeCell ref="U944:U946"/>
    <mergeCell ref="V944:V946"/>
    <mergeCell ref="W944:W946"/>
    <mergeCell ref="X944:X946"/>
    <mergeCell ref="AB944:AB946"/>
    <mergeCell ref="AD944:AD946"/>
    <mergeCell ref="AE944:AE946"/>
    <mergeCell ref="AF944:AF946"/>
    <mergeCell ref="AG944:AG946"/>
    <mergeCell ref="AH944:AH946"/>
    <mergeCell ref="AI944:AI946"/>
    <mergeCell ref="AJ944:AJ946"/>
    <mergeCell ref="AK944:AK946"/>
    <mergeCell ref="AL938:AL939"/>
    <mergeCell ref="AM938:AM939"/>
    <mergeCell ref="AN938:AN939"/>
    <mergeCell ref="AO938:AO939"/>
    <mergeCell ref="AP938:AP939"/>
    <mergeCell ref="K938:K939"/>
    <mergeCell ref="L938:L939"/>
    <mergeCell ref="M938:M939"/>
    <mergeCell ref="N938:N939"/>
    <mergeCell ref="O938:O939"/>
    <mergeCell ref="P938:P939"/>
    <mergeCell ref="Q938:Q939"/>
    <mergeCell ref="R938:R939"/>
    <mergeCell ref="S938:S939"/>
    <mergeCell ref="T938:T939"/>
    <mergeCell ref="U938:U939"/>
    <mergeCell ref="V938:V939"/>
    <mergeCell ref="W938:W939"/>
    <mergeCell ref="X938:X939"/>
    <mergeCell ref="AB938:AB939"/>
    <mergeCell ref="AD938:AD939"/>
    <mergeCell ref="AE938:AE939"/>
    <mergeCell ref="AF938:AF939"/>
    <mergeCell ref="AG938:AG939"/>
    <mergeCell ref="AH938:AH939"/>
    <mergeCell ref="AI938:AI939"/>
    <mergeCell ref="AJ938:AJ939"/>
    <mergeCell ref="AK938:AK939"/>
    <mergeCell ref="AL944:AL946"/>
    <mergeCell ref="AM944:AM946"/>
    <mergeCell ref="AN944:AN946"/>
    <mergeCell ref="AO944:AO946"/>
    <mergeCell ref="AP944:AP946"/>
    <mergeCell ref="AQ938:AQ939"/>
    <mergeCell ref="AR938:AR939"/>
    <mergeCell ref="AS938:AS939"/>
    <mergeCell ref="AT938:AT939"/>
    <mergeCell ref="AU938:AU939"/>
    <mergeCell ref="AV938:AV939"/>
    <mergeCell ref="AW938:AW939"/>
    <mergeCell ref="AX938:AX939"/>
    <mergeCell ref="A940:A941"/>
    <mergeCell ref="B940:B941"/>
    <mergeCell ref="C940:C941"/>
    <mergeCell ref="D940:D941"/>
    <mergeCell ref="E940:E941"/>
    <mergeCell ref="F940:F941"/>
    <mergeCell ref="G940:G941"/>
    <mergeCell ref="H940:H941"/>
    <mergeCell ref="I940:I941"/>
    <mergeCell ref="J940:J941"/>
    <mergeCell ref="K940:K941"/>
    <mergeCell ref="L940:L941"/>
    <mergeCell ref="M940:M941"/>
    <mergeCell ref="N940:N941"/>
    <mergeCell ref="O940:O941"/>
    <mergeCell ref="P940:P941"/>
    <mergeCell ref="Q940:Q941"/>
    <mergeCell ref="R940:R941"/>
    <mergeCell ref="S940:S941"/>
    <mergeCell ref="T940:T941"/>
    <mergeCell ref="U940:U941"/>
    <mergeCell ref="V940:V941"/>
    <mergeCell ref="W940:W941"/>
    <mergeCell ref="X940:X941"/>
    <mergeCell ref="AB940:AB941"/>
    <mergeCell ref="AD940:AD941"/>
    <mergeCell ref="AE940:AE941"/>
    <mergeCell ref="AF940:AF941"/>
    <mergeCell ref="AG940:AG941"/>
    <mergeCell ref="AH940:AH941"/>
    <mergeCell ref="AI940:AI941"/>
    <mergeCell ref="AJ940:AJ941"/>
    <mergeCell ref="AK940:AK941"/>
    <mergeCell ref="AL940:AL941"/>
    <mergeCell ref="AM940:AM941"/>
    <mergeCell ref="AN940:AN941"/>
    <mergeCell ref="AO940:AO941"/>
    <mergeCell ref="AP940:AP941"/>
    <mergeCell ref="AQ940:AQ941"/>
    <mergeCell ref="AR940:AR941"/>
    <mergeCell ref="AS940:AS941"/>
    <mergeCell ref="AT940:AT941"/>
    <mergeCell ref="AU940:AU941"/>
    <mergeCell ref="AV940:AV941"/>
    <mergeCell ref="AW940:AW941"/>
    <mergeCell ref="AX940:AX941"/>
    <mergeCell ref="A938:A939"/>
    <mergeCell ref="B938:B939"/>
    <mergeCell ref="C938:C939"/>
    <mergeCell ref="D938:D939"/>
    <mergeCell ref="E938:E939"/>
    <mergeCell ref="F938:F939"/>
    <mergeCell ref="G938:G939"/>
    <mergeCell ref="H938:H939"/>
    <mergeCell ref="I938:I939"/>
    <mergeCell ref="J938:J939"/>
    <mergeCell ref="AQ932:AQ933"/>
    <mergeCell ref="AR932:AR933"/>
    <mergeCell ref="AS932:AS933"/>
    <mergeCell ref="AT932:AT933"/>
    <mergeCell ref="AU932:AU933"/>
    <mergeCell ref="AV932:AV933"/>
    <mergeCell ref="AW932:AW933"/>
    <mergeCell ref="AX932:AX933"/>
    <mergeCell ref="A934:A937"/>
    <mergeCell ref="B934:B937"/>
    <mergeCell ref="C934:C937"/>
    <mergeCell ref="D934:D937"/>
    <mergeCell ref="E934:E937"/>
    <mergeCell ref="F934:F937"/>
    <mergeCell ref="G934:G937"/>
    <mergeCell ref="H934:H937"/>
    <mergeCell ref="I934:I937"/>
    <mergeCell ref="J934:J937"/>
    <mergeCell ref="K934:K937"/>
    <mergeCell ref="L934:L937"/>
    <mergeCell ref="M934:M937"/>
    <mergeCell ref="N934:N937"/>
    <mergeCell ref="O934:O937"/>
    <mergeCell ref="P934:P937"/>
    <mergeCell ref="Q934:Q937"/>
    <mergeCell ref="R934:R937"/>
    <mergeCell ref="S934:S937"/>
    <mergeCell ref="T934:T937"/>
    <mergeCell ref="U934:U937"/>
    <mergeCell ref="V934:V937"/>
    <mergeCell ref="W934:W937"/>
    <mergeCell ref="X934:X937"/>
    <mergeCell ref="AB934:AB937"/>
    <mergeCell ref="AD934:AD937"/>
    <mergeCell ref="AE934:AE937"/>
    <mergeCell ref="AF934:AF937"/>
    <mergeCell ref="AG934:AG937"/>
    <mergeCell ref="AH934:AH937"/>
    <mergeCell ref="AI934:AI937"/>
    <mergeCell ref="AJ934:AJ937"/>
    <mergeCell ref="AK934:AK937"/>
    <mergeCell ref="AL934:AL937"/>
    <mergeCell ref="AM934:AM937"/>
    <mergeCell ref="AN934:AN937"/>
    <mergeCell ref="AO934:AO937"/>
    <mergeCell ref="AP934:AP937"/>
    <mergeCell ref="AQ934:AQ937"/>
    <mergeCell ref="AR934:AR937"/>
    <mergeCell ref="AS934:AS937"/>
    <mergeCell ref="AT934:AT937"/>
    <mergeCell ref="AU934:AU937"/>
    <mergeCell ref="AV934:AV937"/>
    <mergeCell ref="AW934:AW937"/>
    <mergeCell ref="AX934:AX937"/>
    <mergeCell ref="A932:A933"/>
    <mergeCell ref="B932:B933"/>
    <mergeCell ref="C932:C933"/>
    <mergeCell ref="D932:D933"/>
    <mergeCell ref="E932:E933"/>
    <mergeCell ref="F932:F933"/>
    <mergeCell ref="G932:G933"/>
    <mergeCell ref="H932:H933"/>
    <mergeCell ref="I932:I933"/>
    <mergeCell ref="J932:J933"/>
    <mergeCell ref="K932:K933"/>
    <mergeCell ref="L932:L933"/>
    <mergeCell ref="M932:M933"/>
    <mergeCell ref="N932:N933"/>
    <mergeCell ref="O932:O933"/>
    <mergeCell ref="P932:P933"/>
    <mergeCell ref="Q932:Q933"/>
    <mergeCell ref="R932:R933"/>
    <mergeCell ref="S932:S933"/>
    <mergeCell ref="T932:T933"/>
    <mergeCell ref="U932:U933"/>
    <mergeCell ref="V932:V933"/>
    <mergeCell ref="W932:W933"/>
    <mergeCell ref="X932:X933"/>
    <mergeCell ref="AB932:AB933"/>
    <mergeCell ref="AD932:AD933"/>
    <mergeCell ref="AE932:AE933"/>
    <mergeCell ref="AF932:AF933"/>
    <mergeCell ref="AG932:AG933"/>
    <mergeCell ref="AH932:AH933"/>
    <mergeCell ref="AI932:AI933"/>
    <mergeCell ref="AJ932:AJ933"/>
    <mergeCell ref="AK932:AK933"/>
    <mergeCell ref="AL928:AL929"/>
    <mergeCell ref="AM928:AM929"/>
    <mergeCell ref="AN928:AN929"/>
    <mergeCell ref="AO928:AO929"/>
    <mergeCell ref="AP928:AP929"/>
    <mergeCell ref="K928:K929"/>
    <mergeCell ref="L928:L929"/>
    <mergeCell ref="M928:M929"/>
    <mergeCell ref="N928:N929"/>
    <mergeCell ref="O928:O929"/>
    <mergeCell ref="P928:P929"/>
    <mergeCell ref="Q928:Q929"/>
    <mergeCell ref="R928:R929"/>
    <mergeCell ref="S928:S929"/>
    <mergeCell ref="T928:T929"/>
    <mergeCell ref="U928:U929"/>
    <mergeCell ref="V928:V929"/>
    <mergeCell ref="W928:W929"/>
    <mergeCell ref="X928:X929"/>
    <mergeCell ref="AB928:AB929"/>
    <mergeCell ref="AD928:AD929"/>
    <mergeCell ref="AE928:AE929"/>
    <mergeCell ref="AF928:AF929"/>
    <mergeCell ref="AG928:AG929"/>
    <mergeCell ref="AH928:AH929"/>
    <mergeCell ref="AI928:AI929"/>
    <mergeCell ref="AJ928:AJ929"/>
    <mergeCell ref="AK928:AK929"/>
    <mergeCell ref="AL932:AL933"/>
    <mergeCell ref="AM932:AM933"/>
    <mergeCell ref="AN932:AN933"/>
    <mergeCell ref="AO932:AO933"/>
    <mergeCell ref="AP932:AP933"/>
    <mergeCell ref="AQ928:AQ929"/>
    <mergeCell ref="AR928:AR929"/>
    <mergeCell ref="AS928:AS929"/>
    <mergeCell ref="AT928:AT929"/>
    <mergeCell ref="AU928:AU929"/>
    <mergeCell ref="AV928:AV929"/>
    <mergeCell ref="AW928:AW929"/>
    <mergeCell ref="AX928:AX929"/>
    <mergeCell ref="A930:A931"/>
    <mergeCell ref="B930:B931"/>
    <mergeCell ref="C930:C931"/>
    <mergeCell ref="D930:D931"/>
    <mergeCell ref="E930:E931"/>
    <mergeCell ref="F930:F931"/>
    <mergeCell ref="G930:G931"/>
    <mergeCell ref="H930:H931"/>
    <mergeCell ref="I930:I931"/>
    <mergeCell ref="J930:J931"/>
    <mergeCell ref="K930:K931"/>
    <mergeCell ref="L930:L931"/>
    <mergeCell ref="M930:M931"/>
    <mergeCell ref="N930:N931"/>
    <mergeCell ref="O930:O931"/>
    <mergeCell ref="P930:P931"/>
    <mergeCell ref="Q930:Q931"/>
    <mergeCell ref="R930:R931"/>
    <mergeCell ref="S930:S931"/>
    <mergeCell ref="T930:T931"/>
    <mergeCell ref="U930:U931"/>
    <mergeCell ref="V930:V931"/>
    <mergeCell ref="W930:W931"/>
    <mergeCell ref="X930:X931"/>
    <mergeCell ref="AB930:AB931"/>
    <mergeCell ref="AD930:AD931"/>
    <mergeCell ref="AE930:AE931"/>
    <mergeCell ref="AF930:AF931"/>
    <mergeCell ref="AG930:AG931"/>
    <mergeCell ref="AH930:AH931"/>
    <mergeCell ref="AI930:AI931"/>
    <mergeCell ref="AJ930:AJ931"/>
    <mergeCell ref="AK930:AK931"/>
    <mergeCell ref="AL930:AL931"/>
    <mergeCell ref="AM930:AM931"/>
    <mergeCell ref="AN930:AN931"/>
    <mergeCell ref="AO930:AO931"/>
    <mergeCell ref="AP930:AP931"/>
    <mergeCell ref="AQ930:AQ931"/>
    <mergeCell ref="AR930:AR931"/>
    <mergeCell ref="AS930:AS931"/>
    <mergeCell ref="AT930:AT931"/>
    <mergeCell ref="AU930:AU931"/>
    <mergeCell ref="AV930:AV931"/>
    <mergeCell ref="AW930:AW931"/>
    <mergeCell ref="AX930:AX931"/>
    <mergeCell ref="A928:A929"/>
    <mergeCell ref="B928:B929"/>
    <mergeCell ref="C928:C929"/>
    <mergeCell ref="D928:D929"/>
    <mergeCell ref="E928:E929"/>
    <mergeCell ref="F928:F929"/>
    <mergeCell ref="G928:G929"/>
    <mergeCell ref="H928:H929"/>
    <mergeCell ref="I928:I929"/>
    <mergeCell ref="J928:J929"/>
    <mergeCell ref="AQ923:AQ924"/>
    <mergeCell ref="AR923:AR924"/>
    <mergeCell ref="AS923:AS924"/>
    <mergeCell ref="AT923:AT924"/>
    <mergeCell ref="AU923:AU924"/>
    <mergeCell ref="AV923:AV924"/>
    <mergeCell ref="AW923:AW924"/>
    <mergeCell ref="AX923:AX924"/>
    <mergeCell ref="A925:A926"/>
    <mergeCell ref="B925:B926"/>
    <mergeCell ref="C925:C926"/>
    <mergeCell ref="D925:D926"/>
    <mergeCell ref="E925:E926"/>
    <mergeCell ref="F925:F926"/>
    <mergeCell ref="G925:G926"/>
    <mergeCell ref="H925:H926"/>
    <mergeCell ref="I925:I926"/>
    <mergeCell ref="J925:J926"/>
    <mergeCell ref="K925:K926"/>
    <mergeCell ref="L925:L926"/>
    <mergeCell ref="M925:M926"/>
    <mergeCell ref="N925:N926"/>
    <mergeCell ref="O925:O926"/>
    <mergeCell ref="P925:P926"/>
    <mergeCell ref="Q925:Q926"/>
    <mergeCell ref="R925:R926"/>
    <mergeCell ref="S925:S926"/>
    <mergeCell ref="T925:T926"/>
    <mergeCell ref="U925:U926"/>
    <mergeCell ref="V925:V926"/>
    <mergeCell ref="W925:W926"/>
    <mergeCell ref="X925:X926"/>
    <mergeCell ref="AB925:AB926"/>
    <mergeCell ref="AD925:AD926"/>
    <mergeCell ref="AE925:AE926"/>
    <mergeCell ref="AF925:AF926"/>
    <mergeCell ref="AG925:AG926"/>
    <mergeCell ref="AH925:AH926"/>
    <mergeCell ref="AI925:AI926"/>
    <mergeCell ref="AJ925:AJ926"/>
    <mergeCell ref="AK925:AK926"/>
    <mergeCell ref="AL925:AL926"/>
    <mergeCell ref="AM925:AM926"/>
    <mergeCell ref="AN925:AN926"/>
    <mergeCell ref="AO925:AO926"/>
    <mergeCell ref="AP925:AP926"/>
    <mergeCell ref="AQ925:AQ926"/>
    <mergeCell ref="AR925:AR926"/>
    <mergeCell ref="AS925:AS926"/>
    <mergeCell ref="AT925:AT926"/>
    <mergeCell ref="AU925:AU926"/>
    <mergeCell ref="AV925:AV926"/>
    <mergeCell ref="AW925:AW926"/>
    <mergeCell ref="AX925:AX926"/>
    <mergeCell ref="A923:A924"/>
    <mergeCell ref="B923:B924"/>
    <mergeCell ref="C923:C924"/>
    <mergeCell ref="D923:D924"/>
    <mergeCell ref="E923:E924"/>
    <mergeCell ref="F923:F924"/>
    <mergeCell ref="G923:G924"/>
    <mergeCell ref="H923:H924"/>
    <mergeCell ref="I923:I924"/>
    <mergeCell ref="J923:J924"/>
    <mergeCell ref="K923:K924"/>
    <mergeCell ref="L923:L924"/>
    <mergeCell ref="M923:M924"/>
    <mergeCell ref="N923:N924"/>
    <mergeCell ref="O923:O924"/>
    <mergeCell ref="P923:P924"/>
    <mergeCell ref="Q923:Q924"/>
    <mergeCell ref="R923:R924"/>
    <mergeCell ref="S923:S924"/>
    <mergeCell ref="T923:T924"/>
    <mergeCell ref="U923:U924"/>
    <mergeCell ref="V923:V924"/>
    <mergeCell ref="W923:W924"/>
    <mergeCell ref="X923:X924"/>
    <mergeCell ref="AB923:AB924"/>
    <mergeCell ref="AD923:AD924"/>
    <mergeCell ref="AE923:AE924"/>
    <mergeCell ref="AF923:AF924"/>
    <mergeCell ref="AG923:AG924"/>
    <mergeCell ref="AH923:AH924"/>
    <mergeCell ref="AI923:AI924"/>
    <mergeCell ref="AJ923:AJ924"/>
    <mergeCell ref="AK923:AK924"/>
    <mergeCell ref="AL919:AL920"/>
    <mergeCell ref="AM919:AM920"/>
    <mergeCell ref="AN919:AN920"/>
    <mergeCell ref="AO919:AO920"/>
    <mergeCell ref="AP919:AP920"/>
    <mergeCell ref="K919:K920"/>
    <mergeCell ref="L919:L920"/>
    <mergeCell ref="M919:M920"/>
    <mergeCell ref="N919:N920"/>
    <mergeCell ref="O919:O920"/>
    <mergeCell ref="P919:P920"/>
    <mergeCell ref="Q919:Q920"/>
    <mergeCell ref="R919:R920"/>
    <mergeCell ref="S919:S920"/>
    <mergeCell ref="T919:T920"/>
    <mergeCell ref="U919:U920"/>
    <mergeCell ref="V919:V920"/>
    <mergeCell ref="W919:W920"/>
    <mergeCell ref="X919:X920"/>
    <mergeCell ref="AB919:AB920"/>
    <mergeCell ref="AD919:AD920"/>
    <mergeCell ref="AE919:AE920"/>
    <mergeCell ref="AF919:AF920"/>
    <mergeCell ref="AG919:AG920"/>
    <mergeCell ref="AH919:AH920"/>
    <mergeCell ref="AI919:AI920"/>
    <mergeCell ref="AJ919:AJ920"/>
    <mergeCell ref="AK919:AK920"/>
    <mergeCell ref="AL923:AL924"/>
    <mergeCell ref="AM923:AM924"/>
    <mergeCell ref="AN923:AN924"/>
    <mergeCell ref="AO923:AO924"/>
    <mergeCell ref="AP923:AP924"/>
    <mergeCell ref="AQ919:AQ920"/>
    <mergeCell ref="AR919:AR920"/>
    <mergeCell ref="AS919:AS920"/>
    <mergeCell ref="AT919:AT920"/>
    <mergeCell ref="AU919:AU920"/>
    <mergeCell ref="AV919:AV920"/>
    <mergeCell ref="AW919:AW920"/>
    <mergeCell ref="AX919:AX920"/>
    <mergeCell ref="A921:A922"/>
    <mergeCell ref="B921:B922"/>
    <mergeCell ref="C921:C922"/>
    <mergeCell ref="D921:D922"/>
    <mergeCell ref="E921:E922"/>
    <mergeCell ref="F921:F922"/>
    <mergeCell ref="G921:G922"/>
    <mergeCell ref="H921:H922"/>
    <mergeCell ref="I921:I922"/>
    <mergeCell ref="J921:J922"/>
    <mergeCell ref="K921:K922"/>
    <mergeCell ref="L921:L922"/>
    <mergeCell ref="M921:M922"/>
    <mergeCell ref="N921:N922"/>
    <mergeCell ref="O921:O922"/>
    <mergeCell ref="P921:P922"/>
    <mergeCell ref="Q921:Q922"/>
    <mergeCell ref="R921:R922"/>
    <mergeCell ref="S921:S922"/>
    <mergeCell ref="T921:T922"/>
    <mergeCell ref="U921:U922"/>
    <mergeCell ref="V921:V922"/>
    <mergeCell ref="W921:W922"/>
    <mergeCell ref="X921:X922"/>
    <mergeCell ref="AB921:AB922"/>
    <mergeCell ref="AD921:AD922"/>
    <mergeCell ref="AE921:AE922"/>
    <mergeCell ref="AF921:AF922"/>
    <mergeCell ref="AG921:AG922"/>
    <mergeCell ref="AH921:AH922"/>
    <mergeCell ref="AI921:AI922"/>
    <mergeCell ref="AJ921:AJ922"/>
    <mergeCell ref="AK921:AK922"/>
    <mergeCell ref="AL921:AL922"/>
    <mergeCell ref="AM921:AM922"/>
    <mergeCell ref="AN921:AN922"/>
    <mergeCell ref="AO921:AO922"/>
    <mergeCell ref="AP921:AP922"/>
    <mergeCell ref="AQ921:AQ922"/>
    <mergeCell ref="AR921:AR922"/>
    <mergeCell ref="AS921:AS922"/>
    <mergeCell ref="AT921:AT922"/>
    <mergeCell ref="AU921:AU922"/>
    <mergeCell ref="AV921:AV922"/>
    <mergeCell ref="AW921:AW922"/>
    <mergeCell ref="AX921:AX922"/>
    <mergeCell ref="A919:A920"/>
    <mergeCell ref="B919:B920"/>
    <mergeCell ref="C919:C920"/>
    <mergeCell ref="D919:D920"/>
    <mergeCell ref="E919:E920"/>
    <mergeCell ref="F919:F920"/>
    <mergeCell ref="G919:G920"/>
    <mergeCell ref="H919:H920"/>
    <mergeCell ref="I919:I920"/>
    <mergeCell ref="J919:J920"/>
    <mergeCell ref="AQ915:AQ916"/>
    <mergeCell ref="AR915:AR916"/>
    <mergeCell ref="AS915:AS916"/>
    <mergeCell ref="AT915:AT916"/>
    <mergeCell ref="AU915:AU916"/>
    <mergeCell ref="AV915:AV916"/>
    <mergeCell ref="AW915:AW916"/>
    <mergeCell ref="AX915:AX916"/>
    <mergeCell ref="A917:A918"/>
    <mergeCell ref="B917:B918"/>
    <mergeCell ref="C917:C918"/>
    <mergeCell ref="D917:D918"/>
    <mergeCell ref="E917:E918"/>
    <mergeCell ref="F917:F918"/>
    <mergeCell ref="G917:G918"/>
    <mergeCell ref="H917:H918"/>
    <mergeCell ref="I917:I918"/>
    <mergeCell ref="J917:J918"/>
    <mergeCell ref="K917:K918"/>
    <mergeCell ref="L917:L918"/>
    <mergeCell ref="M917:M918"/>
    <mergeCell ref="N917:N918"/>
    <mergeCell ref="O917:O918"/>
    <mergeCell ref="P917:P918"/>
    <mergeCell ref="Q917:Q918"/>
    <mergeCell ref="R917:R918"/>
    <mergeCell ref="S917:S918"/>
    <mergeCell ref="T917:T918"/>
    <mergeCell ref="U917:U918"/>
    <mergeCell ref="V917:V918"/>
    <mergeCell ref="W917:W918"/>
    <mergeCell ref="X917:X918"/>
    <mergeCell ref="AB917:AB918"/>
    <mergeCell ref="AD917:AD918"/>
    <mergeCell ref="AE917:AE918"/>
    <mergeCell ref="AF917:AF918"/>
    <mergeCell ref="AG917:AG918"/>
    <mergeCell ref="AH917:AH918"/>
    <mergeCell ref="AI917:AI918"/>
    <mergeCell ref="AJ917:AJ918"/>
    <mergeCell ref="AK917:AK918"/>
    <mergeCell ref="AL917:AL918"/>
    <mergeCell ref="AM917:AM918"/>
    <mergeCell ref="AN917:AN918"/>
    <mergeCell ref="AO917:AO918"/>
    <mergeCell ref="AP917:AP918"/>
    <mergeCell ref="AQ917:AQ918"/>
    <mergeCell ref="AR917:AR918"/>
    <mergeCell ref="AS917:AS918"/>
    <mergeCell ref="AT917:AT918"/>
    <mergeCell ref="AU917:AU918"/>
    <mergeCell ref="AV917:AV918"/>
    <mergeCell ref="AW917:AW918"/>
    <mergeCell ref="AX917:AX918"/>
    <mergeCell ref="A915:A916"/>
    <mergeCell ref="B915:B916"/>
    <mergeCell ref="C915:C916"/>
    <mergeCell ref="D915:D916"/>
    <mergeCell ref="E915:E916"/>
    <mergeCell ref="F915:F916"/>
    <mergeCell ref="G915:G916"/>
    <mergeCell ref="H915:H916"/>
    <mergeCell ref="I915:I916"/>
    <mergeCell ref="J915:J916"/>
    <mergeCell ref="K915:K916"/>
    <mergeCell ref="L915:L916"/>
    <mergeCell ref="M915:M916"/>
    <mergeCell ref="N915:N916"/>
    <mergeCell ref="O915:O916"/>
    <mergeCell ref="P915:P916"/>
    <mergeCell ref="Q915:Q916"/>
    <mergeCell ref="R915:R916"/>
    <mergeCell ref="S915:S916"/>
    <mergeCell ref="T915:T916"/>
    <mergeCell ref="U915:U916"/>
    <mergeCell ref="V915:V916"/>
    <mergeCell ref="W915:W916"/>
    <mergeCell ref="X915:X916"/>
    <mergeCell ref="AB915:AB916"/>
    <mergeCell ref="AD915:AD916"/>
    <mergeCell ref="AE915:AE916"/>
    <mergeCell ref="AF915:AF916"/>
    <mergeCell ref="AG915:AG916"/>
    <mergeCell ref="AH915:AH916"/>
    <mergeCell ref="AI915:AI916"/>
    <mergeCell ref="AJ915:AJ916"/>
    <mergeCell ref="AK915:AK916"/>
    <mergeCell ref="AL911:AL912"/>
    <mergeCell ref="AM911:AM912"/>
    <mergeCell ref="AN911:AN912"/>
    <mergeCell ref="AO911:AO912"/>
    <mergeCell ref="AP911:AP912"/>
    <mergeCell ref="K911:K912"/>
    <mergeCell ref="L911:L912"/>
    <mergeCell ref="M911:M912"/>
    <mergeCell ref="N911:N912"/>
    <mergeCell ref="O911:O912"/>
    <mergeCell ref="P911:P912"/>
    <mergeCell ref="Q911:Q912"/>
    <mergeCell ref="R911:R912"/>
    <mergeCell ref="S911:S912"/>
    <mergeCell ref="T911:T912"/>
    <mergeCell ref="U911:U912"/>
    <mergeCell ref="V911:V912"/>
    <mergeCell ref="W911:W912"/>
    <mergeCell ref="X911:X912"/>
    <mergeCell ref="AB911:AB912"/>
    <mergeCell ref="AD911:AD912"/>
    <mergeCell ref="AE911:AE912"/>
    <mergeCell ref="AF911:AF912"/>
    <mergeCell ref="AG911:AG912"/>
    <mergeCell ref="AH911:AH912"/>
    <mergeCell ref="AI911:AI912"/>
    <mergeCell ref="AJ911:AJ912"/>
    <mergeCell ref="AK911:AK912"/>
    <mergeCell ref="AL915:AL916"/>
    <mergeCell ref="AM915:AM916"/>
    <mergeCell ref="AN915:AN916"/>
    <mergeCell ref="AO915:AO916"/>
    <mergeCell ref="AP915:AP916"/>
    <mergeCell ref="AQ911:AQ912"/>
    <mergeCell ref="AR911:AR912"/>
    <mergeCell ref="AS911:AS912"/>
    <mergeCell ref="AT911:AT912"/>
    <mergeCell ref="AU911:AU912"/>
    <mergeCell ref="AV911:AV912"/>
    <mergeCell ref="AW911:AW912"/>
    <mergeCell ref="AX911:AX912"/>
    <mergeCell ref="A913:A914"/>
    <mergeCell ref="B913:B914"/>
    <mergeCell ref="C913:C914"/>
    <mergeCell ref="D913:D914"/>
    <mergeCell ref="E913:E914"/>
    <mergeCell ref="F913:F914"/>
    <mergeCell ref="G913:G914"/>
    <mergeCell ref="H913:H914"/>
    <mergeCell ref="I913:I914"/>
    <mergeCell ref="J913:J914"/>
    <mergeCell ref="K913:K914"/>
    <mergeCell ref="L913:L914"/>
    <mergeCell ref="M913:M914"/>
    <mergeCell ref="N913:N914"/>
    <mergeCell ref="O913:O914"/>
    <mergeCell ref="P913:P914"/>
    <mergeCell ref="Q913:Q914"/>
    <mergeCell ref="R913:R914"/>
    <mergeCell ref="S913:S914"/>
    <mergeCell ref="T913:T914"/>
    <mergeCell ref="U913:U914"/>
    <mergeCell ref="V913:V914"/>
    <mergeCell ref="W913:W914"/>
    <mergeCell ref="X913:X914"/>
    <mergeCell ref="AB913:AB914"/>
    <mergeCell ref="AD913:AD914"/>
    <mergeCell ref="AE913:AE914"/>
    <mergeCell ref="AF913:AF914"/>
    <mergeCell ref="AG913:AG914"/>
    <mergeCell ref="AH913:AH914"/>
    <mergeCell ref="AI913:AI914"/>
    <mergeCell ref="AJ913:AJ914"/>
    <mergeCell ref="AK913:AK914"/>
    <mergeCell ref="AL913:AL914"/>
    <mergeCell ref="AM913:AM914"/>
    <mergeCell ref="AN913:AN914"/>
    <mergeCell ref="AO913:AO914"/>
    <mergeCell ref="AP913:AP914"/>
    <mergeCell ref="AQ913:AQ914"/>
    <mergeCell ref="AR913:AR914"/>
    <mergeCell ref="AS913:AS914"/>
    <mergeCell ref="AT913:AT914"/>
    <mergeCell ref="AU913:AU914"/>
    <mergeCell ref="AV913:AV914"/>
    <mergeCell ref="AW913:AW914"/>
    <mergeCell ref="AX913:AX914"/>
    <mergeCell ref="A911:A912"/>
    <mergeCell ref="B911:B912"/>
    <mergeCell ref="C911:C912"/>
    <mergeCell ref="D911:D912"/>
    <mergeCell ref="E911:E912"/>
    <mergeCell ref="F911:F912"/>
    <mergeCell ref="G911:G912"/>
    <mergeCell ref="H911:H912"/>
    <mergeCell ref="I911:I912"/>
    <mergeCell ref="J911:J912"/>
    <mergeCell ref="AQ907:AQ908"/>
    <mergeCell ref="AR907:AR908"/>
    <mergeCell ref="AS907:AS908"/>
    <mergeCell ref="AT907:AT908"/>
    <mergeCell ref="AU907:AU908"/>
    <mergeCell ref="AV907:AV908"/>
    <mergeCell ref="AW907:AW908"/>
    <mergeCell ref="AX907:AX908"/>
    <mergeCell ref="A909:A910"/>
    <mergeCell ref="B909:B910"/>
    <mergeCell ref="C909:C910"/>
    <mergeCell ref="D909:D910"/>
    <mergeCell ref="E909:E910"/>
    <mergeCell ref="F909:F910"/>
    <mergeCell ref="G909:G910"/>
    <mergeCell ref="H909:H910"/>
    <mergeCell ref="I909:I910"/>
    <mergeCell ref="J909:J910"/>
    <mergeCell ref="K909:K910"/>
    <mergeCell ref="L909:L910"/>
    <mergeCell ref="M909:M910"/>
    <mergeCell ref="N909:N910"/>
    <mergeCell ref="O909:O910"/>
    <mergeCell ref="P909:P910"/>
    <mergeCell ref="Q909:Q910"/>
    <mergeCell ref="R909:R910"/>
    <mergeCell ref="S909:S910"/>
    <mergeCell ref="T909:T910"/>
    <mergeCell ref="U909:U910"/>
    <mergeCell ref="V909:V910"/>
    <mergeCell ref="W909:W910"/>
    <mergeCell ref="X909:X910"/>
    <mergeCell ref="AB909:AB910"/>
    <mergeCell ref="AD909:AD910"/>
    <mergeCell ref="AE909:AE910"/>
    <mergeCell ref="AF909:AF910"/>
    <mergeCell ref="AG909:AG910"/>
    <mergeCell ref="AH909:AH910"/>
    <mergeCell ref="AI909:AI910"/>
    <mergeCell ref="AJ909:AJ910"/>
    <mergeCell ref="AK909:AK910"/>
    <mergeCell ref="AL909:AL910"/>
    <mergeCell ref="AM909:AM910"/>
    <mergeCell ref="AN909:AN910"/>
    <mergeCell ref="AO909:AO910"/>
    <mergeCell ref="AP909:AP910"/>
    <mergeCell ref="AQ909:AQ910"/>
    <mergeCell ref="AR909:AR910"/>
    <mergeCell ref="AS909:AS910"/>
    <mergeCell ref="AT909:AT910"/>
    <mergeCell ref="AU909:AU910"/>
    <mergeCell ref="AV909:AV910"/>
    <mergeCell ref="AW909:AW910"/>
    <mergeCell ref="AX909:AX910"/>
    <mergeCell ref="A907:A908"/>
    <mergeCell ref="B907:B908"/>
    <mergeCell ref="C907:C908"/>
    <mergeCell ref="D907:D908"/>
    <mergeCell ref="E907:E908"/>
    <mergeCell ref="F907:F908"/>
    <mergeCell ref="G907:G908"/>
    <mergeCell ref="H907:H908"/>
    <mergeCell ref="I907:I908"/>
    <mergeCell ref="J907:J908"/>
    <mergeCell ref="K907:K908"/>
    <mergeCell ref="L907:L908"/>
    <mergeCell ref="M907:M908"/>
    <mergeCell ref="N907:N908"/>
    <mergeCell ref="O907:O908"/>
    <mergeCell ref="P907:P908"/>
    <mergeCell ref="Q907:Q908"/>
    <mergeCell ref="R907:R908"/>
    <mergeCell ref="S907:S908"/>
    <mergeCell ref="T907:T908"/>
    <mergeCell ref="U907:U908"/>
    <mergeCell ref="V907:V908"/>
    <mergeCell ref="W907:W908"/>
    <mergeCell ref="X907:X908"/>
    <mergeCell ref="AB907:AB908"/>
    <mergeCell ref="AD907:AD908"/>
    <mergeCell ref="AE907:AE908"/>
    <mergeCell ref="AF907:AF908"/>
    <mergeCell ref="AG907:AG908"/>
    <mergeCell ref="AH907:AH908"/>
    <mergeCell ref="AI907:AI908"/>
    <mergeCell ref="AJ907:AJ908"/>
    <mergeCell ref="AK907:AK908"/>
    <mergeCell ref="AL896:AL898"/>
    <mergeCell ref="AM896:AM898"/>
    <mergeCell ref="AN896:AN898"/>
    <mergeCell ref="AO896:AO898"/>
    <mergeCell ref="AP896:AP898"/>
    <mergeCell ref="K896:K898"/>
    <mergeCell ref="L896:L898"/>
    <mergeCell ref="M896:M898"/>
    <mergeCell ref="N896:N898"/>
    <mergeCell ref="O896:O898"/>
    <mergeCell ref="P896:P898"/>
    <mergeCell ref="Q896:Q898"/>
    <mergeCell ref="R896:R898"/>
    <mergeCell ref="S896:S898"/>
    <mergeCell ref="T896:T898"/>
    <mergeCell ref="U896:U898"/>
    <mergeCell ref="V896:V898"/>
    <mergeCell ref="W896:W898"/>
    <mergeCell ref="X896:X898"/>
    <mergeCell ref="AB896:AB898"/>
    <mergeCell ref="AD896:AD898"/>
    <mergeCell ref="AE896:AE898"/>
    <mergeCell ref="AF896:AF898"/>
    <mergeCell ref="AG896:AG898"/>
    <mergeCell ref="AH896:AH898"/>
    <mergeCell ref="AI896:AI898"/>
    <mergeCell ref="AJ896:AJ898"/>
    <mergeCell ref="AK896:AK898"/>
    <mergeCell ref="AL907:AL908"/>
    <mergeCell ref="AM907:AM908"/>
    <mergeCell ref="AN907:AN908"/>
    <mergeCell ref="AO907:AO908"/>
    <mergeCell ref="AP907:AP908"/>
    <mergeCell ref="AQ896:AQ898"/>
    <mergeCell ref="AR896:AR898"/>
    <mergeCell ref="AS896:AS898"/>
    <mergeCell ref="AT896:AT898"/>
    <mergeCell ref="AU896:AU898"/>
    <mergeCell ref="AV896:AV898"/>
    <mergeCell ref="AW896:AW898"/>
    <mergeCell ref="AX896:AX898"/>
    <mergeCell ref="A900:A901"/>
    <mergeCell ref="B900:B901"/>
    <mergeCell ref="C900:C901"/>
    <mergeCell ref="D900:D901"/>
    <mergeCell ref="E900:E901"/>
    <mergeCell ref="F900:F901"/>
    <mergeCell ref="G900:G901"/>
    <mergeCell ref="H900:H901"/>
    <mergeCell ref="I900:I901"/>
    <mergeCell ref="J900:J901"/>
    <mergeCell ref="K900:K901"/>
    <mergeCell ref="L900:L901"/>
    <mergeCell ref="M900:M901"/>
    <mergeCell ref="N900:N901"/>
    <mergeCell ref="O900:O901"/>
    <mergeCell ref="P900:P901"/>
    <mergeCell ref="Q900:Q901"/>
    <mergeCell ref="R900:R901"/>
    <mergeCell ref="S900:S901"/>
    <mergeCell ref="T900:T901"/>
    <mergeCell ref="U900:U901"/>
    <mergeCell ref="V900:V901"/>
    <mergeCell ref="W900:W901"/>
    <mergeCell ref="X900:X901"/>
    <mergeCell ref="AB900:AB901"/>
    <mergeCell ref="AD900:AD901"/>
    <mergeCell ref="AE900:AE901"/>
    <mergeCell ref="AF900:AF901"/>
    <mergeCell ref="AG900:AG901"/>
    <mergeCell ref="AH900:AH901"/>
    <mergeCell ref="AI900:AI901"/>
    <mergeCell ref="AJ900:AJ901"/>
    <mergeCell ref="AK900:AK901"/>
    <mergeCell ref="AL900:AL901"/>
    <mergeCell ref="AM900:AM901"/>
    <mergeCell ref="AN900:AN901"/>
    <mergeCell ref="AO900:AO901"/>
    <mergeCell ref="AP900:AP901"/>
    <mergeCell ref="AQ900:AQ901"/>
    <mergeCell ref="AR900:AR901"/>
    <mergeCell ref="AS900:AS901"/>
    <mergeCell ref="AT900:AT901"/>
    <mergeCell ref="AU900:AU901"/>
    <mergeCell ref="AV900:AV901"/>
    <mergeCell ref="AW900:AW901"/>
    <mergeCell ref="AX900:AX901"/>
    <mergeCell ref="A896:A898"/>
    <mergeCell ref="B896:B898"/>
    <mergeCell ref="C896:C898"/>
    <mergeCell ref="D896:D898"/>
    <mergeCell ref="E896:E898"/>
    <mergeCell ref="F896:F898"/>
    <mergeCell ref="G896:G898"/>
    <mergeCell ref="H896:H898"/>
    <mergeCell ref="I896:I898"/>
    <mergeCell ref="J896:J898"/>
    <mergeCell ref="AQ887:AQ892"/>
    <mergeCell ref="AR887:AR892"/>
    <mergeCell ref="AS887:AS892"/>
    <mergeCell ref="AT887:AT892"/>
    <mergeCell ref="AU887:AU892"/>
    <mergeCell ref="AV887:AV892"/>
    <mergeCell ref="AW887:AW892"/>
    <mergeCell ref="AX887:AX892"/>
    <mergeCell ref="A893:A895"/>
    <mergeCell ref="B893:B895"/>
    <mergeCell ref="C893:C895"/>
    <mergeCell ref="D893:D895"/>
    <mergeCell ref="E893:E895"/>
    <mergeCell ref="F893:F895"/>
    <mergeCell ref="G893:G895"/>
    <mergeCell ref="H893:H895"/>
    <mergeCell ref="I893:I895"/>
    <mergeCell ref="J893:J895"/>
    <mergeCell ref="K893:K895"/>
    <mergeCell ref="L893:L895"/>
    <mergeCell ref="M893:M895"/>
    <mergeCell ref="N893:N895"/>
    <mergeCell ref="O893:O895"/>
    <mergeCell ref="P893:P895"/>
    <mergeCell ref="Q893:Q895"/>
    <mergeCell ref="R893:R895"/>
    <mergeCell ref="S893:S895"/>
    <mergeCell ref="T893:T895"/>
    <mergeCell ref="U893:U895"/>
    <mergeCell ref="V893:V895"/>
    <mergeCell ref="W893:W895"/>
    <mergeCell ref="X893:X895"/>
    <mergeCell ref="AB893:AB895"/>
    <mergeCell ref="AD893:AD895"/>
    <mergeCell ref="AE893:AE895"/>
    <mergeCell ref="AF893:AF895"/>
    <mergeCell ref="AG893:AG895"/>
    <mergeCell ref="AH893:AH895"/>
    <mergeCell ref="AI893:AI895"/>
    <mergeCell ref="AJ893:AJ895"/>
    <mergeCell ref="AK893:AK895"/>
    <mergeCell ref="AL893:AL895"/>
    <mergeCell ref="AM893:AM895"/>
    <mergeCell ref="AN893:AN895"/>
    <mergeCell ref="AO893:AO895"/>
    <mergeCell ref="AP893:AP895"/>
    <mergeCell ref="AQ893:AQ895"/>
    <mergeCell ref="AR893:AR895"/>
    <mergeCell ref="AS893:AS895"/>
    <mergeCell ref="AT893:AT895"/>
    <mergeCell ref="AU893:AU895"/>
    <mergeCell ref="AV893:AV895"/>
    <mergeCell ref="AW893:AW895"/>
    <mergeCell ref="AX893:AX895"/>
    <mergeCell ref="A887:A892"/>
    <mergeCell ref="B887:B892"/>
    <mergeCell ref="C887:C892"/>
    <mergeCell ref="D887:D892"/>
    <mergeCell ref="E887:E892"/>
    <mergeCell ref="F887:F892"/>
    <mergeCell ref="G887:G892"/>
    <mergeCell ref="H887:H892"/>
    <mergeCell ref="I887:I892"/>
    <mergeCell ref="J887:J892"/>
    <mergeCell ref="K887:K892"/>
    <mergeCell ref="L887:L892"/>
    <mergeCell ref="M887:M892"/>
    <mergeCell ref="N887:N892"/>
    <mergeCell ref="O887:O892"/>
    <mergeCell ref="P887:P892"/>
    <mergeCell ref="Q887:Q892"/>
    <mergeCell ref="R887:R892"/>
    <mergeCell ref="S887:S892"/>
    <mergeCell ref="T887:T892"/>
    <mergeCell ref="U887:U892"/>
    <mergeCell ref="V887:V892"/>
    <mergeCell ref="W887:W892"/>
    <mergeCell ref="X887:X892"/>
    <mergeCell ref="AB887:AB892"/>
    <mergeCell ref="AD887:AD892"/>
    <mergeCell ref="AE887:AE892"/>
    <mergeCell ref="AF887:AF892"/>
    <mergeCell ref="AG887:AG892"/>
    <mergeCell ref="AH887:AH892"/>
    <mergeCell ref="AI887:AI892"/>
    <mergeCell ref="AJ887:AJ892"/>
    <mergeCell ref="AK887:AK892"/>
    <mergeCell ref="AL878:AL880"/>
    <mergeCell ref="AM878:AM880"/>
    <mergeCell ref="AN878:AN880"/>
    <mergeCell ref="AO878:AO880"/>
    <mergeCell ref="AP878:AP880"/>
    <mergeCell ref="K878:K880"/>
    <mergeCell ref="L878:L880"/>
    <mergeCell ref="M878:M880"/>
    <mergeCell ref="N878:N880"/>
    <mergeCell ref="O878:O880"/>
    <mergeCell ref="P878:P880"/>
    <mergeCell ref="Q878:Q880"/>
    <mergeCell ref="R878:R880"/>
    <mergeCell ref="S878:S880"/>
    <mergeCell ref="T878:T880"/>
    <mergeCell ref="U878:U880"/>
    <mergeCell ref="V878:V880"/>
    <mergeCell ref="W878:W880"/>
    <mergeCell ref="X878:X880"/>
    <mergeCell ref="AB878:AB880"/>
    <mergeCell ref="AD878:AD880"/>
    <mergeCell ref="AE878:AE880"/>
    <mergeCell ref="AF878:AF880"/>
    <mergeCell ref="AG878:AG880"/>
    <mergeCell ref="AH878:AH880"/>
    <mergeCell ref="AI878:AI880"/>
    <mergeCell ref="AJ878:AJ880"/>
    <mergeCell ref="AK878:AK880"/>
    <mergeCell ref="AL887:AL892"/>
    <mergeCell ref="AM887:AM892"/>
    <mergeCell ref="AN887:AN892"/>
    <mergeCell ref="AO887:AO892"/>
    <mergeCell ref="AP887:AP892"/>
    <mergeCell ref="AQ878:AQ880"/>
    <mergeCell ref="AR878:AR880"/>
    <mergeCell ref="AS878:AS880"/>
    <mergeCell ref="AT878:AT880"/>
    <mergeCell ref="AU878:AU880"/>
    <mergeCell ref="AV878:AV880"/>
    <mergeCell ref="AW878:AW880"/>
    <mergeCell ref="AX878:AX880"/>
    <mergeCell ref="A881:A883"/>
    <mergeCell ref="B881:B883"/>
    <mergeCell ref="C881:C883"/>
    <mergeCell ref="D881:D883"/>
    <mergeCell ref="E881:E883"/>
    <mergeCell ref="F881:F883"/>
    <mergeCell ref="G881:G883"/>
    <mergeCell ref="H881:H883"/>
    <mergeCell ref="I881:I883"/>
    <mergeCell ref="J881:J883"/>
    <mergeCell ref="K881:K883"/>
    <mergeCell ref="L881:L883"/>
    <mergeCell ref="M881:M883"/>
    <mergeCell ref="N881:N883"/>
    <mergeCell ref="O881:O883"/>
    <mergeCell ref="P881:P883"/>
    <mergeCell ref="Q881:Q883"/>
    <mergeCell ref="R881:R883"/>
    <mergeCell ref="S881:S883"/>
    <mergeCell ref="T881:T883"/>
    <mergeCell ref="U881:U883"/>
    <mergeCell ref="V881:V883"/>
    <mergeCell ref="W881:W883"/>
    <mergeCell ref="X881:X883"/>
    <mergeCell ref="AB881:AB883"/>
    <mergeCell ref="AD881:AD883"/>
    <mergeCell ref="AE881:AE883"/>
    <mergeCell ref="AF881:AF883"/>
    <mergeCell ref="AG881:AG883"/>
    <mergeCell ref="AH881:AH883"/>
    <mergeCell ref="AI881:AI883"/>
    <mergeCell ref="AJ881:AJ883"/>
    <mergeCell ref="AK881:AK883"/>
    <mergeCell ref="AL881:AL883"/>
    <mergeCell ref="AM881:AM883"/>
    <mergeCell ref="AN881:AN883"/>
    <mergeCell ref="AO881:AO883"/>
    <mergeCell ref="AP881:AP883"/>
    <mergeCell ref="AQ881:AQ883"/>
    <mergeCell ref="AR881:AR883"/>
    <mergeCell ref="AS881:AS883"/>
    <mergeCell ref="AT881:AT883"/>
    <mergeCell ref="AU881:AU883"/>
    <mergeCell ref="AV881:AV883"/>
    <mergeCell ref="AW881:AW883"/>
    <mergeCell ref="AX881:AX883"/>
    <mergeCell ref="A878:A880"/>
    <mergeCell ref="B878:B880"/>
    <mergeCell ref="C878:C880"/>
    <mergeCell ref="D878:D880"/>
    <mergeCell ref="E878:E880"/>
    <mergeCell ref="F878:F880"/>
    <mergeCell ref="G878:G880"/>
    <mergeCell ref="H878:H880"/>
    <mergeCell ref="I878:I880"/>
    <mergeCell ref="J878:J880"/>
    <mergeCell ref="AQ873:AQ875"/>
    <mergeCell ref="AR873:AR875"/>
    <mergeCell ref="AS873:AS875"/>
    <mergeCell ref="AT873:AT875"/>
    <mergeCell ref="AU873:AU875"/>
    <mergeCell ref="AV873:AV875"/>
    <mergeCell ref="AW873:AW875"/>
    <mergeCell ref="AX873:AX875"/>
    <mergeCell ref="A876:A877"/>
    <mergeCell ref="B876:B877"/>
    <mergeCell ref="C876:C877"/>
    <mergeCell ref="D876:D877"/>
    <mergeCell ref="E876:E877"/>
    <mergeCell ref="F876:F877"/>
    <mergeCell ref="G876:G877"/>
    <mergeCell ref="H876:H877"/>
    <mergeCell ref="I876:I877"/>
    <mergeCell ref="J876:J877"/>
    <mergeCell ref="K876:K877"/>
    <mergeCell ref="L876:L877"/>
    <mergeCell ref="M876:M877"/>
    <mergeCell ref="N876:N877"/>
    <mergeCell ref="O876:O877"/>
    <mergeCell ref="P876:P877"/>
    <mergeCell ref="Q876:Q877"/>
    <mergeCell ref="R876:R877"/>
    <mergeCell ref="S876:S877"/>
    <mergeCell ref="T876:T877"/>
    <mergeCell ref="U876:U877"/>
    <mergeCell ref="V876:V877"/>
    <mergeCell ref="W876:W877"/>
    <mergeCell ref="X876:X877"/>
    <mergeCell ref="AB876:AB877"/>
    <mergeCell ref="AD876:AD877"/>
    <mergeCell ref="AE876:AE877"/>
    <mergeCell ref="AF876:AF877"/>
    <mergeCell ref="AG876:AG877"/>
    <mergeCell ref="AH876:AH877"/>
    <mergeCell ref="AI876:AI877"/>
    <mergeCell ref="AJ876:AJ877"/>
    <mergeCell ref="AK876:AK877"/>
    <mergeCell ref="AL876:AL877"/>
    <mergeCell ref="AM876:AM877"/>
    <mergeCell ref="AN876:AN877"/>
    <mergeCell ref="AO876:AO877"/>
    <mergeCell ref="AP876:AP877"/>
    <mergeCell ref="AQ876:AQ877"/>
    <mergeCell ref="AR876:AR877"/>
    <mergeCell ref="AS876:AS877"/>
    <mergeCell ref="AT876:AT877"/>
    <mergeCell ref="AU876:AU877"/>
    <mergeCell ref="AV876:AV877"/>
    <mergeCell ref="AW876:AW877"/>
    <mergeCell ref="AX876:AX877"/>
    <mergeCell ref="A873:A875"/>
    <mergeCell ref="B873:B875"/>
    <mergeCell ref="C873:C875"/>
    <mergeCell ref="D873:D875"/>
    <mergeCell ref="E873:E875"/>
    <mergeCell ref="F873:F875"/>
    <mergeCell ref="G873:G875"/>
    <mergeCell ref="H873:H875"/>
    <mergeCell ref="I873:I875"/>
    <mergeCell ref="J873:J875"/>
    <mergeCell ref="K873:K875"/>
    <mergeCell ref="L873:L875"/>
    <mergeCell ref="M873:M875"/>
    <mergeCell ref="N873:N875"/>
    <mergeCell ref="O873:O875"/>
    <mergeCell ref="P873:P875"/>
    <mergeCell ref="Q873:Q875"/>
    <mergeCell ref="R873:R875"/>
    <mergeCell ref="S873:S875"/>
    <mergeCell ref="T873:T875"/>
    <mergeCell ref="U873:U875"/>
    <mergeCell ref="V873:V875"/>
    <mergeCell ref="W873:W875"/>
    <mergeCell ref="X873:X875"/>
    <mergeCell ref="AB873:AB875"/>
    <mergeCell ref="AD873:AD875"/>
    <mergeCell ref="AE873:AE875"/>
    <mergeCell ref="AF873:AF875"/>
    <mergeCell ref="AG873:AG875"/>
    <mergeCell ref="AH873:AH875"/>
    <mergeCell ref="AI873:AI875"/>
    <mergeCell ref="AJ873:AJ875"/>
    <mergeCell ref="AK873:AK875"/>
    <mergeCell ref="AL869:AL870"/>
    <mergeCell ref="AM869:AM870"/>
    <mergeCell ref="AN869:AN870"/>
    <mergeCell ref="AO869:AO870"/>
    <mergeCell ref="AP869:AP870"/>
    <mergeCell ref="K869:K870"/>
    <mergeCell ref="L869:L870"/>
    <mergeCell ref="M869:M870"/>
    <mergeCell ref="N869:N870"/>
    <mergeCell ref="O869:O870"/>
    <mergeCell ref="P869:P870"/>
    <mergeCell ref="Q869:Q870"/>
    <mergeCell ref="R869:R870"/>
    <mergeCell ref="S869:S870"/>
    <mergeCell ref="T869:T870"/>
    <mergeCell ref="U869:U870"/>
    <mergeCell ref="V869:V870"/>
    <mergeCell ref="W869:W870"/>
    <mergeCell ref="X869:X870"/>
    <mergeCell ref="AB869:AB870"/>
    <mergeCell ref="AD869:AD870"/>
    <mergeCell ref="AE869:AE870"/>
    <mergeCell ref="AF869:AF870"/>
    <mergeCell ref="AG869:AG870"/>
    <mergeCell ref="AH869:AH870"/>
    <mergeCell ref="AI869:AI870"/>
    <mergeCell ref="AJ869:AJ870"/>
    <mergeCell ref="AK869:AK870"/>
    <mergeCell ref="AL873:AL875"/>
    <mergeCell ref="AM873:AM875"/>
    <mergeCell ref="AN873:AN875"/>
    <mergeCell ref="AO873:AO875"/>
    <mergeCell ref="AP873:AP875"/>
    <mergeCell ref="AQ869:AQ870"/>
    <mergeCell ref="AR869:AR870"/>
    <mergeCell ref="AS869:AS870"/>
    <mergeCell ref="AT869:AT870"/>
    <mergeCell ref="AU869:AU870"/>
    <mergeCell ref="AV869:AV870"/>
    <mergeCell ref="AW869:AW870"/>
    <mergeCell ref="AX869:AX870"/>
    <mergeCell ref="A871:A872"/>
    <mergeCell ref="B871:B872"/>
    <mergeCell ref="C871:C872"/>
    <mergeCell ref="D871:D872"/>
    <mergeCell ref="E871:E872"/>
    <mergeCell ref="F871:F872"/>
    <mergeCell ref="G871:G872"/>
    <mergeCell ref="H871:H872"/>
    <mergeCell ref="I871:I872"/>
    <mergeCell ref="J871:J872"/>
    <mergeCell ref="K871:K872"/>
    <mergeCell ref="L871:L872"/>
    <mergeCell ref="M871:M872"/>
    <mergeCell ref="N871:N872"/>
    <mergeCell ref="O871:O872"/>
    <mergeCell ref="P871:P872"/>
    <mergeCell ref="Q871:Q872"/>
    <mergeCell ref="R871:R872"/>
    <mergeCell ref="S871:S872"/>
    <mergeCell ref="T871:T872"/>
    <mergeCell ref="U871:U872"/>
    <mergeCell ref="V871:V872"/>
    <mergeCell ref="W871:W872"/>
    <mergeCell ref="X871:X872"/>
    <mergeCell ref="AB871:AB872"/>
    <mergeCell ref="AD871:AD872"/>
    <mergeCell ref="AE871:AE872"/>
    <mergeCell ref="AF871:AF872"/>
    <mergeCell ref="AG871:AG872"/>
    <mergeCell ref="AH871:AH872"/>
    <mergeCell ref="AI871:AI872"/>
    <mergeCell ref="AJ871:AJ872"/>
    <mergeCell ref="AK871:AK872"/>
    <mergeCell ref="AL871:AL872"/>
    <mergeCell ref="AM871:AM872"/>
    <mergeCell ref="AN871:AN872"/>
    <mergeCell ref="AO871:AO872"/>
    <mergeCell ref="AP871:AP872"/>
    <mergeCell ref="AQ871:AQ872"/>
    <mergeCell ref="AR871:AR872"/>
    <mergeCell ref="AS871:AS872"/>
    <mergeCell ref="AT871:AT872"/>
    <mergeCell ref="AU871:AU872"/>
    <mergeCell ref="AV871:AV872"/>
    <mergeCell ref="AW871:AW872"/>
    <mergeCell ref="AX871:AX872"/>
    <mergeCell ref="A869:A870"/>
    <mergeCell ref="B869:B870"/>
    <mergeCell ref="C869:C870"/>
    <mergeCell ref="D869:D870"/>
    <mergeCell ref="E869:E870"/>
    <mergeCell ref="F869:F870"/>
    <mergeCell ref="G869:G870"/>
    <mergeCell ref="H869:H870"/>
    <mergeCell ref="I869:I870"/>
    <mergeCell ref="J869:J870"/>
    <mergeCell ref="AQ858:AQ861"/>
    <mergeCell ref="AR858:AR861"/>
    <mergeCell ref="AS858:AS861"/>
    <mergeCell ref="AT858:AT861"/>
    <mergeCell ref="AU858:AU861"/>
    <mergeCell ref="AV858:AV861"/>
    <mergeCell ref="AW858:AW861"/>
    <mergeCell ref="AX858:AX861"/>
    <mergeCell ref="A862:A864"/>
    <mergeCell ref="B862:B864"/>
    <mergeCell ref="C862:C864"/>
    <mergeCell ref="D862:D864"/>
    <mergeCell ref="E862:E864"/>
    <mergeCell ref="F862:F864"/>
    <mergeCell ref="G862:G864"/>
    <mergeCell ref="H862:H864"/>
    <mergeCell ref="I862:I864"/>
    <mergeCell ref="J862:J864"/>
    <mergeCell ref="K862:K864"/>
    <mergeCell ref="L862:L864"/>
    <mergeCell ref="M862:M864"/>
    <mergeCell ref="N862:N864"/>
    <mergeCell ref="O862:O864"/>
    <mergeCell ref="P862:P864"/>
    <mergeCell ref="Q862:Q864"/>
    <mergeCell ref="R862:R864"/>
    <mergeCell ref="S862:S864"/>
    <mergeCell ref="T862:T864"/>
    <mergeCell ref="U862:U864"/>
    <mergeCell ref="V862:V864"/>
    <mergeCell ref="W862:W864"/>
    <mergeCell ref="X862:X864"/>
    <mergeCell ref="AB862:AB864"/>
    <mergeCell ref="AD862:AD864"/>
    <mergeCell ref="AE862:AE864"/>
    <mergeCell ref="AF862:AF864"/>
    <mergeCell ref="AG862:AG864"/>
    <mergeCell ref="AH862:AH864"/>
    <mergeCell ref="AI862:AI864"/>
    <mergeCell ref="AJ862:AJ864"/>
    <mergeCell ref="AK862:AK864"/>
    <mergeCell ref="AL862:AL864"/>
    <mergeCell ref="AM862:AM864"/>
    <mergeCell ref="AN862:AN864"/>
    <mergeCell ref="AO862:AO864"/>
    <mergeCell ref="AP862:AP864"/>
    <mergeCell ref="AQ862:AQ864"/>
    <mergeCell ref="AR862:AR864"/>
    <mergeCell ref="AS862:AS864"/>
    <mergeCell ref="AT862:AT864"/>
    <mergeCell ref="AU862:AU864"/>
    <mergeCell ref="AV862:AV864"/>
    <mergeCell ref="AW862:AW864"/>
    <mergeCell ref="AX862:AX864"/>
    <mergeCell ref="A858:A861"/>
    <mergeCell ref="B858:B861"/>
    <mergeCell ref="C858:C861"/>
    <mergeCell ref="D858:D861"/>
    <mergeCell ref="E858:E861"/>
    <mergeCell ref="F858:F861"/>
    <mergeCell ref="G858:G861"/>
    <mergeCell ref="H858:H861"/>
    <mergeCell ref="I858:I861"/>
    <mergeCell ref="J858:J861"/>
    <mergeCell ref="K858:K861"/>
    <mergeCell ref="L858:L861"/>
    <mergeCell ref="M858:M861"/>
    <mergeCell ref="N858:N861"/>
    <mergeCell ref="O858:O861"/>
    <mergeCell ref="P858:P861"/>
    <mergeCell ref="Q858:Q861"/>
    <mergeCell ref="R858:R861"/>
    <mergeCell ref="S858:S861"/>
    <mergeCell ref="T858:T861"/>
    <mergeCell ref="U858:U861"/>
    <mergeCell ref="V858:V861"/>
    <mergeCell ref="W858:W861"/>
    <mergeCell ref="X858:X861"/>
    <mergeCell ref="AB858:AB861"/>
    <mergeCell ref="AD858:AD861"/>
    <mergeCell ref="AE858:AE861"/>
    <mergeCell ref="AF858:AF861"/>
    <mergeCell ref="AG858:AG861"/>
    <mergeCell ref="AH858:AH861"/>
    <mergeCell ref="AI858:AI861"/>
    <mergeCell ref="AJ858:AJ861"/>
    <mergeCell ref="AK858:AK861"/>
    <mergeCell ref="AL853:AL854"/>
    <mergeCell ref="AM853:AM854"/>
    <mergeCell ref="AN853:AN854"/>
    <mergeCell ref="AO853:AO854"/>
    <mergeCell ref="AP853:AP854"/>
    <mergeCell ref="K853:K854"/>
    <mergeCell ref="L853:L854"/>
    <mergeCell ref="M853:M854"/>
    <mergeCell ref="N853:N854"/>
    <mergeCell ref="O853:O854"/>
    <mergeCell ref="P853:P854"/>
    <mergeCell ref="Q853:Q854"/>
    <mergeCell ref="R853:R854"/>
    <mergeCell ref="S853:S854"/>
    <mergeCell ref="T853:T854"/>
    <mergeCell ref="U853:U854"/>
    <mergeCell ref="V853:V854"/>
    <mergeCell ref="W853:W854"/>
    <mergeCell ref="X853:X854"/>
    <mergeCell ref="AB853:AB854"/>
    <mergeCell ref="AD853:AD854"/>
    <mergeCell ref="AE853:AE854"/>
    <mergeCell ref="AF853:AF854"/>
    <mergeCell ref="AG853:AG854"/>
    <mergeCell ref="AH853:AH854"/>
    <mergeCell ref="AI853:AI854"/>
    <mergeCell ref="AJ853:AJ854"/>
    <mergeCell ref="AK853:AK854"/>
    <mergeCell ref="AL858:AL861"/>
    <mergeCell ref="AM858:AM861"/>
    <mergeCell ref="AN858:AN861"/>
    <mergeCell ref="AO858:AO861"/>
    <mergeCell ref="AP858:AP861"/>
    <mergeCell ref="AQ853:AQ854"/>
    <mergeCell ref="AR853:AR854"/>
    <mergeCell ref="AS853:AS854"/>
    <mergeCell ref="AT853:AT854"/>
    <mergeCell ref="AU853:AU854"/>
    <mergeCell ref="AV853:AV854"/>
    <mergeCell ref="AW853:AW854"/>
    <mergeCell ref="AX853:AX854"/>
    <mergeCell ref="A855:A856"/>
    <mergeCell ref="B855:B856"/>
    <mergeCell ref="C855:C856"/>
    <mergeCell ref="D855:D856"/>
    <mergeCell ref="E855:E856"/>
    <mergeCell ref="F855:F856"/>
    <mergeCell ref="G855:G856"/>
    <mergeCell ref="H855:H856"/>
    <mergeCell ref="I855:I856"/>
    <mergeCell ref="J855:J856"/>
    <mergeCell ref="K855:K856"/>
    <mergeCell ref="L855:L856"/>
    <mergeCell ref="M855:M856"/>
    <mergeCell ref="N855:N856"/>
    <mergeCell ref="O855:O856"/>
    <mergeCell ref="P855:P856"/>
    <mergeCell ref="Q855:Q856"/>
    <mergeCell ref="R855:R856"/>
    <mergeCell ref="S855:S856"/>
    <mergeCell ref="T855:T856"/>
    <mergeCell ref="U855:U856"/>
    <mergeCell ref="V855:V856"/>
    <mergeCell ref="W855:W856"/>
    <mergeCell ref="X855:X856"/>
    <mergeCell ref="AB855:AB856"/>
    <mergeCell ref="AD855:AD856"/>
    <mergeCell ref="AE855:AE856"/>
    <mergeCell ref="AF855:AF856"/>
    <mergeCell ref="AG855:AG856"/>
    <mergeCell ref="AH855:AH856"/>
    <mergeCell ref="AI855:AI856"/>
    <mergeCell ref="AJ855:AJ856"/>
    <mergeCell ref="AK855:AK856"/>
    <mergeCell ref="AL855:AL856"/>
    <mergeCell ref="AM855:AM856"/>
    <mergeCell ref="AN855:AN856"/>
    <mergeCell ref="AO855:AO856"/>
    <mergeCell ref="AP855:AP856"/>
    <mergeCell ref="AQ855:AQ856"/>
    <mergeCell ref="AR855:AR856"/>
    <mergeCell ref="AS855:AS856"/>
    <mergeCell ref="AT855:AT856"/>
    <mergeCell ref="AU855:AU856"/>
    <mergeCell ref="AV855:AV856"/>
    <mergeCell ref="AW855:AW856"/>
    <mergeCell ref="AX855:AX856"/>
    <mergeCell ref="A853:A854"/>
    <mergeCell ref="B853:B854"/>
    <mergeCell ref="C853:C854"/>
    <mergeCell ref="D853:D854"/>
    <mergeCell ref="E853:E854"/>
    <mergeCell ref="F853:F854"/>
    <mergeCell ref="G853:G854"/>
    <mergeCell ref="H853:H854"/>
    <mergeCell ref="I853:I854"/>
    <mergeCell ref="J853:J854"/>
    <mergeCell ref="AQ848:AQ849"/>
    <mergeCell ref="AR848:AR849"/>
    <mergeCell ref="AS848:AS849"/>
    <mergeCell ref="AT848:AT849"/>
    <mergeCell ref="AU848:AU849"/>
    <mergeCell ref="AV848:AV849"/>
    <mergeCell ref="AW848:AW849"/>
    <mergeCell ref="AX848:AX849"/>
    <mergeCell ref="A850:A851"/>
    <mergeCell ref="B850:B851"/>
    <mergeCell ref="C850:C851"/>
    <mergeCell ref="D850:D851"/>
    <mergeCell ref="E850:E851"/>
    <mergeCell ref="F850:F851"/>
    <mergeCell ref="G850:G851"/>
    <mergeCell ref="H850:H851"/>
    <mergeCell ref="I850:I851"/>
    <mergeCell ref="J850:J851"/>
    <mergeCell ref="K850:K851"/>
    <mergeCell ref="L850:L851"/>
    <mergeCell ref="M850:M851"/>
    <mergeCell ref="N850:N851"/>
    <mergeCell ref="O850:O851"/>
    <mergeCell ref="P850:P851"/>
    <mergeCell ref="Q850:Q851"/>
    <mergeCell ref="R850:R851"/>
    <mergeCell ref="S850:S851"/>
    <mergeCell ref="T850:T851"/>
    <mergeCell ref="U850:U851"/>
    <mergeCell ref="V850:V851"/>
    <mergeCell ref="W850:W851"/>
    <mergeCell ref="X850:X851"/>
    <mergeCell ref="AB850:AB851"/>
    <mergeCell ref="AD850:AD851"/>
    <mergeCell ref="AE850:AE851"/>
    <mergeCell ref="AF850:AF851"/>
    <mergeCell ref="AG850:AG851"/>
    <mergeCell ref="AH850:AH851"/>
    <mergeCell ref="AI850:AI851"/>
    <mergeCell ref="AJ850:AJ851"/>
    <mergeCell ref="AK850:AK851"/>
    <mergeCell ref="AL850:AL851"/>
    <mergeCell ref="AM850:AM851"/>
    <mergeCell ref="AN850:AN851"/>
    <mergeCell ref="AO850:AO851"/>
    <mergeCell ref="AP850:AP851"/>
    <mergeCell ref="AQ850:AQ851"/>
    <mergeCell ref="AR850:AR851"/>
    <mergeCell ref="AS850:AS851"/>
    <mergeCell ref="AT850:AT851"/>
    <mergeCell ref="AU850:AU851"/>
    <mergeCell ref="AV850:AV851"/>
    <mergeCell ref="AW850:AW851"/>
    <mergeCell ref="AX850:AX851"/>
    <mergeCell ref="A848:A849"/>
    <mergeCell ref="B848:B849"/>
    <mergeCell ref="C848:C849"/>
    <mergeCell ref="D848:D849"/>
    <mergeCell ref="E848:E849"/>
    <mergeCell ref="F848:F849"/>
    <mergeCell ref="G848:G849"/>
    <mergeCell ref="H848:H849"/>
    <mergeCell ref="I848:I849"/>
    <mergeCell ref="J848:J849"/>
    <mergeCell ref="K848:K849"/>
    <mergeCell ref="L848:L849"/>
    <mergeCell ref="M848:M849"/>
    <mergeCell ref="N848:N849"/>
    <mergeCell ref="O848:O849"/>
    <mergeCell ref="P848:P849"/>
    <mergeCell ref="Q848:Q849"/>
    <mergeCell ref="R848:R849"/>
    <mergeCell ref="S848:S849"/>
    <mergeCell ref="T848:T849"/>
    <mergeCell ref="U848:U849"/>
    <mergeCell ref="V848:V849"/>
    <mergeCell ref="W848:W849"/>
    <mergeCell ref="X848:X849"/>
    <mergeCell ref="AB848:AB849"/>
    <mergeCell ref="AD848:AD849"/>
    <mergeCell ref="AE848:AE849"/>
    <mergeCell ref="AF848:AF849"/>
    <mergeCell ref="AG848:AG849"/>
    <mergeCell ref="AH848:AH849"/>
    <mergeCell ref="AI848:AI849"/>
    <mergeCell ref="AJ848:AJ849"/>
    <mergeCell ref="AK848:AK849"/>
    <mergeCell ref="AL840:AL844"/>
    <mergeCell ref="AM840:AM844"/>
    <mergeCell ref="AN840:AN844"/>
    <mergeCell ref="AO840:AO844"/>
    <mergeCell ref="AP840:AP844"/>
    <mergeCell ref="K840:K844"/>
    <mergeCell ref="L840:L844"/>
    <mergeCell ref="M840:M844"/>
    <mergeCell ref="N840:N844"/>
    <mergeCell ref="O840:O844"/>
    <mergeCell ref="P840:P844"/>
    <mergeCell ref="Q840:Q844"/>
    <mergeCell ref="R840:R844"/>
    <mergeCell ref="S840:S844"/>
    <mergeCell ref="T840:T844"/>
    <mergeCell ref="U840:U844"/>
    <mergeCell ref="V840:V844"/>
    <mergeCell ref="W840:W844"/>
    <mergeCell ref="X840:X844"/>
    <mergeCell ref="AB840:AB844"/>
    <mergeCell ref="AD840:AD844"/>
    <mergeCell ref="AE840:AE844"/>
    <mergeCell ref="AF840:AF844"/>
    <mergeCell ref="AG840:AG844"/>
    <mergeCell ref="AH840:AH844"/>
    <mergeCell ref="AI840:AI844"/>
    <mergeCell ref="AJ840:AJ844"/>
    <mergeCell ref="AK840:AK844"/>
    <mergeCell ref="AL848:AL849"/>
    <mergeCell ref="AM848:AM849"/>
    <mergeCell ref="AN848:AN849"/>
    <mergeCell ref="AO848:AO849"/>
    <mergeCell ref="AP848:AP849"/>
    <mergeCell ref="AQ840:AQ844"/>
    <mergeCell ref="AR840:AR844"/>
    <mergeCell ref="AS840:AS844"/>
    <mergeCell ref="AT840:AT844"/>
    <mergeCell ref="AU840:AU844"/>
    <mergeCell ref="AV840:AV844"/>
    <mergeCell ref="AW840:AW844"/>
    <mergeCell ref="AX840:AX844"/>
    <mergeCell ref="A846:A847"/>
    <mergeCell ref="B846:B847"/>
    <mergeCell ref="C846:C847"/>
    <mergeCell ref="D846:D847"/>
    <mergeCell ref="E846:E847"/>
    <mergeCell ref="F846:F847"/>
    <mergeCell ref="G846:G847"/>
    <mergeCell ref="H846:H847"/>
    <mergeCell ref="I846:I847"/>
    <mergeCell ref="J846:J847"/>
    <mergeCell ref="K846:K847"/>
    <mergeCell ref="L846:L847"/>
    <mergeCell ref="M846:M847"/>
    <mergeCell ref="N846:N847"/>
    <mergeCell ref="O846:O847"/>
    <mergeCell ref="P846:P847"/>
    <mergeCell ref="Q846:Q847"/>
    <mergeCell ref="R846:R847"/>
    <mergeCell ref="S846:S847"/>
    <mergeCell ref="T846:T847"/>
    <mergeCell ref="U846:U847"/>
    <mergeCell ref="V846:V847"/>
    <mergeCell ref="W846:W847"/>
    <mergeCell ref="X846:X847"/>
    <mergeCell ref="AB846:AB847"/>
    <mergeCell ref="AD846:AD847"/>
    <mergeCell ref="AE846:AE847"/>
    <mergeCell ref="AF846:AF847"/>
    <mergeCell ref="AG846:AG847"/>
    <mergeCell ref="AH846:AH847"/>
    <mergeCell ref="AI846:AI847"/>
    <mergeCell ref="AJ846:AJ847"/>
    <mergeCell ref="AK846:AK847"/>
    <mergeCell ref="AL846:AL847"/>
    <mergeCell ref="AM846:AM847"/>
    <mergeCell ref="AN846:AN847"/>
    <mergeCell ref="AO846:AO847"/>
    <mergeCell ref="AP846:AP847"/>
    <mergeCell ref="AQ846:AQ847"/>
    <mergeCell ref="AR846:AR847"/>
    <mergeCell ref="AS846:AS847"/>
    <mergeCell ref="AT846:AT847"/>
    <mergeCell ref="AU846:AU847"/>
    <mergeCell ref="AV846:AV847"/>
    <mergeCell ref="AW846:AW847"/>
    <mergeCell ref="AX846:AX847"/>
    <mergeCell ref="A840:A844"/>
    <mergeCell ref="B840:B844"/>
    <mergeCell ref="C840:C844"/>
    <mergeCell ref="D840:D844"/>
    <mergeCell ref="E840:E844"/>
    <mergeCell ref="F840:F844"/>
    <mergeCell ref="G840:G844"/>
    <mergeCell ref="H840:H844"/>
    <mergeCell ref="I840:I844"/>
    <mergeCell ref="J840:J844"/>
    <mergeCell ref="AQ830:AQ831"/>
    <mergeCell ref="AR830:AR831"/>
    <mergeCell ref="AS830:AS831"/>
    <mergeCell ref="AT830:AT831"/>
    <mergeCell ref="AU830:AU831"/>
    <mergeCell ref="AV830:AV831"/>
    <mergeCell ref="AW830:AW831"/>
    <mergeCell ref="AX830:AX831"/>
    <mergeCell ref="A836:A838"/>
    <mergeCell ref="B836:B838"/>
    <mergeCell ref="C836:C838"/>
    <mergeCell ref="D836:D838"/>
    <mergeCell ref="E836:E838"/>
    <mergeCell ref="F836:F838"/>
    <mergeCell ref="G836:G838"/>
    <mergeCell ref="H836:H838"/>
    <mergeCell ref="I836:I838"/>
    <mergeCell ref="J836:J838"/>
    <mergeCell ref="K836:K838"/>
    <mergeCell ref="L836:L838"/>
    <mergeCell ref="M836:M838"/>
    <mergeCell ref="N836:N838"/>
    <mergeCell ref="O836:O838"/>
    <mergeCell ref="P836:P838"/>
    <mergeCell ref="Q836:Q838"/>
    <mergeCell ref="R836:R838"/>
    <mergeCell ref="S836:S838"/>
    <mergeCell ref="T836:T838"/>
    <mergeCell ref="U836:U838"/>
    <mergeCell ref="V836:V838"/>
    <mergeCell ref="W836:W838"/>
    <mergeCell ref="X836:X838"/>
    <mergeCell ref="AB836:AB838"/>
    <mergeCell ref="AD836:AD838"/>
    <mergeCell ref="AE836:AE838"/>
    <mergeCell ref="AF836:AF838"/>
    <mergeCell ref="AG836:AG838"/>
    <mergeCell ref="AH836:AH838"/>
    <mergeCell ref="AI836:AI838"/>
    <mergeCell ref="AJ836:AJ838"/>
    <mergeCell ref="AK836:AK838"/>
    <mergeCell ref="AL836:AL838"/>
    <mergeCell ref="AM836:AM838"/>
    <mergeCell ref="AN836:AN838"/>
    <mergeCell ref="AO836:AO838"/>
    <mergeCell ref="AP836:AP838"/>
    <mergeCell ref="AQ836:AQ838"/>
    <mergeCell ref="AR836:AR838"/>
    <mergeCell ref="AS836:AS838"/>
    <mergeCell ref="AT836:AT838"/>
    <mergeCell ref="AU836:AU838"/>
    <mergeCell ref="AV836:AV838"/>
    <mergeCell ref="AW836:AW838"/>
    <mergeCell ref="AX836:AX838"/>
    <mergeCell ref="A830:A831"/>
    <mergeCell ref="B830:B831"/>
    <mergeCell ref="C830:C831"/>
    <mergeCell ref="D830:D831"/>
    <mergeCell ref="E830:E831"/>
    <mergeCell ref="F830:F831"/>
    <mergeCell ref="G830:G831"/>
    <mergeCell ref="H830:H831"/>
    <mergeCell ref="I830:I831"/>
    <mergeCell ref="J830:J831"/>
    <mergeCell ref="K830:K831"/>
    <mergeCell ref="L830:L831"/>
    <mergeCell ref="M830:M831"/>
    <mergeCell ref="N830:N831"/>
    <mergeCell ref="O830:O831"/>
    <mergeCell ref="P830:P831"/>
    <mergeCell ref="Q830:Q831"/>
    <mergeCell ref="R830:R831"/>
    <mergeCell ref="S830:S831"/>
    <mergeCell ref="T830:T831"/>
    <mergeCell ref="U830:U831"/>
    <mergeCell ref="V830:V831"/>
    <mergeCell ref="W830:W831"/>
    <mergeCell ref="X830:X831"/>
    <mergeCell ref="AB830:AB831"/>
    <mergeCell ref="AD830:AD831"/>
    <mergeCell ref="AE830:AE831"/>
    <mergeCell ref="AF830:AF831"/>
    <mergeCell ref="AG830:AG831"/>
    <mergeCell ref="AH830:AH831"/>
    <mergeCell ref="AI830:AI831"/>
    <mergeCell ref="AJ830:AJ831"/>
    <mergeCell ref="AK830:AK831"/>
    <mergeCell ref="AL824:AL826"/>
    <mergeCell ref="AM824:AM826"/>
    <mergeCell ref="AN824:AN826"/>
    <mergeCell ref="AO824:AO826"/>
    <mergeCell ref="AP824:AP826"/>
    <mergeCell ref="K824:K826"/>
    <mergeCell ref="L824:L826"/>
    <mergeCell ref="M824:M826"/>
    <mergeCell ref="N824:N826"/>
    <mergeCell ref="O824:O826"/>
    <mergeCell ref="P824:P826"/>
    <mergeCell ref="Q824:Q826"/>
    <mergeCell ref="R824:R826"/>
    <mergeCell ref="S824:S826"/>
    <mergeCell ref="T824:T826"/>
    <mergeCell ref="U824:U826"/>
    <mergeCell ref="V824:V826"/>
    <mergeCell ref="W824:W826"/>
    <mergeCell ref="X824:X826"/>
    <mergeCell ref="AB824:AB826"/>
    <mergeCell ref="AD824:AD826"/>
    <mergeCell ref="AE824:AE826"/>
    <mergeCell ref="AF824:AF826"/>
    <mergeCell ref="AG824:AG826"/>
    <mergeCell ref="AH824:AH826"/>
    <mergeCell ref="AI824:AI826"/>
    <mergeCell ref="AJ824:AJ826"/>
    <mergeCell ref="AK824:AK826"/>
    <mergeCell ref="AL830:AL831"/>
    <mergeCell ref="AM830:AM831"/>
    <mergeCell ref="AN830:AN831"/>
    <mergeCell ref="AO830:AO831"/>
    <mergeCell ref="AP830:AP831"/>
    <mergeCell ref="AQ824:AQ826"/>
    <mergeCell ref="AR824:AR826"/>
    <mergeCell ref="AS824:AS826"/>
    <mergeCell ref="AT824:AT826"/>
    <mergeCell ref="AU824:AU826"/>
    <mergeCell ref="AV824:AV826"/>
    <mergeCell ref="AW824:AW826"/>
    <mergeCell ref="AX824:AX826"/>
    <mergeCell ref="A827:A829"/>
    <mergeCell ref="B827:B829"/>
    <mergeCell ref="C827:C829"/>
    <mergeCell ref="D827:D829"/>
    <mergeCell ref="E827:E829"/>
    <mergeCell ref="F827:F829"/>
    <mergeCell ref="G827:G829"/>
    <mergeCell ref="H827:H829"/>
    <mergeCell ref="I827:I829"/>
    <mergeCell ref="J827:J829"/>
    <mergeCell ref="K827:K829"/>
    <mergeCell ref="L827:L829"/>
    <mergeCell ref="M827:M829"/>
    <mergeCell ref="N827:N829"/>
    <mergeCell ref="O827:O829"/>
    <mergeCell ref="P827:P829"/>
    <mergeCell ref="Q827:Q829"/>
    <mergeCell ref="R827:R829"/>
    <mergeCell ref="S827:S829"/>
    <mergeCell ref="T827:T829"/>
    <mergeCell ref="U827:U829"/>
    <mergeCell ref="V827:V829"/>
    <mergeCell ref="W827:W829"/>
    <mergeCell ref="X827:X829"/>
    <mergeCell ref="AB827:AB829"/>
    <mergeCell ref="AD827:AD829"/>
    <mergeCell ref="AE827:AE829"/>
    <mergeCell ref="AF827:AF829"/>
    <mergeCell ref="AG827:AG829"/>
    <mergeCell ref="AH827:AH829"/>
    <mergeCell ref="AI827:AI829"/>
    <mergeCell ref="AJ827:AJ829"/>
    <mergeCell ref="AK827:AK829"/>
    <mergeCell ref="AL827:AL829"/>
    <mergeCell ref="AM827:AM829"/>
    <mergeCell ref="AN827:AN829"/>
    <mergeCell ref="AO827:AO829"/>
    <mergeCell ref="AP827:AP829"/>
    <mergeCell ref="AQ827:AQ829"/>
    <mergeCell ref="AR827:AR829"/>
    <mergeCell ref="AS827:AS829"/>
    <mergeCell ref="AT827:AT829"/>
    <mergeCell ref="AU827:AU829"/>
    <mergeCell ref="AV827:AV829"/>
    <mergeCell ref="AW827:AW829"/>
    <mergeCell ref="AX827:AX829"/>
    <mergeCell ref="A824:A826"/>
    <mergeCell ref="B824:B826"/>
    <mergeCell ref="C824:C826"/>
    <mergeCell ref="D824:D826"/>
    <mergeCell ref="E824:E826"/>
    <mergeCell ref="F824:F826"/>
    <mergeCell ref="G824:G826"/>
    <mergeCell ref="H824:H826"/>
    <mergeCell ref="I824:I826"/>
    <mergeCell ref="J824:J826"/>
    <mergeCell ref="AP817:AP819"/>
    <mergeCell ref="AQ817:AQ819"/>
    <mergeCell ref="AR817:AR819"/>
    <mergeCell ref="AS817:AS819"/>
    <mergeCell ref="AT817:AT819"/>
    <mergeCell ref="AU817:AU819"/>
    <mergeCell ref="AV817:AV819"/>
    <mergeCell ref="AW817:AW819"/>
    <mergeCell ref="AX817:AX819"/>
    <mergeCell ref="A821:A823"/>
    <mergeCell ref="B821:B823"/>
    <mergeCell ref="C821:C823"/>
    <mergeCell ref="D821:D823"/>
    <mergeCell ref="E821:E823"/>
    <mergeCell ref="F821:F823"/>
    <mergeCell ref="G821:G823"/>
    <mergeCell ref="H821:H823"/>
    <mergeCell ref="I821:I823"/>
    <mergeCell ref="J821:J823"/>
    <mergeCell ref="K821:K823"/>
    <mergeCell ref="L821:L823"/>
    <mergeCell ref="M821:M823"/>
    <mergeCell ref="N821:N823"/>
    <mergeCell ref="O821:O823"/>
    <mergeCell ref="P821:P823"/>
    <mergeCell ref="Q821:Q823"/>
    <mergeCell ref="R821:R823"/>
    <mergeCell ref="S821:S823"/>
    <mergeCell ref="T821:T823"/>
    <mergeCell ref="U821:U823"/>
    <mergeCell ref="V821:V823"/>
    <mergeCell ref="W821:W823"/>
    <mergeCell ref="X821:X823"/>
    <mergeCell ref="AB821:AB823"/>
    <mergeCell ref="AD821:AD823"/>
    <mergeCell ref="AE821:AE823"/>
    <mergeCell ref="AF821:AF823"/>
    <mergeCell ref="AG821:AG823"/>
    <mergeCell ref="AH821:AH823"/>
    <mergeCell ref="AI821:AI823"/>
    <mergeCell ref="AJ821:AJ823"/>
    <mergeCell ref="AK821:AK823"/>
    <mergeCell ref="AL821:AL823"/>
    <mergeCell ref="AM821:AM823"/>
    <mergeCell ref="AN821:AN823"/>
    <mergeCell ref="AO821:AO823"/>
    <mergeCell ref="AP821:AP823"/>
    <mergeCell ref="AQ821:AQ823"/>
    <mergeCell ref="AR821:AR823"/>
    <mergeCell ref="AS821:AS823"/>
    <mergeCell ref="AT821:AT823"/>
    <mergeCell ref="AU821:AU823"/>
    <mergeCell ref="AV821:AV823"/>
    <mergeCell ref="AW821:AW823"/>
    <mergeCell ref="AX821:AX823"/>
    <mergeCell ref="A817:A819"/>
    <mergeCell ref="B817:B819"/>
    <mergeCell ref="C817:C819"/>
    <mergeCell ref="D817:D819"/>
    <mergeCell ref="E817:E819"/>
    <mergeCell ref="F817:F819"/>
    <mergeCell ref="G817:G819"/>
    <mergeCell ref="H817:H819"/>
    <mergeCell ref="I817:I819"/>
    <mergeCell ref="J817:J819"/>
    <mergeCell ref="K817:K819"/>
    <mergeCell ref="L817:L819"/>
    <mergeCell ref="M817:M819"/>
    <mergeCell ref="N817:N819"/>
    <mergeCell ref="O817:O819"/>
    <mergeCell ref="P817:P819"/>
    <mergeCell ref="Q817:Q819"/>
    <mergeCell ref="R817:R819"/>
    <mergeCell ref="S817:S819"/>
    <mergeCell ref="T817:T819"/>
    <mergeCell ref="U817:U819"/>
    <mergeCell ref="V817:V819"/>
    <mergeCell ref="W817:W819"/>
    <mergeCell ref="X817:X819"/>
    <mergeCell ref="AB817:AB819"/>
    <mergeCell ref="AD817:AD819"/>
    <mergeCell ref="AE817:AE819"/>
    <mergeCell ref="AF817:AF819"/>
    <mergeCell ref="AG817:AG819"/>
    <mergeCell ref="AH817:AH819"/>
    <mergeCell ref="AI817:AI819"/>
    <mergeCell ref="AJ817:AJ819"/>
    <mergeCell ref="AK817:AK819"/>
    <mergeCell ref="AK799:AK801"/>
    <mergeCell ref="AL799:AL801"/>
    <mergeCell ref="AM799:AM801"/>
    <mergeCell ref="AN799:AN801"/>
    <mergeCell ref="AO799:AO801"/>
    <mergeCell ref="AL817:AL819"/>
    <mergeCell ref="AM817:AM819"/>
    <mergeCell ref="AN817:AN819"/>
    <mergeCell ref="AO817:AO819"/>
    <mergeCell ref="AP799:AP801"/>
    <mergeCell ref="AQ799:AQ801"/>
    <mergeCell ref="AR799:AR801"/>
    <mergeCell ref="AS799:AS801"/>
    <mergeCell ref="AT799:AT801"/>
    <mergeCell ref="AU799:AU801"/>
    <mergeCell ref="AV799:AV801"/>
    <mergeCell ref="AW799:AW801"/>
    <mergeCell ref="AX799:AX801"/>
    <mergeCell ref="A802:A807"/>
    <mergeCell ref="B802:B807"/>
    <mergeCell ref="C802:C807"/>
    <mergeCell ref="D802:D807"/>
    <mergeCell ref="E802:E807"/>
    <mergeCell ref="F802:F807"/>
    <mergeCell ref="G802:G807"/>
    <mergeCell ref="H802:H807"/>
    <mergeCell ref="I802:I807"/>
    <mergeCell ref="J802:J807"/>
    <mergeCell ref="K802:K807"/>
    <mergeCell ref="L802:L807"/>
    <mergeCell ref="M802:M807"/>
    <mergeCell ref="N802:N807"/>
    <mergeCell ref="O802:O807"/>
    <mergeCell ref="P802:P807"/>
    <mergeCell ref="Q802:Q807"/>
    <mergeCell ref="R802:R807"/>
    <mergeCell ref="S802:S807"/>
    <mergeCell ref="T802:T807"/>
    <mergeCell ref="U802:U807"/>
    <mergeCell ref="V802:V807"/>
    <mergeCell ref="W802:W807"/>
    <mergeCell ref="X802:X807"/>
    <mergeCell ref="AB802:AB807"/>
    <mergeCell ref="AD802:AD807"/>
    <mergeCell ref="AE802:AE807"/>
    <mergeCell ref="AF802:AF807"/>
    <mergeCell ref="AG802:AG807"/>
    <mergeCell ref="AH802:AH807"/>
    <mergeCell ref="AI802:AI807"/>
    <mergeCell ref="AJ802:AJ807"/>
    <mergeCell ref="AK802:AK807"/>
    <mergeCell ref="AL802:AL807"/>
    <mergeCell ref="AM802:AM807"/>
    <mergeCell ref="AN802:AN807"/>
    <mergeCell ref="AO802:AO807"/>
    <mergeCell ref="AP802:AP807"/>
    <mergeCell ref="AQ802:AQ807"/>
    <mergeCell ref="AR802:AR807"/>
    <mergeCell ref="AS802:AS807"/>
    <mergeCell ref="AT802:AT807"/>
    <mergeCell ref="AU802:AU807"/>
    <mergeCell ref="AV802:AV807"/>
    <mergeCell ref="AW802:AW807"/>
    <mergeCell ref="AX802:AX807"/>
    <mergeCell ref="O775:O776"/>
    <mergeCell ref="P775:P776"/>
    <mergeCell ref="Q775:Q776"/>
    <mergeCell ref="R775:R776"/>
    <mergeCell ref="S775:S776"/>
    <mergeCell ref="T775:T776"/>
    <mergeCell ref="U775:U776"/>
    <mergeCell ref="V775:V776"/>
    <mergeCell ref="W775:W776"/>
    <mergeCell ref="X775:X776"/>
    <mergeCell ref="AB775:AB776"/>
    <mergeCell ref="AD775:AD776"/>
    <mergeCell ref="AE775:AE776"/>
    <mergeCell ref="AF775:AF776"/>
    <mergeCell ref="AG775:AG776"/>
    <mergeCell ref="AH775:AH776"/>
    <mergeCell ref="AI775:AI776"/>
    <mergeCell ref="AJ775:AJ776"/>
    <mergeCell ref="AK775:AK776"/>
    <mergeCell ref="AL775:AL776"/>
    <mergeCell ref="AM775:AM776"/>
    <mergeCell ref="AN775:AN776"/>
    <mergeCell ref="AO775:AO776"/>
    <mergeCell ref="AP775:AP776"/>
    <mergeCell ref="AQ775:AQ776"/>
    <mergeCell ref="AR775:AR776"/>
    <mergeCell ref="AS775:AS776"/>
    <mergeCell ref="AT775:AT776"/>
    <mergeCell ref="AU775:AU776"/>
    <mergeCell ref="AV775:AV776"/>
    <mergeCell ref="AW775:AW776"/>
    <mergeCell ref="AX775:AX776"/>
    <mergeCell ref="A799:A801"/>
    <mergeCell ref="B799:B801"/>
    <mergeCell ref="C799:C801"/>
    <mergeCell ref="D799:D801"/>
    <mergeCell ref="E799:E801"/>
    <mergeCell ref="F799:F801"/>
    <mergeCell ref="G799:G801"/>
    <mergeCell ref="H799:H801"/>
    <mergeCell ref="I799:I801"/>
    <mergeCell ref="J799:J801"/>
    <mergeCell ref="K799:K801"/>
    <mergeCell ref="L799:L801"/>
    <mergeCell ref="M799:M801"/>
    <mergeCell ref="N799:N801"/>
    <mergeCell ref="O799:O801"/>
    <mergeCell ref="P799:P801"/>
    <mergeCell ref="Q799:Q801"/>
    <mergeCell ref="R799:R801"/>
    <mergeCell ref="S799:S801"/>
    <mergeCell ref="T799:T801"/>
    <mergeCell ref="U799:U801"/>
    <mergeCell ref="V799:V801"/>
    <mergeCell ref="W799:W801"/>
    <mergeCell ref="X799:X801"/>
    <mergeCell ref="AB799:AB801"/>
    <mergeCell ref="AD799:AD801"/>
    <mergeCell ref="AE799:AE801"/>
    <mergeCell ref="AF799:AF801"/>
    <mergeCell ref="AG799:AG801"/>
    <mergeCell ref="AH799:AH801"/>
    <mergeCell ref="AI799:AI801"/>
    <mergeCell ref="AJ799:AJ801"/>
    <mergeCell ref="A759:A771"/>
    <mergeCell ref="B759:B771"/>
    <mergeCell ref="C759:C771"/>
    <mergeCell ref="D759:D771"/>
    <mergeCell ref="E759:E771"/>
    <mergeCell ref="F759:F771"/>
    <mergeCell ref="G759:G771"/>
    <mergeCell ref="H759:H771"/>
    <mergeCell ref="I759:I771"/>
    <mergeCell ref="J759:J771"/>
    <mergeCell ref="K759:K771"/>
    <mergeCell ref="L759:L771"/>
    <mergeCell ref="M759:M771"/>
    <mergeCell ref="N759:N771"/>
    <mergeCell ref="A772:A773"/>
    <mergeCell ref="B772:B773"/>
    <mergeCell ref="C772:C773"/>
    <mergeCell ref="D772:D773"/>
    <mergeCell ref="E772:E773"/>
    <mergeCell ref="F772:F773"/>
    <mergeCell ref="G772:G773"/>
    <mergeCell ref="H772:H773"/>
    <mergeCell ref="I772:I773"/>
    <mergeCell ref="J772:J773"/>
    <mergeCell ref="K772:K773"/>
    <mergeCell ref="L772:L773"/>
    <mergeCell ref="M772:M773"/>
    <mergeCell ref="N772:N773"/>
    <mergeCell ref="A775:A776"/>
    <mergeCell ref="B775:B776"/>
    <mergeCell ref="C775:C776"/>
    <mergeCell ref="D775:D776"/>
    <mergeCell ref="E775:E776"/>
    <mergeCell ref="F775:F776"/>
    <mergeCell ref="G775:G776"/>
    <mergeCell ref="H775:H776"/>
    <mergeCell ref="I775:I776"/>
    <mergeCell ref="J775:J776"/>
    <mergeCell ref="K775:K776"/>
    <mergeCell ref="L775:L776"/>
    <mergeCell ref="M775:M776"/>
    <mergeCell ref="N775:N776"/>
    <mergeCell ref="AU753:AU754"/>
    <mergeCell ref="AV753:AV754"/>
    <mergeCell ref="AW753:AW754"/>
    <mergeCell ref="AX753:AX754"/>
    <mergeCell ref="A756:A757"/>
    <mergeCell ref="B756:B757"/>
    <mergeCell ref="C756:C757"/>
    <mergeCell ref="D756:D757"/>
    <mergeCell ref="E756:E757"/>
    <mergeCell ref="F756:F757"/>
    <mergeCell ref="G756:G757"/>
    <mergeCell ref="H756:H757"/>
    <mergeCell ref="I756:I757"/>
    <mergeCell ref="J756:J757"/>
    <mergeCell ref="K756:K757"/>
    <mergeCell ref="L756:L757"/>
    <mergeCell ref="M756:M757"/>
    <mergeCell ref="N756:N757"/>
    <mergeCell ref="O756:O757"/>
    <mergeCell ref="P756:P757"/>
    <mergeCell ref="Q756:Q757"/>
    <mergeCell ref="R756:R757"/>
    <mergeCell ref="S756:S757"/>
    <mergeCell ref="T756:T757"/>
    <mergeCell ref="U756:U757"/>
    <mergeCell ref="V756:V757"/>
    <mergeCell ref="W756:W757"/>
    <mergeCell ref="X756:X757"/>
    <mergeCell ref="AB756:AB757"/>
    <mergeCell ref="AD756:AD757"/>
    <mergeCell ref="AE756:AE757"/>
    <mergeCell ref="AF756:AF757"/>
    <mergeCell ref="AG756:AG757"/>
    <mergeCell ref="AH756:AH757"/>
    <mergeCell ref="AI756:AI757"/>
    <mergeCell ref="AJ756:AJ757"/>
    <mergeCell ref="AK756:AK757"/>
    <mergeCell ref="AL756:AL757"/>
    <mergeCell ref="AM756:AM757"/>
    <mergeCell ref="AN756:AN757"/>
    <mergeCell ref="AO756:AO757"/>
    <mergeCell ref="AP756:AP757"/>
    <mergeCell ref="AQ756:AQ757"/>
    <mergeCell ref="AR756:AR757"/>
    <mergeCell ref="AS756:AS757"/>
    <mergeCell ref="AT756:AT757"/>
    <mergeCell ref="AU756:AU757"/>
    <mergeCell ref="AV756:AV757"/>
    <mergeCell ref="AW756:AW757"/>
    <mergeCell ref="AX756:AX757"/>
    <mergeCell ref="A753:A754"/>
    <mergeCell ref="B753:B754"/>
    <mergeCell ref="C753:C754"/>
    <mergeCell ref="D753:D754"/>
    <mergeCell ref="E753:E754"/>
    <mergeCell ref="F753:F754"/>
    <mergeCell ref="G753:G754"/>
    <mergeCell ref="H753:H754"/>
    <mergeCell ref="I753:I754"/>
    <mergeCell ref="J753:J754"/>
    <mergeCell ref="K753:K754"/>
    <mergeCell ref="L753:L754"/>
    <mergeCell ref="M753:M754"/>
    <mergeCell ref="N753:N754"/>
    <mergeCell ref="O753:O754"/>
    <mergeCell ref="P753:P754"/>
    <mergeCell ref="Q753:Q754"/>
    <mergeCell ref="R753:R754"/>
    <mergeCell ref="S753:S754"/>
    <mergeCell ref="T753:T754"/>
    <mergeCell ref="U753:U754"/>
    <mergeCell ref="V753:V754"/>
    <mergeCell ref="W753:W754"/>
    <mergeCell ref="X753:X754"/>
    <mergeCell ref="AB753:AB754"/>
    <mergeCell ref="AD753:AD754"/>
    <mergeCell ref="AE753:AE754"/>
    <mergeCell ref="AF753:AF754"/>
    <mergeCell ref="AG753:AG754"/>
    <mergeCell ref="AH753:AH754"/>
    <mergeCell ref="AI753:AI754"/>
    <mergeCell ref="AJ753:AJ754"/>
    <mergeCell ref="AK753:AK754"/>
    <mergeCell ref="AP741:AP742"/>
    <mergeCell ref="AQ741:AQ742"/>
    <mergeCell ref="AR741:AR742"/>
    <mergeCell ref="AS741:AS742"/>
    <mergeCell ref="AT741:AT742"/>
    <mergeCell ref="AL753:AL754"/>
    <mergeCell ref="AM753:AM754"/>
    <mergeCell ref="AN753:AN754"/>
    <mergeCell ref="AO753:AO754"/>
    <mergeCell ref="AP753:AP754"/>
    <mergeCell ref="AQ753:AQ754"/>
    <mergeCell ref="AR753:AR754"/>
    <mergeCell ref="AS753:AS754"/>
    <mergeCell ref="AT753:AT754"/>
    <mergeCell ref="AU741:AU742"/>
    <mergeCell ref="AV741:AV742"/>
    <mergeCell ref="AW741:AW742"/>
    <mergeCell ref="AX741:AX742"/>
    <mergeCell ref="A746:A752"/>
    <mergeCell ref="B746:B752"/>
    <mergeCell ref="C746:C752"/>
    <mergeCell ref="D746:D752"/>
    <mergeCell ref="E746:E752"/>
    <mergeCell ref="F746:F752"/>
    <mergeCell ref="G746:G752"/>
    <mergeCell ref="H746:H752"/>
    <mergeCell ref="I746:I752"/>
    <mergeCell ref="J746:J752"/>
    <mergeCell ref="K746:K752"/>
    <mergeCell ref="L746:L752"/>
    <mergeCell ref="M746:M752"/>
    <mergeCell ref="N746:N752"/>
    <mergeCell ref="O746:O752"/>
    <mergeCell ref="P746:P752"/>
    <mergeCell ref="Q746:Q752"/>
    <mergeCell ref="R746:R752"/>
    <mergeCell ref="S746:S752"/>
    <mergeCell ref="T746:T752"/>
    <mergeCell ref="U746:U752"/>
    <mergeCell ref="V746:V752"/>
    <mergeCell ref="W746:W752"/>
    <mergeCell ref="X746:X752"/>
    <mergeCell ref="AB746:AB752"/>
    <mergeCell ref="AD746:AD752"/>
    <mergeCell ref="AE746:AE752"/>
    <mergeCell ref="AF746:AF752"/>
    <mergeCell ref="AG746:AG752"/>
    <mergeCell ref="AH746:AH752"/>
    <mergeCell ref="AI746:AI752"/>
    <mergeCell ref="AJ746:AJ752"/>
    <mergeCell ref="AK746:AK752"/>
    <mergeCell ref="AL746:AL752"/>
    <mergeCell ref="AM746:AM752"/>
    <mergeCell ref="AN746:AN752"/>
    <mergeCell ref="AO746:AO752"/>
    <mergeCell ref="AP746:AP752"/>
    <mergeCell ref="AQ746:AQ752"/>
    <mergeCell ref="AR746:AR752"/>
    <mergeCell ref="AS746:AS752"/>
    <mergeCell ref="AT746:AT752"/>
    <mergeCell ref="AU746:AU752"/>
    <mergeCell ref="AV746:AV752"/>
    <mergeCell ref="AW746:AW752"/>
    <mergeCell ref="AX746:AX752"/>
    <mergeCell ref="T736:T737"/>
    <mergeCell ref="U736:U737"/>
    <mergeCell ref="V736:V737"/>
    <mergeCell ref="W736:W737"/>
    <mergeCell ref="X736:X737"/>
    <mergeCell ref="AB736:AB737"/>
    <mergeCell ref="AD736:AD737"/>
    <mergeCell ref="AE736:AE737"/>
    <mergeCell ref="AF736:AF737"/>
    <mergeCell ref="AG736:AG737"/>
    <mergeCell ref="AH736:AH737"/>
    <mergeCell ref="AI736:AI737"/>
    <mergeCell ref="AJ736:AJ737"/>
    <mergeCell ref="AK736:AK737"/>
    <mergeCell ref="AL736:AL737"/>
    <mergeCell ref="AM736:AM737"/>
    <mergeCell ref="AN736:AN737"/>
    <mergeCell ref="AO736:AO737"/>
    <mergeCell ref="AP736:AP737"/>
    <mergeCell ref="AQ736:AQ737"/>
    <mergeCell ref="AR736:AR737"/>
    <mergeCell ref="AS736:AS737"/>
    <mergeCell ref="AT736:AT737"/>
    <mergeCell ref="AU736:AU737"/>
    <mergeCell ref="AV736:AV737"/>
    <mergeCell ref="AW736:AW737"/>
    <mergeCell ref="AX736:AX737"/>
    <mergeCell ref="A741:A742"/>
    <mergeCell ref="B741:B742"/>
    <mergeCell ref="C741:C742"/>
    <mergeCell ref="D741:D742"/>
    <mergeCell ref="E741:E742"/>
    <mergeCell ref="F741:F742"/>
    <mergeCell ref="G741:G742"/>
    <mergeCell ref="H741:H742"/>
    <mergeCell ref="I741:I742"/>
    <mergeCell ref="J741:J742"/>
    <mergeCell ref="K741:K742"/>
    <mergeCell ref="L741:L742"/>
    <mergeCell ref="M741:M742"/>
    <mergeCell ref="N741:N742"/>
    <mergeCell ref="O741:O742"/>
    <mergeCell ref="P741:P742"/>
    <mergeCell ref="Q741:Q742"/>
    <mergeCell ref="R741:R742"/>
    <mergeCell ref="S741:S742"/>
    <mergeCell ref="T741:T742"/>
    <mergeCell ref="U741:U742"/>
    <mergeCell ref="V741:V742"/>
    <mergeCell ref="W741:W742"/>
    <mergeCell ref="X741:X742"/>
    <mergeCell ref="AB741:AB742"/>
    <mergeCell ref="AD741:AD742"/>
    <mergeCell ref="AE741:AE742"/>
    <mergeCell ref="AF741:AF742"/>
    <mergeCell ref="AG741:AG742"/>
    <mergeCell ref="AH741:AH742"/>
    <mergeCell ref="AI741:AI742"/>
    <mergeCell ref="AJ741:AJ742"/>
    <mergeCell ref="AK741:AK742"/>
    <mergeCell ref="AL741:AL742"/>
    <mergeCell ref="AM741:AM742"/>
    <mergeCell ref="AN741:AN742"/>
    <mergeCell ref="AO741:AO742"/>
    <mergeCell ref="A733:A734"/>
    <mergeCell ref="B733:B734"/>
    <mergeCell ref="C733:C734"/>
    <mergeCell ref="D733:D734"/>
    <mergeCell ref="E733:E734"/>
    <mergeCell ref="F733:F734"/>
    <mergeCell ref="G733:G734"/>
    <mergeCell ref="H733:H734"/>
    <mergeCell ref="I733:I734"/>
    <mergeCell ref="J733:J734"/>
    <mergeCell ref="K733:K734"/>
    <mergeCell ref="L733:L734"/>
    <mergeCell ref="M733:M734"/>
    <mergeCell ref="N733:N734"/>
    <mergeCell ref="A736:A737"/>
    <mergeCell ref="B736:B737"/>
    <mergeCell ref="C736:C737"/>
    <mergeCell ref="D736:D737"/>
    <mergeCell ref="E736:E737"/>
    <mergeCell ref="F736:F737"/>
    <mergeCell ref="G736:G737"/>
    <mergeCell ref="H736:H737"/>
    <mergeCell ref="I736:I737"/>
    <mergeCell ref="J736:J737"/>
    <mergeCell ref="K736:K737"/>
    <mergeCell ref="L736:L737"/>
    <mergeCell ref="M736:M737"/>
    <mergeCell ref="N736:N737"/>
    <mergeCell ref="O736:O737"/>
    <mergeCell ref="P736:P737"/>
    <mergeCell ref="Q736:Q737"/>
    <mergeCell ref="R736:R737"/>
    <mergeCell ref="S736:S737"/>
    <mergeCell ref="AP720:AP722"/>
    <mergeCell ref="AQ720:AQ722"/>
    <mergeCell ref="AR720:AR722"/>
    <mergeCell ref="AS720:AS722"/>
    <mergeCell ref="AT720:AT722"/>
    <mergeCell ref="AU720:AU722"/>
    <mergeCell ref="AV720:AV722"/>
    <mergeCell ref="AW720:AW722"/>
    <mergeCell ref="AX720:AX722"/>
    <mergeCell ref="A729:A730"/>
    <mergeCell ref="B729:B730"/>
    <mergeCell ref="C729:C730"/>
    <mergeCell ref="D729:D730"/>
    <mergeCell ref="E729:E730"/>
    <mergeCell ref="F729:F730"/>
    <mergeCell ref="G729:G730"/>
    <mergeCell ref="H729:H730"/>
    <mergeCell ref="I729:I730"/>
    <mergeCell ref="J729:J730"/>
    <mergeCell ref="K729:K730"/>
    <mergeCell ref="L729:L730"/>
    <mergeCell ref="M729:M730"/>
    <mergeCell ref="N729:N730"/>
    <mergeCell ref="O729:O730"/>
    <mergeCell ref="P729:P730"/>
    <mergeCell ref="Q729:Q730"/>
    <mergeCell ref="R729:R730"/>
    <mergeCell ref="S729:S730"/>
    <mergeCell ref="T729:T730"/>
    <mergeCell ref="U729:U730"/>
    <mergeCell ref="V729:V730"/>
    <mergeCell ref="W729:W730"/>
    <mergeCell ref="X729:X730"/>
    <mergeCell ref="AB729:AB730"/>
    <mergeCell ref="AD729:AD730"/>
    <mergeCell ref="AE729:AE730"/>
    <mergeCell ref="AF729:AF730"/>
    <mergeCell ref="AG729:AG730"/>
    <mergeCell ref="AH729:AH730"/>
    <mergeCell ref="AI729:AI730"/>
    <mergeCell ref="AJ729:AJ730"/>
    <mergeCell ref="AK729:AK730"/>
    <mergeCell ref="AL729:AL730"/>
    <mergeCell ref="AM729:AM730"/>
    <mergeCell ref="AN729:AN730"/>
    <mergeCell ref="AO729:AO730"/>
    <mergeCell ref="AP729:AP730"/>
    <mergeCell ref="AQ729:AQ730"/>
    <mergeCell ref="AR729:AR730"/>
    <mergeCell ref="AS729:AS730"/>
    <mergeCell ref="AT729:AT730"/>
    <mergeCell ref="AU729:AU730"/>
    <mergeCell ref="AV729:AV730"/>
    <mergeCell ref="AW729:AW730"/>
    <mergeCell ref="AX729:AX730"/>
    <mergeCell ref="AL714:AL715"/>
    <mergeCell ref="AM714:AM715"/>
    <mergeCell ref="AN714:AN715"/>
    <mergeCell ref="AO714:AO715"/>
    <mergeCell ref="AP714:AP715"/>
    <mergeCell ref="AQ714:AQ715"/>
    <mergeCell ref="AR714:AR715"/>
    <mergeCell ref="AS714:AS715"/>
    <mergeCell ref="AT714:AT715"/>
    <mergeCell ref="AU714:AU715"/>
    <mergeCell ref="AV714:AV715"/>
    <mergeCell ref="AW714:AW715"/>
    <mergeCell ref="AX714:AX715"/>
    <mergeCell ref="A718:A719"/>
    <mergeCell ref="B718:B719"/>
    <mergeCell ref="C718:C719"/>
    <mergeCell ref="D718:D719"/>
    <mergeCell ref="E718:E719"/>
    <mergeCell ref="F718:F719"/>
    <mergeCell ref="G718:G719"/>
    <mergeCell ref="H718:H719"/>
    <mergeCell ref="I718:I719"/>
    <mergeCell ref="J718:J719"/>
    <mergeCell ref="K718:K719"/>
    <mergeCell ref="L718:L719"/>
    <mergeCell ref="M718:M719"/>
    <mergeCell ref="N718:N719"/>
    <mergeCell ref="A720:A723"/>
    <mergeCell ref="B720:B723"/>
    <mergeCell ref="C720:C723"/>
    <mergeCell ref="D720:D723"/>
    <mergeCell ref="E720:E723"/>
    <mergeCell ref="F720:F723"/>
    <mergeCell ref="G720:G723"/>
    <mergeCell ref="H720:H723"/>
    <mergeCell ref="I720:I723"/>
    <mergeCell ref="J720:J723"/>
    <mergeCell ref="K720:K723"/>
    <mergeCell ref="L720:L723"/>
    <mergeCell ref="M720:M723"/>
    <mergeCell ref="N720:N723"/>
    <mergeCell ref="O720:O722"/>
    <mergeCell ref="P720:P722"/>
    <mergeCell ref="Q720:Q722"/>
    <mergeCell ref="R720:R722"/>
    <mergeCell ref="S720:S722"/>
    <mergeCell ref="T720:T722"/>
    <mergeCell ref="U720:U722"/>
    <mergeCell ref="V720:V722"/>
    <mergeCell ref="W720:W722"/>
    <mergeCell ref="X720:X722"/>
    <mergeCell ref="AB720:AB722"/>
    <mergeCell ref="AD720:AD722"/>
    <mergeCell ref="AE720:AE722"/>
    <mergeCell ref="AF720:AF722"/>
    <mergeCell ref="AG720:AG722"/>
    <mergeCell ref="AH720:AH722"/>
    <mergeCell ref="AI720:AI722"/>
    <mergeCell ref="AJ720:AJ722"/>
    <mergeCell ref="AK720:AK722"/>
    <mergeCell ref="AL720:AL722"/>
    <mergeCell ref="AM720:AM722"/>
    <mergeCell ref="AN720:AN722"/>
    <mergeCell ref="AO720:AO722"/>
    <mergeCell ref="A714:A715"/>
    <mergeCell ref="B714:B715"/>
    <mergeCell ref="C714:C715"/>
    <mergeCell ref="D714:D715"/>
    <mergeCell ref="E714:E715"/>
    <mergeCell ref="F714:F715"/>
    <mergeCell ref="G714:G715"/>
    <mergeCell ref="H714:H715"/>
    <mergeCell ref="I714:I715"/>
    <mergeCell ref="J714:J715"/>
    <mergeCell ref="K714:K715"/>
    <mergeCell ref="L714:L715"/>
    <mergeCell ref="M714:M715"/>
    <mergeCell ref="N714:N715"/>
    <mergeCell ref="O714:O715"/>
    <mergeCell ref="P714:P715"/>
    <mergeCell ref="Q714:Q715"/>
    <mergeCell ref="R714:R715"/>
    <mergeCell ref="S714:S715"/>
    <mergeCell ref="T714:T715"/>
    <mergeCell ref="U714:U715"/>
    <mergeCell ref="V714:V715"/>
    <mergeCell ref="W714:W715"/>
    <mergeCell ref="X714:X715"/>
    <mergeCell ref="AB714:AB715"/>
    <mergeCell ref="AD714:AD715"/>
    <mergeCell ref="AE714:AE715"/>
    <mergeCell ref="AF714:AF715"/>
    <mergeCell ref="AG714:AG715"/>
    <mergeCell ref="AH714:AH715"/>
    <mergeCell ref="AI714:AI715"/>
    <mergeCell ref="AJ714:AJ715"/>
    <mergeCell ref="AK714:AK715"/>
    <mergeCell ref="AQ703:AQ708"/>
    <mergeCell ref="AR703:AR708"/>
    <mergeCell ref="AS703:AS708"/>
    <mergeCell ref="AT703:AT708"/>
    <mergeCell ref="AU703:AU708"/>
    <mergeCell ref="AV703:AV708"/>
    <mergeCell ref="AW703:AW708"/>
    <mergeCell ref="AX703:AX708"/>
    <mergeCell ref="A710:A712"/>
    <mergeCell ref="B710:B712"/>
    <mergeCell ref="C710:C712"/>
    <mergeCell ref="D710:D712"/>
    <mergeCell ref="E710:E712"/>
    <mergeCell ref="F710:F712"/>
    <mergeCell ref="G710:G712"/>
    <mergeCell ref="H710:H712"/>
    <mergeCell ref="I710:I712"/>
    <mergeCell ref="J710:J712"/>
    <mergeCell ref="K710:K712"/>
    <mergeCell ref="L710:L712"/>
    <mergeCell ref="M710:M712"/>
    <mergeCell ref="N710:N712"/>
    <mergeCell ref="O710:O712"/>
    <mergeCell ref="P710:P712"/>
    <mergeCell ref="Q710:Q712"/>
    <mergeCell ref="R710:R712"/>
    <mergeCell ref="S710:S712"/>
    <mergeCell ref="T710:T712"/>
    <mergeCell ref="U710:U712"/>
    <mergeCell ref="V710:V712"/>
    <mergeCell ref="W710:W712"/>
    <mergeCell ref="X710:X712"/>
    <mergeCell ref="AB710:AB712"/>
    <mergeCell ref="AD710:AD712"/>
    <mergeCell ref="AE710:AE712"/>
    <mergeCell ref="AF710:AF712"/>
    <mergeCell ref="AG710:AG712"/>
    <mergeCell ref="AH710:AH712"/>
    <mergeCell ref="AI710:AI712"/>
    <mergeCell ref="AJ710:AJ712"/>
    <mergeCell ref="AK710:AK712"/>
    <mergeCell ref="AL710:AL712"/>
    <mergeCell ref="AM710:AM712"/>
    <mergeCell ref="AN710:AN712"/>
    <mergeCell ref="AO710:AO712"/>
    <mergeCell ref="AP710:AP712"/>
    <mergeCell ref="AQ710:AQ712"/>
    <mergeCell ref="AR710:AR712"/>
    <mergeCell ref="AS710:AS712"/>
    <mergeCell ref="AT710:AT712"/>
    <mergeCell ref="AU710:AU712"/>
    <mergeCell ref="AV710:AV712"/>
    <mergeCell ref="AW710:AW712"/>
    <mergeCell ref="AX710:AX712"/>
    <mergeCell ref="A703:A709"/>
    <mergeCell ref="B703:B709"/>
    <mergeCell ref="C703:C709"/>
    <mergeCell ref="D703:D709"/>
    <mergeCell ref="E703:E709"/>
    <mergeCell ref="F703:F709"/>
    <mergeCell ref="G703:G709"/>
    <mergeCell ref="H703:H709"/>
    <mergeCell ref="I703:I709"/>
    <mergeCell ref="J703:J709"/>
    <mergeCell ref="K703:K709"/>
    <mergeCell ref="L703:L709"/>
    <mergeCell ref="M703:M709"/>
    <mergeCell ref="N703:N709"/>
    <mergeCell ref="O703:O708"/>
    <mergeCell ref="P703:P708"/>
    <mergeCell ref="Q703:Q708"/>
    <mergeCell ref="R703:R708"/>
    <mergeCell ref="S703:S708"/>
    <mergeCell ref="T703:T708"/>
    <mergeCell ref="U703:U708"/>
    <mergeCell ref="V703:V708"/>
    <mergeCell ref="W703:W708"/>
    <mergeCell ref="X703:X708"/>
    <mergeCell ref="AB703:AB708"/>
    <mergeCell ref="AD703:AD708"/>
    <mergeCell ref="AE703:AE708"/>
    <mergeCell ref="AF703:AF708"/>
    <mergeCell ref="AG703:AG708"/>
    <mergeCell ref="AH703:AH708"/>
    <mergeCell ref="AI703:AI708"/>
    <mergeCell ref="AJ703:AJ708"/>
    <mergeCell ref="AK703:AK708"/>
    <mergeCell ref="AL696:AL700"/>
    <mergeCell ref="AM696:AM700"/>
    <mergeCell ref="AN696:AN700"/>
    <mergeCell ref="AO696:AO700"/>
    <mergeCell ref="AP696:AP700"/>
    <mergeCell ref="K696:K700"/>
    <mergeCell ref="L696:L700"/>
    <mergeCell ref="M696:M700"/>
    <mergeCell ref="N696:N700"/>
    <mergeCell ref="O696:O700"/>
    <mergeCell ref="P696:P700"/>
    <mergeCell ref="Q696:Q700"/>
    <mergeCell ref="R696:R700"/>
    <mergeCell ref="S696:S700"/>
    <mergeCell ref="T696:T700"/>
    <mergeCell ref="U696:U700"/>
    <mergeCell ref="V696:V700"/>
    <mergeCell ref="W696:W700"/>
    <mergeCell ref="X696:X700"/>
    <mergeCell ref="AB696:AB700"/>
    <mergeCell ref="AD696:AD700"/>
    <mergeCell ref="AE696:AE700"/>
    <mergeCell ref="AF696:AF700"/>
    <mergeCell ref="AG696:AG700"/>
    <mergeCell ref="AH696:AH700"/>
    <mergeCell ref="AI696:AI700"/>
    <mergeCell ref="AJ696:AJ700"/>
    <mergeCell ref="AK696:AK700"/>
    <mergeCell ref="AL703:AL708"/>
    <mergeCell ref="AM703:AM708"/>
    <mergeCell ref="AN703:AN708"/>
    <mergeCell ref="AO703:AO708"/>
    <mergeCell ref="AP703:AP708"/>
    <mergeCell ref="AQ696:AQ700"/>
    <mergeCell ref="AR696:AR700"/>
    <mergeCell ref="AS696:AS700"/>
    <mergeCell ref="AT696:AT700"/>
    <mergeCell ref="AU696:AU700"/>
    <mergeCell ref="AV696:AV700"/>
    <mergeCell ref="AW696:AW700"/>
    <mergeCell ref="AX696:AX700"/>
    <mergeCell ref="A701:A702"/>
    <mergeCell ref="B701:B702"/>
    <mergeCell ref="C701:C702"/>
    <mergeCell ref="D701:D702"/>
    <mergeCell ref="E701:E702"/>
    <mergeCell ref="F701:F702"/>
    <mergeCell ref="G701:G702"/>
    <mergeCell ref="H701:H702"/>
    <mergeCell ref="I701:I702"/>
    <mergeCell ref="J701:J702"/>
    <mergeCell ref="K701:K702"/>
    <mergeCell ref="L701:L702"/>
    <mergeCell ref="M701:M702"/>
    <mergeCell ref="N701:N702"/>
    <mergeCell ref="O701:O702"/>
    <mergeCell ref="P701:P702"/>
    <mergeCell ref="Q701:Q702"/>
    <mergeCell ref="R701:R702"/>
    <mergeCell ref="S701:S702"/>
    <mergeCell ref="T701:T702"/>
    <mergeCell ref="U701:U702"/>
    <mergeCell ref="V701:V702"/>
    <mergeCell ref="W701:W702"/>
    <mergeCell ref="X701:X702"/>
    <mergeCell ref="AB701:AB702"/>
    <mergeCell ref="AD701:AD702"/>
    <mergeCell ref="AE701:AE702"/>
    <mergeCell ref="AF701:AF702"/>
    <mergeCell ref="AG701:AG702"/>
    <mergeCell ref="AH701:AH702"/>
    <mergeCell ref="AI701:AI702"/>
    <mergeCell ref="AJ701:AJ702"/>
    <mergeCell ref="AK701:AK702"/>
    <mergeCell ref="AL701:AL702"/>
    <mergeCell ref="AM701:AM702"/>
    <mergeCell ref="AN701:AN702"/>
    <mergeCell ref="AO701:AO702"/>
    <mergeCell ref="AP701:AP702"/>
    <mergeCell ref="AQ701:AQ702"/>
    <mergeCell ref="AR701:AR702"/>
    <mergeCell ref="AS701:AS702"/>
    <mergeCell ref="AT701:AT702"/>
    <mergeCell ref="AU701:AU702"/>
    <mergeCell ref="AV701:AV702"/>
    <mergeCell ref="AW701:AW702"/>
    <mergeCell ref="AX701:AX702"/>
    <mergeCell ref="A696:A700"/>
    <mergeCell ref="B696:B700"/>
    <mergeCell ref="C696:C700"/>
    <mergeCell ref="D696:D700"/>
    <mergeCell ref="E696:E700"/>
    <mergeCell ref="F696:F700"/>
    <mergeCell ref="G696:G700"/>
    <mergeCell ref="H696:H700"/>
    <mergeCell ref="I696:I700"/>
    <mergeCell ref="J696:J700"/>
    <mergeCell ref="AL684:AL688"/>
    <mergeCell ref="AM684:AM688"/>
    <mergeCell ref="AN684:AN688"/>
    <mergeCell ref="AO684:AO688"/>
    <mergeCell ref="AP684:AP688"/>
    <mergeCell ref="AQ684:AQ688"/>
    <mergeCell ref="AR684:AR688"/>
    <mergeCell ref="AS684:AS688"/>
    <mergeCell ref="AT684:AT688"/>
    <mergeCell ref="AU684:AU688"/>
    <mergeCell ref="AV684:AV688"/>
    <mergeCell ref="AW684:AW688"/>
    <mergeCell ref="AX684:AX688"/>
    <mergeCell ref="A691:A695"/>
    <mergeCell ref="B691:B695"/>
    <mergeCell ref="C691:C695"/>
    <mergeCell ref="D691:D695"/>
    <mergeCell ref="E691:E695"/>
    <mergeCell ref="F691:F695"/>
    <mergeCell ref="G691:G695"/>
    <mergeCell ref="H691:H695"/>
    <mergeCell ref="I691:I695"/>
    <mergeCell ref="J691:J695"/>
    <mergeCell ref="K691:K695"/>
    <mergeCell ref="L691:L695"/>
    <mergeCell ref="M691:M695"/>
    <mergeCell ref="N691:N695"/>
    <mergeCell ref="O691:O695"/>
    <mergeCell ref="P691:P695"/>
    <mergeCell ref="Q691:Q695"/>
    <mergeCell ref="R691:R695"/>
    <mergeCell ref="S691:S695"/>
    <mergeCell ref="T691:T695"/>
    <mergeCell ref="U691:U695"/>
    <mergeCell ref="V691:V695"/>
    <mergeCell ref="W691:W695"/>
    <mergeCell ref="X691:X695"/>
    <mergeCell ref="AB691:AB695"/>
    <mergeCell ref="AD691:AD695"/>
    <mergeCell ref="AE691:AE695"/>
    <mergeCell ref="AF691:AF695"/>
    <mergeCell ref="AG691:AG695"/>
    <mergeCell ref="AH691:AH695"/>
    <mergeCell ref="AI691:AI695"/>
    <mergeCell ref="AJ691:AJ695"/>
    <mergeCell ref="AK691:AK695"/>
    <mergeCell ref="AL691:AL695"/>
    <mergeCell ref="AM691:AM695"/>
    <mergeCell ref="AN691:AN695"/>
    <mergeCell ref="AO691:AO695"/>
    <mergeCell ref="AP691:AP695"/>
    <mergeCell ref="AQ691:AQ695"/>
    <mergeCell ref="AR691:AR695"/>
    <mergeCell ref="AS691:AS695"/>
    <mergeCell ref="AT691:AT695"/>
    <mergeCell ref="AU691:AU695"/>
    <mergeCell ref="AV691:AV695"/>
    <mergeCell ref="AW691:AW695"/>
    <mergeCell ref="AX691:AX695"/>
    <mergeCell ref="A683:A688"/>
    <mergeCell ref="B683:B688"/>
    <mergeCell ref="C683:C688"/>
    <mergeCell ref="D683:D688"/>
    <mergeCell ref="E683:E688"/>
    <mergeCell ref="F683:F688"/>
    <mergeCell ref="G683:G688"/>
    <mergeCell ref="H683:H688"/>
    <mergeCell ref="I683:I688"/>
    <mergeCell ref="J683:J688"/>
    <mergeCell ref="K683:K688"/>
    <mergeCell ref="L683:L688"/>
    <mergeCell ref="M683:M688"/>
    <mergeCell ref="N683:N688"/>
    <mergeCell ref="O684:O688"/>
    <mergeCell ref="P684:P688"/>
    <mergeCell ref="Q684:Q688"/>
    <mergeCell ref="R684:R688"/>
    <mergeCell ref="S684:S688"/>
    <mergeCell ref="T684:T688"/>
    <mergeCell ref="U684:U688"/>
    <mergeCell ref="V684:V688"/>
    <mergeCell ref="W684:W688"/>
    <mergeCell ref="X684:X688"/>
    <mergeCell ref="AB684:AB688"/>
    <mergeCell ref="AD684:AD688"/>
    <mergeCell ref="AE684:AE688"/>
    <mergeCell ref="AF684:AF688"/>
    <mergeCell ref="AG684:AG688"/>
    <mergeCell ref="AH684:AH688"/>
    <mergeCell ref="AI684:AI688"/>
    <mergeCell ref="AJ684:AJ688"/>
    <mergeCell ref="AK684:AK688"/>
    <mergeCell ref="O675:O676"/>
    <mergeCell ref="P675:P676"/>
    <mergeCell ref="Q675:Q676"/>
    <mergeCell ref="R675:R676"/>
    <mergeCell ref="S675:S676"/>
    <mergeCell ref="T675:T676"/>
    <mergeCell ref="U675:U676"/>
    <mergeCell ref="V675:V676"/>
    <mergeCell ref="W675:W676"/>
    <mergeCell ref="X675:X676"/>
    <mergeCell ref="AB675:AB676"/>
    <mergeCell ref="AD675:AD676"/>
    <mergeCell ref="AE675:AE676"/>
    <mergeCell ref="AF675:AF676"/>
    <mergeCell ref="AG675:AG676"/>
    <mergeCell ref="AH675:AH676"/>
    <mergeCell ref="AI675:AI676"/>
    <mergeCell ref="AJ675:AJ676"/>
    <mergeCell ref="AK675:AK676"/>
    <mergeCell ref="AL675:AL676"/>
    <mergeCell ref="AM675:AM676"/>
    <mergeCell ref="AN675:AN676"/>
    <mergeCell ref="AO675:AO676"/>
    <mergeCell ref="AP675:AP676"/>
    <mergeCell ref="AQ675:AQ676"/>
    <mergeCell ref="AR675:AR676"/>
    <mergeCell ref="AS675:AS676"/>
    <mergeCell ref="AT675:AT676"/>
    <mergeCell ref="AU675:AU676"/>
    <mergeCell ref="AV675:AV676"/>
    <mergeCell ref="AW675:AW676"/>
    <mergeCell ref="AX675:AX676"/>
    <mergeCell ref="O677:O682"/>
    <mergeCell ref="P677:P682"/>
    <mergeCell ref="Q677:Q682"/>
    <mergeCell ref="R677:R682"/>
    <mergeCell ref="S677:S682"/>
    <mergeCell ref="T677:T682"/>
    <mergeCell ref="U677:U682"/>
    <mergeCell ref="V677:V682"/>
    <mergeCell ref="W677:W682"/>
    <mergeCell ref="X677:X682"/>
    <mergeCell ref="AB677:AB682"/>
    <mergeCell ref="AD677:AD682"/>
    <mergeCell ref="AE677:AE682"/>
    <mergeCell ref="AF677:AF682"/>
    <mergeCell ref="AG677:AG682"/>
    <mergeCell ref="AH677:AH682"/>
    <mergeCell ref="AI677:AI682"/>
    <mergeCell ref="AJ677:AJ682"/>
    <mergeCell ref="AK677:AK682"/>
    <mergeCell ref="AL677:AL682"/>
    <mergeCell ref="AM677:AM682"/>
    <mergeCell ref="AN677:AN682"/>
    <mergeCell ref="AO677:AO682"/>
    <mergeCell ref="AP677:AP682"/>
    <mergeCell ref="AQ677:AQ682"/>
    <mergeCell ref="AR677:AR682"/>
    <mergeCell ref="AS677:AS682"/>
    <mergeCell ref="AT677:AT682"/>
    <mergeCell ref="AU677:AU682"/>
    <mergeCell ref="AV677:AV682"/>
    <mergeCell ref="AW677:AW682"/>
    <mergeCell ref="AX677:AX682"/>
    <mergeCell ref="AP669:AP672"/>
    <mergeCell ref="AQ669:AQ672"/>
    <mergeCell ref="AR669:AR672"/>
    <mergeCell ref="AS669:AS672"/>
    <mergeCell ref="AT669:AT672"/>
    <mergeCell ref="AU669:AU672"/>
    <mergeCell ref="AV669:AV672"/>
    <mergeCell ref="AW669:AW672"/>
    <mergeCell ref="AX669:AX672"/>
    <mergeCell ref="O673:O674"/>
    <mergeCell ref="P673:P674"/>
    <mergeCell ref="Q673:Q674"/>
    <mergeCell ref="R673:R674"/>
    <mergeCell ref="S673:S674"/>
    <mergeCell ref="T673:T674"/>
    <mergeCell ref="U673:U674"/>
    <mergeCell ref="V673:V674"/>
    <mergeCell ref="W673:W674"/>
    <mergeCell ref="X673:X674"/>
    <mergeCell ref="AB673:AB674"/>
    <mergeCell ref="AD673:AD674"/>
    <mergeCell ref="AE673:AE674"/>
    <mergeCell ref="AF673:AF674"/>
    <mergeCell ref="AG673:AG674"/>
    <mergeCell ref="AH673:AH674"/>
    <mergeCell ref="AI673:AI674"/>
    <mergeCell ref="AJ673:AJ674"/>
    <mergeCell ref="AK673:AK674"/>
    <mergeCell ref="AL673:AL674"/>
    <mergeCell ref="AM673:AM674"/>
    <mergeCell ref="AN673:AN674"/>
    <mergeCell ref="AO673:AO674"/>
    <mergeCell ref="AP673:AP674"/>
    <mergeCell ref="AQ673:AQ674"/>
    <mergeCell ref="AR673:AR674"/>
    <mergeCell ref="AS673:AS674"/>
    <mergeCell ref="AT673:AT674"/>
    <mergeCell ref="AU673:AU674"/>
    <mergeCell ref="AV673:AV674"/>
    <mergeCell ref="AW673:AW674"/>
    <mergeCell ref="AX673:AX674"/>
    <mergeCell ref="T661:T667"/>
    <mergeCell ref="U661:U667"/>
    <mergeCell ref="V661:V667"/>
    <mergeCell ref="W661:W667"/>
    <mergeCell ref="X661:X667"/>
    <mergeCell ref="AB661:AB667"/>
    <mergeCell ref="AD661:AD667"/>
    <mergeCell ref="AE661:AE667"/>
    <mergeCell ref="AF661:AF667"/>
    <mergeCell ref="AG661:AG667"/>
    <mergeCell ref="AH661:AH667"/>
    <mergeCell ref="AI661:AI667"/>
    <mergeCell ref="AJ661:AJ667"/>
    <mergeCell ref="AK661:AK667"/>
    <mergeCell ref="AL661:AL667"/>
    <mergeCell ref="AM661:AM667"/>
    <mergeCell ref="AN661:AN667"/>
    <mergeCell ref="AO661:AO667"/>
    <mergeCell ref="AP661:AP667"/>
    <mergeCell ref="AQ661:AQ667"/>
    <mergeCell ref="AR661:AR667"/>
    <mergeCell ref="AS661:AS667"/>
    <mergeCell ref="AT661:AT667"/>
    <mergeCell ref="AU661:AU667"/>
    <mergeCell ref="AV661:AV667"/>
    <mergeCell ref="AW661:AW667"/>
    <mergeCell ref="AX661:AX667"/>
    <mergeCell ref="A668:A682"/>
    <mergeCell ref="B668:B682"/>
    <mergeCell ref="C668:C682"/>
    <mergeCell ref="D668:D682"/>
    <mergeCell ref="E668:E682"/>
    <mergeCell ref="F668:F682"/>
    <mergeCell ref="G668:G682"/>
    <mergeCell ref="H668:H682"/>
    <mergeCell ref="I668:I682"/>
    <mergeCell ref="J668:J682"/>
    <mergeCell ref="K668:K682"/>
    <mergeCell ref="L668:L682"/>
    <mergeCell ref="M668:M682"/>
    <mergeCell ref="N668:N682"/>
    <mergeCell ref="O669:O672"/>
    <mergeCell ref="P669:P672"/>
    <mergeCell ref="Q669:Q672"/>
    <mergeCell ref="R669:R672"/>
    <mergeCell ref="S669:S672"/>
    <mergeCell ref="T669:T672"/>
    <mergeCell ref="U669:U672"/>
    <mergeCell ref="V669:V672"/>
    <mergeCell ref="W669:W672"/>
    <mergeCell ref="X669:X672"/>
    <mergeCell ref="AB669:AB672"/>
    <mergeCell ref="AD669:AD672"/>
    <mergeCell ref="AE669:AE672"/>
    <mergeCell ref="AF669:AF672"/>
    <mergeCell ref="AG669:AG672"/>
    <mergeCell ref="AH669:AH672"/>
    <mergeCell ref="AI669:AI672"/>
    <mergeCell ref="AJ669:AJ672"/>
    <mergeCell ref="AK669:AK672"/>
    <mergeCell ref="AL669:AL672"/>
    <mergeCell ref="AM669:AM672"/>
    <mergeCell ref="AN669:AN672"/>
    <mergeCell ref="AO669:AO672"/>
    <mergeCell ref="A654:A657"/>
    <mergeCell ref="B654:B657"/>
    <mergeCell ref="C654:C657"/>
    <mergeCell ref="D654:D657"/>
    <mergeCell ref="E654:E657"/>
    <mergeCell ref="F654:F657"/>
    <mergeCell ref="G654:G657"/>
    <mergeCell ref="H654:H657"/>
    <mergeCell ref="I654:I657"/>
    <mergeCell ref="J654:J657"/>
    <mergeCell ref="K654:K657"/>
    <mergeCell ref="L654:L657"/>
    <mergeCell ref="M654:M657"/>
    <mergeCell ref="N654:N657"/>
    <mergeCell ref="A660:A667"/>
    <mergeCell ref="B660:B667"/>
    <mergeCell ref="C660:C667"/>
    <mergeCell ref="D660:D667"/>
    <mergeCell ref="E660:E667"/>
    <mergeCell ref="F660:F667"/>
    <mergeCell ref="G660:G667"/>
    <mergeCell ref="H660:H667"/>
    <mergeCell ref="I660:I667"/>
    <mergeCell ref="J660:J667"/>
    <mergeCell ref="K660:K667"/>
    <mergeCell ref="L660:L667"/>
    <mergeCell ref="M660:M667"/>
    <mergeCell ref="N660:N667"/>
    <mergeCell ref="O661:O667"/>
    <mergeCell ref="P661:P667"/>
    <mergeCell ref="Q661:Q667"/>
    <mergeCell ref="R661:R667"/>
    <mergeCell ref="S661:S667"/>
    <mergeCell ref="AU642:AU644"/>
    <mergeCell ref="AV642:AV644"/>
    <mergeCell ref="AW642:AW644"/>
    <mergeCell ref="AX642:AX644"/>
    <mergeCell ref="A645:A653"/>
    <mergeCell ref="B645:B653"/>
    <mergeCell ref="C645:C653"/>
    <mergeCell ref="D645:D653"/>
    <mergeCell ref="E645:E653"/>
    <mergeCell ref="F645:F653"/>
    <mergeCell ref="G645:G653"/>
    <mergeCell ref="H645:H653"/>
    <mergeCell ref="I645:I653"/>
    <mergeCell ref="J645:J653"/>
    <mergeCell ref="K645:K653"/>
    <mergeCell ref="L645:L653"/>
    <mergeCell ref="M645:M653"/>
    <mergeCell ref="N645:N653"/>
    <mergeCell ref="O646:O652"/>
    <mergeCell ref="P646:P652"/>
    <mergeCell ref="Q646:Q652"/>
    <mergeCell ref="R646:R652"/>
    <mergeCell ref="S646:S652"/>
    <mergeCell ref="T646:T652"/>
    <mergeCell ref="U646:U652"/>
    <mergeCell ref="V646:V652"/>
    <mergeCell ref="W646:W652"/>
    <mergeCell ref="X646:X652"/>
    <mergeCell ref="AB646:AB652"/>
    <mergeCell ref="AD646:AD652"/>
    <mergeCell ref="AE646:AE652"/>
    <mergeCell ref="AF646:AF652"/>
    <mergeCell ref="AG646:AG652"/>
    <mergeCell ref="AH646:AH652"/>
    <mergeCell ref="AI646:AI652"/>
    <mergeCell ref="AJ646:AJ652"/>
    <mergeCell ref="AK646:AK652"/>
    <mergeCell ref="AL646:AL652"/>
    <mergeCell ref="AM646:AM652"/>
    <mergeCell ref="AN646:AN652"/>
    <mergeCell ref="AO646:AO652"/>
    <mergeCell ref="AP646:AP652"/>
    <mergeCell ref="AQ646:AQ652"/>
    <mergeCell ref="AR646:AR652"/>
    <mergeCell ref="AS646:AS652"/>
    <mergeCell ref="AT646:AT652"/>
    <mergeCell ref="AU646:AU652"/>
    <mergeCell ref="AV646:AV652"/>
    <mergeCell ref="AW646:AW652"/>
    <mergeCell ref="AX646:AX652"/>
    <mergeCell ref="A642:A644"/>
    <mergeCell ref="B642:B644"/>
    <mergeCell ref="C642:C644"/>
    <mergeCell ref="D642:D644"/>
    <mergeCell ref="E642:E644"/>
    <mergeCell ref="F642:F644"/>
    <mergeCell ref="G642:G644"/>
    <mergeCell ref="H642:H644"/>
    <mergeCell ref="I642:I644"/>
    <mergeCell ref="J642:J644"/>
    <mergeCell ref="K642:K644"/>
    <mergeCell ref="L642:L644"/>
    <mergeCell ref="M642:M644"/>
    <mergeCell ref="N642:N644"/>
    <mergeCell ref="O642:O644"/>
    <mergeCell ref="P642:P644"/>
    <mergeCell ref="Q642:Q644"/>
    <mergeCell ref="R642:R644"/>
    <mergeCell ref="S642:S644"/>
    <mergeCell ref="T642:T644"/>
    <mergeCell ref="U642:U644"/>
    <mergeCell ref="V642:V644"/>
    <mergeCell ref="W642:W644"/>
    <mergeCell ref="X642:X644"/>
    <mergeCell ref="AB642:AB644"/>
    <mergeCell ref="AD642:AD644"/>
    <mergeCell ref="AE642:AE644"/>
    <mergeCell ref="AF642:AF644"/>
    <mergeCell ref="AG642:AG644"/>
    <mergeCell ref="AH642:AH644"/>
    <mergeCell ref="AI642:AI644"/>
    <mergeCell ref="AJ642:AJ644"/>
    <mergeCell ref="AK642:AK644"/>
    <mergeCell ref="AP627:AP630"/>
    <mergeCell ref="AQ627:AQ630"/>
    <mergeCell ref="AR627:AR630"/>
    <mergeCell ref="AS627:AS630"/>
    <mergeCell ref="AT627:AT630"/>
    <mergeCell ref="AL642:AL644"/>
    <mergeCell ref="AM642:AM644"/>
    <mergeCell ref="AN642:AN644"/>
    <mergeCell ref="AO642:AO644"/>
    <mergeCell ref="AP642:AP644"/>
    <mergeCell ref="AQ642:AQ644"/>
    <mergeCell ref="AR642:AR644"/>
    <mergeCell ref="AS642:AS644"/>
    <mergeCell ref="AT642:AT644"/>
    <mergeCell ref="AU627:AU630"/>
    <mergeCell ref="AV627:AV630"/>
    <mergeCell ref="AW627:AW630"/>
    <mergeCell ref="AX627:AX630"/>
    <mergeCell ref="A632:A633"/>
    <mergeCell ref="B632:B633"/>
    <mergeCell ref="C632:C633"/>
    <mergeCell ref="D632:D633"/>
    <mergeCell ref="E632:E633"/>
    <mergeCell ref="F632:F633"/>
    <mergeCell ref="G632:G633"/>
    <mergeCell ref="H632:H633"/>
    <mergeCell ref="I632:I633"/>
    <mergeCell ref="J632:J633"/>
    <mergeCell ref="K632:K633"/>
    <mergeCell ref="L632:L633"/>
    <mergeCell ref="M632:M633"/>
    <mergeCell ref="N632:N633"/>
    <mergeCell ref="O632:O633"/>
    <mergeCell ref="P632:P633"/>
    <mergeCell ref="Q632:Q633"/>
    <mergeCell ref="R632:R633"/>
    <mergeCell ref="S632:S633"/>
    <mergeCell ref="T632:T633"/>
    <mergeCell ref="U632:U633"/>
    <mergeCell ref="V632:V633"/>
    <mergeCell ref="W632:W633"/>
    <mergeCell ref="X632:X633"/>
    <mergeCell ref="AB632:AB633"/>
    <mergeCell ref="AD632:AD633"/>
    <mergeCell ref="AE632:AE633"/>
    <mergeCell ref="AF632:AF633"/>
    <mergeCell ref="AG632:AG633"/>
    <mergeCell ref="AH632:AH633"/>
    <mergeCell ref="AI632:AI633"/>
    <mergeCell ref="AJ632:AJ633"/>
    <mergeCell ref="AK632:AK633"/>
    <mergeCell ref="AL632:AL633"/>
    <mergeCell ref="AM632:AM633"/>
    <mergeCell ref="AN632:AN633"/>
    <mergeCell ref="AO632:AO633"/>
    <mergeCell ref="AP632:AP633"/>
    <mergeCell ref="AQ632:AQ633"/>
    <mergeCell ref="AR632:AR633"/>
    <mergeCell ref="AS632:AS633"/>
    <mergeCell ref="AT632:AT633"/>
    <mergeCell ref="AU632:AU633"/>
    <mergeCell ref="AV632:AV633"/>
    <mergeCell ref="AW632:AW633"/>
    <mergeCell ref="AX632:AX633"/>
    <mergeCell ref="AL606:AL608"/>
    <mergeCell ref="AM606:AM608"/>
    <mergeCell ref="AN606:AN608"/>
    <mergeCell ref="AO606:AO608"/>
    <mergeCell ref="AP606:AP608"/>
    <mergeCell ref="AQ606:AQ608"/>
    <mergeCell ref="AR606:AR608"/>
    <mergeCell ref="AS606:AS608"/>
    <mergeCell ref="AT606:AT608"/>
    <mergeCell ref="AU606:AU608"/>
    <mergeCell ref="AV606:AV608"/>
    <mergeCell ref="AW606:AW608"/>
    <mergeCell ref="AX606:AX608"/>
    <mergeCell ref="A614:A615"/>
    <mergeCell ref="B614:B615"/>
    <mergeCell ref="C614:C615"/>
    <mergeCell ref="D614:D615"/>
    <mergeCell ref="E614:E615"/>
    <mergeCell ref="F614:F615"/>
    <mergeCell ref="G614:G615"/>
    <mergeCell ref="H614:H615"/>
    <mergeCell ref="I614:I615"/>
    <mergeCell ref="J614:J615"/>
    <mergeCell ref="K614:K615"/>
    <mergeCell ref="L614:L615"/>
    <mergeCell ref="M614:M615"/>
    <mergeCell ref="N614:N615"/>
    <mergeCell ref="A627:A630"/>
    <mergeCell ref="B627:B630"/>
    <mergeCell ref="C627:C630"/>
    <mergeCell ref="D627:D630"/>
    <mergeCell ref="E627:E630"/>
    <mergeCell ref="F627:F630"/>
    <mergeCell ref="G627:G630"/>
    <mergeCell ref="H627:H630"/>
    <mergeCell ref="I627:I630"/>
    <mergeCell ref="J627:J630"/>
    <mergeCell ref="K627:K630"/>
    <mergeCell ref="L627:L630"/>
    <mergeCell ref="M627:M630"/>
    <mergeCell ref="N627:N630"/>
    <mergeCell ref="O627:O630"/>
    <mergeCell ref="P627:P630"/>
    <mergeCell ref="Q627:Q630"/>
    <mergeCell ref="R627:R630"/>
    <mergeCell ref="S627:S630"/>
    <mergeCell ref="T627:T630"/>
    <mergeCell ref="U627:U630"/>
    <mergeCell ref="V627:V630"/>
    <mergeCell ref="W627:W630"/>
    <mergeCell ref="X627:X630"/>
    <mergeCell ref="AB627:AB630"/>
    <mergeCell ref="AD627:AD630"/>
    <mergeCell ref="AE627:AE630"/>
    <mergeCell ref="AF627:AF630"/>
    <mergeCell ref="AG627:AG630"/>
    <mergeCell ref="AH627:AH630"/>
    <mergeCell ref="AI627:AI630"/>
    <mergeCell ref="AJ627:AJ630"/>
    <mergeCell ref="AK627:AK630"/>
    <mergeCell ref="AL627:AL630"/>
    <mergeCell ref="AM627:AM630"/>
    <mergeCell ref="AN627:AN630"/>
    <mergeCell ref="AO627:AO630"/>
    <mergeCell ref="A606:A608"/>
    <mergeCell ref="B606:B608"/>
    <mergeCell ref="C606:C608"/>
    <mergeCell ref="D606:D608"/>
    <mergeCell ref="E606:E608"/>
    <mergeCell ref="F606:F608"/>
    <mergeCell ref="G606:G608"/>
    <mergeCell ref="H606:H608"/>
    <mergeCell ref="I606:I608"/>
    <mergeCell ref="J606:J608"/>
    <mergeCell ref="K606:K608"/>
    <mergeCell ref="L606:L608"/>
    <mergeCell ref="M606:M608"/>
    <mergeCell ref="N606:N608"/>
    <mergeCell ref="O606:O608"/>
    <mergeCell ref="P606:P608"/>
    <mergeCell ref="Q606:Q608"/>
    <mergeCell ref="R606:R608"/>
    <mergeCell ref="S606:S608"/>
    <mergeCell ref="T606:T608"/>
    <mergeCell ref="U606:U608"/>
    <mergeCell ref="V606:V608"/>
    <mergeCell ref="W606:W608"/>
    <mergeCell ref="X606:X608"/>
    <mergeCell ref="AB606:AB608"/>
    <mergeCell ref="AD606:AD608"/>
    <mergeCell ref="AE606:AE608"/>
    <mergeCell ref="AF606:AF608"/>
    <mergeCell ref="AG606:AG608"/>
    <mergeCell ref="AH606:AH608"/>
    <mergeCell ref="AI606:AI608"/>
    <mergeCell ref="AJ606:AJ608"/>
    <mergeCell ref="AK606:AK608"/>
    <mergeCell ref="AQ600:AQ602"/>
    <mergeCell ref="AR600:AR602"/>
    <mergeCell ref="AS600:AS602"/>
    <mergeCell ref="AT600:AT602"/>
    <mergeCell ref="AU600:AU602"/>
    <mergeCell ref="AV600:AV602"/>
    <mergeCell ref="AW600:AW602"/>
    <mergeCell ref="AX600:AX602"/>
    <mergeCell ref="A603:A605"/>
    <mergeCell ref="B603:B605"/>
    <mergeCell ref="C603:C605"/>
    <mergeCell ref="D603:D605"/>
    <mergeCell ref="E603:E605"/>
    <mergeCell ref="F603:F605"/>
    <mergeCell ref="G603:G605"/>
    <mergeCell ref="H603:H605"/>
    <mergeCell ref="I603:I605"/>
    <mergeCell ref="J603:J605"/>
    <mergeCell ref="K603:K605"/>
    <mergeCell ref="L603:L605"/>
    <mergeCell ref="M603:M605"/>
    <mergeCell ref="N603:N605"/>
    <mergeCell ref="O603:O605"/>
    <mergeCell ref="P603:P605"/>
    <mergeCell ref="Q603:Q605"/>
    <mergeCell ref="R603:R605"/>
    <mergeCell ref="S603:S605"/>
    <mergeCell ref="T603:T605"/>
    <mergeCell ref="U603:U605"/>
    <mergeCell ref="V603:V605"/>
    <mergeCell ref="W603:W605"/>
    <mergeCell ref="X603:X605"/>
    <mergeCell ref="AB603:AB605"/>
    <mergeCell ref="AD603:AD605"/>
    <mergeCell ref="AE603:AE605"/>
    <mergeCell ref="AF603:AF605"/>
    <mergeCell ref="AG603:AG605"/>
    <mergeCell ref="AH603:AH605"/>
    <mergeCell ref="AI603:AI605"/>
    <mergeCell ref="AJ603:AJ605"/>
    <mergeCell ref="AK603:AK605"/>
    <mergeCell ref="AL603:AL605"/>
    <mergeCell ref="AM603:AM605"/>
    <mergeCell ref="AN603:AN605"/>
    <mergeCell ref="AO603:AO605"/>
    <mergeCell ref="AP603:AP605"/>
    <mergeCell ref="AQ603:AQ605"/>
    <mergeCell ref="AR603:AR605"/>
    <mergeCell ref="AS603:AS605"/>
    <mergeCell ref="AT603:AT605"/>
    <mergeCell ref="AU603:AU605"/>
    <mergeCell ref="AV603:AV605"/>
    <mergeCell ref="AW603:AW605"/>
    <mergeCell ref="AX603:AX605"/>
    <mergeCell ref="A600:A602"/>
    <mergeCell ref="B600:B602"/>
    <mergeCell ref="C600:C602"/>
    <mergeCell ref="D600:D602"/>
    <mergeCell ref="E600:E602"/>
    <mergeCell ref="F600:F602"/>
    <mergeCell ref="G600:G602"/>
    <mergeCell ref="H600:H602"/>
    <mergeCell ref="I600:I602"/>
    <mergeCell ref="J600:J602"/>
    <mergeCell ref="K600:K602"/>
    <mergeCell ref="L600:L602"/>
    <mergeCell ref="M600:M602"/>
    <mergeCell ref="N600:N602"/>
    <mergeCell ref="O600:O602"/>
    <mergeCell ref="P600:P602"/>
    <mergeCell ref="Q600:Q602"/>
    <mergeCell ref="R600:R602"/>
    <mergeCell ref="S600:S602"/>
    <mergeCell ref="T600:T602"/>
    <mergeCell ref="U600:U602"/>
    <mergeCell ref="V600:V602"/>
    <mergeCell ref="W600:W602"/>
    <mergeCell ref="X600:X602"/>
    <mergeCell ref="AB600:AB602"/>
    <mergeCell ref="AD600:AD602"/>
    <mergeCell ref="AE600:AE602"/>
    <mergeCell ref="AF600:AF602"/>
    <mergeCell ref="AG600:AG602"/>
    <mergeCell ref="AH600:AH602"/>
    <mergeCell ref="AI600:AI602"/>
    <mergeCell ref="AJ600:AJ602"/>
    <mergeCell ref="AK600:AK602"/>
    <mergeCell ref="AL584:AL586"/>
    <mergeCell ref="AM584:AM586"/>
    <mergeCell ref="AN584:AN586"/>
    <mergeCell ref="AO584:AO586"/>
    <mergeCell ref="AP584:AP586"/>
    <mergeCell ref="K583:K586"/>
    <mergeCell ref="L583:L586"/>
    <mergeCell ref="M583:M586"/>
    <mergeCell ref="N583:N586"/>
    <mergeCell ref="O584:O586"/>
    <mergeCell ref="P584:P586"/>
    <mergeCell ref="Q584:Q586"/>
    <mergeCell ref="R584:R586"/>
    <mergeCell ref="S584:S586"/>
    <mergeCell ref="T584:T586"/>
    <mergeCell ref="U584:U586"/>
    <mergeCell ref="V584:V586"/>
    <mergeCell ref="W584:W586"/>
    <mergeCell ref="X584:X586"/>
    <mergeCell ref="AB584:AB586"/>
    <mergeCell ref="AD584:AD586"/>
    <mergeCell ref="AE584:AE586"/>
    <mergeCell ref="AF584:AF586"/>
    <mergeCell ref="AG584:AG586"/>
    <mergeCell ref="AH584:AH586"/>
    <mergeCell ref="AI584:AI586"/>
    <mergeCell ref="AJ584:AJ586"/>
    <mergeCell ref="AK584:AK586"/>
    <mergeCell ref="AL600:AL602"/>
    <mergeCell ref="AM600:AM602"/>
    <mergeCell ref="AN600:AN602"/>
    <mergeCell ref="AO600:AO602"/>
    <mergeCell ref="AP600:AP602"/>
    <mergeCell ref="AQ584:AQ586"/>
    <mergeCell ref="AR584:AR586"/>
    <mergeCell ref="AS584:AS586"/>
    <mergeCell ref="AT584:AT586"/>
    <mergeCell ref="AU584:AU586"/>
    <mergeCell ref="AV584:AV586"/>
    <mergeCell ref="AW584:AW586"/>
    <mergeCell ref="AX584:AX586"/>
    <mergeCell ref="A589:A592"/>
    <mergeCell ref="B589:B592"/>
    <mergeCell ref="C589:C592"/>
    <mergeCell ref="D589:D592"/>
    <mergeCell ref="E589:E592"/>
    <mergeCell ref="F589:F592"/>
    <mergeCell ref="G589:G592"/>
    <mergeCell ref="H589:H592"/>
    <mergeCell ref="I589:I592"/>
    <mergeCell ref="J589:J592"/>
    <mergeCell ref="K589:K592"/>
    <mergeCell ref="L589:L592"/>
    <mergeCell ref="M589:M592"/>
    <mergeCell ref="N589:N592"/>
    <mergeCell ref="O589:O592"/>
    <mergeCell ref="P589:P592"/>
    <mergeCell ref="Q589:Q592"/>
    <mergeCell ref="R589:R592"/>
    <mergeCell ref="S589:S592"/>
    <mergeCell ref="T589:T592"/>
    <mergeCell ref="U589:U592"/>
    <mergeCell ref="V589:V592"/>
    <mergeCell ref="W589:W592"/>
    <mergeCell ref="X589:X592"/>
    <mergeCell ref="AB589:AB592"/>
    <mergeCell ref="AD589:AD592"/>
    <mergeCell ref="AE589:AE592"/>
    <mergeCell ref="AF589:AF592"/>
    <mergeCell ref="AG589:AG592"/>
    <mergeCell ref="AH589:AH592"/>
    <mergeCell ref="AI589:AI592"/>
    <mergeCell ref="AJ589:AJ592"/>
    <mergeCell ref="AK589:AK592"/>
    <mergeCell ref="AL589:AL592"/>
    <mergeCell ref="AM589:AM592"/>
    <mergeCell ref="AN589:AN592"/>
    <mergeCell ref="AO589:AO592"/>
    <mergeCell ref="AP589:AP592"/>
    <mergeCell ref="AQ589:AQ592"/>
    <mergeCell ref="AR589:AR592"/>
    <mergeCell ref="AS589:AS592"/>
    <mergeCell ref="AT589:AT592"/>
    <mergeCell ref="AU589:AU592"/>
    <mergeCell ref="AV589:AV592"/>
    <mergeCell ref="AW589:AW592"/>
    <mergeCell ref="AX589:AX592"/>
    <mergeCell ref="A583:A586"/>
    <mergeCell ref="B583:B586"/>
    <mergeCell ref="C583:C586"/>
    <mergeCell ref="D583:D586"/>
    <mergeCell ref="E583:E586"/>
    <mergeCell ref="F583:F586"/>
    <mergeCell ref="G583:G586"/>
    <mergeCell ref="H583:H586"/>
    <mergeCell ref="I583:I586"/>
    <mergeCell ref="J583:J586"/>
    <mergeCell ref="O565:O571"/>
    <mergeCell ref="P565:P571"/>
    <mergeCell ref="Q565:Q571"/>
    <mergeCell ref="R565:R571"/>
    <mergeCell ref="S565:S571"/>
    <mergeCell ref="T565:T571"/>
    <mergeCell ref="U565:U571"/>
    <mergeCell ref="V565:V571"/>
    <mergeCell ref="W565:W571"/>
    <mergeCell ref="X565:X571"/>
    <mergeCell ref="AB565:AB571"/>
    <mergeCell ref="AD565:AD571"/>
    <mergeCell ref="AE565:AE571"/>
    <mergeCell ref="AF565:AF571"/>
    <mergeCell ref="AG565:AG571"/>
    <mergeCell ref="AH565:AH571"/>
    <mergeCell ref="AI565:AI571"/>
    <mergeCell ref="AJ565:AJ571"/>
    <mergeCell ref="AK565:AK571"/>
    <mergeCell ref="AL565:AL571"/>
    <mergeCell ref="AM565:AM571"/>
    <mergeCell ref="AN565:AN571"/>
    <mergeCell ref="AO565:AO571"/>
    <mergeCell ref="AP565:AP571"/>
    <mergeCell ref="AQ565:AQ571"/>
    <mergeCell ref="AR565:AR571"/>
    <mergeCell ref="AS565:AS571"/>
    <mergeCell ref="AT565:AT571"/>
    <mergeCell ref="AU565:AU571"/>
    <mergeCell ref="AV565:AV571"/>
    <mergeCell ref="AW565:AW571"/>
    <mergeCell ref="AX565:AX571"/>
    <mergeCell ref="O572:O576"/>
    <mergeCell ref="P572:P576"/>
    <mergeCell ref="Q572:Q576"/>
    <mergeCell ref="R572:R576"/>
    <mergeCell ref="S572:S576"/>
    <mergeCell ref="T572:T576"/>
    <mergeCell ref="U572:U576"/>
    <mergeCell ref="V572:V576"/>
    <mergeCell ref="W572:W576"/>
    <mergeCell ref="X572:X576"/>
    <mergeCell ref="AB572:AB576"/>
    <mergeCell ref="AD572:AD576"/>
    <mergeCell ref="AE572:AE576"/>
    <mergeCell ref="AF572:AF576"/>
    <mergeCell ref="AG572:AG576"/>
    <mergeCell ref="AH572:AH576"/>
    <mergeCell ref="AI572:AI576"/>
    <mergeCell ref="AJ572:AJ576"/>
    <mergeCell ref="AK572:AK576"/>
    <mergeCell ref="AL572:AL576"/>
    <mergeCell ref="AM572:AM576"/>
    <mergeCell ref="AN572:AN576"/>
    <mergeCell ref="AO572:AO576"/>
    <mergeCell ref="AP572:AP576"/>
    <mergeCell ref="AQ572:AQ576"/>
    <mergeCell ref="AR572:AR576"/>
    <mergeCell ref="AS572:AS576"/>
    <mergeCell ref="AT572:AT576"/>
    <mergeCell ref="AU572:AU576"/>
    <mergeCell ref="AV572:AV576"/>
    <mergeCell ref="AW572:AW576"/>
    <mergeCell ref="AX572:AX576"/>
    <mergeCell ref="AW558:AW559"/>
    <mergeCell ref="AX558:AX559"/>
    <mergeCell ref="O561:O564"/>
    <mergeCell ref="P561:P564"/>
    <mergeCell ref="Q561:Q564"/>
    <mergeCell ref="R561:R564"/>
    <mergeCell ref="S561:S564"/>
    <mergeCell ref="T561:T564"/>
    <mergeCell ref="U561:U564"/>
    <mergeCell ref="V561:V564"/>
    <mergeCell ref="W561:W564"/>
    <mergeCell ref="X561:X564"/>
    <mergeCell ref="AB561:AB564"/>
    <mergeCell ref="AD561:AD564"/>
    <mergeCell ref="AE561:AE564"/>
    <mergeCell ref="AF561:AF564"/>
    <mergeCell ref="AG561:AG564"/>
    <mergeCell ref="AH561:AH564"/>
    <mergeCell ref="AI561:AI564"/>
    <mergeCell ref="AJ561:AJ564"/>
    <mergeCell ref="AK561:AK564"/>
    <mergeCell ref="AL561:AL564"/>
    <mergeCell ref="AM561:AM564"/>
    <mergeCell ref="AN561:AN564"/>
    <mergeCell ref="AO561:AO564"/>
    <mergeCell ref="AP561:AP564"/>
    <mergeCell ref="AQ561:AQ564"/>
    <mergeCell ref="AR561:AR564"/>
    <mergeCell ref="AS561:AS564"/>
    <mergeCell ref="AT561:AT564"/>
    <mergeCell ref="AU561:AU564"/>
    <mergeCell ref="AV561:AV564"/>
    <mergeCell ref="AW561:AW564"/>
    <mergeCell ref="AX561:AX564"/>
    <mergeCell ref="AE551:AE557"/>
    <mergeCell ref="AF551:AF557"/>
    <mergeCell ref="AG551:AG557"/>
    <mergeCell ref="AH551:AH557"/>
    <mergeCell ref="AI551:AI557"/>
    <mergeCell ref="AJ551:AJ557"/>
    <mergeCell ref="AK551:AK557"/>
    <mergeCell ref="AL551:AL557"/>
    <mergeCell ref="AM551:AM557"/>
    <mergeCell ref="AN551:AN557"/>
    <mergeCell ref="AO551:AO557"/>
    <mergeCell ref="AP551:AP557"/>
    <mergeCell ref="AQ551:AQ557"/>
    <mergeCell ref="AR551:AR557"/>
    <mergeCell ref="AS551:AS557"/>
    <mergeCell ref="AT551:AT557"/>
    <mergeCell ref="AU551:AU557"/>
    <mergeCell ref="AV551:AV557"/>
    <mergeCell ref="AW551:AW557"/>
    <mergeCell ref="AX551:AX557"/>
    <mergeCell ref="A558:A577"/>
    <mergeCell ref="B558:B577"/>
    <mergeCell ref="C558:C577"/>
    <mergeCell ref="D558:D577"/>
    <mergeCell ref="E558:E577"/>
    <mergeCell ref="F558:F577"/>
    <mergeCell ref="G558:G577"/>
    <mergeCell ref="H558:H577"/>
    <mergeCell ref="I558:I577"/>
    <mergeCell ref="J558:J577"/>
    <mergeCell ref="K558:K577"/>
    <mergeCell ref="L558:L577"/>
    <mergeCell ref="M558:M577"/>
    <mergeCell ref="N558:N577"/>
    <mergeCell ref="O558:O559"/>
    <mergeCell ref="P558:P559"/>
    <mergeCell ref="Q558:Q559"/>
    <mergeCell ref="R558:R559"/>
    <mergeCell ref="S558:S559"/>
    <mergeCell ref="T558:T559"/>
    <mergeCell ref="U558:U559"/>
    <mergeCell ref="V558:V559"/>
    <mergeCell ref="W558:W559"/>
    <mergeCell ref="X558:X559"/>
    <mergeCell ref="AB558:AB559"/>
    <mergeCell ref="AD558:AD559"/>
    <mergeCell ref="AE558:AE559"/>
    <mergeCell ref="AF558:AF559"/>
    <mergeCell ref="AG558:AG559"/>
    <mergeCell ref="AH558:AH559"/>
    <mergeCell ref="AI558:AI559"/>
    <mergeCell ref="AJ558:AJ559"/>
    <mergeCell ref="AK558:AK559"/>
    <mergeCell ref="AL558:AL559"/>
    <mergeCell ref="AM558:AM559"/>
    <mergeCell ref="AN558:AN559"/>
    <mergeCell ref="AO558:AO559"/>
    <mergeCell ref="AP558:AP559"/>
    <mergeCell ref="AQ558:AQ559"/>
    <mergeCell ref="AR558:AR559"/>
    <mergeCell ref="AS558:AS559"/>
    <mergeCell ref="AT558:AT559"/>
    <mergeCell ref="AU558:AU559"/>
    <mergeCell ref="AV558:AV559"/>
    <mergeCell ref="AL542:AL545"/>
    <mergeCell ref="AM542:AM545"/>
    <mergeCell ref="AN542:AN545"/>
    <mergeCell ref="AO542:AO545"/>
    <mergeCell ref="AP542:AP545"/>
    <mergeCell ref="AQ542:AQ545"/>
    <mergeCell ref="AR542:AR545"/>
    <mergeCell ref="AS542:AS545"/>
    <mergeCell ref="AT542:AT545"/>
    <mergeCell ref="AU542:AU545"/>
    <mergeCell ref="AV542:AV545"/>
    <mergeCell ref="AW542:AW545"/>
    <mergeCell ref="AX542:AX545"/>
    <mergeCell ref="O546:O550"/>
    <mergeCell ref="P546:P550"/>
    <mergeCell ref="Q546:Q550"/>
    <mergeCell ref="R546:R550"/>
    <mergeCell ref="S546:S550"/>
    <mergeCell ref="T546:T550"/>
    <mergeCell ref="U546:U550"/>
    <mergeCell ref="V546:V550"/>
    <mergeCell ref="W546:W550"/>
    <mergeCell ref="X546:X550"/>
    <mergeCell ref="AB546:AB550"/>
    <mergeCell ref="AD546:AD550"/>
    <mergeCell ref="AE546:AE550"/>
    <mergeCell ref="AF546:AF550"/>
    <mergeCell ref="AG546:AG550"/>
    <mergeCell ref="AH546:AH550"/>
    <mergeCell ref="AI546:AI550"/>
    <mergeCell ref="AJ546:AJ550"/>
    <mergeCell ref="AK546:AK550"/>
    <mergeCell ref="AL546:AL550"/>
    <mergeCell ref="AM546:AM550"/>
    <mergeCell ref="AN546:AN550"/>
    <mergeCell ref="AO546:AO550"/>
    <mergeCell ref="AP546:AP550"/>
    <mergeCell ref="AQ546:AQ550"/>
    <mergeCell ref="AR546:AR550"/>
    <mergeCell ref="AS546:AS550"/>
    <mergeCell ref="AT546:AT550"/>
    <mergeCell ref="AU546:AU550"/>
    <mergeCell ref="AV546:AV550"/>
    <mergeCell ref="AW546:AW550"/>
    <mergeCell ref="AX546:AX550"/>
    <mergeCell ref="AL535:AL538"/>
    <mergeCell ref="AM535:AM538"/>
    <mergeCell ref="AN535:AN538"/>
    <mergeCell ref="AO535:AO538"/>
    <mergeCell ref="AP535:AP538"/>
    <mergeCell ref="AQ535:AQ538"/>
    <mergeCell ref="AR535:AR538"/>
    <mergeCell ref="AS535:AS538"/>
    <mergeCell ref="AT535:AT538"/>
    <mergeCell ref="AU535:AU538"/>
    <mergeCell ref="AV535:AV538"/>
    <mergeCell ref="AW535:AW538"/>
    <mergeCell ref="AX535:AX538"/>
    <mergeCell ref="O539:O541"/>
    <mergeCell ref="P539:P541"/>
    <mergeCell ref="Q539:Q541"/>
    <mergeCell ref="R539:R541"/>
    <mergeCell ref="S539:S541"/>
    <mergeCell ref="T539:T541"/>
    <mergeCell ref="U539:U541"/>
    <mergeCell ref="V539:V541"/>
    <mergeCell ref="W539:W541"/>
    <mergeCell ref="X539:X541"/>
    <mergeCell ref="AB539:AB541"/>
    <mergeCell ref="AD539:AD541"/>
    <mergeCell ref="AE539:AE541"/>
    <mergeCell ref="AF539:AF541"/>
    <mergeCell ref="AG539:AG541"/>
    <mergeCell ref="AH539:AH541"/>
    <mergeCell ref="AI539:AI541"/>
    <mergeCell ref="AJ539:AJ541"/>
    <mergeCell ref="AK539:AK541"/>
    <mergeCell ref="AL539:AL541"/>
    <mergeCell ref="AM539:AM541"/>
    <mergeCell ref="AN539:AN541"/>
    <mergeCell ref="AO539:AO541"/>
    <mergeCell ref="AP539:AP541"/>
    <mergeCell ref="AQ539:AQ541"/>
    <mergeCell ref="AR539:AR541"/>
    <mergeCell ref="AS539:AS541"/>
    <mergeCell ref="AT539:AT541"/>
    <mergeCell ref="AU539:AU541"/>
    <mergeCell ref="AV539:AV541"/>
    <mergeCell ref="AW539:AW541"/>
    <mergeCell ref="AX539:AX541"/>
    <mergeCell ref="A534:A557"/>
    <mergeCell ref="B534:B557"/>
    <mergeCell ref="C534:C557"/>
    <mergeCell ref="D534:D557"/>
    <mergeCell ref="E534:E557"/>
    <mergeCell ref="F534:F557"/>
    <mergeCell ref="G534:G557"/>
    <mergeCell ref="H534:H557"/>
    <mergeCell ref="I534:I557"/>
    <mergeCell ref="J534:J557"/>
    <mergeCell ref="K534:K557"/>
    <mergeCell ref="L534:L557"/>
    <mergeCell ref="M534:M557"/>
    <mergeCell ref="N534:N557"/>
    <mergeCell ref="O535:O538"/>
    <mergeCell ref="P535:P538"/>
    <mergeCell ref="Q535:Q538"/>
    <mergeCell ref="R535:R538"/>
    <mergeCell ref="S535:S538"/>
    <mergeCell ref="T535:T538"/>
    <mergeCell ref="U535:U538"/>
    <mergeCell ref="V535:V538"/>
    <mergeCell ref="W535:W538"/>
    <mergeCell ref="X535:X538"/>
    <mergeCell ref="AB535:AB538"/>
    <mergeCell ref="AD535:AD538"/>
    <mergeCell ref="AE535:AE538"/>
    <mergeCell ref="AF535:AF538"/>
    <mergeCell ref="AG535:AG538"/>
    <mergeCell ref="AH535:AH538"/>
    <mergeCell ref="AI535:AI538"/>
    <mergeCell ref="AJ535:AJ538"/>
    <mergeCell ref="AK535:AK538"/>
    <mergeCell ref="O542:O545"/>
    <mergeCell ref="P542:P545"/>
    <mergeCell ref="Q542:Q545"/>
    <mergeCell ref="R542:R545"/>
    <mergeCell ref="S542:S545"/>
    <mergeCell ref="T542:T545"/>
    <mergeCell ref="U542:U545"/>
    <mergeCell ref="V542:V545"/>
    <mergeCell ref="W542:W545"/>
    <mergeCell ref="X542:X545"/>
    <mergeCell ref="AB542:AB545"/>
    <mergeCell ref="AD542:AD545"/>
    <mergeCell ref="AE542:AE545"/>
    <mergeCell ref="AF542:AF545"/>
    <mergeCell ref="AG542:AG545"/>
    <mergeCell ref="AH542:AH545"/>
    <mergeCell ref="AI542:AI545"/>
    <mergeCell ref="AJ542:AJ545"/>
    <mergeCell ref="AK542:AK545"/>
    <mergeCell ref="O551:O557"/>
    <mergeCell ref="P551:P557"/>
    <mergeCell ref="Q551:Q557"/>
    <mergeCell ref="R551:R557"/>
    <mergeCell ref="S551:S557"/>
    <mergeCell ref="T551:T557"/>
    <mergeCell ref="U551:U557"/>
    <mergeCell ref="V551:V557"/>
    <mergeCell ref="W551:W557"/>
    <mergeCell ref="X551:X557"/>
    <mergeCell ref="AB551:AB557"/>
    <mergeCell ref="AD551:AD557"/>
    <mergeCell ref="O522:O528"/>
    <mergeCell ref="P522:P528"/>
    <mergeCell ref="Q522:Q528"/>
    <mergeCell ref="R522:R528"/>
    <mergeCell ref="S522:S528"/>
    <mergeCell ref="T522:T528"/>
    <mergeCell ref="U522:U528"/>
    <mergeCell ref="V522:V528"/>
    <mergeCell ref="W522:W528"/>
    <mergeCell ref="X522:X528"/>
    <mergeCell ref="AB522:AB528"/>
    <mergeCell ref="AD522:AD528"/>
    <mergeCell ref="AE522:AE528"/>
    <mergeCell ref="AF522:AF528"/>
    <mergeCell ref="AG522:AG528"/>
    <mergeCell ref="AH522:AH528"/>
    <mergeCell ref="AI522:AI528"/>
    <mergeCell ref="AJ522:AJ528"/>
    <mergeCell ref="AK522:AK528"/>
    <mergeCell ref="AL522:AL528"/>
    <mergeCell ref="AM522:AM528"/>
    <mergeCell ref="AN522:AN528"/>
    <mergeCell ref="AO522:AO528"/>
    <mergeCell ref="AP522:AP528"/>
    <mergeCell ref="AQ522:AQ528"/>
    <mergeCell ref="AR522:AR528"/>
    <mergeCell ref="AS522:AS528"/>
    <mergeCell ref="AT522:AT528"/>
    <mergeCell ref="AU522:AU528"/>
    <mergeCell ref="AV522:AV528"/>
    <mergeCell ref="AW522:AW528"/>
    <mergeCell ref="AX522:AX528"/>
    <mergeCell ref="O529:O532"/>
    <mergeCell ref="P529:P532"/>
    <mergeCell ref="Q529:Q532"/>
    <mergeCell ref="R529:R532"/>
    <mergeCell ref="S529:S532"/>
    <mergeCell ref="T529:T532"/>
    <mergeCell ref="U529:U532"/>
    <mergeCell ref="V529:V532"/>
    <mergeCell ref="W529:W532"/>
    <mergeCell ref="X529:X532"/>
    <mergeCell ref="AB529:AB532"/>
    <mergeCell ref="AD529:AD532"/>
    <mergeCell ref="AE529:AE532"/>
    <mergeCell ref="AF529:AF532"/>
    <mergeCell ref="AG529:AG532"/>
    <mergeCell ref="AH529:AH532"/>
    <mergeCell ref="AI529:AI532"/>
    <mergeCell ref="AJ529:AJ532"/>
    <mergeCell ref="AK529:AK532"/>
    <mergeCell ref="AL529:AL532"/>
    <mergeCell ref="AM529:AM532"/>
    <mergeCell ref="AN529:AN532"/>
    <mergeCell ref="AO529:AO532"/>
    <mergeCell ref="AP529:AP532"/>
    <mergeCell ref="AQ529:AQ532"/>
    <mergeCell ref="AR529:AR532"/>
    <mergeCell ref="AS529:AS532"/>
    <mergeCell ref="AT529:AT532"/>
    <mergeCell ref="AU529:AU532"/>
    <mergeCell ref="AV529:AV532"/>
    <mergeCell ref="AW529:AW532"/>
    <mergeCell ref="AX529:AX532"/>
    <mergeCell ref="AK517:AK518"/>
    <mergeCell ref="AL517:AL518"/>
    <mergeCell ref="AM517:AM518"/>
    <mergeCell ref="AN517:AN518"/>
    <mergeCell ref="AO517:AO518"/>
    <mergeCell ref="AP517:AP518"/>
    <mergeCell ref="AQ517:AQ518"/>
    <mergeCell ref="AR517:AR518"/>
    <mergeCell ref="AS517:AS518"/>
    <mergeCell ref="AT517:AT518"/>
    <mergeCell ref="AU517:AU518"/>
    <mergeCell ref="AV517:AV518"/>
    <mergeCell ref="AW517:AW518"/>
    <mergeCell ref="AX517:AX518"/>
    <mergeCell ref="O519:O521"/>
    <mergeCell ref="P519:P521"/>
    <mergeCell ref="Q519:Q521"/>
    <mergeCell ref="R519:R521"/>
    <mergeCell ref="S519:S521"/>
    <mergeCell ref="T519:T521"/>
    <mergeCell ref="U519:U521"/>
    <mergeCell ref="V519:V521"/>
    <mergeCell ref="W519:W521"/>
    <mergeCell ref="X519:X521"/>
    <mergeCell ref="AB519:AB521"/>
    <mergeCell ref="AD519:AD521"/>
    <mergeCell ref="AE519:AE521"/>
    <mergeCell ref="AF519:AF521"/>
    <mergeCell ref="AG519:AG521"/>
    <mergeCell ref="AH519:AH521"/>
    <mergeCell ref="AI519:AI521"/>
    <mergeCell ref="AJ519:AJ521"/>
    <mergeCell ref="AK519:AK521"/>
    <mergeCell ref="AL519:AL521"/>
    <mergeCell ref="AM519:AM521"/>
    <mergeCell ref="AN519:AN521"/>
    <mergeCell ref="AO519:AO521"/>
    <mergeCell ref="AP519:AP521"/>
    <mergeCell ref="AQ519:AQ521"/>
    <mergeCell ref="AR519:AR521"/>
    <mergeCell ref="AS519:AS521"/>
    <mergeCell ref="AT519:AT521"/>
    <mergeCell ref="AU519:AU521"/>
    <mergeCell ref="AV519:AV521"/>
    <mergeCell ref="AW519:AW521"/>
    <mergeCell ref="AX519:AX521"/>
    <mergeCell ref="O511:O515"/>
    <mergeCell ref="P511:P515"/>
    <mergeCell ref="Q511:Q515"/>
    <mergeCell ref="R511:R515"/>
    <mergeCell ref="S511:S515"/>
    <mergeCell ref="T511:T515"/>
    <mergeCell ref="U511:U515"/>
    <mergeCell ref="V511:V515"/>
    <mergeCell ref="W511:W515"/>
    <mergeCell ref="X511:X515"/>
    <mergeCell ref="AB511:AB515"/>
    <mergeCell ref="AD511:AD515"/>
    <mergeCell ref="AE511:AE515"/>
    <mergeCell ref="AF511:AF515"/>
    <mergeCell ref="AG511:AG515"/>
    <mergeCell ref="AH511:AH515"/>
    <mergeCell ref="AI511:AI515"/>
    <mergeCell ref="AJ511:AJ515"/>
    <mergeCell ref="AK511:AK515"/>
    <mergeCell ref="AL511:AL515"/>
    <mergeCell ref="AM511:AM515"/>
    <mergeCell ref="AN511:AN515"/>
    <mergeCell ref="AO511:AO515"/>
    <mergeCell ref="AP511:AP515"/>
    <mergeCell ref="AQ511:AQ515"/>
    <mergeCell ref="AR511:AR515"/>
    <mergeCell ref="AS511:AS515"/>
    <mergeCell ref="AT511:AT515"/>
    <mergeCell ref="AU511:AU515"/>
    <mergeCell ref="AV511:AV515"/>
    <mergeCell ref="AW511:AW515"/>
    <mergeCell ref="AX511:AX515"/>
    <mergeCell ref="A517:A533"/>
    <mergeCell ref="B517:B533"/>
    <mergeCell ref="C517:C533"/>
    <mergeCell ref="D517:D533"/>
    <mergeCell ref="E517:E533"/>
    <mergeCell ref="F517:F533"/>
    <mergeCell ref="G517:G533"/>
    <mergeCell ref="H517:H533"/>
    <mergeCell ref="I517:I533"/>
    <mergeCell ref="J517:J533"/>
    <mergeCell ref="K517:K533"/>
    <mergeCell ref="L517:L533"/>
    <mergeCell ref="M517:M533"/>
    <mergeCell ref="N517:N533"/>
    <mergeCell ref="O517:O518"/>
    <mergeCell ref="P517:P518"/>
    <mergeCell ref="Q517:Q518"/>
    <mergeCell ref="R517:R518"/>
    <mergeCell ref="S517:S518"/>
    <mergeCell ref="T517:T518"/>
    <mergeCell ref="U517:U518"/>
    <mergeCell ref="V517:V518"/>
    <mergeCell ref="W517:W518"/>
    <mergeCell ref="X517:X518"/>
    <mergeCell ref="AB517:AB518"/>
    <mergeCell ref="AD517:AD518"/>
    <mergeCell ref="AE517:AE518"/>
    <mergeCell ref="AF517:AF518"/>
    <mergeCell ref="AG517:AG518"/>
    <mergeCell ref="AH517:AH518"/>
    <mergeCell ref="AI517:AI518"/>
    <mergeCell ref="AJ517:AJ518"/>
    <mergeCell ref="O501:O503"/>
    <mergeCell ref="P501:P503"/>
    <mergeCell ref="Q501:Q503"/>
    <mergeCell ref="R501:R503"/>
    <mergeCell ref="S501:S503"/>
    <mergeCell ref="T501:T503"/>
    <mergeCell ref="U501:U503"/>
    <mergeCell ref="V501:V503"/>
    <mergeCell ref="W501:W503"/>
    <mergeCell ref="X501:X503"/>
    <mergeCell ref="AB501:AB503"/>
    <mergeCell ref="AD501:AD503"/>
    <mergeCell ref="AE501:AE503"/>
    <mergeCell ref="AF501:AF503"/>
    <mergeCell ref="AG501:AG503"/>
    <mergeCell ref="AH501:AH503"/>
    <mergeCell ref="AI501:AI503"/>
    <mergeCell ref="AJ501:AJ503"/>
    <mergeCell ref="AK501:AK503"/>
    <mergeCell ref="AL501:AL503"/>
    <mergeCell ref="AM501:AM503"/>
    <mergeCell ref="AN501:AN503"/>
    <mergeCell ref="AO501:AO503"/>
    <mergeCell ref="AP501:AP503"/>
    <mergeCell ref="AQ501:AQ503"/>
    <mergeCell ref="AR501:AR503"/>
    <mergeCell ref="AS501:AS503"/>
    <mergeCell ref="AT501:AT503"/>
    <mergeCell ref="AU501:AU503"/>
    <mergeCell ref="AV501:AV503"/>
    <mergeCell ref="AW501:AW503"/>
    <mergeCell ref="AX501:AX503"/>
    <mergeCell ref="O504:O510"/>
    <mergeCell ref="P504:P510"/>
    <mergeCell ref="Q504:Q510"/>
    <mergeCell ref="R504:R510"/>
    <mergeCell ref="S504:S510"/>
    <mergeCell ref="T504:T510"/>
    <mergeCell ref="U504:U510"/>
    <mergeCell ref="V504:V510"/>
    <mergeCell ref="W504:W510"/>
    <mergeCell ref="X504:X510"/>
    <mergeCell ref="AB504:AB510"/>
    <mergeCell ref="AD504:AD510"/>
    <mergeCell ref="AE504:AE510"/>
    <mergeCell ref="AF504:AF510"/>
    <mergeCell ref="AG504:AG510"/>
    <mergeCell ref="AH504:AH510"/>
    <mergeCell ref="AI504:AI510"/>
    <mergeCell ref="AJ504:AJ510"/>
    <mergeCell ref="AK504:AK510"/>
    <mergeCell ref="AL504:AL510"/>
    <mergeCell ref="AM504:AM510"/>
    <mergeCell ref="AN504:AN510"/>
    <mergeCell ref="AO504:AO510"/>
    <mergeCell ref="AP504:AP510"/>
    <mergeCell ref="AQ504:AQ510"/>
    <mergeCell ref="AR504:AR510"/>
    <mergeCell ref="AS504:AS510"/>
    <mergeCell ref="AT504:AT510"/>
    <mergeCell ref="AU504:AU510"/>
    <mergeCell ref="AV504:AV510"/>
    <mergeCell ref="AW504:AW510"/>
    <mergeCell ref="AX504:AX510"/>
    <mergeCell ref="AW493:AW495"/>
    <mergeCell ref="AX493:AX495"/>
    <mergeCell ref="O497:O500"/>
    <mergeCell ref="P497:P500"/>
    <mergeCell ref="Q497:Q500"/>
    <mergeCell ref="R497:R500"/>
    <mergeCell ref="S497:S500"/>
    <mergeCell ref="T497:T500"/>
    <mergeCell ref="U497:U500"/>
    <mergeCell ref="V497:V500"/>
    <mergeCell ref="W497:W500"/>
    <mergeCell ref="X497:X500"/>
    <mergeCell ref="AB497:AB500"/>
    <mergeCell ref="AD497:AD500"/>
    <mergeCell ref="AE497:AE500"/>
    <mergeCell ref="AF497:AF500"/>
    <mergeCell ref="AG497:AG500"/>
    <mergeCell ref="AH497:AH500"/>
    <mergeCell ref="AI497:AI500"/>
    <mergeCell ref="AJ497:AJ500"/>
    <mergeCell ref="AK497:AK500"/>
    <mergeCell ref="AL497:AL500"/>
    <mergeCell ref="AM497:AM500"/>
    <mergeCell ref="AN497:AN500"/>
    <mergeCell ref="AO497:AO500"/>
    <mergeCell ref="AP497:AP500"/>
    <mergeCell ref="AQ497:AQ500"/>
    <mergeCell ref="AR497:AR500"/>
    <mergeCell ref="AS497:AS500"/>
    <mergeCell ref="AT497:AT500"/>
    <mergeCell ref="AU497:AU500"/>
    <mergeCell ref="AV497:AV500"/>
    <mergeCell ref="AW497:AW500"/>
    <mergeCell ref="AX497:AX500"/>
    <mergeCell ref="AE489:AE492"/>
    <mergeCell ref="AF489:AF492"/>
    <mergeCell ref="AG489:AG492"/>
    <mergeCell ref="AH489:AH492"/>
    <mergeCell ref="AI489:AI492"/>
    <mergeCell ref="AJ489:AJ492"/>
    <mergeCell ref="AK489:AK492"/>
    <mergeCell ref="AL489:AL492"/>
    <mergeCell ref="AM489:AM492"/>
    <mergeCell ref="AN489:AN492"/>
    <mergeCell ref="AO489:AO492"/>
    <mergeCell ref="AP489:AP492"/>
    <mergeCell ref="AQ489:AQ492"/>
    <mergeCell ref="AR489:AR492"/>
    <mergeCell ref="AS489:AS492"/>
    <mergeCell ref="AT489:AT492"/>
    <mergeCell ref="AU489:AU492"/>
    <mergeCell ref="AV489:AV492"/>
    <mergeCell ref="AW489:AW492"/>
    <mergeCell ref="AX489:AX492"/>
    <mergeCell ref="A493:A516"/>
    <mergeCell ref="B493:B516"/>
    <mergeCell ref="C493:C516"/>
    <mergeCell ref="D493:D516"/>
    <mergeCell ref="E493:E516"/>
    <mergeCell ref="F493:F516"/>
    <mergeCell ref="G493:G516"/>
    <mergeCell ref="H493:H516"/>
    <mergeCell ref="I493:I516"/>
    <mergeCell ref="J493:J516"/>
    <mergeCell ref="K493:K516"/>
    <mergeCell ref="L493:L516"/>
    <mergeCell ref="M493:M516"/>
    <mergeCell ref="N493:N516"/>
    <mergeCell ref="O493:O495"/>
    <mergeCell ref="P493:P495"/>
    <mergeCell ref="Q493:Q495"/>
    <mergeCell ref="R493:R495"/>
    <mergeCell ref="S493:S495"/>
    <mergeCell ref="T493:T495"/>
    <mergeCell ref="U493:U495"/>
    <mergeCell ref="V493:V495"/>
    <mergeCell ref="W493:W495"/>
    <mergeCell ref="X493:X495"/>
    <mergeCell ref="AB493:AB495"/>
    <mergeCell ref="AD493:AD495"/>
    <mergeCell ref="AE493:AE495"/>
    <mergeCell ref="AF493:AF495"/>
    <mergeCell ref="AG493:AG495"/>
    <mergeCell ref="AH493:AH495"/>
    <mergeCell ref="AI493:AI495"/>
    <mergeCell ref="AJ493:AJ495"/>
    <mergeCell ref="AK493:AK495"/>
    <mergeCell ref="AL493:AL495"/>
    <mergeCell ref="AM493:AM495"/>
    <mergeCell ref="AN493:AN495"/>
    <mergeCell ref="AO493:AO495"/>
    <mergeCell ref="AP493:AP495"/>
    <mergeCell ref="AQ493:AQ495"/>
    <mergeCell ref="AR493:AR495"/>
    <mergeCell ref="AS493:AS495"/>
    <mergeCell ref="AT493:AT495"/>
    <mergeCell ref="AU493:AU495"/>
    <mergeCell ref="AV493:AV495"/>
    <mergeCell ref="AL476:AL482"/>
    <mergeCell ref="AM476:AM482"/>
    <mergeCell ref="AN476:AN482"/>
    <mergeCell ref="AO476:AO482"/>
    <mergeCell ref="AP476:AP482"/>
    <mergeCell ref="AQ476:AQ482"/>
    <mergeCell ref="AR476:AR482"/>
    <mergeCell ref="AS476:AS482"/>
    <mergeCell ref="AT476:AT482"/>
    <mergeCell ref="AU476:AU482"/>
    <mergeCell ref="AV476:AV482"/>
    <mergeCell ref="AW476:AW482"/>
    <mergeCell ref="AX476:AX482"/>
    <mergeCell ref="O483:O487"/>
    <mergeCell ref="P483:P487"/>
    <mergeCell ref="Q483:Q487"/>
    <mergeCell ref="R483:R487"/>
    <mergeCell ref="S483:S487"/>
    <mergeCell ref="T483:T487"/>
    <mergeCell ref="U483:U487"/>
    <mergeCell ref="V483:V487"/>
    <mergeCell ref="W483:W487"/>
    <mergeCell ref="X483:X487"/>
    <mergeCell ref="AB483:AB487"/>
    <mergeCell ref="AD483:AD487"/>
    <mergeCell ref="AE483:AE487"/>
    <mergeCell ref="AF483:AF487"/>
    <mergeCell ref="AG483:AG487"/>
    <mergeCell ref="AH483:AH487"/>
    <mergeCell ref="AI483:AI487"/>
    <mergeCell ref="AJ483:AJ487"/>
    <mergeCell ref="AK483:AK487"/>
    <mergeCell ref="AL483:AL487"/>
    <mergeCell ref="AM483:AM487"/>
    <mergeCell ref="AN483:AN487"/>
    <mergeCell ref="AO483:AO487"/>
    <mergeCell ref="AP483:AP487"/>
    <mergeCell ref="AQ483:AQ487"/>
    <mergeCell ref="AR483:AR487"/>
    <mergeCell ref="AS483:AS487"/>
    <mergeCell ref="AT483:AT487"/>
    <mergeCell ref="AU483:AU487"/>
    <mergeCell ref="AV483:AV487"/>
    <mergeCell ref="AW483:AW487"/>
    <mergeCell ref="AX483:AX487"/>
    <mergeCell ref="AL471:AL472"/>
    <mergeCell ref="AM471:AM472"/>
    <mergeCell ref="AN471:AN472"/>
    <mergeCell ref="AO471:AO472"/>
    <mergeCell ref="AP471:AP472"/>
    <mergeCell ref="AQ471:AQ472"/>
    <mergeCell ref="AR471:AR472"/>
    <mergeCell ref="AS471:AS472"/>
    <mergeCell ref="AT471:AT472"/>
    <mergeCell ref="AU471:AU472"/>
    <mergeCell ref="AV471:AV472"/>
    <mergeCell ref="AW471:AW472"/>
    <mergeCell ref="AX471:AX472"/>
    <mergeCell ref="O473:O475"/>
    <mergeCell ref="P473:P475"/>
    <mergeCell ref="Q473:Q475"/>
    <mergeCell ref="R473:R475"/>
    <mergeCell ref="S473:S475"/>
    <mergeCell ref="T473:T475"/>
    <mergeCell ref="U473:U475"/>
    <mergeCell ref="V473:V475"/>
    <mergeCell ref="W473:W475"/>
    <mergeCell ref="X473:X475"/>
    <mergeCell ref="AB473:AB475"/>
    <mergeCell ref="AD473:AD475"/>
    <mergeCell ref="AE473:AE475"/>
    <mergeCell ref="AF473:AF475"/>
    <mergeCell ref="AG473:AG475"/>
    <mergeCell ref="AH473:AH475"/>
    <mergeCell ref="AI473:AI475"/>
    <mergeCell ref="AJ473:AJ475"/>
    <mergeCell ref="AK473:AK475"/>
    <mergeCell ref="AL473:AL475"/>
    <mergeCell ref="AM473:AM475"/>
    <mergeCell ref="AN473:AN475"/>
    <mergeCell ref="AO473:AO475"/>
    <mergeCell ref="AP473:AP475"/>
    <mergeCell ref="AQ473:AQ475"/>
    <mergeCell ref="AR473:AR475"/>
    <mergeCell ref="AS473:AS475"/>
    <mergeCell ref="AT473:AT475"/>
    <mergeCell ref="AU473:AU475"/>
    <mergeCell ref="AV473:AV475"/>
    <mergeCell ref="AW473:AW475"/>
    <mergeCell ref="AX473:AX475"/>
    <mergeCell ref="A471:A492"/>
    <mergeCell ref="B471:B492"/>
    <mergeCell ref="C471:C492"/>
    <mergeCell ref="D471:D492"/>
    <mergeCell ref="E471:E492"/>
    <mergeCell ref="F471:F492"/>
    <mergeCell ref="G471:G492"/>
    <mergeCell ref="H471:H492"/>
    <mergeCell ref="I471:I492"/>
    <mergeCell ref="J471:J492"/>
    <mergeCell ref="K471:K492"/>
    <mergeCell ref="L471:L492"/>
    <mergeCell ref="M471:M492"/>
    <mergeCell ref="N471:N492"/>
    <mergeCell ref="O471:O472"/>
    <mergeCell ref="P471:P472"/>
    <mergeCell ref="Q471:Q472"/>
    <mergeCell ref="R471:R472"/>
    <mergeCell ref="S471:S472"/>
    <mergeCell ref="T471:T472"/>
    <mergeCell ref="U471:U472"/>
    <mergeCell ref="V471:V472"/>
    <mergeCell ref="W471:W472"/>
    <mergeCell ref="X471:X472"/>
    <mergeCell ref="AB471:AB472"/>
    <mergeCell ref="AD471:AD472"/>
    <mergeCell ref="AE471:AE472"/>
    <mergeCell ref="AF471:AF472"/>
    <mergeCell ref="AG471:AG472"/>
    <mergeCell ref="AH471:AH472"/>
    <mergeCell ref="AI471:AI472"/>
    <mergeCell ref="AJ471:AJ472"/>
    <mergeCell ref="AK471:AK472"/>
    <mergeCell ref="O476:O482"/>
    <mergeCell ref="P476:P482"/>
    <mergeCell ref="Q476:Q482"/>
    <mergeCell ref="R476:R482"/>
    <mergeCell ref="S476:S482"/>
    <mergeCell ref="T476:T482"/>
    <mergeCell ref="U476:U482"/>
    <mergeCell ref="V476:V482"/>
    <mergeCell ref="W476:W482"/>
    <mergeCell ref="X476:X482"/>
    <mergeCell ref="AB476:AB482"/>
    <mergeCell ref="AD476:AD482"/>
    <mergeCell ref="AE476:AE482"/>
    <mergeCell ref="AF476:AF482"/>
    <mergeCell ref="AG476:AG482"/>
    <mergeCell ref="AH476:AH482"/>
    <mergeCell ref="AI476:AI482"/>
    <mergeCell ref="AJ476:AJ482"/>
    <mergeCell ref="AK476:AK482"/>
    <mergeCell ref="O489:O492"/>
    <mergeCell ref="P489:P492"/>
    <mergeCell ref="Q489:Q492"/>
    <mergeCell ref="R489:R492"/>
    <mergeCell ref="S489:S492"/>
    <mergeCell ref="T489:T492"/>
    <mergeCell ref="U489:U492"/>
    <mergeCell ref="V489:V492"/>
    <mergeCell ref="W489:W492"/>
    <mergeCell ref="X489:X492"/>
    <mergeCell ref="AB489:AB492"/>
    <mergeCell ref="AD489:AD492"/>
    <mergeCell ref="T459:T465"/>
    <mergeCell ref="U459:U465"/>
    <mergeCell ref="V459:V465"/>
    <mergeCell ref="W459:W465"/>
    <mergeCell ref="X459:X465"/>
    <mergeCell ref="AB459:AB465"/>
    <mergeCell ref="AD459:AD465"/>
    <mergeCell ref="AE459:AE465"/>
    <mergeCell ref="AF459:AF465"/>
    <mergeCell ref="AG459:AG465"/>
    <mergeCell ref="AH459:AH465"/>
    <mergeCell ref="AI459:AI465"/>
    <mergeCell ref="AJ459:AJ465"/>
    <mergeCell ref="AK459:AK465"/>
    <mergeCell ref="AL459:AL465"/>
    <mergeCell ref="AM459:AM465"/>
    <mergeCell ref="AN459:AN465"/>
    <mergeCell ref="AO459:AO465"/>
    <mergeCell ref="AP459:AP465"/>
    <mergeCell ref="AQ459:AQ465"/>
    <mergeCell ref="AR459:AR465"/>
    <mergeCell ref="AS459:AS465"/>
    <mergeCell ref="AT459:AT465"/>
    <mergeCell ref="AU459:AU465"/>
    <mergeCell ref="AV459:AV465"/>
    <mergeCell ref="AW459:AW465"/>
    <mergeCell ref="AX459:AX465"/>
    <mergeCell ref="O466:O469"/>
    <mergeCell ref="P466:P469"/>
    <mergeCell ref="Q466:Q469"/>
    <mergeCell ref="R466:R469"/>
    <mergeCell ref="S466:S469"/>
    <mergeCell ref="T466:T469"/>
    <mergeCell ref="U466:U469"/>
    <mergeCell ref="V466:V469"/>
    <mergeCell ref="W466:W469"/>
    <mergeCell ref="X466:X469"/>
    <mergeCell ref="AB466:AB469"/>
    <mergeCell ref="AD466:AD469"/>
    <mergeCell ref="AE466:AE469"/>
    <mergeCell ref="AF466:AF469"/>
    <mergeCell ref="AG466:AG469"/>
    <mergeCell ref="AH466:AH469"/>
    <mergeCell ref="AI466:AI469"/>
    <mergeCell ref="AJ466:AJ469"/>
    <mergeCell ref="AK466:AK469"/>
    <mergeCell ref="AL466:AL469"/>
    <mergeCell ref="AM466:AM469"/>
    <mergeCell ref="AN466:AN469"/>
    <mergeCell ref="AO466:AO469"/>
    <mergeCell ref="AP466:AP469"/>
    <mergeCell ref="AQ466:AQ469"/>
    <mergeCell ref="AR466:AR469"/>
    <mergeCell ref="AS466:AS469"/>
    <mergeCell ref="AT466:AT469"/>
    <mergeCell ref="AU466:AU469"/>
    <mergeCell ref="AV466:AV469"/>
    <mergeCell ref="AW466:AW469"/>
    <mergeCell ref="AX466:AX469"/>
    <mergeCell ref="AL447:AL448"/>
    <mergeCell ref="AM447:AM448"/>
    <mergeCell ref="AN447:AN448"/>
    <mergeCell ref="AO447:AO448"/>
    <mergeCell ref="AP447:AP448"/>
    <mergeCell ref="AQ447:AQ448"/>
    <mergeCell ref="AR447:AR448"/>
    <mergeCell ref="AS447:AS448"/>
    <mergeCell ref="AT447:AT448"/>
    <mergeCell ref="AU447:AU448"/>
    <mergeCell ref="AV447:AV448"/>
    <mergeCell ref="AW447:AW448"/>
    <mergeCell ref="AX447:AX448"/>
    <mergeCell ref="A456:A470"/>
    <mergeCell ref="B456:B470"/>
    <mergeCell ref="C456:C470"/>
    <mergeCell ref="D456:D470"/>
    <mergeCell ref="E456:E470"/>
    <mergeCell ref="F456:F470"/>
    <mergeCell ref="G456:G470"/>
    <mergeCell ref="H456:H470"/>
    <mergeCell ref="I456:I470"/>
    <mergeCell ref="J456:J470"/>
    <mergeCell ref="K456:K470"/>
    <mergeCell ref="L456:L470"/>
    <mergeCell ref="M456:M470"/>
    <mergeCell ref="N456:N470"/>
    <mergeCell ref="O456:O457"/>
    <mergeCell ref="P456:P457"/>
    <mergeCell ref="Q456:Q457"/>
    <mergeCell ref="R456:R457"/>
    <mergeCell ref="S456:S457"/>
    <mergeCell ref="T456:T457"/>
    <mergeCell ref="U456:U457"/>
    <mergeCell ref="V456:V457"/>
    <mergeCell ref="W456:W457"/>
    <mergeCell ref="X456:X457"/>
    <mergeCell ref="AB456:AB457"/>
    <mergeCell ref="AD456:AD457"/>
    <mergeCell ref="AE456:AE457"/>
    <mergeCell ref="AF456:AF457"/>
    <mergeCell ref="AG456:AG457"/>
    <mergeCell ref="AH456:AH457"/>
    <mergeCell ref="AI456:AI457"/>
    <mergeCell ref="AJ456:AJ457"/>
    <mergeCell ref="AK456:AK457"/>
    <mergeCell ref="AL456:AL457"/>
    <mergeCell ref="AM456:AM457"/>
    <mergeCell ref="AN456:AN457"/>
    <mergeCell ref="AO456:AO457"/>
    <mergeCell ref="AP456:AP457"/>
    <mergeCell ref="AQ456:AQ457"/>
    <mergeCell ref="AR456:AR457"/>
    <mergeCell ref="AS456:AS457"/>
    <mergeCell ref="AT456:AT457"/>
    <mergeCell ref="AU456:AU457"/>
    <mergeCell ref="AV456:AV457"/>
    <mergeCell ref="AW456:AW457"/>
    <mergeCell ref="AX456:AX457"/>
    <mergeCell ref="O459:O465"/>
    <mergeCell ref="P459:P465"/>
    <mergeCell ref="Q459:Q465"/>
    <mergeCell ref="R459:R465"/>
    <mergeCell ref="S459:S465"/>
    <mergeCell ref="AL441:AL442"/>
    <mergeCell ref="AM441:AM442"/>
    <mergeCell ref="AN441:AN442"/>
    <mergeCell ref="AO441:AO442"/>
    <mergeCell ref="AP441:AP442"/>
    <mergeCell ref="AQ441:AQ442"/>
    <mergeCell ref="AR441:AR442"/>
    <mergeCell ref="AS441:AS442"/>
    <mergeCell ref="AT441:AT442"/>
    <mergeCell ref="AU441:AU442"/>
    <mergeCell ref="AV441:AV442"/>
    <mergeCell ref="AW441:AW442"/>
    <mergeCell ref="AX441:AX442"/>
    <mergeCell ref="O443:O446"/>
    <mergeCell ref="P443:P446"/>
    <mergeCell ref="Q443:Q446"/>
    <mergeCell ref="R443:R446"/>
    <mergeCell ref="S443:S446"/>
    <mergeCell ref="T443:T446"/>
    <mergeCell ref="U443:U446"/>
    <mergeCell ref="V443:V446"/>
    <mergeCell ref="W443:W446"/>
    <mergeCell ref="X443:X446"/>
    <mergeCell ref="AB443:AB446"/>
    <mergeCell ref="AD443:AD446"/>
    <mergeCell ref="AE443:AE446"/>
    <mergeCell ref="AF443:AF446"/>
    <mergeCell ref="AG443:AG446"/>
    <mergeCell ref="AH443:AH446"/>
    <mergeCell ref="AI443:AI446"/>
    <mergeCell ref="AJ443:AJ446"/>
    <mergeCell ref="AK443:AK446"/>
    <mergeCell ref="AL443:AL446"/>
    <mergeCell ref="AM443:AM446"/>
    <mergeCell ref="AN443:AN446"/>
    <mergeCell ref="AO443:AO446"/>
    <mergeCell ref="AP443:AP446"/>
    <mergeCell ref="AQ443:AQ446"/>
    <mergeCell ref="AR443:AR446"/>
    <mergeCell ref="AS443:AS446"/>
    <mergeCell ref="AT443:AT446"/>
    <mergeCell ref="AU443:AU446"/>
    <mergeCell ref="AV443:AV446"/>
    <mergeCell ref="AW443:AW446"/>
    <mergeCell ref="AX443:AX446"/>
    <mergeCell ref="A441:A448"/>
    <mergeCell ref="B441:B448"/>
    <mergeCell ref="C441:C448"/>
    <mergeCell ref="D441:D448"/>
    <mergeCell ref="E441:E448"/>
    <mergeCell ref="F441:F448"/>
    <mergeCell ref="G441:G448"/>
    <mergeCell ref="H441:H448"/>
    <mergeCell ref="I441:I448"/>
    <mergeCell ref="J441:J448"/>
    <mergeCell ref="K441:K448"/>
    <mergeCell ref="L441:L448"/>
    <mergeCell ref="M441:M448"/>
    <mergeCell ref="N441:N448"/>
    <mergeCell ref="O441:O442"/>
    <mergeCell ref="P441:P442"/>
    <mergeCell ref="Q441:Q442"/>
    <mergeCell ref="R441:R442"/>
    <mergeCell ref="S441:S442"/>
    <mergeCell ref="T441:T442"/>
    <mergeCell ref="U441:U442"/>
    <mergeCell ref="V441:V442"/>
    <mergeCell ref="W441:W442"/>
    <mergeCell ref="X441:X442"/>
    <mergeCell ref="AB441:AB442"/>
    <mergeCell ref="AD441:AD442"/>
    <mergeCell ref="AE441:AE442"/>
    <mergeCell ref="AF441:AF442"/>
    <mergeCell ref="AG441:AG442"/>
    <mergeCell ref="AH441:AH442"/>
    <mergeCell ref="AI441:AI442"/>
    <mergeCell ref="AJ441:AJ442"/>
    <mergeCell ref="AK441:AK442"/>
    <mergeCell ref="O447:O448"/>
    <mergeCell ref="P447:P448"/>
    <mergeCell ref="Q447:Q448"/>
    <mergeCell ref="R447:R448"/>
    <mergeCell ref="S447:S448"/>
    <mergeCell ref="T447:T448"/>
    <mergeCell ref="U447:U448"/>
    <mergeCell ref="V447:V448"/>
    <mergeCell ref="W447:W448"/>
    <mergeCell ref="X447:X448"/>
    <mergeCell ref="AB447:AB448"/>
    <mergeCell ref="AD447:AD448"/>
    <mergeCell ref="AE447:AE448"/>
    <mergeCell ref="AF447:AF448"/>
    <mergeCell ref="AG447:AG448"/>
    <mergeCell ref="AH447:AH448"/>
    <mergeCell ref="AI447:AI448"/>
    <mergeCell ref="AJ447:AJ448"/>
    <mergeCell ref="AK447:AK448"/>
    <mergeCell ref="O432:O435"/>
    <mergeCell ref="P432:P435"/>
    <mergeCell ref="Q432:Q435"/>
    <mergeCell ref="R432:R435"/>
    <mergeCell ref="S432:S435"/>
    <mergeCell ref="T432:T435"/>
    <mergeCell ref="U432:U435"/>
    <mergeCell ref="V432:V435"/>
    <mergeCell ref="W432:W435"/>
    <mergeCell ref="X432:X435"/>
    <mergeCell ref="AB432:AB435"/>
    <mergeCell ref="AD432:AD435"/>
    <mergeCell ref="AE432:AE435"/>
    <mergeCell ref="AF432:AF435"/>
    <mergeCell ref="AG432:AG435"/>
    <mergeCell ref="AH432:AH435"/>
    <mergeCell ref="AI432:AI435"/>
    <mergeCell ref="AJ432:AJ435"/>
    <mergeCell ref="AK432:AK435"/>
    <mergeCell ref="AL432:AL435"/>
    <mergeCell ref="AM432:AM435"/>
    <mergeCell ref="AN432:AN435"/>
    <mergeCell ref="AO432:AO435"/>
    <mergeCell ref="AP432:AP435"/>
    <mergeCell ref="AQ432:AQ435"/>
    <mergeCell ref="AR432:AR435"/>
    <mergeCell ref="AS432:AS435"/>
    <mergeCell ref="AT432:AT435"/>
    <mergeCell ref="AU432:AU435"/>
    <mergeCell ref="AV432:AV435"/>
    <mergeCell ref="AW432:AW435"/>
    <mergeCell ref="AX432:AX435"/>
    <mergeCell ref="O436:O440"/>
    <mergeCell ref="P436:P440"/>
    <mergeCell ref="Q436:Q440"/>
    <mergeCell ref="R436:R440"/>
    <mergeCell ref="S436:S440"/>
    <mergeCell ref="T436:T440"/>
    <mergeCell ref="U436:U440"/>
    <mergeCell ref="V436:V440"/>
    <mergeCell ref="W436:W440"/>
    <mergeCell ref="X436:X440"/>
    <mergeCell ref="AB436:AB440"/>
    <mergeCell ref="AD436:AD440"/>
    <mergeCell ref="AE436:AE440"/>
    <mergeCell ref="AF436:AF440"/>
    <mergeCell ref="AG436:AG440"/>
    <mergeCell ref="AH436:AH440"/>
    <mergeCell ref="AI436:AI440"/>
    <mergeCell ref="AJ436:AJ440"/>
    <mergeCell ref="AK436:AK440"/>
    <mergeCell ref="AL436:AL440"/>
    <mergeCell ref="AM436:AM440"/>
    <mergeCell ref="AN436:AN440"/>
    <mergeCell ref="AO436:AO440"/>
    <mergeCell ref="AP436:AP440"/>
    <mergeCell ref="AQ436:AQ440"/>
    <mergeCell ref="AR436:AR440"/>
    <mergeCell ref="AS436:AS440"/>
    <mergeCell ref="AT436:AT440"/>
    <mergeCell ref="AU436:AU440"/>
    <mergeCell ref="AV436:AV440"/>
    <mergeCell ref="AW436:AW440"/>
    <mergeCell ref="AX436:AX440"/>
    <mergeCell ref="T422:T424"/>
    <mergeCell ref="U422:U424"/>
    <mergeCell ref="V422:V424"/>
    <mergeCell ref="W422:W424"/>
    <mergeCell ref="X422:X424"/>
    <mergeCell ref="AB422:AB424"/>
    <mergeCell ref="AD422:AD424"/>
    <mergeCell ref="AE422:AE424"/>
    <mergeCell ref="AF422:AF424"/>
    <mergeCell ref="AG422:AG424"/>
    <mergeCell ref="AH422:AH424"/>
    <mergeCell ref="AI422:AI424"/>
    <mergeCell ref="AJ422:AJ424"/>
    <mergeCell ref="AK422:AK424"/>
    <mergeCell ref="AL422:AL424"/>
    <mergeCell ref="AM422:AM424"/>
    <mergeCell ref="AN422:AN424"/>
    <mergeCell ref="AO422:AO424"/>
    <mergeCell ref="AP422:AP424"/>
    <mergeCell ref="AQ422:AQ424"/>
    <mergeCell ref="AR422:AR424"/>
    <mergeCell ref="AS422:AS424"/>
    <mergeCell ref="AT422:AT424"/>
    <mergeCell ref="AU422:AU424"/>
    <mergeCell ref="AV422:AV424"/>
    <mergeCell ref="AW422:AW424"/>
    <mergeCell ref="AX422:AX424"/>
    <mergeCell ref="O425:O431"/>
    <mergeCell ref="P425:P431"/>
    <mergeCell ref="Q425:Q431"/>
    <mergeCell ref="R425:R431"/>
    <mergeCell ref="S425:S431"/>
    <mergeCell ref="T425:T431"/>
    <mergeCell ref="U425:U431"/>
    <mergeCell ref="V425:V431"/>
    <mergeCell ref="W425:W431"/>
    <mergeCell ref="X425:X431"/>
    <mergeCell ref="AB425:AB431"/>
    <mergeCell ref="AD425:AD431"/>
    <mergeCell ref="AE425:AE431"/>
    <mergeCell ref="AF425:AF431"/>
    <mergeCell ref="AG425:AG431"/>
    <mergeCell ref="AH425:AH431"/>
    <mergeCell ref="AI425:AI431"/>
    <mergeCell ref="AJ425:AJ431"/>
    <mergeCell ref="AK425:AK431"/>
    <mergeCell ref="AL425:AL431"/>
    <mergeCell ref="AM425:AM431"/>
    <mergeCell ref="AN425:AN431"/>
    <mergeCell ref="AO425:AO431"/>
    <mergeCell ref="AP425:AP431"/>
    <mergeCell ref="AQ425:AQ431"/>
    <mergeCell ref="AR425:AR431"/>
    <mergeCell ref="AS425:AS431"/>
    <mergeCell ref="AT425:AT431"/>
    <mergeCell ref="AU425:AU431"/>
    <mergeCell ref="AV425:AV431"/>
    <mergeCell ref="AW425:AW431"/>
    <mergeCell ref="AX425:AX431"/>
    <mergeCell ref="AL413:AL419"/>
    <mergeCell ref="AM413:AM419"/>
    <mergeCell ref="AN413:AN419"/>
    <mergeCell ref="AO413:AO419"/>
    <mergeCell ref="AP413:AP419"/>
    <mergeCell ref="AQ413:AQ419"/>
    <mergeCell ref="AR413:AR419"/>
    <mergeCell ref="AS413:AS419"/>
    <mergeCell ref="AT413:AT419"/>
    <mergeCell ref="AU413:AU419"/>
    <mergeCell ref="AV413:AV419"/>
    <mergeCell ref="AW413:AW419"/>
    <mergeCell ref="AX413:AX419"/>
    <mergeCell ref="A420:A440"/>
    <mergeCell ref="B420:B440"/>
    <mergeCell ref="C420:C440"/>
    <mergeCell ref="D420:D440"/>
    <mergeCell ref="E420:E440"/>
    <mergeCell ref="F420:F440"/>
    <mergeCell ref="G420:G440"/>
    <mergeCell ref="H420:H440"/>
    <mergeCell ref="I420:I440"/>
    <mergeCell ref="J420:J440"/>
    <mergeCell ref="K420:K440"/>
    <mergeCell ref="L420:L440"/>
    <mergeCell ref="M420:M440"/>
    <mergeCell ref="N420:N440"/>
    <mergeCell ref="O420:O421"/>
    <mergeCell ref="P420:P421"/>
    <mergeCell ref="Q420:Q421"/>
    <mergeCell ref="R420:R421"/>
    <mergeCell ref="S420:S421"/>
    <mergeCell ref="T420:T421"/>
    <mergeCell ref="U420:U421"/>
    <mergeCell ref="V420:V421"/>
    <mergeCell ref="W420:W421"/>
    <mergeCell ref="X420:X421"/>
    <mergeCell ref="AB420:AB421"/>
    <mergeCell ref="AD420:AD421"/>
    <mergeCell ref="AE420:AE421"/>
    <mergeCell ref="AF420:AF421"/>
    <mergeCell ref="AG420:AG421"/>
    <mergeCell ref="AH420:AH421"/>
    <mergeCell ref="AI420:AI421"/>
    <mergeCell ref="AJ420:AJ421"/>
    <mergeCell ref="AK420:AK421"/>
    <mergeCell ref="AL420:AL421"/>
    <mergeCell ref="AM420:AM421"/>
    <mergeCell ref="AN420:AN421"/>
    <mergeCell ref="AO420:AO421"/>
    <mergeCell ref="AP420:AP421"/>
    <mergeCell ref="AQ420:AQ421"/>
    <mergeCell ref="AR420:AR421"/>
    <mergeCell ref="AS420:AS421"/>
    <mergeCell ref="AT420:AT421"/>
    <mergeCell ref="AU420:AU421"/>
    <mergeCell ref="AV420:AV421"/>
    <mergeCell ref="AW420:AW421"/>
    <mergeCell ref="AX420:AX421"/>
    <mergeCell ref="O422:O424"/>
    <mergeCell ref="P422:P424"/>
    <mergeCell ref="Q422:Q424"/>
    <mergeCell ref="R422:R424"/>
    <mergeCell ref="S422:S424"/>
    <mergeCell ref="AL403:AL407"/>
    <mergeCell ref="AM403:AM407"/>
    <mergeCell ref="AN403:AN407"/>
    <mergeCell ref="AO403:AO407"/>
    <mergeCell ref="AP403:AP407"/>
    <mergeCell ref="AQ403:AQ407"/>
    <mergeCell ref="AR403:AR407"/>
    <mergeCell ref="AS403:AS407"/>
    <mergeCell ref="AT403:AT407"/>
    <mergeCell ref="AU403:AU407"/>
    <mergeCell ref="AV403:AV407"/>
    <mergeCell ref="AW403:AW407"/>
    <mergeCell ref="AX403:AX407"/>
    <mergeCell ref="O408:O412"/>
    <mergeCell ref="P408:P412"/>
    <mergeCell ref="Q408:Q412"/>
    <mergeCell ref="R408:R412"/>
    <mergeCell ref="S408:S412"/>
    <mergeCell ref="T408:T412"/>
    <mergeCell ref="U408:U412"/>
    <mergeCell ref="V408:V412"/>
    <mergeCell ref="W408:W412"/>
    <mergeCell ref="X408:X412"/>
    <mergeCell ref="AB408:AB412"/>
    <mergeCell ref="AD408:AD412"/>
    <mergeCell ref="AE408:AE412"/>
    <mergeCell ref="AF408:AF412"/>
    <mergeCell ref="AG408:AG412"/>
    <mergeCell ref="AH408:AH412"/>
    <mergeCell ref="AI408:AI412"/>
    <mergeCell ref="AJ408:AJ412"/>
    <mergeCell ref="AK408:AK412"/>
    <mergeCell ref="AL408:AL412"/>
    <mergeCell ref="AM408:AM412"/>
    <mergeCell ref="AN408:AN412"/>
    <mergeCell ref="AO408:AO412"/>
    <mergeCell ref="AP408:AP412"/>
    <mergeCell ref="AQ408:AQ412"/>
    <mergeCell ref="AR408:AR412"/>
    <mergeCell ref="AS408:AS412"/>
    <mergeCell ref="AT408:AT412"/>
    <mergeCell ref="AU408:AU412"/>
    <mergeCell ref="AV408:AV412"/>
    <mergeCell ref="AW408:AW412"/>
    <mergeCell ref="AX408:AX412"/>
    <mergeCell ref="A402:A419"/>
    <mergeCell ref="B402:B419"/>
    <mergeCell ref="C402:C419"/>
    <mergeCell ref="D402:D419"/>
    <mergeCell ref="E402:E419"/>
    <mergeCell ref="F402:F419"/>
    <mergeCell ref="G402:G419"/>
    <mergeCell ref="H402:H419"/>
    <mergeCell ref="I402:I419"/>
    <mergeCell ref="J402:J419"/>
    <mergeCell ref="K402:K419"/>
    <mergeCell ref="L402:L419"/>
    <mergeCell ref="M402:M419"/>
    <mergeCell ref="N402:N419"/>
    <mergeCell ref="O403:O407"/>
    <mergeCell ref="P403:P407"/>
    <mergeCell ref="Q403:Q407"/>
    <mergeCell ref="R403:R407"/>
    <mergeCell ref="S403:S407"/>
    <mergeCell ref="T403:T407"/>
    <mergeCell ref="U403:U407"/>
    <mergeCell ref="V403:V407"/>
    <mergeCell ref="W403:W407"/>
    <mergeCell ref="X403:X407"/>
    <mergeCell ref="AB403:AB407"/>
    <mergeCell ref="AD403:AD407"/>
    <mergeCell ref="AE403:AE407"/>
    <mergeCell ref="AF403:AF407"/>
    <mergeCell ref="AG403:AG407"/>
    <mergeCell ref="AH403:AH407"/>
    <mergeCell ref="AI403:AI407"/>
    <mergeCell ref="AJ403:AJ407"/>
    <mergeCell ref="AK403:AK407"/>
    <mergeCell ref="O413:O419"/>
    <mergeCell ref="P413:P419"/>
    <mergeCell ref="Q413:Q419"/>
    <mergeCell ref="R413:R419"/>
    <mergeCell ref="S413:S419"/>
    <mergeCell ref="T413:T419"/>
    <mergeCell ref="U413:U419"/>
    <mergeCell ref="V413:V419"/>
    <mergeCell ref="W413:W419"/>
    <mergeCell ref="X413:X419"/>
    <mergeCell ref="AB413:AB419"/>
    <mergeCell ref="AD413:AD419"/>
    <mergeCell ref="AE413:AE419"/>
    <mergeCell ref="AF413:AF419"/>
    <mergeCell ref="AG413:AG419"/>
    <mergeCell ref="AH413:AH419"/>
    <mergeCell ref="AI413:AI419"/>
    <mergeCell ref="AJ413:AJ419"/>
    <mergeCell ref="AK413:AK419"/>
    <mergeCell ref="O390:O394"/>
    <mergeCell ref="P390:P394"/>
    <mergeCell ref="Q390:Q394"/>
    <mergeCell ref="R390:R394"/>
    <mergeCell ref="S390:S394"/>
    <mergeCell ref="T390:T394"/>
    <mergeCell ref="U390:U394"/>
    <mergeCell ref="V390:V394"/>
    <mergeCell ref="W390:W394"/>
    <mergeCell ref="X390:X394"/>
    <mergeCell ref="AB390:AB394"/>
    <mergeCell ref="AD390:AD394"/>
    <mergeCell ref="AE390:AE394"/>
    <mergeCell ref="AF390:AF394"/>
    <mergeCell ref="AG390:AG394"/>
    <mergeCell ref="AH390:AH394"/>
    <mergeCell ref="AI390:AI394"/>
    <mergeCell ref="AJ390:AJ394"/>
    <mergeCell ref="AK390:AK394"/>
    <mergeCell ref="AL390:AL394"/>
    <mergeCell ref="AM390:AM394"/>
    <mergeCell ref="AN390:AN394"/>
    <mergeCell ref="AO390:AO394"/>
    <mergeCell ref="AP390:AP394"/>
    <mergeCell ref="AQ390:AQ394"/>
    <mergeCell ref="AR390:AR394"/>
    <mergeCell ref="AS390:AS394"/>
    <mergeCell ref="AT390:AT394"/>
    <mergeCell ref="AU390:AU394"/>
    <mergeCell ref="AV390:AV394"/>
    <mergeCell ref="AW390:AW394"/>
    <mergeCell ref="AX390:AX394"/>
    <mergeCell ref="O395:O401"/>
    <mergeCell ref="P395:P401"/>
    <mergeCell ref="Q395:Q401"/>
    <mergeCell ref="R395:R401"/>
    <mergeCell ref="S395:S401"/>
    <mergeCell ref="T395:T401"/>
    <mergeCell ref="U395:U401"/>
    <mergeCell ref="V395:V401"/>
    <mergeCell ref="W395:W401"/>
    <mergeCell ref="X395:X401"/>
    <mergeCell ref="AB395:AB401"/>
    <mergeCell ref="AD395:AD401"/>
    <mergeCell ref="AE395:AE401"/>
    <mergeCell ref="AF395:AF401"/>
    <mergeCell ref="AG395:AG401"/>
    <mergeCell ref="AH395:AH401"/>
    <mergeCell ref="AI395:AI401"/>
    <mergeCell ref="AJ395:AJ401"/>
    <mergeCell ref="AK395:AK401"/>
    <mergeCell ref="AL395:AL401"/>
    <mergeCell ref="AM395:AM401"/>
    <mergeCell ref="AN395:AN401"/>
    <mergeCell ref="AO395:AO401"/>
    <mergeCell ref="AP395:AP401"/>
    <mergeCell ref="AQ395:AQ401"/>
    <mergeCell ref="AR395:AR401"/>
    <mergeCell ref="AS395:AS401"/>
    <mergeCell ref="AT395:AT401"/>
    <mergeCell ref="AU395:AU401"/>
    <mergeCell ref="AV395:AV401"/>
    <mergeCell ref="AW395:AW401"/>
    <mergeCell ref="AX395:AX401"/>
    <mergeCell ref="T379:T384"/>
    <mergeCell ref="U379:U384"/>
    <mergeCell ref="V379:V384"/>
    <mergeCell ref="W379:W384"/>
    <mergeCell ref="X379:X384"/>
    <mergeCell ref="AB379:AB384"/>
    <mergeCell ref="AD379:AD384"/>
    <mergeCell ref="AE379:AE384"/>
    <mergeCell ref="AF379:AF384"/>
    <mergeCell ref="AG379:AG384"/>
    <mergeCell ref="AH379:AH384"/>
    <mergeCell ref="AI379:AI384"/>
    <mergeCell ref="AJ379:AJ384"/>
    <mergeCell ref="AK379:AK384"/>
    <mergeCell ref="AL379:AL384"/>
    <mergeCell ref="AM379:AM384"/>
    <mergeCell ref="AN379:AN384"/>
    <mergeCell ref="AO379:AO384"/>
    <mergeCell ref="AP379:AP384"/>
    <mergeCell ref="AQ379:AQ384"/>
    <mergeCell ref="AR379:AR384"/>
    <mergeCell ref="AS379:AS384"/>
    <mergeCell ref="AT379:AT384"/>
    <mergeCell ref="AU379:AU384"/>
    <mergeCell ref="AV379:AV384"/>
    <mergeCell ref="AW379:AW384"/>
    <mergeCell ref="AX379:AX384"/>
    <mergeCell ref="O385:O389"/>
    <mergeCell ref="P385:P389"/>
    <mergeCell ref="Q385:Q389"/>
    <mergeCell ref="R385:R389"/>
    <mergeCell ref="S385:S389"/>
    <mergeCell ref="T385:T389"/>
    <mergeCell ref="U385:U389"/>
    <mergeCell ref="V385:V389"/>
    <mergeCell ref="W385:W389"/>
    <mergeCell ref="X385:X389"/>
    <mergeCell ref="AB385:AB389"/>
    <mergeCell ref="AD385:AD389"/>
    <mergeCell ref="AE385:AE389"/>
    <mergeCell ref="AF385:AF389"/>
    <mergeCell ref="AG385:AG389"/>
    <mergeCell ref="AH385:AH389"/>
    <mergeCell ref="AI385:AI389"/>
    <mergeCell ref="AJ385:AJ389"/>
    <mergeCell ref="AK385:AK389"/>
    <mergeCell ref="AL385:AL389"/>
    <mergeCell ref="AM385:AM389"/>
    <mergeCell ref="AN385:AN389"/>
    <mergeCell ref="AO385:AO389"/>
    <mergeCell ref="AP385:AP389"/>
    <mergeCell ref="AQ385:AQ389"/>
    <mergeCell ref="AR385:AR389"/>
    <mergeCell ref="AS385:AS389"/>
    <mergeCell ref="AT385:AT389"/>
    <mergeCell ref="AU385:AU389"/>
    <mergeCell ref="AV385:AV389"/>
    <mergeCell ref="AW385:AW389"/>
    <mergeCell ref="AX385:AX389"/>
    <mergeCell ref="AL372:AL375"/>
    <mergeCell ref="AM372:AM375"/>
    <mergeCell ref="AN372:AN375"/>
    <mergeCell ref="AO372:AO375"/>
    <mergeCell ref="AP372:AP375"/>
    <mergeCell ref="AQ372:AQ375"/>
    <mergeCell ref="AR372:AR375"/>
    <mergeCell ref="AS372:AS375"/>
    <mergeCell ref="AT372:AT375"/>
    <mergeCell ref="AU372:AU375"/>
    <mergeCell ref="AV372:AV375"/>
    <mergeCell ref="AW372:AW375"/>
    <mergeCell ref="AX372:AX375"/>
    <mergeCell ref="A376:A401"/>
    <mergeCell ref="B376:B401"/>
    <mergeCell ref="C376:C401"/>
    <mergeCell ref="D376:D401"/>
    <mergeCell ref="E376:E401"/>
    <mergeCell ref="F376:F401"/>
    <mergeCell ref="G376:G401"/>
    <mergeCell ref="H376:H401"/>
    <mergeCell ref="I376:I401"/>
    <mergeCell ref="J376:J401"/>
    <mergeCell ref="K376:K401"/>
    <mergeCell ref="L376:L401"/>
    <mergeCell ref="M376:M401"/>
    <mergeCell ref="N376:N401"/>
    <mergeCell ref="O377:O378"/>
    <mergeCell ref="P377:P378"/>
    <mergeCell ref="Q377:Q378"/>
    <mergeCell ref="R377:R378"/>
    <mergeCell ref="S377:S378"/>
    <mergeCell ref="T377:T378"/>
    <mergeCell ref="U377:U378"/>
    <mergeCell ref="V377:V378"/>
    <mergeCell ref="W377:W378"/>
    <mergeCell ref="X377:X378"/>
    <mergeCell ref="AB377:AB378"/>
    <mergeCell ref="AD377:AD378"/>
    <mergeCell ref="AE377:AE378"/>
    <mergeCell ref="AF377:AF378"/>
    <mergeCell ref="AG377:AG378"/>
    <mergeCell ref="AH377:AH378"/>
    <mergeCell ref="AI377:AI378"/>
    <mergeCell ref="AJ377:AJ378"/>
    <mergeCell ref="AK377:AK378"/>
    <mergeCell ref="AL377:AL378"/>
    <mergeCell ref="AM377:AM378"/>
    <mergeCell ref="AN377:AN378"/>
    <mergeCell ref="AO377:AO378"/>
    <mergeCell ref="AP377:AP378"/>
    <mergeCell ref="AQ377:AQ378"/>
    <mergeCell ref="AR377:AR378"/>
    <mergeCell ref="AS377:AS378"/>
    <mergeCell ref="AT377:AT378"/>
    <mergeCell ref="AU377:AU378"/>
    <mergeCell ref="AV377:AV378"/>
    <mergeCell ref="AW377:AW378"/>
    <mergeCell ref="AX377:AX378"/>
    <mergeCell ref="O379:O384"/>
    <mergeCell ref="P379:P384"/>
    <mergeCell ref="Q379:Q384"/>
    <mergeCell ref="R379:R384"/>
    <mergeCell ref="S379:S384"/>
    <mergeCell ref="AL363:AL364"/>
    <mergeCell ref="AM363:AM364"/>
    <mergeCell ref="AN363:AN364"/>
    <mergeCell ref="AO363:AO364"/>
    <mergeCell ref="AP363:AP364"/>
    <mergeCell ref="AQ363:AQ364"/>
    <mergeCell ref="AR363:AR364"/>
    <mergeCell ref="AS363:AS364"/>
    <mergeCell ref="AT363:AT364"/>
    <mergeCell ref="AU363:AU364"/>
    <mergeCell ref="AV363:AV364"/>
    <mergeCell ref="AW363:AW364"/>
    <mergeCell ref="AX363:AX364"/>
    <mergeCell ref="O365:O371"/>
    <mergeCell ref="P365:P371"/>
    <mergeCell ref="Q365:Q371"/>
    <mergeCell ref="R365:R371"/>
    <mergeCell ref="S365:S371"/>
    <mergeCell ref="T365:T371"/>
    <mergeCell ref="U365:U371"/>
    <mergeCell ref="V365:V371"/>
    <mergeCell ref="W365:W371"/>
    <mergeCell ref="X365:X371"/>
    <mergeCell ref="AB365:AB371"/>
    <mergeCell ref="AD365:AD371"/>
    <mergeCell ref="AE365:AE371"/>
    <mergeCell ref="AF365:AF371"/>
    <mergeCell ref="AG365:AG371"/>
    <mergeCell ref="AH365:AH371"/>
    <mergeCell ref="AI365:AI371"/>
    <mergeCell ref="AJ365:AJ371"/>
    <mergeCell ref="AK365:AK371"/>
    <mergeCell ref="AL365:AL371"/>
    <mergeCell ref="AM365:AM371"/>
    <mergeCell ref="AN365:AN371"/>
    <mergeCell ref="AO365:AO371"/>
    <mergeCell ref="AP365:AP371"/>
    <mergeCell ref="AQ365:AQ371"/>
    <mergeCell ref="AR365:AR371"/>
    <mergeCell ref="AS365:AS371"/>
    <mergeCell ref="AT365:AT371"/>
    <mergeCell ref="AU365:AU371"/>
    <mergeCell ref="AV365:AV371"/>
    <mergeCell ref="AW365:AW371"/>
    <mergeCell ref="AX365:AX371"/>
    <mergeCell ref="A362:A375"/>
    <mergeCell ref="B362:B375"/>
    <mergeCell ref="C362:C375"/>
    <mergeCell ref="D362:D375"/>
    <mergeCell ref="E362:E375"/>
    <mergeCell ref="F362:F375"/>
    <mergeCell ref="G362:G375"/>
    <mergeCell ref="H362:H375"/>
    <mergeCell ref="I362:I375"/>
    <mergeCell ref="J362:J375"/>
    <mergeCell ref="K362:K375"/>
    <mergeCell ref="L362:L375"/>
    <mergeCell ref="M362:M375"/>
    <mergeCell ref="N362:N375"/>
    <mergeCell ref="O363:O364"/>
    <mergeCell ref="P363:P364"/>
    <mergeCell ref="Q363:Q364"/>
    <mergeCell ref="R363:R364"/>
    <mergeCell ref="S363:S364"/>
    <mergeCell ref="T363:T364"/>
    <mergeCell ref="U363:U364"/>
    <mergeCell ref="V363:V364"/>
    <mergeCell ref="W363:W364"/>
    <mergeCell ref="X363:X364"/>
    <mergeCell ref="AB363:AB364"/>
    <mergeCell ref="AD363:AD364"/>
    <mergeCell ref="AE363:AE364"/>
    <mergeCell ref="AF363:AF364"/>
    <mergeCell ref="AG363:AG364"/>
    <mergeCell ref="AH363:AH364"/>
    <mergeCell ref="AI363:AI364"/>
    <mergeCell ref="AJ363:AJ364"/>
    <mergeCell ref="AK363:AK364"/>
    <mergeCell ref="O372:O375"/>
    <mergeCell ref="P372:P375"/>
    <mergeCell ref="Q372:Q375"/>
    <mergeCell ref="R372:R375"/>
    <mergeCell ref="S372:S375"/>
    <mergeCell ref="T372:T375"/>
    <mergeCell ref="U372:U375"/>
    <mergeCell ref="V372:V375"/>
    <mergeCell ref="W372:W375"/>
    <mergeCell ref="X372:X375"/>
    <mergeCell ref="AB372:AB375"/>
    <mergeCell ref="AD372:AD375"/>
    <mergeCell ref="AE372:AE375"/>
    <mergeCell ref="AF372:AF375"/>
    <mergeCell ref="AG372:AG375"/>
    <mergeCell ref="AH372:AH375"/>
    <mergeCell ref="AI372:AI375"/>
    <mergeCell ref="AJ372:AJ375"/>
    <mergeCell ref="AK372:AK375"/>
    <mergeCell ref="AE353:AE357"/>
    <mergeCell ref="AF353:AF357"/>
    <mergeCell ref="AG353:AG357"/>
    <mergeCell ref="AH353:AH357"/>
    <mergeCell ref="AI353:AI357"/>
    <mergeCell ref="AJ353:AJ357"/>
    <mergeCell ref="AK353:AK357"/>
    <mergeCell ref="AL353:AL357"/>
    <mergeCell ref="AM353:AM357"/>
    <mergeCell ref="AN353:AN357"/>
    <mergeCell ref="AO353:AO357"/>
    <mergeCell ref="AP353:AP357"/>
    <mergeCell ref="AQ353:AQ357"/>
    <mergeCell ref="AR353:AR357"/>
    <mergeCell ref="AS353:AS357"/>
    <mergeCell ref="AT353:AT357"/>
    <mergeCell ref="AU353:AU357"/>
    <mergeCell ref="AV353:AV357"/>
    <mergeCell ref="AW353:AW357"/>
    <mergeCell ref="AX353:AX357"/>
    <mergeCell ref="O358:O361"/>
    <mergeCell ref="P358:P361"/>
    <mergeCell ref="Q358:Q361"/>
    <mergeCell ref="R358:R361"/>
    <mergeCell ref="S358:S361"/>
    <mergeCell ref="T358:T361"/>
    <mergeCell ref="U358:U361"/>
    <mergeCell ref="V358:V361"/>
    <mergeCell ref="W358:W361"/>
    <mergeCell ref="X358:X361"/>
    <mergeCell ref="AB358:AB361"/>
    <mergeCell ref="AD358:AD361"/>
    <mergeCell ref="AE358:AE361"/>
    <mergeCell ref="AF358:AF361"/>
    <mergeCell ref="AG358:AG361"/>
    <mergeCell ref="AH358:AH361"/>
    <mergeCell ref="AI358:AI361"/>
    <mergeCell ref="AJ358:AJ361"/>
    <mergeCell ref="AK358:AK361"/>
    <mergeCell ref="AL358:AL361"/>
    <mergeCell ref="AM358:AM361"/>
    <mergeCell ref="AN358:AN361"/>
    <mergeCell ref="AO358:AO361"/>
    <mergeCell ref="AP358:AP361"/>
    <mergeCell ref="AQ358:AQ361"/>
    <mergeCell ref="AR358:AR361"/>
    <mergeCell ref="AS358:AS361"/>
    <mergeCell ref="AT358:AT361"/>
    <mergeCell ref="AU358:AU361"/>
    <mergeCell ref="AV358:AV361"/>
    <mergeCell ref="AW358:AW361"/>
    <mergeCell ref="AX358:AX361"/>
    <mergeCell ref="AL342:AL348"/>
    <mergeCell ref="AM342:AM348"/>
    <mergeCell ref="AN342:AN348"/>
    <mergeCell ref="AO342:AO348"/>
    <mergeCell ref="AP342:AP348"/>
    <mergeCell ref="AQ342:AQ348"/>
    <mergeCell ref="AR342:AR348"/>
    <mergeCell ref="AS342:AS348"/>
    <mergeCell ref="AT342:AT348"/>
    <mergeCell ref="AU342:AU348"/>
    <mergeCell ref="AV342:AV348"/>
    <mergeCell ref="AW342:AW348"/>
    <mergeCell ref="AX342:AX348"/>
    <mergeCell ref="O349:O352"/>
    <mergeCell ref="P349:P352"/>
    <mergeCell ref="Q349:Q352"/>
    <mergeCell ref="R349:R352"/>
    <mergeCell ref="S349:S352"/>
    <mergeCell ref="T349:T352"/>
    <mergeCell ref="U349:U352"/>
    <mergeCell ref="V349:V352"/>
    <mergeCell ref="W349:W352"/>
    <mergeCell ref="X349:X352"/>
    <mergeCell ref="AB349:AB352"/>
    <mergeCell ref="AD349:AD352"/>
    <mergeCell ref="AE349:AE352"/>
    <mergeCell ref="AF349:AF352"/>
    <mergeCell ref="AG349:AG352"/>
    <mergeCell ref="AH349:AH352"/>
    <mergeCell ref="AI349:AI352"/>
    <mergeCell ref="AJ349:AJ352"/>
    <mergeCell ref="AK349:AK352"/>
    <mergeCell ref="AL349:AL352"/>
    <mergeCell ref="AM349:AM352"/>
    <mergeCell ref="AN349:AN352"/>
    <mergeCell ref="AO349:AO352"/>
    <mergeCell ref="AP349:AP352"/>
    <mergeCell ref="AQ349:AQ352"/>
    <mergeCell ref="AR349:AR352"/>
    <mergeCell ref="AS349:AS352"/>
    <mergeCell ref="AT349:AT352"/>
    <mergeCell ref="AU349:AU352"/>
    <mergeCell ref="AV349:AV352"/>
    <mergeCell ref="AW349:AW352"/>
    <mergeCell ref="AX349:AX352"/>
    <mergeCell ref="AL337:AL339"/>
    <mergeCell ref="AM337:AM339"/>
    <mergeCell ref="AN337:AN339"/>
    <mergeCell ref="AO337:AO339"/>
    <mergeCell ref="AP337:AP339"/>
    <mergeCell ref="AQ337:AQ339"/>
    <mergeCell ref="AR337:AR339"/>
    <mergeCell ref="AS337:AS339"/>
    <mergeCell ref="AT337:AT339"/>
    <mergeCell ref="AU337:AU339"/>
    <mergeCell ref="AV337:AV339"/>
    <mergeCell ref="AW337:AW339"/>
    <mergeCell ref="AX337:AX339"/>
    <mergeCell ref="O340:O341"/>
    <mergeCell ref="P340:P341"/>
    <mergeCell ref="Q340:Q341"/>
    <mergeCell ref="R340:R341"/>
    <mergeCell ref="S340:S341"/>
    <mergeCell ref="T340:T341"/>
    <mergeCell ref="U340:U341"/>
    <mergeCell ref="V340:V341"/>
    <mergeCell ref="W340:W341"/>
    <mergeCell ref="X340:X341"/>
    <mergeCell ref="AB340:AB341"/>
    <mergeCell ref="AD340:AD341"/>
    <mergeCell ref="AE340:AE341"/>
    <mergeCell ref="AF340:AF341"/>
    <mergeCell ref="AG340:AG341"/>
    <mergeCell ref="AH340:AH341"/>
    <mergeCell ref="AI340:AI341"/>
    <mergeCell ref="AJ340:AJ341"/>
    <mergeCell ref="AK340:AK341"/>
    <mergeCell ref="AL340:AL341"/>
    <mergeCell ref="AM340:AM341"/>
    <mergeCell ref="AN340:AN341"/>
    <mergeCell ref="AO340:AO341"/>
    <mergeCell ref="AP340:AP341"/>
    <mergeCell ref="AQ340:AQ341"/>
    <mergeCell ref="AR340:AR341"/>
    <mergeCell ref="AS340:AS341"/>
    <mergeCell ref="AT340:AT341"/>
    <mergeCell ref="AU340:AU341"/>
    <mergeCell ref="AV340:AV341"/>
    <mergeCell ref="AW340:AW341"/>
    <mergeCell ref="AX340:AX341"/>
    <mergeCell ref="A337:A361"/>
    <mergeCell ref="B337:B361"/>
    <mergeCell ref="C337:C361"/>
    <mergeCell ref="D337:D361"/>
    <mergeCell ref="E337:E361"/>
    <mergeCell ref="F337:F361"/>
    <mergeCell ref="G337:G361"/>
    <mergeCell ref="H337:H361"/>
    <mergeCell ref="I337:I361"/>
    <mergeCell ref="J337:J361"/>
    <mergeCell ref="K337:K361"/>
    <mergeCell ref="L337:L361"/>
    <mergeCell ref="M337:M361"/>
    <mergeCell ref="N337:N361"/>
    <mergeCell ref="O337:O339"/>
    <mergeCell ref="P337:P339"/>
    <mergeCell ref="Q337:Q339"/>
    <mergeCell ref="R337:R339"/>
    <mergeCell ref="S337:S339"/>
    <mergeCell ref="T337:T339"/>
    <mergeCell ref="U337:U339"/>
    <mergeCell ref="V337:V339"/>
    <mergeCell ref="W337:W339"/>
    <mergeCell ref="X337:X339"/>
    <mergeCell ref="AB337:AB339"/>
    <mergeCell ref="AD337:AD339"/>
    <mergeCell ref="AE337:AE339"/>
    <mergeCell ref="AF337:AF339"/>
    <mergeCell ref="AG337:AG339"/>
    <mergeCell ref="AH337:AH339"/>
    <mergeCell ref="AI337:AI339"/>
    <mergeCell ref="AJ337:AJ339"/>
    <mergeCell ref="AK337:AK339"/>
    <mergeCell ref="O342:O348"/>
    <mergeCell ref="P342:P348"/>
    <mergeCell ref="Q342:Q348"/>
    <mergeCell ref="R342:R348"/>
    <mergeCell ref="S342:S348"/>
    <mergeCell ref="T342:T348"/>
    <mergeCell ref="U342:U348"/>
    <mergeCell ref="V342:V348"/>
    <mergeCell ref="W342:W348"/>
    <mergeCell ref="X342:X348"/>
    <mergeCell ref="AB342:AB348"/>
    <mergeCell ref="AD342:AD348"/>
    <mergeCell ref="AE342:AE348"/>
    <mergeCell ref="AF342:AF348"/>
    <mergeCell ref="AG342:AG348"/>
    <mergeCell ref="AH342:AH348"/>
    <mergeCell ref="AI342:AI348"/>
    <mergeCell ref="AJ342:AJ348"/>
    <mergeCell ref="AK342:AK348"/>
    <mergeCell ref="O353:O357"/>
    <mergeCell ref="P353:P357"/>
    <mergeCell ref="Q353:Q357"/>
    <mergeCell ref="R353:R357"/>
    <mergeCell ref="S353:S357"/>
    <mergeCell ref="T353:T357"/>
    <mergeCell ref="U353:U357"/>
    <mergeCell ref="V353:V357"/>
    <mergeCell ref="W353:W357"/>
    <mergeCell ref="X353:X357"/>
    <mergeCell ref="AB353:AB357"/>
    <mergeCell ref="AD353:AD357"/>
    <mergeCell ref="X325:X331"/>
    <mergeCell ref="AB325:AB331"/>
    <mergeCell ref="AD325:AD331"/>
    <mergeCell ref="AE325:AE331"/>
    <mergeCell ref="AF325:AF331"/>
    <mergeCell ref="AG325:AG331"/>
    <mergeCell ref="AH325:AH331"/>
    <mergeCell ref="AI325:AI331"/>
    <mergeCell ref="AJ325:AJ331"/>
    <mergeCell ref="AK325:AK331"/>
    <mergeCell ref="AL325:AL331"/>
    <mergeCell ref="AM325:AM331"/>
    <mergeCell ref="AN325:AN331"/>
    <mergeCell ref="AO325:AO331"/>
    <mergeCell ref="AP325:AP331"/>
    <mergeCell ref="AQ325:AQ331"/>
    <mergeCell ref="AR325:AR331"/>
    <mergeCell ref="AS325:AS331"/>
    <mergeCell ref="AT325:AT331"/>
    <mergeCell ref="AU325:AU331"/>
    <mergeCell ref="AV325:AV331"/>
    <mergeCell ref="AW325:AW331"/>
    <mergeCell ref="AX325:AX331"/>
    <mergeCell ref="O332:O335"/>
    <mergeCell ref="P332:P335"/>
    <mergeCell ref="Q332:Q335"/>
    <mergeCell ref="R332:R335"/>
    <mergeCell ref="S332:S335"/>
    <mergeCell ref="T332:T335"/>
    <mergeCell ref="U332:U335"/>
    <mergeCell ref="V332:V335"/>
    <mergeCell ref="W332:W335"/>
    <mergeCell ref="X332:X335"/>
    <mergeCell ref="AB332:AB335"/>
    <mergeCell ref="AD332:AD335"/>
    <mergeCell ref="AE332:AE335"/>
    <mergeCell ref="AF332:AF335"/>
    <mergeCell ref="AG332:AG335"/>
    <mergeCell ref="AH332:AH335"/>
    <mergeCell ref="AI332:AI335"/>
    <mergeCell ref="AJ332:AJ335"/>
    <mergeCell ref="AK332:AK335"/>
    <mergeCell ref="AL332:AL335"/>
    <mergeCell ref="AM332:AM335"/>
    <mergeCell ref="AN332:AN335"/>
    <mergeCell ref="AO332:AO335"/>
    <mergeCell ref="AP332:AP335"/>
    <mergeCell ref="AQ332:AQ335"/>
    <mergeCell ref="AR332:AR335"/>
    <mergeCell ref="AS332:AS335"/>
    <mergeCell ref="AT332:AT335"/>
    <mergeCell ref="AU332:AU335"/>
    <mergeCell ref="AV332:AV335"/>
    <mergeCell ref="AW332:AW335"/>
    <mergeCell ref="AX332:AX335"/>
    <mergeCell ref="AP315:AP316"/>
    <mergeCell ref="AQ315:AQ316"/>
    <mergeCell ref="AR315:AR316"/>
    <mergeCell ref="AS315:AS316"/>
    <mergeCell ref="AT315:AT316"/>
    <mergeCell ref="AU315:AU316"/>
    <mergeCell ref="AV315:AV316"/>
    <mergeCell ref="AW315:AW316"/>
    <mergeCell ref="AX315:AX316"/>
    <mergeCell ref="A322:A335"/>
    <mergeCell ref="B322:B335"/>
    <mergeCell ref="C322:C335"/>
    <mergeCell ref="D322:D335"/>
    <mergeCell ref="E322:E335"/>
    <mergeCell ref="F322:F335"/>
    <mergeCell ref="G322:G335"/>
    <mergeCell ref="H322:H335"/>
    <mergeCell ref="I322:I335"/>
    <mergeCell ref="J322:J335"/>
    <mergeCell ref="K322:K335"/>
    <mergeCell ref="L322:L335"/>
    <mergeCell ref="M322:M335"/>
    <mergeCell ref="N322:N335"/>
    <mergeCell ref="O323:O324"/>
    <mergeCell ref="P323:P324"/>
    <mergeCell ref="Q323:Q324"/>
    <mergeCell ref="R323:R324"/>
    <mergeCell ref="S323:S324"/>
    <mergeCell ref="T323:T324"/>
    <mergeCell ref="U323:U324"/>
    <mergeCell ref="V323:V324"/>
    <mergeCell ref="W323:W324"/>
    <mergeCell ref="X323:X324"/>
    <mergeCell ref="AB323:AB324"/>
    <mergeCell ref="AD323:AD324"/>
    <mergeCell ref="AE323:AE324"/>
    <mergeCell ref="AF323:AF324"/>
    <mergeCell ref="AG323:AG324"/>
    <mergeCell ref="AH323:AH324"/>
    <mergeCell ref="AI323:AI324"/>
    <mergeCell ref="AJ323:AJ324"/>
    <mergeCell ref="AK323:AK324"/>
    <mergeCell ref="AL323:AL324"/>
    <mergeCell ref="AM323:AM324"/>
    <mergeCell ref="AN323:AN324"/>
    <mergeCell ref="AO323:AO324"/>
    <mergeCell ref="AP323:AP324"/>
    <mergeCell ref="AQ323:AQ324"/>
    <mergeCell ref="AR323:AR324"/>
    <mergeCell ref="AS323:AS324"/>
    <mergeCell ref="AT323:AT324"/>
    <mergeCell ref="AU323:AU324"/>
    <mergeCell ref="AV323:AV324"/>
    <mergeCell ref="AW323:AW324"/>
    <mergeCell ref="AX323:AX324"/>
    <mergeCell ref="O325:O331"/>
    <mergeCell ref="P325:P331"/>
    <mergeCell ref="Q325:Q331"/>
    <mergeCell ref="R325:R331"/>
    <mergeCell ref="S325:S331"/>
    <mergeCell ref="T325:T331"/>
    <mergeCell ref="U325:U331"/>
    <mergeCell ref="V325:V331"/>
    <mergeCell ref="W325:W331"/>
    <mergeCell ref="AL297:AL298"/>
    <mergeCell ref="AM297:AM298"/>
    <mergeCell ref="AN297:AN298"/>
    <mergeCell ref="AO297:AO298"/>
    <mergeCell ref="AP297:AP298"/>
    <mergeCell ref="AQ297:AQ298"/>
    <mergeCell ref="AR297:AR298"/>
    <mergeCell ref="AS297:AS298"/>
    <mergeCell ref="AT297:AT298"/>
    <mergeCell ref="AU297:AU298"/>
    <mergeCell ref="AV297:AV298"/>
    <mergeCell ref="AW297:AW298"/>
    <mergeCell ref="AX297:AX298"/>
    <mergeCell ref="A308:A309"/>
    <mergeCell ref="B308:B309"/>
    <mergeCell ref="C308:C309"/>
    <mergeCell ref="D308:D309"/>
    <mergeCell ref="E308:E309"/>
    <mergeCell ref="F308:F309"/>
    <mergeCell ref="G308:G309"/>
    <mergeCell ref="H308:H309"/>
    <mergeCell ref="I308:I309"/>
    <mergeCell ref="J308:J309"/>
    <mergeCell ref="K308:K309"/>
    <mergeCell ref="L308:L309"/>
    <mergeCell ref="M308:M309"/>
    <mergeCell ref="N308:N309"/>
    <mergeCell ref="A314:A316"/>
    <mergeCell ref="B314:B316"/>
    <mergeCell ref="C314:C316"/>
    <mergeCell ref="D314:D316"/>
    <mergeCell ref="E314:E316"/>
    <mergeCell ref="F314:F316"/>
    <mergeCell ref="G314:G316"/>
    <mergeCell ref="H314:H316"/>
    <mergeCell ref="I314:I316"/>
    <mergeCell ref="J314:J316"/>
    <mergeCell ref="K314:K316"/>
    <mergeCell ref="L314:L316"/>
    <mergeCell ref="M314:M316"/>
    <mergeCell ref="N314:N316"/>
    <mergeCell ref="O315:O316"/>
    <mergeCell ref="P315:P316"/>
    <mergeCell ref="Q315:Q316"/>
    <mergeCell ref="R315:R316"/>
    <mergeCell ref="S315:S316"/>
    <mergeCell ref="T315:T316"/>
    <mergeCell ref="U315:U316"/>
    <mergeCell ref="V315:V316"/>
    <mergeCell ref="W315:W316"/>
    <mergeCell ref="X315:X316"/>
    <mergeCell ref="AB315:AB316"/>
    <mergeCell ref="AD315:AD316"/>
    <mergeCell ref="AE315:AE316"/>
    <mergeCell ref="AF315:AF316"/>
    <mergeCell ref="AG315:AG316"/>
    <mergeCell ref="AH315:AH316"/>
    <mergeCell ref="AI315:AI316"/>
    <mergeCell ref="AJ315:AJ316"/>
    <mergeCell ref="AK315:AK316"/>
    <mergeCell ref="AL315:AL316"/>
    <mergeCell ref="AM315:AM316"/>
    <mergeCell ref="AN315:AN316"/>
    <mergeCell ref="AO315:AO316"/>
    <mergeCell ref="A295:A304"/>
    <mergeCell ref="B295:B304"/>
    <mergeCell ref="C295:C304"/>
    <mergeCell ref="D295:D304"/>
    <mergeCell ref="E295:E304"/>
    <mergeCell ref="F295:F304"/>
    <mergeCell ref="G295:G304"/>
    <mergeCell ref="H295:H304"/>
    <mergeCell ref="I295:I304"/>
    <mergeCell ref="J295:J304"/>
    <mergeCell ref="K295:K304"/>
    <mergeCell ref="L295:L304"/>
    <mergeCell ref="M295:M304"/>
    <mergeCell ref="N295:N304"/>
    <mergeCell ref="O297:O298"/>
    <mergeCell ref="P297:P298"/>
    <mergeCell ref="Q297:Q298"/>
    <mergeCell ref="R297:R298"/>
    <mergeCell ref="S297:S298"/>
    <mergeCell ref="T297:T298"/>
    <mergeCell ref="U297:U298"/>
    <mergeCell ref="V297:V298"/>
    <mergeCell ref="W297:W298"/>
    <mergeCell ref="X297:X298"/>
    <mergeCell ref="AB297:AB298"/>
    <mergeCell ref="AD297:AD298"/>
    <mergeCell ref="AE297:AE298"/>
    <mergeCell ref="AF297:AF298"/>
    <mergeCell ref="AG297:AG298"/>
    <mergeCell ref="AH297:AH298"/>
    <mergeCell ref="AI297:AI298"/>
    <mergeCell ref="AJ297:AJ298"/>
    <mergeCell ref="AK297:AK298"/>
    <mergeCell ref="AK284:AK286"/>
    <mergeCell ref="AL284:AL286"/>
    <mergeCell ref="AM284:AM286"/>
    <mergeCell ref="AN284:AN286"/>
    <mergeCell ref="AO284:AO286"/>
    <mergeCell ref="AP284:AP286"/>
    <mergeCell ref="AQ284:AQ286"/>
    <mergeCell ref="AR284:AR286"/>
    <mergeCell ref="AS284:AS286"/>
    <mergeCell ref="AT284:AT286"/>
    <mergeCell ref="AU284:AU286"/>
    <mergeCell ref="AV284:AV286"/>
    <mergeCell ref="AW284:AW286"/>
    <mergeCell ref="AX284:AX286"/>
    <mergeCell ref="A289:A290"/>
    <mergeCell ref="B289:B290"/>
    <mergeCell ref="C289:C290"/>
    <mergeCell ref="D289:D290"/>
    <mergeCell ref="E289:E290"/>
    <mergeCell ref="F289:F290"/>
    <mergeCell ref="G289:G290"/>
    <mergeCell ref="H289:H290"/>
    <mergeCell ref="I289:I290"/>
    <mergeCell ref="J289:J290"/>
    <mergeCell ref="K289:K290"/>
    <mergeCell ref="L289:L290"/>
    <mergeCell ref="M289:M290"/>
    <mergeCell ref="N289:N290"/>
    <mergeCell ref="O289:O290"/>
    <mergeCell ref="P289:P290"/>
    <mergeCell ref="Q289:Q290"/>
    <mergeCell ref="R289:R290"/>
    <mergeCell ref="S289:S290"/>
    <mergeCell ref="T289:T290"/>
    <mergeCell ref="U289:U290"/>
    <mergeCell ref="V289:V290"/>
    <mergeCell ref="W289:W290"/>
    <mergeCell ref="X289:X290"/>
    <mergeCell ref="AB289:AB290"/>
    <mergeCell ref="AD289:AD290"/>
    <mergeCell ref="AE289:AE290"/>
    <mergeCell ref="AF289:AF290"/>
    <mergeCell ref="AG289:AG290"/>
    <mergeCell ref="AH289:AH290"/>
    <mergeCell ref="AI289:AI290"/>
    <mergeCell ref="AJ289:AJ290"/>
    <mergeCell ref="AK289:AK290"/>
    <mergeCell ref="AL289:AL290"/>
    <mergeCell ref="AM289:AM290"/>
    <mergeCell ref="AN289:AN290"/>
    <mergeCell ref="AO289:AO290"/>
    <mergeCell ref="AP289:AP290"/>
    <mergeCell ref="AQ289:AQ290"/>
    <mergeCell ref="AR289:AR290"/>
    <mergeCell ref="AS289:AS290"/>
    <mergeCell ref="AT289:AT290"/>
    <mergeCell ref="AU289:AU290"/>
    <mergeCell ref="AV289:AV290"/>
    <mergeCell ref="AW289:AW290"/>
    <mergeCell ref="AX289:AX290"/>
    <mergeCell ref="O278:O280"/>
    <mergeCell ref="P278:P280"/>
    <mergeCell ref="Q278:Q280"/>
    <mergeCell ref="R278:R280"/>
    <mergeCell ref="S278:S280"/>
    <mergeCell ref="T278:T280"/>
    <mergeCell ref="U278:U280"/>
    <mergeCell ref="V278:V280"/>
    <mergeCell ref="W278:W280"/>
    <mergeCell ref="X278:X280"/>
    <mergeCell ref="AB278:AB280"/>
    <mergeCell ref="AD278:AD280"/>
    <mergeCell ref="AE278:AE280"/>
    <mergeCell ref="AF278:AF280"/>
    <mergeCell ref="AG278:AG280"/>
    <mergeCell ref="AH278:AH280"/>
    <mergeCell ref="AI278:AI280"/>
    <mergeCell ref="AJ278:AJ280"/>
    <mergeCell ref="AK278:AK280"/>
    <mergeCell ref="AL278:AL280"/>
    <mergeCell ref="AM278:AM280"/>
    <mergeCell ref="AN278:AN280"/>
    <mergeCell ref="AO278:AO280"/>
    <mergeCell ref="AP278:AP280"/>
    <mergeCell ref="AQ278:AQ280"/>
    <mergeCell ref="AR278:AR280"/>
    <mergeCell ref="AS278:AS280"/>
    <mergeCell ref="AT278:AT280"/>
    <mergeCell ref="AU278:AU280"/>
    <mergeCell ref="AV278:AV280"/>
    <mergeCell ref="AW278:AW280"/>
    <mergeCell ref="AX278:AX280"/>
    <mergeCell ref="A284:A286"/>
    <mergeCell ref="B284:B286"/>
    <mergeCell ref="C284:C286"/>
    <mergeCell ref="D284:D286"/>
    <mergeCell ref="E284:E286"/>
    <mergeCell ref="F284:F286"/>
    <mergeCell ref="G284:G286"/>
    <mergeCell ref="H284:H286"/>
    <mergeCell ref="I284:I286"/>
    <mergeCell ref="J284:J286"/>
    <mergeCell ref="K284:K286"/>
    <mergeCell ref="L284:L286"/>
    <mergeCell ref="M284:M286"/>
    <mergeCell ref="N284:N286"/>
    <mergeCell ref="O284:O286"/>
    <mergeCell ref="P284:P286"/>
    <mergeCell ref="Q284:Q286"/>
    <mergeCell ref="R284:R286"/>
    <mergeCell ref="S284:S286"/>
    <mergeCell ref="T284:T286"/>
    <mergeCell ref="U284:U286"/>
    <mergeCell ref="V284:V286"/>
    <mergeCell ref="W284:W286"/>
    <mergeCell ref="X284:X286"/>
    <mergeCell ref="AB284:AB286"/>
    <mergeCell ref="AD284:AD286"/>
    <mergeCell ref="AE284:AE286"/>
    <mergeCell ref="AF284:AF286"/>
    <mergeCell ref="AG284:AG286"/>
    <mergeCell ref="AH284:AH286"/>
    <mergeCell ref="AI284:AI286"/>
    <mergeCell ref="AJ284:AJ286"/>
    <mergeCell ref="A266:A267"/>
    <mergeCell ref="B266:B267"/>
    <mergeCell ref="C266:C267"/>
    <mergeCell ref="D266:D267"/>
    <mergeCell ref="E266:E267"/>
    <mergeCell ref="F266:F267"/>
    <mergeCell ref="G266:G267"/>
    <mergeCell ref="H266:H267"/>
    <mergeCell ref="I266:I267"/>
    <mergeCell ref="J266:J267"/>
    <mergeCell ref="K266:K267"/>
    <mergeCell ref="L266:L267"/>
    <mergeCell ref="M266:M267"/>
    <mergeCell ref="N266:N267"/>
    <mergeCell ref="A270:A274"/>
    <mergeCell ref="B270:B274"/>
    <mergeCell ref="C270:C274"/>
    <mergeCell ref="D270:D274"/>
    <mergeCell ref="E270:E274"/>
    <mergeCell ref="F270:F274"/>
    <mergeCell ref="G270:G274"/>
    <mergeCell ref="H270:H274"/>
    <mergeCell ref="I270:I274"/>
    <mergeCell ref="J270:J274"/>
    <mergeCell ref="K270:K274"/>
    <mergeCell ref="L270:L274"/>
    <mergeCell ref="M270:M274"/>
    <mergeCell ref="N270:N274"/>
    <mergeCell ref="A277:A281"/>
    <mergeCell ref="B277:B281"/>
    <mergeCell ref="C277:C281"/>
    <mergeCell ref="D277:D281"/>
    <mergeCell ref="E277:E281"/>
    <mergeCell ref="F277:F281"/>
    <mergeCell ref="G277:G281"/>
    <mergeCell ref="H277:H281"/>
    <mergeCell ref="I277:I281"/>
    <mergeCell ref="J277:J281"/>
    <mergeCell ref="K277:K281"/>
    <mergeCell ref="L277:L281"/>
    <mergeCell ref="M277:M281"/>
    <mergeCell ref="N277:N281"/>
    <mergeCell ref="O259:O260"/>
    <mergeCell ref="P259:P260"/>
    <mergeCell ref="Q259:Q260"/>
    <mergeCell ref="R259:R260"/>
    <mergeCell ref="S259:S260"/>
    <mergeCell ref="T259:T260"/>
    <mergeCell ref="U259:U260"/>
    <mergeCell ref="V259:V260"/>
    <mergeCell ref="W259:W260"/>
    <mergeCell ref="X259:X260"/>
    <mergeCell ref="AB259:AB260"/>
    <mergeCell ref="AD259:AD260"/>
    <mergeCell ref="AE259:AE260"/>
    <mergeCell ref="AF259:AF260"/>
    <mergeCell ref="AG259:AG260"/>
    <mergeCell ref="AH259:AH260"/>
    <mergeCell ref="AI259:AI260"/>
    <mergeCell ref="AJ259:AJ260"/>
    <mergeCell ref="AK259:AK260"/>
    <mergeCell ref="AL259:AL260"/>
    <mergeCell ref="AM259:AM260"/>
    <mergeCell ref="AN259:AN260"/>
    <mergeCell ref="AO259:AO260"/>
    <mergeCell ref="AP259:AP260"/>
    <mergeCell ref="AQ259:AQ260"/>
    <mergeCell ref="AR259:AR260"/>
    <mergeCell ref="AS259:AS260"/>
    <mergeCell ref="AT259:AT260"/>
    <mergeCell ref="AU259:AU260"/>
    <mergeCell ref="AV259:AV260"/>
    <mergeCell ref="AW259:AW260"/>
    <mergeCell ref="AX259:AX260"/>
    <mergeCell ref="O261:O265"/>
    <mergeCell ref="P261:P265"/>
    <mergeCell ref="Q261:Q265"/>
    <mergeCell ref="R261:R265"/>
    <mergeCell ref="S261:S265"/>
    <mergeCell ref="T261:T265"/>
    <mergeCell ref="U261:U265"/>
    <mergeCell ref="V261:V265"/>
    <mergeCell ref="W261:W265"/>
    <mergeCell ref="X261:X265"/>
    <mergeCell ref="AB261:AB265"/>
    <mergeCell ref="AD261:AD265"/>
    <mergeCell ref="AE261:AE265"/>
    <mergeCell ref="AF261:AF265"/>
    <mergeCell ref="AG261:AG265"/>
    <mergeCell ref="AH261:AH265"/>
    <mergeCell ref="AI261:AI265"/>
    <mergeCell ref="AJ261:AJ265"/>
    <mergeCell ref="AK261:AK265"/>
    <mergeCell ref="AL261:AL265"/>
    <mergeCell ref="AM261:AM265"/>
    <mergeCell ref="AN261:AN265"/>
    <mergeCell ref="AO261:AO265"/>
    <mergeCell ref="AP261:AP265"/>
    <mergeCell ref="AQ261:AQ265"/>
    <mergeCell ref="AR261:AR265"/>
    <mergeCell ref="AS261:AS265"/>
    <mergeCell ref="AT261:AT265"/>
    <mergeCell ref="AU261:AU265"/>
    <mergeCell ref="AV261:AV265"/>
    <mergeCell ref="AW261:AW265"/>
    <mergeCell ref="AX261:AX265"/>
    <mergeCell ref="O252:O256"/>
    <mergeCell ref="P252:P256"/>
    <mergeCell ref="Q252:Q256"/>
    <mergeCell ref="R252:R256"/>
    <mergeCell ref="S252:S256"/>
    <mergeCell ref="T252:T256"/>
    <mergeCell ref="U252:U256"/>
    <mergeCell ref="V252:V256"/>
    <mergeCell ref="W252:W256"/>
    <mergeCell ref="X252:X256"/>
    <mergeCell ref="AB252:AB256"/>
    <mergeCell ref="AD252:AD256"/>
    <mergeCell ref="AE252:AE256"/>
    <mergeCell ref="AF252:AF256"/>
    <mergeCell ref="AG252:AG256"/>
    <mergeCell ref="AH252:AH256"/>
    <mergeCell ref="AI252:AI256"/>
    <mergeCell ref="AJ252:AJ256"/>
    <mergeCell ref="AK252:AK256"/>
    <mergeCell ref="AL252:AL256"/>
    <mergeCell ref="AM252:AM256"/>
    <mergeCell ref="AN252:AN256"/>
    <mergeCell ref="AO252:AO256"/>
    <mergeCell ref="AP252:AP256"/>
    <mergeCell ref="AQ252:AQ256"/>
    <mergeCell ref="AR252:AR256"/>
    <mergeCell ref="AS252:AS256"/>
    <mergeCell ref="AT252:AT256"/>
    <mergeCell ref="AU252:AU256"/>
    <mergeCell ref="AV252:AV256"/>
    <mergeCell ref="AW252:AW256"/>
    <mergeCell ref="AX252:AX256"/>
    <mergeCell ref="O257:O258"/>
    <mergeCell ref="P257:P258"/>
    <mergeCell ref="Q257:Q258"/>
    <mergeCell ref="R257:R258"/>
    <mergeCell ref="S257:S258"/>
    <mergeCell ref="T257:T258"/>
    <mergeCell ref="U257:U258"/>
    <mergeCell ref="V257:V258"/>
    <mergeCell ref="W257:W258"/>
    <mergeCell ref="X257:X258"/>
    <mergeCell ref="AB257:AB258"/>
    <mergeCell ref="AD257:AD258"/>
    <mergeCell ref="AE257:AE258"/>
    <mergeCell ref="AF257:AF258"/>
    <mergeCell ref="AG257:AG258"/>
    <mergeCell ref="AH257:AH258"/>
    <mergeCell ref="AI257:AI258"/>
    <mergeCell ref="AJ257:AJ258"/>
    <mergeCell ref="AK257:AK258"/>
    <mergeCell ref="AL257:AL258"/>
    <mergeCell ref="AM257:AM258"/>
    <mergeCell ref="AN257:AN258"/>
    <mergeCell ref="AO257:AO258"/>
    <mergeCell ref="AP257:AP258"/>
    <mergeCell ref="AQ257:AQ258"/>
    <mergeCell ref="AR257:AR258"/>
    <mergeCell ref="AS257:AS258"/>
    <mergeCell ref="AT257:AT258"/>
    <mergeCell ref="AU257:AU258"/>
    <mergeCell ref="AV257:AV258"/>
    <mergeCell ref="AW257:AW258"/>
    <mergeCell ref="AX257:AX258"/>
    <mergeCell ref="O243:O246"/>
    <mergeCell ref="P243:P246"/>
    <mergeCell ref="Q243:Q246"/>
    <mergeCell ref="R243:R246"/>
    <mergeCell ref="S243:S246"/>
    <mergeCell ref="T243:T246"/>
    <mergeCell ref="U243:U246"/>
    <mergeCell ref="V243:V246"/>
    <mergeCell ref="W243:W246"/>
    <mergeCell ref="X243:X246"/>
    <mergeCell ref="AB243:AB246"/>
    <mergeCell ref="AD243:AD246"/>
    <mergeCell ref="AE243:AE246"/>
    <mergeCell ref="AF243:AF246"/>
    <mergeCell ref="AG243:AG246"/>
    <mergeCell ref="AH243:AH246"/>
    <mergeCell ref="AI243:AI246"/>
    <mergeCell ref="AJ243:AJ246"/>
    <mergeCell ref="AK243:AK246"/>
    <mergeCell ref="AL243:AL246"/>
    <mergeCell ref="AM243:AM246"/>
    <mergeCell ref="AN243:AN246"/>
    <mergeCell ref="AO243:AO246"/>
    <mergeCell ref="AP243:AP246"/>
    <mergeCell ref="AQ243:AQ246"/>
    <mergeCell ref="AR243:AR246"/>
    <mergeCell ref="AS243:AS246"/>
    <mergeCell ref="AT243:AT246"/>
    <mergeCell ref="AU243:AU246"/>
    <mergeCell ref="AV243:AV246"/>
    <mergeCell ref="AW243:AW246"/>
    <mergeCell ref="AX243:AX246"/>
    <mergeCell ref="O247:O251"/>
    <mergeCell ref="P247:P251"/>
    <mergeCell ref="Q247:Q251"/>
    <mergeCell ref="R247:R251"/>
    <mergeCell ref="S247:S251"/>
    <mergeCell ref="T247:T251"/>
    <mergeCell ref="U247:U251"/>
    <mergeCell ref="V247:V251"/>
    <mergeCell ref="W247:W251"/>
    <mergeCell ref="X247:X251"/>
    <mergeCell ref="AB247:AB251"/>
    <mergeCell ref="AD247:AD251"/>
    <mergeCell ref="AE247:AE251"/>
    <mergeCell ref="AF247:AF251"/>
    <mergeCell ref="AG247:AG251"/>
    <mergeCell ref="AH247:AH251"/>
    <mergeCell ref="AI247:AI251"/>
    <mergeCell ref="AJ247:AJ251"/>
    <mergeCell ref="AK247:AK251"/>
    <mergeCell ref="AL247:AL251"/>
    <mergeCell ref="AM247:AM251"/>
    <mergeCell ref="AN247:AN251"/>
    <mergeCell ref="AO247:AO251"/>
    <mergeCell ref="AP247:AP251"/>
    <mergeCell ref="AQ247:AQ251"/>
    <mergeCell ref="AR247:AR251"/>
    <mergeCell ref="AS247:AS251"/>
    <mergeCell ref="AT247:AT251"/>
    <mergeCell ref="AU247:AU251"/>
    <mergeCell ref="AV247:AV251"/>
    <mergeCell ref="AW247:AW251"/>
    <mergeCell ref="AX247:AX251"/>
    <mergeCell ref="T233:T237"/>
    <mergeCell ref="U233:U237"/>
    <mergeCell ref="V233:V237"/>
    <mergeCell ref="W233:W237"/>
    <mergeCell ref="X233:X237"/>
    <mergeCell ref="AB233:AB237"/>
    <mergeCell ref="AD233:AD237"/>
    <mergeCell ref="AE233:AE237"/>
    <mergeCell ref="AF233:AF237"/>
    <mergeCell ref="AG233:AG237"/>
    <mergeCell ref="AH233:AH237"/>
    <mergeCell ref="AI233:AI237"/>
    <mergeCell ref="AJ233:AJ237"/>
    <mergeCell ref="AK233:AK237"/>
    <mergeCell ref="AL233:AL237"/>
    <mergeCell ref="AM233:AM237"/>
    <mergeCell ref="AN233:AN237"/>
    <mergeCell ref="AO233:AO237"/>
    <mergeCell ref="AP233:AP237"/>
    <mergeCell ref="AQ233:AQ237"/>
    <mergeCell ref="AR233:AR237"/>
    <mergeCell ref="AS233:AS237"/>
    <mergeCell ref="AT233:AT237"/>
    <mergeCell ref="AU233:AU237"/>
    <mergeCell ref="AV233:AV237"/>
    <mergeCell ref="AW233:AW237"/>
    <mergeCell ref="AX233:AX237"/>
    <mergeCell ref="O238:O242"/>
    <mergeCell ref="P238:P242"/>
    <mergeCell ref="Q238:Q242"/>
    <mergeCell ref="R238:R242"/>
    <mergeCell ref="S238:S242"/>
    <mergeCell ref="T238:T242"/>
    <mergeCell ref="U238:U242"/>
    <mergeCell ref="V238:V242"/>
    <mergeCell ref="W238:W242"/>
    <mergeCell ref="X238:X242"/>
    <mergeCell ref="AB238:AB242"/>
    <mergeCell ref="AD238:AD242"/>
    <mergeCell ref="AE238:AE242"/>
    <mergeCell ref="AF238:AF242"/>
    <mergeCell ref="AG238:AG242"/>
    <mergeCell ref="AH238:AH242"/>
    <mergeCell ref="AI238:AI242"/>
    <mergeCell ref="AJ238:AJ242"/>
    <mergeCell ref="AK238:AK242"/>
    <mergeCell ref="AL238:AL242"/>
    <mergeCell ref="AM238:AM242"/>
    <mergeCell ref="AN238:AN242"/>
    <mergeCell ref="AO238:AO242"/>
    <mergeCell ref="AP238:AP242"/>
    <mergeCell ref="AQ238:AQ242"/>
    <mergeCell ref="AR238:AR242"/>
    <mergeCell ref="AS238:AS242"/>
    <mergeCell ref="AT238:AT242"/>
    <mergeCell ref="AU238:AU242"/>
    <mergeCell ref="AV238:AV242"/>
    <mergeCell ref="AW238:AW242"/>
    <mergeCell ref="AX238:AX242"/>
    <mergeCell ref="AL223:AL228"/>
    <mergeCell ref="AM223:AM228"/>
    <mergeCell ref="AN223:AN228"/>
    <mergeCell ref="AO223:AO228"/>
    <mergeCell ref="AP223:AP228"/>
    <mergeCell ref="AQ223:AQ228"/>
    <mergeCell ref="AR223:AR228"/>
    <mergeCell ref="AS223:AS228"/>
    <mergeCell ref="AT223:AT228"/>
    <mergeCell ref="AU223:AU228"/>
    <mergeCell ref="AV223:AV228"/>
    <mergeCell ref="AW223:AW228"/>
    <mergeCell ref="AX223:AX228"/>
    <mergeCell ref="A230:A265"/>
    <mergeCell ref="B230:B265"/>
    <mergeCell ref="C230:C265"/>
    <mergeCell ref="D230:D265"/>
    <mergeCell ref="E230:E265"/>
    <mergeCell ref="F230:F265"/>
    <mergeCell ref="G230:G265"/>
    <mergeCell ref="H230:H265"/>
    <mergeCell ref="I230:I265"/>
    <mergeCell ref="J230:J265"/>
    <mergeCell ref="K230:K265"/>
    <mergeCell ref="L230:L265"/>
    <mergeCell ref="M230:M265"/>
    <mergeCell ref="N230:N265"/>
    <mergeCell ref="O231:O232"/>
    <mergeCell ref="P231:P232"/>
    <mergeCell ref="Q231:Q232"/>
    <mergeCell ref="R231:R232"/>
    <mergeCell ref="S231:S232"/>
    <mergeCell ref="T231:T232"/>
    <mergeCell ref="U231:U232"/>
    <mergeCell ref="V231:V232"/>
    <mergeCell ref="W231:W232"/>
    <mergeCell ref="X231:X232"/>
    <mergeCell ref="AB231:AB232"/>
    <mergeCell ref="AD231:AD232"/>
    <mergeCell ref="AE231:AE232"/>
    <mergeCell ref="AF231:AF232"/>
    <mergeCell ref="AG231:AG232"/>
    <mergeCell ref="AH231:AH232"/>
    <mergeCell ref="AI231:AI232"/>
    <mergeCell ref="AJ231:AJ232"/>
    <mergeCell ref="AK231:AK232"/>
    <mergeCell ref="AL231:AL232"/>
    <mergeCell ref="AM231:AM232"/>
    <mergeCell ref="AN231:AN232"/>
    <mergeCell ref="AO231:AO232"/>
    <mergeCell ref="AP231:AP232"/>
    <mergeCell ref="AQ231:AQ232"/>
    <mergeCell ref="AR231:AR232"/>
    <mergeCell ref="AS231:AS232"/>
    <mergeCell ref="AT231:AT232"/>
    <mergeCell ref="AU231:AU232"/>
    <mergeCell ref="AV231:AV232"/>
    <mergeCell ref="AW231:AW232"/>
    <mergeCell ref="AX231:AX232"/>
    <mergeCell ref="O233:O237"/>
    <mergeCell ref="P233:P237"/>
    <mergeCell ref="Q233:Q237"/>
    <mergeCell ref="R233:R237"/>
    <mergeCell ref="S233:S237"/>
    <mergeCell ref="A223:A228"/>
    <mergeCell ref="B223:B228"/>
    <mergeCell ref="C223:C228"/>
    <mergeCell ref="D223:D228"/>
    <mergeCell ref="E223:E228"/>
    <mergeCell ref="F223:F228"/>
    <mergeCell ref="G223:G228"/>
    <mergeCell ref="H223:H228"/>
    <mergeCell ref="I223:I228"/>
    <mergeCell ref="J223:J228"/>
    <mergeCell ref="K223:K228"/>
    <mergeCell ref="L223:L228"/>
    <mergeCell ref="M223:M228"/>
    <mergeCell ref="N223:N228"/>
    <mergeCell ref="O223:O228"/>
    <mergeCell ref="P223:P228"/>
    <mergeCell ref="Q223:Q228"/>
    <mergeCell ref="R223:R228"/>
    <mergeCell ref="S223:S228"/>
    <mergeCell ref="T223:T228"/>
    <mergeCell ref="U223:U228"/>
    <mergeCell ref="V223:V228"/>
    <mergeCell ref="W223:W228"/>
    <mergeCell ref="X223:X228"/>
    <mergeCell ref="AB223:AB228"/>
    <mergeCell ref="AD223:AD228"/>
    <mergeCell ref="AE223:AE228"/>
    <mergeCell ref="AF223:AF228"/>
    <mergeCell ref="AG223:AG228"/>
    <mergeCell ref="AH223:AH228"/>
    <mergeCell ref="AI223:AI228"/>
    <mergeCell ref="AJ223:AJ228"/>
    <mergeCell ref="AK223:AK228"/>
    <mergeCell ref="T218:T219"/>
    <mergeCell ref="U218:U219"/>
    <mergeCell ref="V218:V219"/>
    <mergeCell ref="W218:W219"/>
    <mergeCell ref="X218:X219"/>
    <mergeCell ref="AB218:AB219"/>
    <mergeCell ref="AD218:AD219"/>
    <mergeCell ref="AE218:AE219"/>
    <mergeCell ref="AF218:AF219"/>
    <mergeCell ref="AG218:AG219"/>
    <mergeCell ref="AH218:AH219"/>
    <mergeCell ref="AI218:AI219"/>
    <mergeCell ref="AJ218:AJ219"/>
    <mergeCell ref="AK218:AK219"/>
    <mergeCell ref="AL218:AL219"/>
    <mergeCell ref="AM218:AM219"/>
    <mergeCell ref="AN218:AN219"/>
    <mergeCell ref="AO218:AO219"/>
    <mergeCell ref="AP218:AP219"/>
    <mergeCell ref="AQ218:AQ219"/>
    <mergeCell ref="AR218:AR219"/>
    <mergeCell ref="AS218:AS219"/>
    <mergeCell ref="AT218:AT219"/>
    <mergeCell ref="AU218:AU219"/>
    <mergeCell ref="AV218:AV219"/>
    <mergeCell ref="AW218:AW219"/>
    <mergeCell ref="AX218:AX219"/>
    <mergeCell ref="A221:A222"/>
    <mergeCell ref="B221:B222"/>
    <mergeCell ref="C221:C222"/>
    <mergeCell ref="D221:D222"/>
    <mergeCell ref="E221:E222"/>
    <mergeCell ref="F221:F222"/>
    <mergeCell ref="G221:G222"/>
    <mergeCell ref="H221:H222"/>
    <mergeCell ref="I221:I222"/>
    <mergeCell ref="J221:J222"/>
    <mergeCell ref="K221:K222"/>
    <mergeCell ref="L221:L222"/>
    <mergeCell ref="M221:M222"/>
    <mergeCell ref="N221:N222"/>
    <mergeCell ref="A216:A217"/>
    <mergeCell ref="B216:B217"/>
    <mergeCell ref="C216:C217"/>
    <mergeCell ref="D216:D217"/>
    <mergeCell ref="E216:E217"/>
    <mergeCell ref="F216:F217"/>
    <mergeCell ref="G216:G217"/>
    <mergeCell ref="H216:H217"/>
    <mergeCell ref="I216:I217"/>
    <mergeCell ref="J216:J217"/>
    <mergeCell ref="K216:K217"/>
    <mergeCell ref="L216:L217"/>
    <mergeCell ref="M216:M217"/>
    <mergeCell ref="N216:N217"/>
    <mergeCell ref="A218:A219"/>
    <mergeCell ref="B218:B219"/>
    <mergeCell ref="C218:C219"/>
    <mergeCell ref="D218:D219"/>
    <mergeCell ref="E218:E219"/>
    <mergeCell ref="F218:F219"/>
    <mergeCell ref="G218:G219"/>
    <mergeCell ref="H218:H219"/>
    <mergeCell ref="I218:I219"/>
    <mergeCell ref="J218:J219"/>
    <mergeCell ref="K218:K219"/>
    <mergeCell ref="L218:L219"/>
    <mergeCell ref="M218:M219"/>
    <mergeCell ref="N218:N219"/>
    <mergeCell ref="O218:O219"/>
    <mergeCell ref="P218:P219"/>
    <mergeCell ref="Q218:Q219"/>
    <mergeCell ref="R218:R219"/>
    <mergeCell ref="S218:S219"/>
    <mergeCell ref="AL203:AL206"/>
    <mergeCell ref="AM203:AM206"/>
    <mergeCell ref="AN203:AN206"/>
    <mergeCell ref="AO203:AO206"/>
    <mergeCell ref="AP203:AP206"/>
    <mergeCell ref="AQ203:AQ206"/>
    <mergeCell ref="AR203:AR206"/>
    <mergeCell ref="AS203:AS206"/>
    <mergeCell ref="AT203:AT206"/>
    <mergeCell ref="AU203:AU206"/>
    <mergeCell ref="AV203:AV206"/>
    <mergeCell ref="AW203:AW206"/>
    <mergeCell ref="AX203:AX206"/>
    <mergeCell ref="A208:A211"/>
    <mergeCell ref="B208:B211"/>
    <mergeCell ref="C208:C211"/>
    <mergeCell ref="D208:D211"/>
    <mergeCell ref="E208:E211"/>
    <mergeCell ref="F208:F211"/>
    <mergeCell ref="G208:G211"/>
    <mergeCell ref="H208:H211"/>
    <mergeCell ref="I208:I211"/>
    <mergeCell ref="J208:J211"/>
    <mergeCell ref="K208:K211"/>
    <mergeCell ref="L208:L211"/>
    <mergeCell ref="M208:M211"/>
    <mergeCell ref="N208:N211"/>
    <mergeCell ref="O208:O210"/>
    <mergeCell ref="P208:P210"/>
    <mergeCell ref="Q208:Q210"/>
    <mergeCell ref="R208:R210"/>
    <mergeCell ref="S208:S210"/>
    <mergeCell ref="T208:T210"/>
    <mergeCell ref="U208:U210"/>
    <mergeCell ref="V208:V210"/>
    <mergeCell ref="W208:W210"/>
    <mergeCell ref="X208:X210"/>
    <mergeCell ref="AB208:AB210"/>
    <mergeCell ref="AD208:AD210"/>
    <mergeCell ref="AE208:AE210"/>
    <mergeCell ref="AF208:AF210"/>
    <mergeCell ref="AG208:AG210"/>
    <mergeCell ref="AH208:AH210"/>
    <mergeCell ref="AI208:AI210"/>
    <mergeCell ref="AJ208:AJ210"/>
    <mergeCell ref="AK208:AK210"/>
    <mergeCell ref="AL208:AL210"/>
    <mergeCell ref="AM208:AM210"/>
    <mergeCell ref="AN208:AN210"/>
    <mergeCell ref="AO208:AO210"/>
    <mergeCell ref="AP208:AP210"/>
    <mergeCell ref="AQ208:AQ210"/>
    <mergeCell ref="AR208:AR210"/>
    <mergeCell ref="AS208:AS210"/>
    <mergeCell ref="AT208:AT210"/>
    <mergeCell ref="AU208:AU210"/>
    <mergeCell ref="AV208:AV210"/>
    <mergeCell ref="AW208:AW210"/>
    <mergeCell ref="AX208:AX210"/>
    <mergeCell ref="A191:A207"/>
    <mergeCell ref="B191:B207"/>
    <mergeCell ref="C191:C207"/>
    <mergeCell ref="D191:D207"/>
    <mergeCell ref="E191:E207"/>
    <mergeCell ref="AL192:AL195"/>
    <mergeCell ref="AM192:AM195"/>
    <mergeCell ref="AN192:AN195"/>
    <mergeCell ref="AO192:AO195"/>
    <mergeCell ref="AP192:AP195"/>
    <mergeCell ref="AQ192:AQ195"/>
    <mergeCell ref="AR192:AR195"/>
    <mergeCell ref="AS192:AS195"/>
    <mergeCell ref="AT192:AT195"/>
    <mergeCell ref="AU192:AU195"/>
    <mergeCell ref="AV192:AV195"/>
    <mergeCell ref="AW192:AW195"/>
    <mergeCell ref="AX192:AX195"/>
    <mergeCell ref="O196:O202"/>
    <mergeCell ref="P196:P202"/>
    <mergeCell ref="Q196:Q202"/>
    <mergeCell ref="R196:R202"/>
    <mergeCell ref="S196:S202"/>
    <mergeCell ref="T196:T202"/>
    <mergeCell ref="U196:U202"/>
    <mergeCell ref="V196:V202"/>
    <mergeCell ref="W196:W202"/>
    <mergeCell ref="X196:X202"/>
    <mergeCell ref="AB196:AB202"/>
    <mergeCell ref="AD196:AD202"/>
    <mergeCell ref="AE196:AE202"/>
    <mergeCell ref="AF196:AF202"/>
    <mergeCell ref="AG196:AG202"/>
    <mergeCell ref="AH196:AH202"/>
    <mergeCell ref="AI196:AI202"/>
    <mergeCell ref="AJ196:AJ202"/>
    <mergeCell ref="AK196:AK202"/>
    <mergeCell ref="AL196:AL202"/>
    <mergeCell ref="AM196:AM202"/>
    <mergeCell ref="AN196:AN202"/>
    <mergeCell ref="AO196:AO202"/>
    <mergeCell ref="AP196:AP202"/>
    <mergeCell ref="AQ196:AQ202"/>
    <mergeCell ref="AR196:AR202"/>
    <mergeCell ref="AS196:AS202"/>
    <mergeCell ref="AT196:AT202"/>
    <mergeCell ref="AU196:AU202"/>
    <mergeCell ref="AV196:AV202"/>
    <mergeCell ref="AW196:AW202"/>
    <mergeCell ref="AX196:AX202"/>
    <mergeCell ref="F191:F207"/>
    <mergeCell ref="G191:G207"/>
    <mergeCell ref="H191:H207"/>
    <mergeCell ref="I191:I207"/>
    <mergeCell ref="J191:J207"/>
    <mergeCell ref="K191:K207"/>
    <mergeCell ref="L191:L207"/>
    <mergeCell ref="M191:M207"/>
    <mergeCell ref="N191:N207"/>
    <mergeCell ref="O192:O195"/>
    <mergeCell ref="P192:P195"/>
    <mergeCell ref="Q192:Q195"/>
    <mergeCell ref="R192:R195"/>
    <mergeCell ref="S192:S195"/>
    <mergeCell ref="T192:T195"/>
    <mergeCell ref="U192:U195"/>
    <mergeCell ref="V192:V195"/>
    <mergeCell ref="W192:W195"/>
    <mergeCell ref="X192:X195"/>
    <mergeCell ref="AB192:AB195"/>
    <mergeCell ref="AD192:AD195"/>
    <mergeCell ref="AE192:AE195"/>
    <mergeCell ref="AF192:AF195"/>
    <mergeCell ref="AG192:AG195"/>
    <mergeCell ref="AH192:AH195"/>
    <mergeCell ref="AI192:AI195"/>
    <mergeCell ref="AJ192:AJ195"/>
    <mergeCell ref="AK192:AK195"/>
    <mergeCell ref="O203:O206"/>
    <mergeCell ref="P203:P206"/>
    <mergeCell ref="Q203:Q206"/>
    <mergeCell ref="R203:R206"/>
    <mergeCell ref="S203:S206"/>
    <mergeCell ref="T203:T206"/>
    <mergeCell ref="U203:U206"/>
    <mergeCell ref="V203:V206"/>
    <mergeCell ref="W203:W206"/>
    <mergeCell ref="X203:X206"/>
    <mergeCell ref="AB203:AB206"/>
    <mergeCell ref="AD203:AD206"/>
    <mergeCell ref="AE203:AE206"/>
    <mergeCell ref="AF203:AF206"/>
    <mergeCell ref="AG203:AG206"/>
    <mergeCell ref="AH203:AH206"/>
    <mergeCell ref="AI203:AI206"/>
    <mergeCell ref="AJ203:AJ206"/>
    <mergeCell ref="AK203:AK206"/>
    <mergeCell ref="AW179:AW185"/>
    <mergeCell ref="AX179:AX185"/>
    <mergeCell ref="O186:O189"/>
    <mergeCell ref="P186:P189"/>
    <mergeCell ref="Q186:Q189"/>
    <mergeCell ref="R186:R189"/>
    <mergeCell ref="S186:S189"/>
    <mergeCell ref="T186:T189"/>
    <mergeCell ref="U186:U189"/>
    <mergeCell ref="V186:V189"/>
    <mergeCell ref="W186:W189"/>
    <mergeCell ref="X186:X189"/>
    <mergeCell ref="AB186:AB189"/>
    <mergeCell ref="AD186:AD189"/>
    <mergeCell ref="AE186:AE189"/>
    <mergeCell ref="AF186:AF189"/>
    <mergeCell ref="AG186:AG189"/>
    <mergeCell ref="AH186:AH189"/>
    <mergeCell ref="AI186:AI189"/>
    <mergeCell ref="AJ186:AJ189"/>
    <mergeCell ref="AK186:AK189"/>
    <mergeCell ref="AL186:AL189"/>
    <mergeCell ref="AM186:AM189"/>
    <mergeCell ref="AN186:AN189"/>
    <mergeCell ref="AO186:AO189"/>
    <mergeCell ref="AP186:AP189"/>
    <mergeCell ref="AQ186:AQ189"/>
    <mergeCell ref="AR186:AR189"/>
    <mergeCell ref="AS186:AS189"/>
    <mergeCell ref="AT186:AT189"/>
    <mergeCell ref="AU186:AU189"/>
    <mergeCell ref="AV186:AV189"/>
    <mergeCell ref="AW186:AW189"/>
    <mergeCell ref="AX186:AX189"/>
    <mergeCell ref="AE173:AE177"/>
    <mergeCell ref="AF173:AF177"/>
    <mergeCell ref="AG173:AG177"/>
    <mergeCell ref="AH173:AH177"/>
    <mergeCell ref="AI173:AI177"/>
    <mergeCell ref="AJ173:AJ177"/>
    <mergeCell ref="AK173:AK177"/>
    <mergeCell ref="AL173:AL177"/>
    <mergeCell ref="AM173:AM177"/>
    <mergeCell ref="AN173:AN177"/>
    <mergeCell ref="AO173:AO177"/>
    <mergeCell ref="AP173:AP177"/>
    <mergeCell ref="AQ173:AQ177"/>
    <mergeCell ref="AR173:AR177"/>
    <mergeCell ref="AS173:AS177"/>
    <mergeCell ref="AT173:AT177"/>
    <mergeCell ref="AU173:AU177"/>
    <mergeCell ref="AV173:AV177"/>
    <mergeCell ref="AW173:AW177"/>
    <mergeCell ref="AX173:AX177"/>
    <mergeCell ref="A178:A190"/>
    <mergeCell ref="B178:B190"/>
    <mergeCell ref="C178:C190"/>
    <mergeCell ref="D178:D190"/>
    <mergeCell ref="E178:E190"/>
    <mergeCell ref="F178:F190"/>
    <mergeCell ref="G178:G190"/>
    <mergeCell ref="H178:H190"/>
    <mergeCell ref="I178:I190"/>
    <mergeCell ref="J178:J190"/>
    <mergeCell ref="K178:K190"/>
    <mergeCell ref="L178:L190"/>
    <mergeCell ref="M178:M190"/>
    <mergeCell ref="N178:N190"/>
    <mergeCell ref="O179:O185"/>
    <mergeCell ref="P179:P185"/>
    <mergeCell ref="Q179:Q185"/>
    <mergeCell ref="R179:R185"/>
    <mergeCell ref="S179:S185"/>
    <mergeCell ref="T179:T185"/>
    <mergeCell ref="U179:U185"/>
    <mergeCell ref="V179:V185"/>
    <mergeCell ref="W179:W185"/>
    <mergeCell ref="X179:X185"/>
    <mergeCell ref="AB179:AB185"/>
    <mergeCell ref="AD179:AD185"/>
    <mergeCell ref="AE179:AE185"/>
    <mergeCell ref="AF179:AF185"/>
    <mergeCell ref="AG179:AG185"/>
    <mergeCell ref="AH179:AH185"/>
    <mergeCell ref="AI179:AI185"/>
    <mergeCell ref="AJ179:AJ185"/>
    <mergeCell ref="AK179:AK185"/>
    <mergeCell ref="AL179:AL185"/>
    <mergeCell ref="AM179:AM185"/>
    <mergeCell ref="AN179:AN185"/>
    <mergeCell ref="AO179:AO185"/>
    <mergeCell ref="AP179:AP185"/>
    <mergeCell ref="AQ179:AQ185"/>
    <mergeCell ref="AR179:AR185"/>
    <mergeCell ref="AS179:AS185"/>
    <mergeCell ref="AT179:AT185"/>
    <mergeCell ref="AU179:AU185"/>
    <mergeCell ref="AV179:AV185"/>
    <mergeCell ref="AL162:AL168"/>
    <mergeCell ref="AM162:AM168"/>
    <mergeCell ref="AN162:AN168"/>
    <mergeCell ref="AO162:AO168"/>
    <mergeCell ref="AP162:AP168"/>
    <mergeCell ref="AQ162:AQ168"/>
    <mergeCell ref="AR162:AR168"/>
    <mergeCell ref="AS162:AS168"/>
    <mergeCell ref="AT162:AT168"/>
    <mergeCell ref="AU162:AU168"/>
    <mergeCell ref="AV162:AV168"/>
    <mergeCell ref="AW162:AW168"/>
    <mergeCell ref="AX162:AX168"/>
    <mergeCell ref="O169:O172"/>
    <mergeCell ref="P169:P172"/>
    <mergeCell ref="Q169:Q172"/>
    <mergeCell ref="R169:R172"/>
    <mergeCell ref="S169:S172"/>
    <mergeCell ref="T169:T172"/>
    <mergeCell ref="U169:U172"/>
    <mergeCell ref="V169:V172"/>
    <mergeCell ref="W169:W172"/>
    <mergeCell ref="X169:X172"/>
    <mergeCell ref="AB169:AB172"/>
    <mergeCell ref="AD169:AD172"/>
    <mergeCell ref="AE169:AE172"/>
    <mergeCell ref="AF169:AF172"/>
    <mergeCell ref="AG169:AG172"/>
    <mergeCell ref="AH169:AH172"/>
    <mergeCell ref="AI169:AI172"/>
    <mergeCell ref="AJ169:AJ172"/>
    <mergeCell ref="AK169:AK172"/>
    <mergeCell ref="AL169:AL172"/>
    <mergeCell ref="AM169:AM172"/>
    <mergeCell ref="AN169:AN172"/>
    <mergeCell ref="AO169:AO172"/>
    <mergeCell ref="AP169:AP172"/>
    <mergeCell ref="AQ169:AQ172"/>
    <mergeCell ref="AR169:AR172"/>
    <mergeCell ref="AS169:AS172"/>
    <mergeCell ref="AT169:AT172"/>
    <mergeCell ref="AU169:AU172"/>
    <mergeCell ref="AV169:AV172"/>
    <mergeCell ref="AW169:AW172"/>
    <mergeCell ref="AX169:AX172"/>
    <mergeCell ref="AL154:AL156"/>
    <mergeCell ref="AM154:AM156"/>
    <mergeCell ref="AN154:AN156"/>
    <mergeCell ref="AO154:AO156"/>
    <mergeCell ref="AP154:AP156"/>
    <mergeCell ref="AQ154:AQ156"/>
    <mergeCell ref="AR154:AR156"/>
    <mergeCell ref="AS154:AS156"/>
    <mergeCell ref="AT154:AT156"/>
    <mergeCell ref="AU154:AU156"/>
    <mergeCell ref="AV154:AV156"/>
    <mergeCell ref="AW154:AW156"/>
    <mergeCell ref="AX154:AX156"/>
    <mergeCell ref="O158:O161"/>
    <mergeCell ref="P158:P161"/>
    <mergeCell ref="Q158:Q161"/>
    <mergeCell ref="R158:R161"/>
    <mergeCell ref="S158:S161"/>
    <mergeCell ref="T158:T161"/>
    <mergeCell ref="U158:U161"/>
    <mergeCell ref="V158:V161"/>
    <mergeCell ref="W158:W161"/>
    <mergeCell ref="X158:X161"/>
    <mergeCell ref="AB158:AB161"/>
    <mergeCell ref="AD158:AD161"/>
    <mergeCell ref="AE158:AE161"/>
    <mergeCell ref="AF158:AF161"/>
    <mergeCell ref="AG158:AG161"/>
    <mergeCell ref="AH158:AH161"/>
    <mergeCell ref="AI158:AI161"/>
    <mergeCell ref="AJ158:AJ161"/>
    <mergeCell ref="AK158:AK161"/>
    <mergeCell ref="AL158:AL161"/>
    <mergeCell ref="AM158:AM161"/>
    <mergeCell ref="AN158:AN161"/>
    <mergeCell ref="AO158:AO161"/>
    <mergeCell ref="AP158:AP161"/>
    <mergeCell ref="AQ158:AQ161"/>
    <mergeCell ref="AR158:AR161"/>
    <mergeCell ref="AS158:AS161"/>
    <mergeCell ref="AT158:AT161"/>
    <mergeCell ref="AU158:AU161"/>
    <mergeCell ref="AV158:AV161"/>
    <mergeCell ref="AW158:AW161"/>
    <mergeCell ref="AX158:AX161"/>
    <mergeCell ref="A154:A177"/>
    <mergeCell ref="B154:B177"/>
    <mergeCell ref="C154:C177"/>
    <mergeCell ref="D154:D177"/>
    <mergeCell ref="E154:E177"/>
    <mergeCell ref="F154:F177"/>
    <mergeCell ref="G154:G177"/>
    <mergeCell ref="H154:H177"/>
    <mergeCell ref="I154:I177"/>
    <mergeCell ref="J154:J177"/>
    <mergeCell ref="K154:K177"/>
    <mergeCell ref="L154:L177"/>
    <mergeCell ref="M154:M177"/>
    <mergeCell ref="N154:N177"/>
    <mergeCell ref="O154:O156"/>
    <mergeCell ref="P154:P156"/>
    <mergeCell ref="Q154:Q156"/>
    <mergeCell ref="R154:R156"/>
    <mergeCell ref="S154:S156"/>
    <mergeCell ref="T154:T156"/>
    <mergeCell ref="U154:U156"/>
    <mergeCell ref="V154:V156"/>
    <mergeCell ref="W154:W156"/>
    <mergeCell ref="X154:X156"/>
    <mergeCell ref="AB154:AB156"/>
    <mergeCell ref="AD154:AD156"/>
    <mergeCell ref="AE154:AE156"/>
    <mergeCell ref="AF154:AF156"/>
    <mergeCell ref="AG154:AG156"/>
    <mergeCell ref="AH154:AH156"/>
    <mergeCell ref="AI154:AI156"/>
    <mergeCell ref="AJ154:AJ156"/>
    <mergeCell ref="AK154:AK156"/>
    <mergeCell ref="O162:O168"/>
    <mergeCell ref="P162:P168"/>
    <mergeCell ref="Q162:Q168"/>
    <mergeCell ref="R162:R168"/>
    <mergeCell ref="S162:S168"/>
    <mergeCell ref="T162:T168"/>
    <mergeCell ref="U162:U168"/>
    <mergeCell ref="V162:V168"/>
    <mergeCell ref="W162:W168"/>
    <mergeCell ref="X162:X168"/>
    <mergeCell ref="AB162:AB168"/>
    <mergeCell ref="AD162:AD168"/>
    <mergeCell ref="AE162:AE168"/>
    <mergeCell ref="AF162:AF168"/>
    <mergeCell ref="AG162:AG168"/>
    <mergeCell ref="AH162:AH168"/>
    <mergeCell ref="AI162:AI168"/>
    <mergeCell ref="AJ162:AJ168"/>
    <mergeCell ref="AK162:AK168"/>
    <mergeCell ref="O173:O177"/>
    <mergeCell ref="P173:P177"/>
    <mergeCell ref="Q173:Q177"/>
    <mergeCell ref="R173:R177"/>
    <mergeCell ref="S173:S177"/>
    <mergeCell ref="T173:T177"/>
    <mergeCell ref="U173:U177"/>
    <mergeCell ref="V173:V177"/>
    <mergeCell ref="W173:W177"/>
    <mergeCell ref="X173:X177"/>
    <mergeCell ref="AB173:AB177"/>
    <mergeCell ref="AD173:AD177"/>
    <mergeCell ref="AL144:AL147"/>
    <mergeCell ref="AM144:AM147"/>
    <mergeCell ref="AN144:AN147"/>
    <mergeCell ref="AO144:AO147"/>
    <mergeCell ref="AP144:AP147"/>
    <mergeCell ref="AQ144:AQ147"/>
    <mergeCell ref="AR144:AR147"/>
    <mergeCell ref="AS144:AS147"/>
    <mergeCell ref="AT144:AT147"/>
    <mergeCell ref="AU144:AU147"/>
    <mergeCell ref="AV144:AV147"/>
    <mergeCell ref="AW144:AW147"/>
    <mergeCell ref="AX144:AX147"/>
    <mergeCell ref="O148:O152"/>
    <mergeCell ref="P148:P152"/>
    <mergeCell ref="Q148:Q152"/>
    <mergeCell ref="R148:R152"/>
    <mergeCell ref="S148:S152"/>
    <mergeCell ref="T148:T152"/>
    <mergeCell ref="U148:U152"/>
    <mergeCell ref="V148:V152"/>
    <mergeCell ref="W148:W152"/>
    <mergeCell ref="X148:X152"/>
    <mergeCell ref="AB148:AB152"/>
    <mergeCell ref="AD148:AD152"/>
    <mergeCell ref="AE148:AE152"/>
    <mergeCell ref="AF148:AF152"/>
    <mergeCell ref="AG148:AG152"/>
    <mergeCell ref="AH148:AH152"/>
    <mergeCell ref="AI148:AI152"/>
    <mergeCell ref="AJ148:AJ152"/>
    <mergeCell ref="AK148:AK152"/>
    <mergeCell ref="AL148:AL152"/>
    <mergeCell ref="AM148:AM152"/>
    <mergeCell ref="AN148:AN152"/>
    <mergeCell ref="AO148:AO152"/>
    <mergeCell ref="AP148:AP152"/>
    <mergeCell ref="AQ148:AQ152"/>
    <mergeCell ref="AR148:AR152"/>
    <mergeCell ref="AS148:AS152"/>
    <mergeCell ref="AT148:AT152"/>
    <mergeCell ref="AU148:AU152"/>
    <mergeCell ref="AV148:AV152"/>
    <mergeCell ref="AW148:AW152"/>
    <mergeCell ref="AX148:AX152"/>
    <mergeCell ref="AL134:AL135"/>
    <mergeCell ref="AM134:AM135"/>
    <mergeCell ref="AN134:AN135"/>
    <mergeCell ref="AO134:AO135"/>
    <mergeCell ref="AP134:AP135"/>
    <mergeCell ref="AQ134:AQ135"/>
    <mergeCell ref="AR134:AR135"/>
    <mergeCell ref="AS134:AS135"/>
    <mergeCell ref="AT134:AT135"/>
    <mergeCell ref="AU134:AU135"/>
    <mergeCell ref="AV134:AV135"/>
    <mergeCell ref="AW134:AW135"/>
    <mergeCell ref="AX134:AX135"/>
    <mergeCell ref="O137:O143"/>
    <mergeCell ref="P137:P143"/>
    <mergeCell ref="Q137:Q143"/>
    <mergeCell ref="R137:R143"/>
    <mergeCell ref="S137:S143"/>
    <mergeCell ref="T137:T143"/>
    <mergeCell ref="U137:U143"/>
    <mergeCell ref="V137:V143"/>
    <mergeCell ref="W137:W143"/>
    <mergeCell ref="X137:X143"/>
    <mergeCell ref="AB137:AB143"/>
    <mergeCell ref="AD137:AD143"/>
    <mergeCell ref="AE137:AE143"/>
    <mergeCell ref="AF137:AF143"/>
    <mergeCell ref="AG137:AG143"/>
    <mergeCell ref="AH137:AH143"/>
    <mergeCell ref="AI137:AI143"/>
    <mergeCell ref="AJ137:AJ143"/>
    <mergeCell ref="AK137:AK143"/>
    <mergeCell ref="AL137:AL143"/>
    <mergeCell ref="AM137:AM143"/>
    <mergeCell ref="AN137:AN143"/>
    <mergeCell ref="AO137:AO143"/>
    <mergeCell ref="AP137:AP143"/>
    <mergeCell ref="AQ137:AQ143"/>
    <mergeCell ref="AR137:AR143"/>
    <mergeCell ref="AS137:AS143"/>
    <mergeCell ref="AT137:AT143"/>
    <mergeCell ref="AU137:AU143"/>
    <mergeCell ref="AV137:AV143"/>
    <mergeCell ref="AW137:AW143"/>
    <mergeCell ref="AX137:AX143"/>
    <mergeCell ref="A134:A153"/>
    <mergeCell ref="B134:B153"/>
    <mergeCell ref="C134:C153"/>
    <mergeCell ref="D134:D153"/>
    <mergeCell ref="E134:E153"/>
    <mergeCell ref="F134:F153"/>
    <mergeCell ref="G134:G153"/>
    <mergeCell ref="H134:H153"/>
    <mergeCell ref="I134:I153"/>
    <mergeCell ref="J134:J153"/>
    <mergeCell ref="K134:K153"/>
    <mergeCell ref="L134:L153"/>
    <mergeCell ref="M134:M153"/>
    <mergeCell ref="N134:N153"/>
    <mergeCell ref="O134:O135"/>
    <mergeCell ref="P134:P135"/>
    <mergeCell ref="Q134:Q135"/>
    <mergeCell ref="R134:R135"/>
    <mergeCell ref="S134:S135"/>
    <mergeCell ref="T134:T135"/>
    <mergeCell ref="U134:U135"/>
    <mergeCell ref="V134:V135"/>
    <mergeCell ref="W134:W135"/>
    <mergeCell ref="X134:X135"/>
    <mergeCell ref="AB134:AB135"/>
    <mergeCell ref="AD134:AD135"/>
    <mergeCell ref="AE134:AE135"/>
    <mergeCell ref="AF134:AF135"/>
    <mergeCell ref="AG134:AG135"/>
    <mergeCell ref="AH134:AH135"/>
    <mergeCell ref="AI134:AI135"/>
    <mergeCell ref="AJ134:AJ135"/>
    <mergeCell ref="AK134:AK135"/>
    <mergeCell ref="O144:O147"/>
    <mergeCell ref="P144:P147"/>
    <mergeCell ref="Q144:Q147"/>
    <mergeCell ref="R144:R147"/>
    <mergeCell ref="S144:S147"/>
    <mergeCell ref="T144:T147"/>
    <mergeCell ref="U144:U147"/>
    <mergeCell ref="V144:V147"/>
    <mergeCell ref="W144:W147"/>
    <mergeCell ref="X144:X147"/>
    <mergeCell ref="AB144:AB147"/>
    <mergeCell ref="AD144:AD147"/>
    <mergeCell ref="AE144:AE147"/>
    <mergeCell ref="AF144:AF147"/>
    <mergeCell ref="AG144:AG147"/>
    <mergeCell ref="AH144:AH147"/>
    <mergeCell ref="AI144:AI147"/>
    <mergeCell ref="AJ144:AJ147"/>
    <mergeCell ref="AK144:AK147"/>
    <mergeCell ref="O124:O128"/>
    <mergeCell ref="P124:P128"/>
    <mergeCell ref="Q124:Q128"/>
    <mergeCell ref="R124:R128"/>
    <mergeCell ref="S124:S128"/>
    <mergeCell ref="T124:T128"/>
    <mergeCell ref="U124:U128"/>
    <mergeCell ref="V124:V128"/>
    <mergeCell ref="W124:W128"/>
    <mergeCell ref="X124:X128"/>
    <mergeCell ref="AB124:AB128"/>
    <mergeCell ref="AD124:AD128"/>
    <mergeCell ref="AE124:AE128"/>
    <mergeCell ref="AF124:AF128"/>
    <mergeCell ref="AG124:AG128"/>
    <mergeCell ref="AH124:AH128"/>
    <mergeCell ref="AI124:AI128"/>
    <mergeCell ref="AJ124:AJ128"/>
    <mergeCell ref="AK124:AK128"/>
    <mergeCell ref="AL124:AL128"/>
    <mergeCell ref="AM124:AM128"/>
    <mergeCell ref="AN124:AN128"/>
    <mergeCell ref="AO124:AO128"/>
    <mergeCell ref="AP124:AP128"/>
    <mergeCell ref="AQ124:AQ128"/>
    <mergeCell ref="AR124:AR128"/>
    <mergeCell ref="AS124:AS128"/>
    <mergeCell ref="AT124:AT128"/>
    <mergeCell ref="AU124:AU128"/>
    <mergeCell ref="AV124:AV128"/>
    <mergeCell ref="AW124:AW128"/>
    <mergeCell ref="AX124:AX128"/>
    <mergeCell ref="O129:O132"/>
    <mergeCell ref="P129:P132"/>
    <mergeCell ref="Q129:Q132"/>
    <mergeCell ref="R129:R132"/>
    <mergeCell ref="S129:S132"/>
    <mergeCell ref="T129:T132"/>
    <mergeCell ref="U129:U132"/>
    <mergeCell ref="V129:V132"/>
    <mergeCell ref="W129:W132"/>
    <mergeCell ref="X129:X132"/>
    <mergeCell ref="AB129:AB132"/>
    <mergeCell ref="AD129:AD132"/>
    <mergeCell ref="AE129:AE132"/>
    <mergeCell ref="AF129:AF132"/>
    <mergeCell ref="AG129:AG132"/>
    <mergeCell ref="AH129:AH132"/>
    <mergeCell ref="AI129:AI132"/>
    <mergeCell ref="AJ129:AJ132"/>
    <mergeCell ref="AK129:AK132"/>
    <mergeCell ref="AL129:AL132"/>
    <mergeCell ref="AM129:AM132"/>
    <mergeCell ref="AN129:AN132"/>
    <mergeCell ref="AO129:AO132"/>
    <mergeCell ref="AP129:AP132"/>
    <mergeCell ref="AQ129:AQ132"/>
    <mergeCell ref="AR129:AR132"/>
    <mergeCell ref="AS129:AS132"/>
    <mergeCell ref="AT129:AT132"/>
    <mergeCell ref="AU129:AU132"/>
    <mergeCell ref="AV129:AV132"/>
    <mergeCell ref="AW129:AW132"/>
    <mergeCell ref="AX129:AX132"/>
    <mergeCell ref="T113:T116"/>
    <mergeCell ref="U113:U116"/>
    <mergeCell ref="V113:V116"/>
    <mergeCell ref="W113:W116"/>
    <mergeCell ref="X113:X116"/>
    <mergeCell ref="AB113:AB116"/>
    <mergeCell ref="AD113:AD116"/>
    <mergeCell ref="AE113:AE116"/>
    <mergeCell ref="AF113:AF116"/>
    <mergeCell ref="AG113:AG116"/>
    <mergeCell ref="AH113:AH116"/>
    <mergeCell ref="AI113:AI116"/>
    <mergeCell ref="AJ113:AJ116"/>
    <mergeCell ref="AK113:AK116"/>
    <mergeCell ref="AL113:AL116"/>
    <mergeCell ref="AM113:AM116"/>
    <mergeCell ref="AN113:AN116"/>
    <mergeCell ref="AO113:AO116"/>
    <mergeCell ref="AP113:AP116"/>
    <mergeCell ref="AQ113:AQ116"/>
    <mergeCell ref="AR113:AR116"/>
    <mergeCell ref="AS113:AS116"/>
    <mergeCell ref="AT113:AT116"/>
    <mergeCell ref="AU113:AU116"/>
    <mergeCell ref="AV113:AV116"/>
    <mergeCell ref="AW113:AW116"/>
    <mergeCell ref="AX113:AX116"/>
    <mergeCell ref="O117:O123"/>
    <mergeCell ref="P117:P123"/>
    <mergeCell ref="Q117:Q123"/>
    <mergeCell ref="R117:R123"/>
    <mergeCell ref="S117:S123"/>
    <mergeCell ref="T117:T123"/>
    <mergeCell ref="U117:U123"/>
    <mergeCell ref="V117:V123"/>
    <mergeCell ref="W117:W123"/>
    <mergeCell ref="X117:X123"/>
    <mergeCell ref="AB117:AB123"/>
    <mergeCell ref="AD117:AD123"/>
    <mergeCell ref="AE117:AE123"/>
    <mergeCell ref="AF117:AF123"/>
    <mergeCell ref="AG117:AG123"/>
    <mergeCell ref="AH117:AH123"/>
    <mergeCell ref="AI117:AI123"/>
    <mergeCell ref="AJ117:AJ123"/>
    <mergeCell ref="AK117:AK123"/>
    <mergeCell ref="AL117:AL123"/>
    <mergeCell ref="AM117:AM123"/>
    <mergeCell ref="AN117:AN123"/>
    <mergeCell ref="AO117:AO123"/>
    <mergeCell ref="AP117:AP123"/>
    <mergeCell ref="AQ117:AQ123"/>
    <mergeCell ref="AR117:AR123"/>
    <mergeCell ref="AS117:AS123"/>
    <mergeCell ref="AT117:AT123"/>
    <mergeCell ref="AU117:AU123"/>
    <mergeCell ref="AV117:AV123"/>
    <mergeCell ref="AW117:AW123"/>
    <mergeCell ref="AX117:AX123"/>
    <mergeCell ref="AL107:AL110"/>
    <mergeCell ref="AM107:AM110"/>
    <mergeCell ref="AN107:AN110"/>
    <mergeCell ref="AO107:AO110"/>
    <mergeCell ref="AP107:AP110"/>
    <mergeCell ref="AQ107:AQ110"/>
    <mergeCell ref="AR107:AR110"/>
    <mergeCell ref="AS107:AS110"/>
    <mergeCell ref="AT107:AT110"/>
    <mergeCell ref="AU107:AU110"/>
    <mergeCell ref="AV107:AV110"/>
    <mergeCell ref="AW107:AW110"/>
    <mergeCell ref="AX107:AX110"/>
    <mergeCell ref="A111:A132"/>
    <mergeCell ref="B111:B132"/>
    <mergeCell ref="C111:C132"/>
    <mergeCell ref="D111:D132"/>
    <mergeCell ref="E111:E132"/>
    <mergeCell ref="F111:F132"/>
    <mergeCell ref="G111:G132"/>
    <mergeCell ref="H111:H132"/>
    <mergeCell ref="I111:I132"/>
    <mergeCell ref="J111:J132"/>
    <mergeCell ref="K111:K132"/>
    <mergeCell ref="L111:L132"/>
    <mergeCell ref="M111:M132"/>
    <mergeCell ref="N111:N132"/>
    <mergeCell ref="O111:O112"/>
    <mergeCell ref="P111:P112"/>
    <mergeCell ref="Q111:Q112"/>
    <mergeCell ref="R111:R112"/>
    <mergeCell ref="S111:S112"/>
    <mergeCell ref="T111:T112"/>
    <mergeCell ref="U111:U112"/>
    <mergeCell ref="V111:V112"/>
    <mergeCell ref="W111:W112"/>
    <mergeCell ref="X111:X112"/>
    <mergeCell ref="AB111:AB112"/>
    <mergeCell ref="AD111:AD112"/>
    <mergeCell ref="AE111:AE112"/>
    <mergeCell ref="AF111:AF112"/>
    <mergeCell ref="AG111:AG112"/>
    <mergeCell ref="AH111:AH112"/>
    <mergeCell ref="AI111:AI112"/>
    <mergeCell ref="AJ111:AJ112"/>
    <mergeCell ref="AK111:AK112"/>
    <mergeCell ref="AL111:AL112"/>
    <mergeCell ref="AM111:AM112"/>
    <mergeCell ref="AN111:AN112"/>
    <mergeCell ref="AO111:AO112"/>
    <mergeCell ref="AP111:AP112"/>
    <mergeCell ref="AQ111:AQ112"/>
    <mergeCell ref="AR111:AR112"/>
    <mergeCell ref="AS111:AS112"/>
    <mergeCell ref="AT111:AT112"/>
    <mergeCell ref="AU111:AU112"/>
    <mergeCell ref="AV111:AV112"/>
    <mergeCell ref="AW111:AW112"/>
    <mergeCell ref="AX111:AX112"/>
    <mergeCell ref="O113:O116"/>
    <mergeCell ref="P113:P116"/>
    <mergeCell ref="Q113:Q116"/>
    <mergeCell ref="R113:R116"/>
    <mergeCell ref="S113:S116"/>
    <mergeCell ref="AL97:AL99"/>
    <mergeCell ref="AM97:AM99"/>
    <mergeCell ref="AN97:AN99"/>
    <mergeCell ref="AO97:AO99"/>
    <mergeCell ref="AP97:AP99"/>
    <mergeCell ref="AQ97:AQ99"/>
    <mergeCell ref="AR97:AR99"/>
    <mergeCell ref="AS97:AS99"/>
    <mergeCell ref="AT97:AT99"/>
    <mergeCell ref="AU97:AU99"/>
    <mergeCell ref="AV97:AV99"/>
    <mergeCell ref="AW97:AW99"/>
    <mergeCell ref="AX97:AX99"/>
    <mergeCell ref="O100:O106"/>
    <mergeCell ref="P100:P106"/>
    <mergeCell ref="Q100:Q106"/>
    <mergeCell ref="R100:R106"/>
    <mergeCell ref="S100:S106"/>
    <mergeCell ref="T100:T106"/>
    <mergeCell ref="U100:U106"/>
    <mergeCell ref="V100:V106"/>
    <mergeCell ref="W100:W106"/>
    <mergeCell ref="X100:X106"/>
    <mergeCell ref="AB100:AB106"/>
    <mergeCell ref="AD100:AD106"/>
    <mergeCell ref="AE100:AE106"/>
    <mergeCell ref="AF100:AF106"/>
    <mergeCell ref="AG100:AG106"/>
    <mergeCell ref="AH100:AH106"/>
    <mergeCell ref="AI100:AI106"/>
    <mergeCell ref="AJ100:AJ106"/>
    <mergeCell ref="AK100:AK106"/>
    <mergeCell ref="AL100:AL106"/>
    <mergeCell ref="AM100:AM106"/>
    <mergeCell ref="AN100:AN106"/>
    <mergeCell ref="AO100:AO106"/>
    <mergeCell ref="AP100:AP106"/>
    <mergeCell ref="AQ100:AQ106"/>
    <mergeCell ref="AR100:AR106"/>
    <mergeCell ref="AS100:AS106"/>
    <mergeCell ref="AT100:AT106"/>
    <mergeCell ref="AU100:AU106"/>
    <mergeCell ref="AV100:AV106"/>
    <mergeCell ref="AW100:AW106"/>
    <mergeCell ref="AX100:AX106"/>
    <mergeCell ref="A96:A110"/>
    <mergeCell ref="B96:B110"/>
    <mergeCell ref="C96:C110"/>
    <mergeCell ref="D96:D110"/>
    <mergeCell ref="E96:E110"/>
    <mergeCell ref="F96:F110"/>
    <mergeCell ref="G96:G110"/>
    <mergeCell ref="H96:H110"/>
    <mergeCell ref="I96:I110"/>
    <mergeCell ref="J96:J110"/>
    <mergeCell ref="K96:K110"/>
    <mergeCell ref="L96:L110"/>
    <mergeCell ref="M96:M110"/>
    <mergeCell ref="N96:N110"/>
    <mergeCell ref="O97:O99"/>
    <mergeCell ref="P97:P99"/>
    <mergeCell ref="Q97:Q99"/>
    <mergeCell ref="R97:R99"/>
    <mergeCell ref="S97:S99"/>
    <mergeCell ref="T97:T99"/>
    <mergeCell ref="U97:U99"/>
    <mergeCell ref="V97:V99"/>
    <mergeCell ref="W97:W99"/>
    <mergeCell ref="X97:X99"/>
    <mergeCell ref="AB97:AB99"/>
    <mergeCell ref="AD97:AD99"/>
    <mergeCell ref="AE97:AE99"/>
    <mergeCell ref="AF97:AF99"/>
    <mergeCell ref="AG97:AG99"/>
    <mergeCell ref="AH97:AH99"/>
    <mergeCell ref="AI97:AI99"/>
    <mergeCell ref="AJ97:AJ99"/>
    <mergeCell ref="AK97:AK99"/>
    <mergeCell ref="O107:O110"/>
    <mergeCell ref="P107:P110"/>
    <mergeCell ref="Q107:Q110"/>
    <mergeCell ref="R107:R110"/>
    <mergeCell ref="S107:S110"/>
    <mergeCell ref="T107:T110"/>
    <mergeCell ref="U107:U110"/>
    <mergeCell ref="V107:V110"/>
    <mergeCell ref="W107:W110"/>
    <mergeCell ref="X107:X110"/>
    <mergeCell ref="AB107:AB110"/>
    <mergeCell ref="AD107:AD110"/>
    <mergeCell ref="AE107:AE110"/>
    <mergeCell ref="AF107:AF110"/>
    <mergeCell ref="AG107:AG110"/>
    <mergeCell ref="AH107:AH110"/>
    <mergeCell ref="AI107:AI110"/>
    <mergeCell ref="AJ107:AJ110"/>
    <mergeCell ref="AK107:AK110"/>
    <mergeCell ref="T84:T90"/>
    <mergeCell ref="U84:U90"/>
    <mergeCell ref="V84:V90"/>
    <mergeCell ref="W84:W90"/>
    <mergeCell ref="X84:X90"/>
    <mergeCell ref="AB84:AB90"/>
    <mergeCell ref="AD84:AD90"/>
    <mergeCell ref="AE84:AE90"/>
    <mergeCell ref="AF84:AF90"/>
    <mergeCell ref="AG84:AG90"/>
    <mergeCell ref="AH84:AH90"/>
    <mergeCell ref="AI84:AI90"/>
    <mergeCell ref="AJ84:AJ90"/>
    <mergeCell ref="AK84:AK90"/>
    <mergeCell ref="AL84:AL90"/>
    <mergeCell ref="AM84:AM90"/>
    <mergeCell ref="AN84:AN90"/>
    <mergeCell ref="AO84:AO90"/>
    <mergeCell ref="AP84:AP90"/>
    <mergeCell ref="AQ84:AQ90"/>
    <mergeCell ref="AR84:AR90"/>
    <mergeCell ref="AS84:AS90"/>
    <mergeCell ref="AT84:AT90"/>
    <mergeCell ref="AU84:AU90"/>
    <mergeCell ref="AV84:AV90"/>
    <mergeCell ref="AW84:AW90"/>
    <mergeCell ref="AX84:AX90"/>
    <mergeCell ref="O91:O93"/>
    <mergeCell ref="P91:P93"/>
    <mergeCell ref="Q91:Q93"/>
    <mergeCell ref="R91:R93"/>
    <mergeCell ref="S91:S93"/>
    <mergeCell ref="T91:T93"/>
    <mergeCell ref="U91:U93"/>
    <mergeCell ref="V91:V93"/>
    <mergeCell ref="W91:W93"/>
    <mergeCell ref="X91:X93"/>
    <mergeCell ref="AB91:AB93"/>
    <mergeCell ref="AD91:AD93"/>
    <mergeCell ref="AE91:AE93"/>
    <mergeCell ref="AF91:AF93"/>
    <mergeCell ref="AG91:AG93"/>
    <mergeCell ref="AH91:AH93"/>
    <mergeCell ref="AI91:AI93"/>
    <mergeCell ref="AJ91:AJ93"/>
    <mergeCell ref="AK91:AK93"/>
    <mergeCell ref="AL91:AL93"/>
    <mergeCell ref="AM91:AM93"/>
    <mergeCell ref="AN91:AN93"/>
    <mergeCell ref="AO91:AO93"/>
    <mergeCell ref="AP91:AP93"/>
    <mergeCell ref="AQ91:AQ93"/>
    <mergeCell ref="AR91:AR93"/>
    <mergeCell ref="AS91:AS93"/>
    <mergeCell ref="AT91:AT93"/>
    <mergeCell ref="AU91:AU93"/>
    <mergeCell ref="AV91:AV93"/>
    <mergeCell ref="AW91:AW93"/>
    <mergeCell ref="AX91:AX93"/>
    <mergeCell ref="T77:T78"/>
    <mergeCell ref="U77:U78"/>
    <mergeCell ref="V77:V78"/>
    <mergeCell ref="W77:W78"/>
    <mergeCell ref="X77:X78"/>
    <mergeCell ref="AB77:AB78"/>
    <mergeCell ref="AD77:AD78"/>
    <mergeCell ref="AE77:AE78"/>
    <mergeCell ref="AF77:AF78"/>
    <mergeCell ref="AG77:AG78"/>
    <mergeCell ref="AH77:AH78"/>
    <mergeCell ref="AI77:AI78"/>
    <mergeCell ref="AJ77:AJ78"/>
    <mergeCell ref="AK77:AK78"/>
    <mergeCell ref="AL77:AL78"/>
    <mergeCell ref="AM77:AM78"/>
    <mergeCell ref="AN77:AN78"/>
    <mergeCell ref="AO77:AO78"/>
    <mergeCell ref="AP77:AP78"/>
    <mergeCell ref="AQ77:AQ78"/>
    <mergeCell ref="AR77:AR78"/>
    <mergeCell ref="AS77:AS78"/>
    <mergeCell ref="AT77:AT78"/>
    <mergeCell ref="AU77:AU78"/>
    <mergeCell ref="AV77:AV78"/>
    <mergeCell ref="AW77:AW78"/>
    <mergeCell ref="AX77:AX78"/>
    <mergeCell ref="O80:O83"/>
    <mergeCell ref="P80:P83"/>
    <mergeCell ref="Q80:Q83"/>
    <mergeCell ref="R80:R83"/>
    <mergeCell ref="S80:S83"/>
    <mergeCell ref="T80:T83"/>
    <mergeCell ref="U80:U83"/>
    <mergeCell ref="V80:V83"/>
    <mergeCell ref="W80:W83"/>
    <mergeCell ref="X80:X83"/>
    <mergeCell ref="AB80:AB83"/>
    <mergeCell ref="AD80:AD83"/>
    <mergeCell ref="AE80:AE83"/>
    <mergeCell ref="AF80:AF83"/>
    <mergeCell ref="AG80:AG83"/>
    <mergeCell ref="AH80:AH83"/>
    <mergeCell ref="AI80:AI83"/>
    <mergeCell ref="AJ80:AJ83"/>
    <mergeCell ref="AK80:AK83"/>
    <mergeCell ref="AL80:AL83"/>
    <mergeCell ref="AM80:AM83"/>
    <mergeCell ref="AN80:AN83"/>
    <mergeCell ref="AO80:AO83"/>
    <mergeCell ref="AP80:AP83"/>
    <mergeCell ref="AQ80:AQ83"/>
    <mergeCell ref="AR80:AR83"/>
    <mergeCell ref="AS80:AS83"/>
    <mergeCell ref="AT80:AT83"/>
    <mergeCell ref="AU80:AU83"/>
    <mergeCell ref="AV80:AV83"/>
    <mergeCell ref="AW80:AW83"/>
    <mergeCell ref="AX80:AX83"/>
    <mergeCell ref="A71:A75"/>
    <mergeCell ref="B71:B75"/>
    <mergeCell ref="C71:C75"/>
    <mergeCell ref="D71:D75"/>
    <mergeCell ref="E71:E75"/>
    <mergeCell ref="F71:F75"/>
    <mergeCell ref="G71:G75"/>
    <mergeCell ref="H71:H75"/>
    <mergeCell ref="I71:I75"/>
    <mergeCell ref="J71:J75"/>
    <mergeCell ref="K71:K75"/>
    <mergeCell ref="L71:L75"/>
    <mergeCell ref="M71:M75"/>
    <mergeCell ref="N71:N75"/>
    <mergeCell ref="A77:A94"/>
    <mergeCell ref="B77:B94"/>
    <mergeCell ref="C77:C94"/>
    <mergeCell ref="D77:D94"/>
    <mergeCell ref="E77:E94"/>
    <mergeCell ref="F77:F94"/>
    <mergeCell ref="G77:G94"/>
    <mergeCell ref="H77:H94"/>
    <mergeCell ref="I77:I94"/>
    <mergeCell ref="J77:J94"/>
    <mergeCell ref="K77:K94"/>
    <mergeCell ref="L77:L94"/>
    <mergeCell ref="M77:M94"/>
    <mergeCell ref="N77:N94"/>
    <mergeCell ref="O77:O78"/>
    <mergeCell ref="P77:P78"/>
    <mergeCell ref="Q77:Q78"/>
    <mergeCell ref="R77:R78"/>
    <mergeCell ref="S77:S78"/>
    <mergeCell ref="O84:O90"/>
    <mergeCell ref="P84:P90"/>
    <mergeCell ref="Q84:Q90"/>
    <mergeCell ref="R84:R90"/>
    <mergeCell ref="S84:S90"/>
    <mergeCell ref="O60:O63"/>
    <mergeCell ref="P60:P63"/>
    <mergeCell ref="Q60:Q63"/>
    <mergeCell ref="R60:R63"/>
    <mergeCell ref="S60:S63"/>
    <mergeCell ref="T60:T63"/>
    <mergeCell ref="U60:U63"/>
    <mergeCell ref="V60:V63"/>
    <mergeCell ref="W60:W63"/>
    <mergeCell ref="X60:X63"/>
    <mergeCell ref="AB60:AB63"/>
    <mergeCell ref="AD60:AD63"/>
    <mergeCell ref="AE60:AE63"/>
    <mergeCell ref="AF60:AF63"/>
    <mergeCell ref="AG60:AG63"/>
    <mergeCell ref="AH60:AH63"/>
    <mergeCell ref="AI60:AI63"/>
    <mergeCell ref="AJ60:AJ63"/>
    <mergeCell ref="AK60:AK63"/>
    <mergeCell ref="AL60:AL63"/>
    <mergeCell ref="AM60:AM63"/>
    <mergeCell ref="AN60:AN63"/>
    <mergeCell ref="AO60:AO63"/>
    <mergeCell ref="AP60:AP63"/>
    <mergeCell ref="AQ60:AQ63"/>
    <mergeCell ref="AR60:AR63"/>
    <mergeCell ref="AS60:AS63"/>
    <mergeCell ref="AT60:AT63"/>
    <mergeCell ref="AU60:AU63"/>
    <mergeCell ref="AV60:AV63"/>
    <mergeCell ref="AW60:AW63"/>
    <mergeCell ref="AX60:AX63"/>
    <mergeCell ref="O65:O69"/>
    <mergeCell ref="P65:P69"/>
    <mergeCell ref="Q65:Q69"/>
    <mergeCell ref="R65:R69"/>
    <mergeCell ref="S65:S69"/>
    <mergeCell ref="T65:T69"/>
    <mergeCell ref="U65:U69"/>
    <mergeCell ref="V65:V69"/>
    <mergeCell ref="W65:W69"/>
    <mergeCell ref="X65:X69"/>
    <mergeCell ref="AB65:AB69"/>
    <mergeCell ref="AD65:AD69"/>
    <mergeCell ref="AE65:AE69"/>
    <mergeCell ref="AF65:AF69"/>
    <mergeCell ref="AG65:AG69"/>
    <mergeCell ref="AH65:AH69"/>
    <mergeCell ref="AI65:AI69"/>
    <mergeCell ref="AJ65:AJ69"/>
    <mergeCell ref="AK65:AK69"/>
    <mergeCell ref="AL65:AL69"/>
    <mergeCell ref="AM65:AM69"/>
    <mergeCell ref="AN65:AN69"/>
    <mergeCell ref="AO65:AO69"/>
    <mergeCell ref="AP65:AP69"/>
    <mergeCell ref="AQ65:AQ69"/>
    <mergeCell ref="AR65:AR69"/>
    <mergeCell ref="AS65:AS69"/>
    <mergeCell ref="AT65:AT69"/>
    <mergeCell ref="AU65:AU69"/>
    <mergeCell ref="AV65:AV69"/>
    <mergeCell ref="AW65:AW69"/>
    <mergeCell ref="AX65:AX69"/>
    <mergeCell ref="AU49:AU52"/>
    <mergeCell ref="AV49:AV52"/>
    <mergeCell ref="AW49:AW52"/>
    <mergeCell ref="AX49:AX52"/>
    <mergeCell ref="O53:O59"/>
    <mergeCell ref="P53:P59"/>
    <mergeCell ref="Q53:Q59"/>
    <mergeCell ref="R53:R59"/>
    <mergeCell ref="S53:S59"/>
    <mergeCell ref="T53:T59"/>
    <mergeCell ref="U53:U59"/>
    <mergeCell ref="V53:V59"/>
    <mergeCell ref="W53:W59"/>
    <mergeCell ref="X53:X59"/>
    <mergeCell ref="AB53:AB59"/>
    <mergeCell ref="AD53:AD59"/>
    <mergeCell ref="AE53:AE59"/>
    <mergeCell ref="AF53:AF59"/>
    <mergeCell ref="AG53:AG59"/>
    <mergeCell ref="AH53:AH59"/>
    <mergeCell ref="AI53:AI59"/>
    <mergeCell ref="AJ53:AJ59"/>
    <mergeCell ref="AK53:AK59"/>
    <mergeCell ref="AL53:AL59"/>
    <mergeCell ref="AM53:AM59"/>
    <mergeCell ref="AN53:AN59"/>
    <mergeCell ref="AO53:AO59"/>
    <mergeCell ref="AP53:AP59"/>
    <mergeCell ref="AQ53:AQ59"/>
    <mergeCell ref="AR53:AR59"/>
    <mergeCell ref="AS53:AS59"/>
    <mergeCell ref="AT53:AT59"/>
    <mergeCell ref="AU53:AU59"/>
    <mergeCell ref="AV53:AV59"/>
    <mergeCell ref="AW53:AW59"/>
    <mergeCell ref="AX53:AX59"/>
    <mergeCell ref="AW22:AW24"/>
    <mergeCell ref="AX22:AX24"/>
    <mergeCell ref="E23:E24"/>
    <mergeCell ref="F23:F24"/>
    <mergeCell ref="G23:G24"/>
    <mergeCell ref="H23:H24"/>
    <mergeCell ref="I23:I24"/>
    <mergeCell ref="J23:J24"/>
    <mergeCell ref="K23:K24"/>
    <mergeCell ref="L23:L24"/>
    <mergeCell ref="M23:M24"/>
    <mergeCell ref="N23:N24"/>
    <mergeCell ref="AH23:AI23"/>
    <mergeCell ref="AJ23:AK23"/>
    <mergeCell ref="AL23:AL24"/>
    <mergeCell ref="AM23:AM24"/>
    <mergeCell ref="AN23:AN24"/>
    <mergeCell ref="AO23:AO24"/>
    <mergeCell ref="AP23:AP24"/>
    <mergeCell ref="AQ23:AQ24"/>
    <mergeCell ref="AR23:AR24"/>
    <mergeCell ref="AS23:AS24"/>
    <mergeCell ref="A47:A69"/>
    <mergeCell ref="B47:B69"/>
    <mergeCell ref="C47:C69"/>
    <mergeCell ref="D47:D69"/>
    <mergeCell ref="E47:E69"/>
    <mergeCell ref="F47:F69"/>
    <mergeCell ref="G47:G69"/>
    <mergeCell ref="H47:H69"/>
    <mergeCell ref="I47:I69"/>
    <mergeCell ref="J47:J69"/>
    <mergeCell ref="K47:K69"/>
    <mergeCell ref="L47:L69"/>
    <mergeCell ref="M47:M69"/>
    <mergeCell ref="N47:N69"/>
    <mergeCell ref="O49:O52"/>
    <mergeCell ref="P49:P52"/>
    <mergeCell ref="Q49:Q52"/>
    <mergeCell ref="R49:R52"/>
    <mergeCell ref="S49:S52"/>
    <mergeCell ref="T49:T52"/>
    <mergeCell ref="U49:U52"/>
    <mergeCell ref="V49:V52"/>
    <mergeCell ref="W49:W52"/>
    <mergeCell ref="X49:X52"/>
    <mergeCell ref="AB49:AB52"/>
    <mergeCell ref="AD49:AD52"/>
    <mergeCell ref="AE49:AE52"/>
    <mergeCell ref="AF49:AF52"/>
    <mergeCell ref="AG49:AG52"/>
    <mergeCell ref="AH49:AH52"/>
    <mergeCell ref="AI49:AI52"/>
    <mergeCell ref="AJ49:AJ52"/>
    <mergeCell ref="AK49:AK52"/>
    <mergeCell ref="AL49:AL52"/>
    <mergeCell ref="AM49:AM52"/>
    <mergeCell ref="AN49:AN52"/>
    <mergeCell ref="AO49:AO52"/>
    <mergeCell ref="AP49:AP52"/>
    <mergeCell ref="AQ49:AQ52"/>
    <mergeCell ref="AR49:AR52"/>
    <mergeCell ref="AS49:AS52"/>
    <mergeCell ref="AT49:AT52"/>
    <mergeCell ref="A4:AQ4"/>
    <mergeCell ref="A5:AQ5"/>
    <mergeCell ref="A7:AQ7"/>
    <mergeCell ref="A8:AQ8"/>
    <mergeCell ref="A10:AQ10"/>
    <mergeCell ref="A12:AQ12"/>
    <mergeCell ref="A13:AQ13"/>
    <mergeCell ref="A15:AQ15"/>
    <mergeCell ref="A16:AQ16"/>
    <mergeCell ref="A17:AV17"/>
    <mergeCell ref="A21:C21"/>
    <mergeCell ref="A22:A24"/>
    <mergeCell ref="B22:B24"/>
    <mergeCell ref="C22:C24"/>
    <mergeCell ref="D22:D24"/>
    <mergeCell ref="E22:N22"/>
    <mergeCell ref="O22:O24"/>
    <mergeCell ref="P22:P24"/>
    <mergeCell ref="Q22:Q24"/>
    <mergeCell ref="R22:R24"/>
    <mergeCell ref="S22:S24"/>
    <mergeCell ref="T22:T24"/>
    <mergeCell ref="U22:V23"/>
    <mergeCell ref="W22:W24"/>
    <mergeCell ref="X22:X24"/>
    <mergeCell ref="Y22:Y24"/>
    <mergeCell ref="Z22:Z24"/>
    <mergeCell ref="AA22:AA24"/>
    <mergeCell ref="AB22:AB24"/>
    <mergeCell ref="AC22:AC24"/>
    <mergeCell ref="AD22:AD24"/>
    <mergeCell ref="AE22:AE24"/>
    <mergeCell ref="AF22:AF24"/>
    <mergeCell ref="AG22:AG24"/>
    <mergeCell ref="AH22:AM22"/>
    <mergeCell ref="AN22:AQ22"/>
    <mergeCell ref="AR22:AS22"/>
    <mergeCell ref="AT22:AT24"/>
    <mergeCell ref="AU22:AU24"/>
    <mergeCell ref="AV22:AV24"/>
  </mergeCells>
  <conditionalFormatting sqref="AE2054 AE1970">
    <cfRule type="duplicateValues" dxfId="107" priority="2583"/>
  </conditionalFormatting>
  <conditionalFormatting sqref="AE2054 AE1970">
    <cfRule type="duplicateValues" dxfId="106" priority="2581"/>
  </conditionalFormatting>
  <conditionalFormatting sqref="AE2054 AE1970">
    <cfRule type="duplicateValues" dxfId="105" priority="2579"/>
  </conditionalFormatting>
  <conditionalFormatting sqref="AX2054 AX1970">
    <cfRule type="duplicateValues" dxfId="104" priority="2577"/>
  </conditionalFormatting>
  <conditionalFormatting sqref="AX2054 AX1970">
    <cfRule type="duplicateValues" dxfId="103" priority="2575"/>
  </conditionalFormatting>
  <conditionalFormatting sqref="AX2054 AX1970">
    <cfRule type="duplicateValues" dxfId="102" priority="2573"/>
  </conditionalFormatting>
  <conditionalFormatting sqref="P2282 U2282:V2282 Z2282 AE2282 AH2282 AJ2282:AL2282 AP2282:AS2282 AV2282 P2237 I2128 O1922:O1923 P1952 P1985 P1875:P1876 R1937 U1937 AU1872:AV1872 AX1872 AX1874 AU1874:AV1874 AE1875 AE1876 AG1876 AX1875:AX1876 AX1922:AX1923 AU1922:AV1923 AE1922:AE1923 AX1936 AU1936:AV1936 AE1936 R1952 AE1968 AG1968 AX1968 R1985 AE1985 AX2127:AX2128 AX2203:AX2204 AG2203:AG2204 AE2204 AX2206:AX2207 AG2206:AG2207 AE2206:AE2207 AE2211 AX2211 P2231 R2231 P2234 R2234 R2237 Y1937:Y1938 AH1937 AJ1937:AK1937 AM1937">
    <cfRule type="duplicateValues" dxfId="101" priority="2572"/>
  </conditionalFormatting>
  <conditionalFormatting sqref="AX1931">
    <cfRule type="duplicateValues" dxfId="100" priority="2584"/>
  </conditionalFormatting>
  <conditionalFormatting sqref="P2282 U2282:V2282 Z2282 AE2282 AH2282 AJ2282:AL2282 AP2282:AS2282 AV2282 P2237 I2128 O1922:O1923 P1952 P1985 P1875:P1876 R1937 U1937 AU1872:AV1872 AX1872 AX1874 AU1874:AV1874 AE1875 AE1876 AG1876 AX1875:AX1876 AX1922:AX1923 AU1922:AV1923 AE1922:AE1923 AX1936 AU1936:AV1936 AE1936 R1952 AE1968 AG1968 AX1968 R1985 AE1985 AX2127:AX2128 AX2203:AX2204 AG2203:AG2204 AE2204 AX2206:AX2207 AG2206:AG2207 AE2206:AE2207 AE2211 AX2211 P2231 R2231 P2234 R2234 R2237 Y1937:Y1938 AH1937 AJ1937:AK1937 AM1937">
    <cfRule type="duplicateValues" dxfId="99" priority="2516"/>
  </conditionalFormatting>
  <conditionalFormatting sqref="AX1931">
    <cfRule type="duplicateValues" dxfId="98" priority="2585"/>
  </conditionalFormatting>
  <conditionalFormatting sqref="P2282 U2282:V2282 Z2282 AE2282 AH2282 AJ2282:AL2282 AP2282:AS2282 AV2282 P2237 I2128 O1922:O1923 P1952 P1985 P1875:P1876 R1937 U1937 AU1872:AV1872 AX1872 AX1874 AU1874:AV1874 AE1875 AE1876 AG1876 AX1875:AX1876 AX1922:AX1923 AU1922:AV1923 AE1922:AE1923 AX1936 AU1936:AV1936 AE1936 R1952 AE1968 AG1968 AX1968 R1985 AE1985 AX2127:AX2128 AX2203:AX2204 AG2203:AG2204 AE2204 AX2206:AX2207 AG2206:AG2207 AE2206:AE2207 AE2211 AX2211 P2231 R2231 P2234 R2234 R2237 Y1937:Y1938 AH1937 AJ1937:AK1937 AM1937">
    <cfRule type="duplicateValues" dxfId="97" priority="2460"/>
  </conditionalFormatting>
  <conditionalFormatting sqref="AX1931">
    <cfRule type="duplicateValues" dxfId="96" priority="2586"/>
  </conditionalFormatting>
  <conditionalFormatting sqref="C2282 C2104 C1872:C1874 C1917 C2122 C1922:C1928 C2119 C2124 C2127:C2132 C2163 C2294:C2297 C2317 C2321 C2160 C2304:C2305 C1882 C1875:C1878 C1901:C1902 C1891 C1884:C1885 C1944 C1931 C2301 C2204 C1973 C1976 C2193:C2194 C1941 C1890 C1887 C1946:C1952 C1936:C1937 C1968:C1970 C1985:C1986 C1954:C1961 C1979 C2166:C2167 C2169 C2169:C2170 C2172 C2206:C2208 C2212 C2217:C2220 C2231 C2243:C2244 C2247 C2174 C2112 C2228 C2234 C2237 C1939 C1963 C2197 C2215 C2048:C2057 C2059:C2060 C2065:C2097 C2319">
    <cfRule type="duplicateValues" dxfId="95" priority="2226"/>
  </conditionalFormatting>
  <conditionalFormatting sqref="C2168">
    <cfRule type="duplicateValues" dxfId="94" priority="2587"/>
  </conditionalFormatting>
  <conditionalFormatting sqref="C2169">
    <cfRule type="duplicateValues" dxfId="93" priority="2588"/>
  </conditionalFormatting>
  <conditionalFormatting sqref="C2282 C2104 C1872:C1874 C1917 C2122 C1922:C1928 C2119 C2124 C2127:C2132 C2163 C2294:C2297 C2317 C2321 C2160 C2304:C2305 C1882 C1875:C1878 C1901:C1902 C1891 C1884:C1885 C1944 C1931 C2301 C2204 C1973 C1976 C2193:C2194 C1941 C1890 C1887 C1946:C1952 C1936:C1937 C1968:C1970 C1985:C1986 C1954:C1961 C1979 C2166:C2167 C2169 C2169:C2170 C2172 C2206:C2208 C2212 C2217:C2220 C2231 C2243:C2244 C2247 C2174 C2112 C2228 C2234 C2237 C1939 C1963 C2197 C2215 C2048:C2057 C2059:C2060 C2065:C2097 C2319">
    <cfRule type="duplicateValues" dxfId="92" priority="2181"/>
  </conditionalFormatting>
  <conditionalFormatting sqref="C2168">
    <cfRule type="duplicateValues" dxfId="91" priority="2589"/>
  </conditionalFormatting>
  <conditionalFormatting sqref="C2169">
    <cfRule type="duplicateValues" dxfId="90" priority="2590"/>
  </conditionalFormatting>
  <conditionalFormatting sqref="C2282 C2104 C1872:C1874 C1917 C2122 C1922:C1928 C2119 C2124 C2127:C2132 C2163 C2294:C2297 C2317 C2321 C2160 C2304:C2305 C1882 C1875:C1878 C1901:C1902 C1891 C1884:C1885 C1944 C1931 C2301 C2204 C1973 C1976 C2193:C2194 C1941 C1890 C1887 C1946:C1952 C1936:C1937 C1968:C1970 C1985:C1986 C1954:C1961 C1979 C2166:C2167 C2169 C2169:C2170 C2172 C2206:C2208 C2212 C2217:C2220 C2231 C2243:C2244 C2247 C2174 C2112 C2228 C2234 C2237 C1939 C1963 C2197 C2215 C2048:C2057 C2059:C2060 C2065:C2097 C2319">
    <cfRule type="duplicateValues" dxfId="89" priority="2136"/>
  </conditionalFormatting>
  <conditionalFormatting sqref="C2168">
    <cfRule type="duplicateValues" dxfId="88" priority="2591"/>
  </conditionalFormatting>
  <conditionalFormatting sqref="C2169">
    <cfRule type="duplicateValues" dxfId="87" priority="2592"/>
  </conditionalFormatting>
  <conditionalFormatting sqref="C1900">
    <cfRule type="duplicateValues" dxfId="86" priority="1359"/>
  </conditionalFormatting>
  <conditionalFormatting sqref="C1900">
    <cfRule type="duplicateValues" dxfId="85" priority="1358"/>
  </conditionalFormatting>
  <conditionalFormatting sqref="C1900">
    <cfRule type="duplicateValues" dxfId="84" priority="1357"/>
  </conditionalFormatting>
  <conditionalFormatting sqref="C816">
    <cfRule type="duplicateValues" dxfId="83" priority="272"/>
  </conditionalFormatting>
  <conditionalFormatting sqref="C636">
    <cfRule type="duplicateValues" dxfId="82" priority="271"/>
  </conditionalFormatting>
  <conditionalFormatting sqref="C318">
    <cfRule type="duplicateValues" dxfId="81" priority="254"/>
  </conditionalFormatting>
  <conditionalFormatting sqref="C620:C621">
    <cfRule type="duplicateValues" dxfId="80" priority="253"/>
  </conditionalFormatting>
  <conditionalFormatting sqref="C797">
    <cfRule type="duplicateValues" dxfId="79" priority="252"/>
  </conditionalFormatting>
  <conditionalFormatting sqref="O22:S22 O24:S24 D24 D22:E22 AT22:AT24 U22 U24 AX22:AX24 D23:S23 D25:AX25">
    <cfRule type="containsBlanks" dxfId="78" priority="91">
      <formula>LEN(TRIM(D22))=0</formula>
    </cfRule>
  </conditionalFormatting>
  <conditionalFormatting sqref="V24">
    <cfRule type="containsBlanks" dxfId="77" priority="90">
      <formula>LEN(TRIM(V24))=0</formula>
    </cfRule>
  </conditionalFormatting>
  <conditionalFormatting sqref="T22:T24">
    <cfRule type="containsBlanks" dxfId="76" priority="89">
      <formula>LEN(TRIM(T22))=0</formula>
    </cfRule>
  </conditionalFormatting>
  <conditionalFormatting sqref="O1891:S1892 U1892 AH1892:AM1892 AR1892 AT1892 AV1892 X1891:Y1891 AF1891:AG1891 AJ1891:AL1891 AN1891:AO1891 AQ1891:AV1891 U1891">
    <cfRule type="duplicateValues" dxfId="75" priority="81"/>
  </conditionalFormatting>
  <conditionalFormatting sqref="U1896:V1896 X1891:Y1891 AF1891:AG1891 AJ1891:AL1891 AN1891:AO1891 AQ1891:AV1891 X1896:AV1896 AU1899:AV1899 AE1899:AG1899 Q1899:R1899 O1891:S1896 U1891">
    <cfRule type="duplicateValues" dxfId="74" priority="79"/>
  </conditionalFormatting>
  <conditionalFormatting sqref="U1896">
    <cfRule type="duplicateValues" dxfId="73" priority="2593"/>
  </conditionalFormatting>
  <conditionalFormatting sqref="W1896">
    <cfRule type="duplicateValues" dxfId="72" priority="2594"/>
  </conditionalFormatting>
  <conditionalFormatting sqref="AC1896">
    <cfRule type="duplicateValues" dxfId="71" priority="2595"/>
  </conditionalFormatting>
  <conditionalFormatting sqref="U1896:V1896 X1891:Y1891 AF1891:AG1891 AJ1891:AL1891 AN1891:AO1891 AQ1891:AV1891 X1896:AV1896 AU1899:AV1899 AE1899:AG1899 Q1899:R1899 O1891:S1896 U1891">
    <cfRule type="duplicateValues" dxfId="70" priority="78"/>
  </conditionalFormatting>
  <conditionalFormatting sqref="U1896">
    <cfRule type="duplicateValues" dxfId="69" priority="2596"/>
  </conditionalFormatting>
  <conditionalFormatting sqref="W1896">
    <cfRule type="duplicateValues" dxfId="68" priority="2597"/>
  </conditionalFormatting>
  <conditionalFormatting sqref="AC1896">
    <cfRule type="duplicateValues" dxfId="67" priority="2598"/>
  </conditionalFormatting>
  <conditionalFormatting sqref="U1896:V1896 X1891:Y1891 AF1891:AG1891 AJ1891:AL1891 AN1891:AO1891 AQ1891:AV1891 X1896:AV1896 AU1899:AV1899 AE1899:AG1899 Q1899:R1899 O1891:S1896 U1891">
    <cfRule type="duplicateValues" dxfId="66" priority="77"/>
  </conditionalFormatting>
  <conditionalFormatting sqref="U1896">
    <cfRule type="duplicateValues" dxfId="65" priority="2599"/>
  </conditionalFormatting>
  <conditionalFormatting sqref="W1896">
    <cfRule type="duplicateValues" dxfId="64" priority="2600"/>
  </conditionalFormatting>
  <conditionalFormatting sqref="AC1896">
    <cfRule type="duplicateValues" dxfId="63" priority="2601"/>
  </conditionalFormatting>
  <conditionalFormatting sqref="T1891">
    <cfRule type="duplicateValues" dxfId="62" priority="75"/>
  </conditionalFormatting>
  <conditionalFormatting sqref="T1896 T1898:T1899">
    <cfRule type="duplicateValues" dxfId="61" priority="73"/>
  </conditionalFormatting>
  <conditionalFormatting sqref="T1896 T1898:T1899">
    <cfRule type="duplicateValues" dxfId="60" priority="72"/>
  </conditionalFormatting>
  <conditionalFormatting sqref="T1896 T1898:T1899">
    <cfRule type="duplicateValues" dxfId="59" priority="71"/>
  </conditionalFormatting>
  <conditionalFormatting sqref="T1891">
    <cfRule type="duplicateValues" dxfId="58" priority="70"/>
  </conditionalFormatting>
  <conditionalFormatting sqref="T1891">
    <cfRule type="duplicateValues" dxfId="57" priority="69"/>
  </conditionalFormatting>
  <conditionalFormatting sqref="T1891">
    <cfRule type="duplicateValues" dxfId="56" priority="68"/>
  </conditionalFormatting>
  <conditionalFormatting sqref="T1952">
    <cfRule type="duplicateValues" dxfId="55" priority="61"/>
  </conditionalFormatting>
  <conditionalFormatting sqref="T1952">
    <cfRule type="duplicateValues" dxfId="54" priority="60"/>
  </conditionalFormatting>
  <conditionalFormatting sqref="T1952">
    <cfRule type="duplicateValues" dxfId="53" priority="59"/>
  </conditionalFormatting>
  <conditionalFormatting sqref="AX1969">
    <cfRule type="duplicateValues" dxfId="52" priority="58"/>
  </conditionalFormatting>
  <conditionalFormatting sqref="AX1969">
    <cfRule type="duplicateValues" dxfId="51" priority="57"/>
  </conditionalFormatting>
  <conditionalFormatting sqref="AX1969">
    <cfRule type="duplicateValues" dxfId="50" priority="56"/>
  </conditionalFormatting>
  <conditionalFormatting sqref="AE1969">
    <cfRule type="duplicateValues" dxfId="49" priority="55"/>
  </conditionalFormatting>
  <conditionalFormatting sqref="AE1969">
    <cfRule type="duplicateValues" dxfId="48" priority="54"/>
  </conditionalFormatting>
  <conditionalFormatting sqref="AE1969">
    <cfRule type="duplicateValues" dxfId="47" priority="53"/>
  </conditionalFormatting>
  <conditionalFormatting sqref="C2239 C2241">
    <cfRule type="duplicateValues" dxfId="46" priority="46"/>
  </conditionalFormatting>
  <conditionalFormatting sqref="C2239 C2241">
    <cfRule type="duplicateValues" dxfId="45" priority="45"/>
  </conditionalFormatting>
  <conditionalFormatting sqref="C2239 C2241">
    <cfRule type="duplicateValues" dxfId="44" priority="44"/>
  </conditionalFormatting>
  <conditionalFormatting sqref="P2239 R2239">
    <cfRule type="duplicateValues" dxfId="43" priority="43"/>
  </conditionalFormatting>
  <conditionalFormatting sqref="P2239 R2239">
    <cfRule type="duplicateValues" dxfId="42" priority="42"/>
  </conditionalFormatting>
  <conditionalFormatting sqref="P2239 R2239">
    <cfRule type="duplicateValues" dxfId="41" priority="41"/>
  </conditionalFormatting>
  <conditionalFormatting sqref="T2231">
    <cfRule type="duplicateValues" dxfId="40" priority="40"/>
  </conditionalFormatting>
  <conditionalFormatting sqref="T2231">
    <cfRule type="duplicateValues" dxfId="39" priority="39"/>
  </conditionalFormatting>
  <conditionalFormatting sqref="T2231">
    <cfRule type="duplicateValues" dxfId="38" priority="38"/>
  </conditionalFormatting>
  <conditionalFormatting sqref="T2234">
    <cfRule type="duplicateValues" dxfId="37" priority="37"/>
  </conditionalFormatting>
  <conditionalFormatting sqref="T2234">
    <cfRule type="duplicateValues" dxfId="36" priority="36"/>
  </conditionalFormatting>
  <conditionalFormatting sqref="T2234">
    <cfRule type="duplicateValues" dxfId="35" priority="35"/>
  </conditionalFormatting>
  <conditionalFormatting sqref="T2237">
    <cfRule type="duplicateValues" dxfId="34" priority="34"/>
  </conditionalFormatting>
  <conditionalFormatting sqref="T2237">
    <cfRule type="duplicateValues" dxfId="33" priority="33"/>
  </conditionalFormatting>
  <conditionalFormatting sqref="T2237">
    <cfRule type="duplicateValues" dxfId="32" priority="32"/>
  </conditionalFormatting>
  <conditionalFormatting sqref="T2239">
    <cfRule type="duplicateValues" dxfId="31" priority="31"/>
  </conditionalFormatting>
  <conditionalFormatting sqref="T2239">
    <cfRule type="duplicateValues" dxfId="30" priority="30"/>
  </conditionalFormatting>
  <conditionalFormatting sqref="T2239">
    <cfRule type="duplicateValues" dxfId="29" priority="29"/>
  </conditionalFormatting>
  <conditionalFormatting sqref="C2319">
    <cfRule type="duplicateValues" dxfId="28" priority="28"/>
  </conditionalFormatting>
  <conditionalFormatting sqref="C2319">
    <cfRule type="duplicateValues" dxfId="27" priority="27"/>
  </conditionalFormatting>
  <conditionalFormatting sqref="C2319">
    <cfRule type="duplicateValues" dxfId="26" priority="26"/>
  </conditionalFormatting>
  <conditionalFormatting sqref="C2319">
    <cfRule type="duplicateValues" dxfId="25" priority="25"/>
  </conditionalFormatting>
  <conditionalFormatting sqref="T1937">
    <cfRule type="duplicateValues" dxfId="24" priority="24"/>
  </conditionalFormatting>
  <conditionalFormatting sqref="T1937">
    <cfRule type="duplicateValues" dxfId="23" priority="23"/>
  </conditionalFormatting>
  <conditionalFormatting sqref="T1937">
    <cfRule type="duplicateValues" dxfId="22" priority="22"/>
  </conditionalFormatting>
  <conditionalFormatting sqref="V1937">
    <cfRule type="duplicateValues" dxfId="21" priority="21"/>
  </conditionalFormatting>
  <conditionalFormatting sqref="V1937">
    <cfRule type="duplicateValues" dxfId="20" priority="20"/>
  </conditionalFormatting>
  <conditionalFormatting sqref="V1937">
    <cfRule type="duplicateValues" dxfId="19" priority="19"/>
  </conditionalFormatting>
  <conditionalFormatting sqref="U1961 Y1961:Y1962 AH1961 AJ1961:AM1961">
    <cfRule type="duplicateValues" dxfId="18" priority="15"/>
  </conditionalFormatting>
  <conditionalFormatting sqref="U1961 Y1961:Y1962 AH1961 AJ1961:AM1961">
    <cfRule type="duplicateValues" dxfId="17" priority="14"/>
  </conditionalFormatting>
  <conditionalFormatting sqref="U1961 Y1961:Y1962 AH1961 AJ1961:AM1961">
    <cfRule type="duplicateValues" dxfId="16" priority="13"/>
  </conditionalFormatting>
  <conditionalFormatting sqref="V1961">
    <cfRule type="duplicateValues" dxfId="15" priority="12"/>
  </conditionalFormatting>
  <conditionalFormatting sqref="V1961">
    <cfRule type="duplicateValues" dxfId="14" priority="11"/>
  </conditionalFormatting>
  <conditionalFormatting sqref="V1961">
    <cfRule type="duplicateValues" dxfId="13" priority="10"/>
  </conditionalFormatting>
  <conditionalFormatting sqref="P2057 R2057">
    <cfRule type="duplicateValues" dxfId="12" priority="9"/>
  </conditionalFormatting>
  <conditionalFormatting sqref="P2057 R2057">
    <cfRule type="duplicateValues" dxfId="11" priority="8"/>
  </conditionalFormatting>
  <conditionalFormatting sqref="P2057 R2057">
    <cfRule type="duplicateValues" dxfId="10" priority="7"/>
  </conditionalFormatting>
  <conditionalFormatting sqref="T2057">
    <cfRule type="duplicateValues" dxfId="9" priority="6"/>
  </conditionalFormatting>
  <conditionalFormatting sqref="T2057">
    <cfRule type="duplicateValues" dxfId="8" priority="5"/>
  </conditionalFormatting>
  <conditionalFormatting sqref="T2057">
    <cfRule type="duplicateValues" dxfId="7" priority="4"/>
  </conditionalFormatting>
  <conditionalFormatting sqref="P2060">
    <cfRule type="duplicateValues" dxfId="6" priority="3"/>
  </conditionalFormatting>
  <conditionalFormatting sqref="C2113">
    <cfRule type="containsBlanks" dxfId="5" priority="2602">
      <formula>LEN(TRIM(C1019))=0</formula>
    </cfRule>
  </conditionalFormatting>
  <conditionalFormatting sqref="P2060">
    <cfRule type="duplicateValues" dxfId="4" priority="2"/>
  </conditionalFormatting>
  <conditionalFormatting sqref="P2060">
    <cfRule type="duplicateValues" dxfId="3" priority="1"/>
  </conditionalFormatting>
  <conditionalFormatting sqref="C2242">
    <cfRule type="duplicateValues" dxfId="2" priority="2603"/>
  </conditionalFormatting>
  <conditionalFormatting sqref="C2242">
    <cfRule type="duplicateValues" dxfId="1" priority="2604"/>
  </conditionalFormatting>
  <conditionalFormatting sqref="C2242">
    <cfRule type="duplicateValues" dxfId="0" priority="2605"/>
  </conditionalFormatting>
  <dataValidations disablePrompts="1" count="1">
    <dataValidation allowBlank="1" showInputMessage="1" sqref="E2268"/>
  </dataValidations>
  <pageMargins left="0.39370078740157477" right="0.39370078740157477" top="0.59055118110236249" bottom="0.39370078740157477" header="0.31496062992125984" footer="0.31496062992125984"/>
  <pageSetup paperSize="8" firstPageNumber="3" fitToHeight="1000" orientation="landscape" useFirstPageNumber="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Оперативный_ 2023</vt:lpstr>
      <vt:lpstr>19 ГКПЗ (4)</vt:lpstr>
      <vt:lpstr>'19 ГКПЗ (4)'!Print_Area</vt:lpstr>
      <vt:lpstr>'Оперативный_ 2023'!Область_печати</vt:lpstr>
    </vt:vector>
  </TitlesOfParts>
  <Company>Datanium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Kudryashov_YM</dc:creator>
  <cp:lastModifiedBy>Воронина Наталья Александровна</cp:lastModifiedBy>
  <cp:revision>33</cp:revision>
  <dcterms:created xsi:type="dcterms:W3CDTF">2009-07-27T10:10:26Z</dcterms:created>
  <dcterms:modified xsi:type="dcterms:W3CDTF">2025-02-13T08:28:08Z</dcterms:modified>
</cp:coreProperties>
</file>